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L3-READY2MEASURE/"/>
    </mc:Choice>
  </mc:AlternateContent>
  <xr:revisionPtr revIDLastSave="0" documentId="13_ncr:1_{3765774B-B2FA-7B4E-A45D-004B261FBBB4}" xr6:coauthVersionLast="47" xr6:coauthVersionMax="47" xr10:uidLastSave="{00000000-0000-0000-0000-000000000000}"/>
  <bookViews>
    <workbookView xWindow="4180" yWindow="500" windowWidth="25640" windowHeight="17420" firstSheet="10" activeTab="21" xr2:uid="{04BB4798-6BC8-FA4E-8A7F-1F78221EA93F}"/>
  </bookViews>
  <sheets>
    <sheet name="L3-template" sheetId="37" r:id="rId1"/>
    <sheet name="L3-1" sheetId="38" r:id="rId2"/>
    <sheet name="L3-2" sheetId="39" r:id="rId3"/>
    <sheet name="L3-3" sheetId="40" r:id="rId4"/>
    <sheet name="L3-4" sheetId="41" r:id="rId5"/>
    <sheet name="L3-5" sheetId="42" r:id="rId6"/>
    <sheet name="L3-6" sheetId="43" r:id="rId7"/>
    <sheet name="L3-7" sheetId="45" r:id="rId8"/>
    <sheet name="L3-8" sheetId="46" r:id="rId9"/>
    <sheet name="L3-9" sheetId="47" r:id="rId10"/>
    <sheet name="L3-10" sheetId="48" r:id="rId11"/>
    <sheet name="L3-11" sheetId="49" r:id="rId12"/>
    <sheet name="L3-12" sheetId="50" r:id="rId13"/>
    <sheet name="L3-13" sheetId="51" r:id="rId14"/>
    <sheet name="L3-14" sheetId="52" r:id="rId15"/>
    <sheet name="L3-15" sheetId="53" r:id="rId16"/>
    <sheet name="L3-16" sheetId="54" r:id="rId17"/>
    <sheet name="L3-17" sheetId="55" r:id="rId18"/>
    <sheet name="L3-18" sheetId="56" r:id="rId19"/>
    <sheet name="L3-19" sheetId="57" r:id="rId20"/>
    <sheet name="L3-20" sheetId="58" r:id="rId21"/>
    <sheet name="L3-summary" sheetId="6" r:id="rId22"/>
    <sheet name="Markov" sheetId="36" r:id="rId23"/>
  </sheets>
  <calcPr calcId="191029"/>
  <pivotCaches>
    <pivotCache cacheId="14" r:id="rId24"/>
    <pivotCache cacheId="15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6" l="1"/>
  <c r="Z108" i="6"/>
  <c r="AA108" i="6"/>
  <c r="AB108" i="6"/>
  <c r="AC108" i="6"/>
  <c r="E60" i="58"/>
  <c r="G51" i="58"/>
  <c r="H44" i="58"/>
  <c r="I33" i="58"/>
  <c r="H15" i="36"/>
  <c r="H14" i="36"/>
  <c r="E78" i="58" l="1"/>
  <c r="E77" i="58"/>
  <c r="F77" i="58" s="1"/>
  <c r="E76" i="58"/>
  <c r="F76" i="58" s="1"/>
  <c r="E72" i="58"/>
  <c r="E71" i="58"/>
  <c r="E70" i="58"/>
  <c r="E69" i="58"/>
  <c r="E68" i="58"/>
  <c r="E67" i="58"/>
  <c r="P62" i="58"/>
  <c r="E62" i="58"/>
  <c r="E61" i="58"/>
  <c r="E59" i="58"/>
  <c r="E58" i="58"/>
  <c r="E57" i="58"/>
  <c r="O56" i="58"/>
  <c r="O55" i="58"/>
  <c r="H53" i="58"/>
  <c r="T52" i="58"/>
  <c r="H52" i="58"/>
  <c r="U51" i="58"/>
  <c r="H51" i="58"/>
  <c r="U50" i="58"/>
  <c r="T50" i="58"/>
  <c r="H50" i="58"/>
  <c r="H49" i="58"/>
  <c r="F48" i="58"/>
  <c r="E44" i="58"/>
  <c r="D44" i="58"/>
  <c r="T44" i="58" s="1"/>
  <c r="U43" i="58"/>
  <c r="U42" i="58"/>
  <c r="T42" i="58"/>
  <c r="H42" i="58"/>
  <c r="G42" i="58"/>
  <c r="F42" i="58"/>
  <c r="H41" i="58"/>
  <c r="G41" i="58"/>
  <c r="F41" i="58"/>
  <c r="G52" i="58" s="1"/>
  <c r="H40" i="58"/>
  <c r="G40" i="58"/>
  <c r="K50" i="58" s="1"/>
  <c r="F40" i="58"/>
  <c r="U39" i="58"/>
  <c r="T39" i="58"/>
  <c r="H39" i="58"/>
  <c r="G39" i="58"/>
  <c r="F39" i="58"/>
  <c r="U38" i="58"/>
  <c r="T38" i="58"/>
  <c r="H38" i="58"/>
  <c r="G38" i="58"/>
  <c r="K48" i="58" s="1"/>
  <c r="F38" i="58"/>
  <c r="G49" i="58" s="1"/>
  <c r="E33" i="58"/>
  <c r="H28" i="58"/>
  <c r="G28" i="58"/>
  <c r="H27" i="58"/>
  <c r="G27" i="58"/>
  <c r="H26" i="58"/>
  <c r="G26" i="58"/>
  <c r="H25" i="58"/>
  <c r="G25" i="58"/>
  <c r="H20" i="58"/>
  <c r="G20" i="58"/>
  <c r="H19" i="58"/>
  <c r="G19" i="58"/>
  <c r="H18" i="58"/>
  <c r="G18" i="58"/>
  <c r="H17" i="58"/>
  <c r="G17" i="58"/>
  <c r="E8" i="58"/>
  <c r="T51" i="58" s="1"/>
  <c r="E7" i="58"/>
  <c r="G7" i="58" s="1"/>
  <c r="J6" i="58"/>
  <c r="E6" i="58"/>
  <c r="F6" i="58" s="1"/>
  <c r="A1" i="58" a="1"/>
  <c r="A1" i="58" s="1"/>
  <c r="E58" i="57"/>
  <c r="G49" i="57"/>
  <c r="H44" i="57"/>
  <c r="I33" i="57"/>
  <c r="E78" i="57"/>
  <c r="E77" i="57"/>
  <c r="F77" i="57" s="1"/>
  <c r="E76" i="57"/>
  <c r="E72" i="57"/>
  <c r="E71" i="57"/>
  <c r="E70" i="57"/>
  <c r="E69" i="57"/>
  <c r="E68" i="57"/>
  <c r="E67" i="57"/>
  <c r="P62" i="57"/>
  <c r="E62" i="57"/>
  <c r="E61" i="57"/>
  <c r="E60" i="57"/>
  <c r="E59" i="57"/>
  <c r="E57" i="57"/>
  <c r="O56" i="57"/>
  <c r="O55" i="57"/>
  <c r="H53" i="57"/>
  <c r="H52" i="57"/>
  <c r="H51" i="57"/>
  <c r="H50" i="57"/>
  <c r="H49" i="57"/>
  <c r="K48" i="57"/>
  <c r="F48" i="57"/>
  <c r="G48" i="57" s="1"/>
  <c r="E44" i="57"/>
  <c r="D44" i="57"/>
  <c r="H42" i="57"/>
  <c r="G42" i="57"/>
  <c r="F42" i="57"/>
  <c r="K52" i="57" s="1"/>
  <c r="H41" i="57"/>
  <c r="G41" i="57"/>
  <c r="F41" i="57"/>
  <c r="G52" i="57" s="1"/>
  <c r="H40" i="57"/>
  <c r="G40" i="57"/>
  <c r="F40" i="57"/>
  <c r="H39" i="57"/>
  <c r="G39" i="57"/>
  <c r="K49" i="57" s="1"/>
  <c r="F39" i="57"/>
  <c r="U38" i="57"/>
  <c r="H38" i="57"/>
  <c r="G38" i="57"/>
  <c r="F38" i="57"/>
  <c r="E33" i="57"/>
  <c r="E8" i="57"/>
  <c r="T51" i="57" s="1"/>
  <c r="E7" i="57"/>
  <c r="J6" i="57"/>
  <c r="E6" i="57"/>
  <c r="A1" i="57" a="1"/>
  <c r="A1" i="57" s="1"/>
  <c r="G76" i="58" l="1"/>
  <c r="G50" i="58"/>
  <c r="K52" i="58"/>
  <c r="K51" i="58"/>
  <c r="K49" i="58"/>
  <c r="G48" i="58"/>
  <c r="G53" i="58"/>
  <c r="K7" i="58"/>
  <c r="G21" i="58"/>
  <c r="G29" i="58"/>
  <c r="U44" i="58"/>
  <c r="H21" i="58"/>
  <c r="H29" i="58"/>
  <c r="T53" i="58"/>
  <c r="G14" i="58"/>
  <c r="G22" i="58"/>
  <c r="G30" i="58"/>
  <c r="U53" i="58"/>
  <c r="H14" i="58"/>
  <c r="H22" i="58"/>
  <c r="H30" i="58"/>
  <c r="T48" i="58"/>
  <c r="G15" i="58"/>
  <c r="G23" i="58"/>
  <c r="H15" i="58"/>
  <c r="H23" i="58"/>
  <c r="U41" i="58"/>
  <c r="T49" i="58"/>
  <c r="G16" i="58"/>
  <c r="G24" i="58"/>
  <c r="H16" i="58"/>
  <c r="H24" i="58"/>
  <c r="H7" i="58"/>
  <c r="T41" i="58"/>
  <c r="T43" i="58"/>
  <c r="U49" i="58"/>
  <c r="T40" i="58"/>
  <c r="U48" i="58"/>
  <c r="U52" i="58"/>
  <c r="U40" i="58"/>
  <c r="F76" i="57"/>
  <c r="G76" i="57" s="1"/>
  <c r="G51" i="57"/>
  <c r="K50" i="57"/>
  <c r="G50" i="57"/>
  <c r="K51" i="57"/>
  <c r="K7" i="57"/>
  <c r="G21" i="57"/>
  <c r="G29" i="57"/>
  <c r="G14" i="57"/>
  <c r="G22" i="57"/>
  <c r="G30" i="57"/>
  <c r="T40" i="57"/>
  <c r="H21" i="57"/>
  <c r="H14" i="57"/>
  <c r="H22" i="57"/>
  <c r="H30" i="57"/>
  <c r="U40" i="57"/>
  <c r="T44" i="57"/>
  <c r="G15" i="57"/>
  <c r="G23" i="57"/>
  <c r="U44" i="57"/>
  <c r="T52" i="57"/>
  <c r="H15" i="57"/>
  <c r="H23" i="57"/>
  <c r="U52" i="57"/>
  <c r="G16" i="57"/>
  <c r="G24" i="57"/>
  <c r="H16" i="57"/>
  <c r="H24" i="57"/>
  <c r="T41" i="57"/>
  <c r="T48" i="57"/>
  <c r="T53" i="57"/>
  <c r="H29" i="57"/>
  <c r="G17" i="57"/>
  <c r="G25" i="57"/>
  <c r="T38" i="57"/>
  <c r="U41" i="57"/>
  <c r="U48" i="57"/>
  <c r="U53" i="57"/>
  <c r="G18" i="57"/>
  <c r="G26" i="57"/>
  <c r="U51" i="57"/>
  <c r="H25" i="57"/>
  <c r="H26" i="57"/>
  <c r="G19" i="57"/>
  <c r="G27" i="57"/>
  <c r="T42" i="57"/>
  <c r="U49" i="57"/>
  <c r="H17" i="57"/>
  <c r="H19" i="57"/>
  <c r="H27" i="57"/>
  <c r="T39" i="57"/>
  <c r="U42" i="57"/>
  <c r="F6" i="57"/>
  <c r="G20" i="57"/>
  <c r="G28" i="57"/>
  <c r="U39" i="57"/>
  <c r="T43" i="57"/>
  <c r="T50" i="57"/>
  <c r="H18" i="57"/>
  <c r="T49" i="57"/>
  <c r="H20" i="57"/>
  <c r="H28" i="57"/>
  <c r="U43" i="57"/>
  <c r="U50" i="57"/>
  <c r="G53" i="57"/>
  <c r="G7" i="57"/>
  <c r="F9" i="58" l="1"/>
  <c r="J30" i="58" s="1"/>
  <c r="F9" i="57"/>
  <c r="K15" i="57"/>
  <c r="K13" i="57"/>
  <c r="I53" i="57"/>
  <c r="J22" i="57"/>
  <c r="H7" i="57"/>
  <c r="O63" i="58" a="1"/>
  <c r="O64" i="57" a="1"/>
  <c r="O63" i="57" a="1"/>
  <c r="O64" i="58" a="1"/>
  <c r="X49" i="58" l="1"/>
  <c r="W40" i="58"/>
  <c r="X40" i="58"/>
  <c r="J22" i="58"/>
  <c r="J14" i="58"/>
  <c r="O64" i="58"/>
  <c r="O63" i="58"/>
  <c r="F61" i="58"/>
  <c r="N38" i="58"/>
  <c r="N49" i="58"/>
  <c r="N39" i="58"/>
  <c r="W38" i="58"/>
  <c r="J26" i="58"/>
  <c r="J27" i="58"/>
  <c r="K13" i="58"/>
  <c r="I53" i="58"/>
  <c r="J17" i="58"/>
  <c r="J13" i="58"/>
  <c r="K19" i="58"/>
  <c r="K27" i="58"/>
  <c r="N50" i="58"/>
  <c r="K28" i="58"/>
  <c r="F57" i="58"/>
  <c r="I52" i="58"/>
  <c r="F68" i="58"/>
  <c r="W50" i="58"/>
  <c r="F72" i="58"/>
  <c r="K23" i="58"/>
  <c r="G32" i="58"/>
  <c r="K26" i="58"/>
  <c r="F58" i="58"/>
  <c r="J25" i="58"/>
  <c r="I40" i="58"/>
  <c r="K17" i="58"/>
  <c r="X50" i="58"/>
  <c r="N51" i="58"/>
  <c r="I41" i="58"/>
  <c r="K25" i="58"/>
  <c r="K18" i="58"/>
  <c r="J23" i="58"/>
  <c r="F71" i="58"/>
  <c r="F62" i="58"/>
  <c r="I38" i="58"/>
  <c r="J19" i="58"/>
  <c r="I50" i="58"/>
  <c r="F59" i="58"/>
  <c r="W39" i="58"/>
  <c r="I51" i="58"/>
  <c r="I49" i="58"/>
  <c r="I44" i="58"/>
  <c r="F60" i="58"/>
  <c r="W51" i="58"/>
  <c r="F70" i="58"/>
  <c r="H33" i="58"/>
  <c r="I8" i="58" s="1"/>
  <c r="X38" i="58"/>
  <c r="K20" i="58"/>
  <c r="I42" i="58"/>
  <c r="K15" i="58"/>
  <c r="X39" i="58"/>
  <c r="N42" i="58"/>
  <c r="N52" i="58"/>
  <c r="W49" i="58"/>
  <c r="W44" i="58"/>
  <c r="N41" i="58"/>
  <c r="N40" i="58"/>
  <c r="F67" i="58"/>
  <c r="N48" i="58"/>
  <c r="J20" i="58"/>
  <c r="J16" i="58"/>
  <c r="J28" i="58"/>
  <c r="X51" i="58"/>
  <c r="F69" i="58"/>
  <c r="I39" i="58"/>
  <c r="J21" i="58"/>
  <c r="J18" i="58"/>
  <c r="K16" i="58"/>
  <c r="K21" i="58"/>
  <c r="K29" i="58"/>
  <c r="J29" i="58"/>
  <c r="X44" i="58"/>
  <c r="X48" i="58"/>
  <c r="K22" i="58"/>
  <c r="K24" i="58"/>
  <c r="K30" i="58"/>
  <c r="J15" i="58"/>
  <c r="K14" i="58"/>
  <c r="W48" i="58"/>
  <c r="J24" i="58"/>
  <c r="J16" i="57"/>
  <c r="O63" i="57"/>
  <c r="O64" i="57"/>
  <c r="I40" i="57"/>
  <c r="N40" i="57"/>
  <c r="I50" i="57"/>
  <c r="I52" i="57"/>
  <c r="N52" i="57"/>
  <c r="F67" i="57"/>
  <c r="F62" i="57"/>
  <c r="J20" i="57"/>
  <c r="N49" i="57"/>
  <c r="K25" i="57"/>
  <c r="I38" i="57"/>
  <c r="J26" i="57"/>
  <c r="I49" i="57"/>
  <c r="I39" i="57"/>
  <c r="F68" i="57"/>
  <c r="N38" i="57"/>
  <c r="N39" i="57"/>
  <c r="N42" i="57"/>
  <c r="J21" i="57"/>
  <c r="K29" i="57"/>
  <c r="J17" i="57"/>
  <c r="I44" i="57"/>
  <c r="F60" i="57"/>
  <c r="G32" i="57"/>
  <c r="F61" i="57"/>
  <c r="F71" i="57"/>
  <c r="N48" i="57"/>
  <c r="X38" i="57"/>
  <c r="H33" i="57"/>
  <c r="I8" i="57" s="1"/>
  <c r="J13" i="57"/>
  <c r="F72" i="57"/>
  <c r="J28" i="57"/>
  <c r="K20" i="57"/>
  <c r="J29" i="57"/>
  <c r="F57" i="57"/>
  <c r="I51" i="57"/>
  <c r="F70" i="57"/>
  <c r="F69" i="57"/>
  <c r="F58" i="57"/>
  <c r="J30" i="57"/>
  <c r="N41" i="57"/>
  <c r="K16" i="57"/>
  <c r="J18" i="57"/>
  <c r="K21" i="57"/>
  <c r="J19" i="57"/>
  <c r="K22" i="57"/>
  <c r="X48" i="57"/>
  <c r="K30" i="57"/>
  <c r="K18" i="57"/>
  <c r="K23" i="57"/>
  <c r="W49" i="57"/>
  <c r="J24" i="57"/>
  <c r="K26" i="57"/>
  <c r="X49" i="57"/>
  <c r="K24" i="57"/>
  <c r="F59" i="57"/>
  <c r="J27" i="57"/>
  <c r="K14" i="57"/>
  <c r="J14" i="57"/>
  <c r="W48" i="57"/>
  <c r="I41" i="57"/>
  <c r="K28" i="57"/>
  <c r="K27" i="57"/>
  <c r="N51" i="57"/>
  <c r="K17" i="57"/>
  <c r="W44" i="57"/>
  <c r="N50" i="57"/>
  <c r="P50" i="57" s="1"/>
  <c r="J23" i="57"/>
  <c r="J15" i="57"/>
  <c r="J25" i="57"/>
  <c r="I42" i="57"/>
  <c r="X44" i="57"/>
  <c r="K19" i="57"/>
  <c r="W38" i="57"/>
  <c r="O50" i="57"/>
  <c r="P65" i="58" a="1"/>
  <c r="O65" i="58" a="1"/>
  <c r="O66" i="58" a="1"/>
  <c r="O68" i="58" a="1"/>
  <c r="O68" i="57" a="1"/>
  <c r="P67" i="58" a="1"/>
  <c r="O67" i="57" a="1"/>
  <c r="O65" i="57" a="1"/>
  <c r="O66" i="57" a="1"/>
  <c r="P67" i="57" a="1"/>
  <c r="O67" i="58" a="1"/>
  <c r="P65" i="57" a="1"/>
  <c r="O65" i="58" l="1"/>
  <c r="O68" i="58"/>
  <c r="O66" i="58"/>
  <c r="O67" i="58"/>
  <c r="P65" i="58"/>
  <c r="P67" i="58"/>
  <c r="P51" i="58"/>
  <c r="O51" i="58"/>
  <c r="P41" i="58"/>
  <c r="O41" i="58"/>
  <c r="O59" i="58"/>
  <c r="Q38" i="58" s="1"/>
  <c r="P48" i="58"/>
  <c r="O48" i="58"/>
  <c r="P52" i="58"/>
  <c r="Q52" i="58"/>
  <c r="O52" i="58"/>
  <c r="O39" i="58"/>
  <c r="P39" i="58"/>
  <c r="O42" i="58"/>
  <c r="P42" i="58"/>
  <c r="O49" i="58"/>
  <c r="P49" i="58"/>
  <c r="O38" i="58"/>
  <c r="P38" i="58"/>
  <c r="P40" i="58"/>
  <c r="O40" i="58"/>
  <c r="O50" i="58"/>
  <c r="P50" i="58"/>
  <c r="P64" i="58"/>
  <c r="P64" i="57"/>
  <c r="P67" i="57"/>
  <c r="P65" i="57"/>
  <c r="O68" i="57"/>
  <c r="O66" i="57"/>
  <c r="O65" i="57"/>
  <c r="O67" i="57"/>
  <c r="O59" i="57"/>
  <c r="Q42" i="57" s="1"/>
  <c r="P48" i="57"/>
  <c r="O48" i="57"/>
  <c r="O41" i="57"/>
  <c r="P41" i="57"/>
  <c r="Q51" i="57"/>
  <c r="O51" i="57"/>
  <c r="P51" i="57"/>
  <c r="O49" i="57"/>
  <c r="P49" i="57"/>
  <c r="P52" i="57"/>
  <c r="O52" i="57"/>
  <c r="O42" i="57"/>
  <c r="P42" i="57"/>
  <c r="P39" i="57"/>
  <c r="O39" i="57"/>
  <c r="P40" i="57"/>
  <c r="O40" i="57"/>
  <c r="Q41" i="57"/>
  <c r="O38" i="57"/>
  <c r="P38" i="57"/>
  <c r="Q38" i="57"/>
  <c r="Q42" i="58" l="1"/>
  <c r="Q40" i="58"/>
  <c r="Q48" i="58"/>
  <c r="O57" i="58"/>
  <c r="O61" i="58" s="1"/>
  <c r="Q51" i="58"/>
  <c r="Q41" i="58"/>
  <c r="O58" i="58"/>
  <c r="Q49" i="58"/>
  <c r="Q67" i="58"/>
  <c r="Q39" i="58"/>
  <c r="Q50" i="58"/>
  <c r="Q65" i="58"/>
  <c r="Q67" i="57"/>
  <c r="Q65" i="57"/>
  <c r="Q48" i="57"/>
  <c r="O58" i="57"/>
  <c r="O57" i="57"/>
  <c r="O61" i="57" s="1"/>
  <c r="Q40" i="57"/>
  <c r="Q39" i="57"/>
  <c r="Q50" i="57"/>
  <c r="Q49" i="57"/>
  <c r="Q52" i="57"/>
  <c r="O60" i="58" l="1"/>
  <c r="O62" i="58" s="1"/>
  <c r="O60" i="57"/>
  <c r="O62" i="57" s="1"/>
  <c r="E58" i="56" l="1"/>
  <c r="G49" i="56"/>
  <c r="H44" i="56"/>
  <c r="I33" i="56"/>
  <c r="E78" i="56"/>
  <c r="E77" i="56"/>
  <c r="F77" i="56" s="1"/>
  <c r="E76" i="56"/>
  <c r="F76" i="56" s="1"/>
  <c r="G76" i="56" s="1"/>
  <c r="E72" i="56"/>
  <c r="E71" i="56"/>
  <c r="E70" i="56"/>
  <c r="E69" i="56"/>
  <c r="E68" i="56"/>
  <c r="E67" i="56"/>
  <c r="P62" i="56"/>
  <c r="E62" i="56"/>
  <c r="E61" i="56"/>
  <c r="E60" i="56"/>
  <c r="E59" i="56"/>
  <c r="E57" i="56"/>
  <c r="O56" i="56"/>
  <c r="O55" i="56"/>
  <c r="H53" i="56"/>
  <c r="K52" i="56"/>
  <c r="H52" i="56"/>
  <c r="H51" i="56"/>
  <c r="H50" i="56"/>
  <c r="H49" i="56"/>
  <c r="F48" i="56"/>
  <c r="E44" i="56"/>
  <c r="D44" i="56"/>
  <c r="H42" i="56"/>
  <c r="G42" i="56"/>
  <c r="F42" i="56"/>
  <c r="H41" i="56"/>
  <c r="G41" i="56"/>
  <c r="F41" i="56"/>
  <c r="H40" i="56"/>
  <c r="G40" i="56"/>
  <c r="F40" i="56"/>
  <c r="G51" i="56" s="1"/>
  <c r="H39" i="56"/>
  <c r="G39" i="56"/>
  <c r="F39" i="56"/>
  <c r="K49" i="56" s="1"/>
  <c r="H38" i="56"/>
  <c r="G38" i="56"/>
  <c r="F38" i="56"/>
  <c r="E33" i="56"/>
  <c r="E8" i="56"/>
  <c r="T52" i="56" s="1"/>
  <c r="E7" i="56"/>
  <c r="K7" i="56" s="1"/>
  <c r="J6" i="56"/>
  <c r="E6" i="56"/>
  <c r="F6" i="56" s="1"/>
  <c r="A1" i="56" a="1"/>
  <c r="A1" i="56" s="1"/>
  <c r="E58" i="55"/>
  <c r="G49" i="55"/>
  <c r="H44" i="55"/>
  <c r="I33" i="55"/>
  <c r="E78" i="55"/>
  <c r="E77" i="55"/>
  <c r="F77" i="55" s="1"/>
  <c r="E76" i="55"/>
  <c r="E72" i="55"/>
  <c r="E71" i="55"/>
  <c r="E70" i="55"/>
  <c r="E69" i="55"/>
  <c r="E68" i="55"/>
  <c r="E67" i="55"/>
  <c r="P62" i="55"/>
  <c r="E62" i="55"/>
  <c r="E61" i="55"/>
  <c r="E60" i="55"/>
  <c r="E59" i="55"/>
  <c r="E57" i="55"/>
  <c r="O56" i="55"/>
  <c r="O55" i="55"/>
  <c r="H53" i="55"/>
  <c r="H52" i="55"/>
  <c r="H51" i="55"/>
  <c r="H50" i="55"/>
  <c r="H49" i="55"/>
  <c r="K48" i="55"/>
  <c r="F48" i="55"/>
  <c r="E44" i="55"/>
  <c r="D44" i="55"/>
  <c r="H42" i="55"/>
  <c r="G42" i="55"/>
  <c r="F42" i="55"/>
  <c r="K52" i="55" s="1"/>
  <c r="H41" i="55"/>
  <c r="G41" i="55"/>
  <c r="F41" i="55"/>
  <c r="G52" i="55" s="1"/>
  <c r="H40" i="55"/>
  <c r="G40" i="55"/>
  <c r="F40" i="55"/>
  <c r="G51" i="55" s="1"/>
  <c r="H39" i="55"/>
  <c r="G39" i="55"/>
  <c r="F39" i="55"/>
  <c r="G50" i="55" s="1"/>
  <c r="H38" i="55"/>
  <c r="G38" i="55"/>
  <c r="F38" i="55"/>
  <c r="E33" i="55"/>
  <c r="E8" i="55"/>
  <c r="T51" i="55" s="1"/>
  <c r="E7" i="55"/>
  <c r="J6" i="55"/>
  <c r="E6" i="55"/>
  <c r="A1" i="55" a="1"/>
  <c r="A1" i="55" s="1"/>
  <c r="E58" i="54"/>
  <c r="G49" i="54"/>
  <c r="H44" i="54"/>
  <c r="I33" i="54"/>
  <c r="E78" i="54"/>
  <c r="E77" i="54"/>
  <c r="F77" i="54" s="1"/>
  <c r="E76" i="54"/>
  <c r="F76" i="54" s="1"/>
  <c r="G76" i="54" s="1"/>
  <c r="E72" i="54"/>
  <c r="E71" i="54"/>
  <c r="E70" i="54"/>
  <c r="E69" i="54"/>
  <c r="E68" i="54"/>
  <c r="E67" i="54"/>
  <c r="P62" i="54"/>
  <c r="E62" i="54"/>
  <c r="E61" i="54"/>
  <c r="E60" i="54"/>
  <c r="E59" i="54"/>
  <c r="E57" i="54"/>
  <c r="O56" i="54"/>
  <c r="O55" i="54"/>
  <c r="H53" i="54"/>
  <c r="H52" i="54"/>
  <c r="H51" i="54"/>
  <c r="H50" i="54"/>
  <c r="T49" i="54"/>
  <c r="H49" i="54"/>
  <c r="F48" i="54"/>
  <c r="E44" i="54"/>
  <c r="D44" i="54"/>
  <c r="U43" i="54"/>
  <c r="H42" i="54"/>
  <c r="G42" i="54"/>
  <c r="F42" i="54"/>
  <c r="G53" i="54" s="1"/>
  <c r="H41" i="54"/>
  <c r="G41" i="54"/>
  <c r="F41" i="54"/>
  <c r="H40" i="54"/>
  <c r="G40" i="54"/>
  <c r="K50" i="54" s="1"/>
  <c r="F40" i="54"/>
  <c r="G51" i="54" s="1"/>
  <c r="H39" i="54"/>
  <c r="G39" i="54"/>
  <c r="F39" i="54"/>
  <c r="G50" i="54" s="1"/>
  <c r="T38" i="54"/>
  <c r="H38" i="54"/>
  <c r="G38" i="54"/>
  <c r="F38" i="54"/>
  <c r="E33" i="54"/>
  <c r="G23" i="54"/>
  <c r="H22" i="54"/>
  <c r="E8" i="54"/>
  <c r="E7" i="54"/>
  <c r="J6" i="54"/>
  <c r="E6" i="54"/>
  <c r="A1" i="54" a="1"/>
  <c r="A1" i="54" s="1"/>
  <c r="E58" i="53"/>
  <c r="G49" i="53"/>
  <c r="H44" i="53"/>
  <c r="I33" i="53"/>
  <c r="E78" i="53"/>
  <c r="E77" i="53"/>
  <c r="F77" i="53" s="1"/>
  <c r="E76" i="53"/>
  <c r="E72" i="53"/>
  <c r="E71" i="53"/>
  <c r="E70" i="53"/>
  <c r="E69" i="53"/>
  <c r="E68" i="53"/>
  <c r="E67" i="53"/>
  <c r="P62" i="53"/>
  <c r="E62" i="53"/>
  <c r="E61" i="53"/>
  <c r="E60" i="53"/>
  <c r="E59" i="53"/>
  <c r="E57" i="53"/>
  <c r="O56" i="53"/>
  <c r="O55" i="53"/>
  <c r="H53" i="53"/>
  <c r="H52" i="53"/>
  <c r="H51" i="53"/>
  <c r="U50" i="53"/>
  <c r="T50" i="53"/>
  <c r="H50" i="53"/>
  <c r="K49" i="53"/>
  <c r="H49" i="53"/>
  <c r="F48" i="53"/>
  <c r="G48" i="53" s="1"/>
  <c r="E44" i="53"/>
  <c r="D44" i="53"/>
  <c r="T43" i="53"/>
  <c r="U42" i="53"/>
  <c r="T42" i="53"/>
  <c r="H42" i="53"/>
  <c r="G42" i="53"/>
  <c r="F42" i="53"/>
  <c r="H41" i="53"/>
  <c r="G41" i="53"/>
  <c r="F41" i="53"/>
  <c r="G52" i="53" s="1"/>
  <c r="H40" i="53"/>
  <c r="G40" i="53"/>
  <c r="F40" i="53"/>
  <c r="G51" i="53" s="1"/>
  <c r="U39" i="53"/>
  <c r="T39" i="53"/>
  <c r="H39" i="53"/>
  <c r="G39" i="53"/>
  <c r="F39" i="53"/>
  <c r="H38" i="53"/>
  <c r="G38" i="53"/>
  <c r="K48" i="53" s="1"/>
  <c r="F38" i="53"/>
  <c r="E33" i="53"/>
  <c r="H28" i="53"/>
  <c r="G28" i="53"/>
  <c r="H27" i="53"/>
  <c r="H20" i="53"/>
  <c r="G20" i="53"/>
  <c r="H19" i="53"/>
  <c r="E8" i="53"/>
  <c r="T51" i="53" s="1"/>
  <c r="E7" i="53"/>
  <c r="J6" i="53"/>
  <c r="E6" i="53"/>
  <c r="F6" i="53" s="1"/>
  <c r="A1" i="53" a="1"/>
  <c r="A1" i="53" s="1"/>
  <c r="G52" i="56" l="1"/>
  <c r="K48" i="56"/>
  <c r="K50" i="56"/>
  <c r="K51" i="56"/>
  <c r="G48" i="56"/>
  <c r="G21" i="56"/>
  <c r="T43" i="56"/>
  <c r="G29" i="56"/>
  <c r="T44" i="56"/>
  <c r="U39" i="56"/>
  <c r="U51" i="56"/>
  <c r="G22" i="56"/>
  <c r="G24" i="56"/>
  <c r="H16" i="56"/>
  <c r="T41" i="56"/>
  <c r="T48" i="56"/>
  <c r="T53" i="56"/>
  <c r="H20" i="56"/>
  <c r="G17" i="56"/>
  <c r="H17" i="56"/>
  <c r="H25" i="56"/>
  <c r="T38" i="56"/>
  <c r="U41" i="56"/>
  <c r="U48" i="56"/>
  <c r="U53" i="56"/>
  <c r="G14" i="56"/>
  <c r="G15" i="56"/>
  <c r="H15" i="56"/>
  <c r="H24" i="56"/>
  <c r="G25" i="56"/>
  <c r="G18" i="56"/>
  <c r="G26" i="56"/>
  <c r="U38" i="56"/>
  <c r="U50" i="56"/>
  <c r="H18" i="56"/>
  <c r="H26" i="56"/>
  <c r="U43" i="56"/>
  <c r="H21" i="56"/>
  <c r="G30" i="56"/>
  <c r="H22" i="56"/>
  <c r="T40" i="56"/>
  <c r="G23" i="56"/>
  <c r="U44" i="56"/>
  <c r="U52" i="56"/>
  <c r="G27" i="56"/>
  <c r="H19" i="56"/>
  <c r="H27" i="56"/>
  <c r="T42" i="56"/>
  <c r="U49" i="56"/>
  <c r="H28" i="56"/>
  <c r="T50" i="56"/>
  <c r="H29" i="56"/>
  <c r="H14" i="56"/>
  <c r="H30" i="56"/>
  <c r="U40" i="56"/>
  <c r="H23" i="56"/>
  <c r="G16" i="56"/>
  <c r="G19" i="56"/>
  <c r="T49" i="56"/>
  <c r="G20" i="56"/>
  <c r="G28" i="56"/>
  <c r="T39" i="56"/>
  <c r="U42" i="56"/>
  <c r="G53" i="56"/>
  <c r="G50" i="56"/>
  <c r="G7" i="56"/>
  <c r="T51" i="56"/>
  <c r="F76" i="55"/>
  <c r="G76" i="55" s="1"/>
  <c r="K49" i="55"/>
  <c r="K50" i="55"/>
  <c r="K51" i="55"/>
  <c r="G48" i="55"/>
  <c r="H14" i="55"/>
  <c r="H22" i="55"/>
  <c r="H30" i="55"/>
  <c r="U40" i="55"/>
  <c r="T44" i="55"/>
  <c r="W44" i="55" s="1"/>
  <c r="G15" i="55"/>
  <c r="J15" i="55" s="1"/>
  <c r="G23" i="55"/>
  <c r="J23" i="55" s="1"/>
  <c r="U44" i="55"/>
  <c r="X44" i="55" s="1"/>
  <c r="T52" i="55"/>
  <c r="H15" i="55"/>
  <c r="K15" i="55" s="1"/>
  <c r="H23" i="55"/>
  <c r="K23" i="55" s="1"/>
  <c r="U52" i="55"/>
  <c r="G16" i="55"/>
  <c r="G24" i="55"/>
  <c r="U51" i="55"/>
  <c r="H16" i="55"/>
  <c r="K16" i="55" s="1"/>
  <c r="H24" i="55"/>
  <c r="T41" i="55"/>
  <c r="T48" i="55"/>
  <c r="T53" i="55"/>
  <c r="G17" i="55"/>
  <c r="G25" i="55"/>
  <c r="T38" i="55"/>
  <c r="U41" i="55"/>
  <c r="U48" i="55"/>
  <c r="X48" i="55" s="1"/>
  <c r="U53" i="55"/>
  <c r="G22" i="55"/>
  <c r="J22" i="55" s="1"/>
  <c r="H17" i="55"/>
  <c r="H25" i="55"/>
  <c r="U38" i="55"/>
  <c r="X38" i="55" s="1"/>
  <c r="H21" i="55"/>
  <c r="K21" i="55" s="1"/>
  <c r="G14" i="55"/>
  <c r="J14" i="55" s="1"/>
  <c r="G18" i="55"/>
  <c r="G26" i="55"/>
  <c r="G30" i="55"/>
  <c r="J30" i="55" s="1"/>
  <c r="H18" i="55"/>
  <c r="H26" i="55"/>
  <c r="T49" i="55"/>
  <c r="W49" i="55" s="1"/>
  <c r="T40" i="55"/>
  <c r="G19" i="55"/>
  <c r="J19" i="55" s="1"/>
  <c r="G27" i="55"/>
  <c r="J27" i="55" s="1"/>
  <c r="I39" i="55"/>
  <c r="T42" i="55"/>
  <c r="U49" i="55"/>
  <c r="X49" i="55" s="1"/>
  <c r="F58" i="55"/>
  <c r="H19" i="55"/>
  <c r="K19" i="55" s="1"/>
  <c r="H27" i="55"/>
  <c r="K27" i="55" s="1"/>
  <c r="T39" i="55"/>
  <c r="U42" i="55"/>
  <c r="H29" i="55"/>
  <c r="F6" i="55"/>
  <c r="F9" i="55" s="1"/>
  <c r="F67" i="55" s="1"/>
  <c r="G20" i="55"/>
  <c r="G28" i="55"/>
  <c r="J28" i="55" s="1"/>
  <c r="U39" i="55"/>
  <c r="T43" i="55"/>
  <c r="T50" i="55"/>
  <c r="H20" i="55"/>
  <c r="K20" i="55" s="1"/>
  <c r="H28" i="55"/>
  <c r="K28" i="55" s="1"/>
  <c r="U43" i="55"/>
  <c r="U50" i="55"/>
  <c r="K7" i="55"/>
  <c r="G21" i="55"/>
  <c r="J21" i="55" s="1"/>
  <c r="G29" i="55"/>
  <c r="J29" i="55" s="1"/>
  <c r="F72" i="55"/>
  <c r="F57" i="55"/>
  <c r="I51" i="55"/>
  <c r="N40" i="55"/>
  <c r="G32" i="55"/>
  <c r="N52" i="55"/>
  <c r="N48" i="55"/>
  <c r="N49" i="55"/>
  <c r="K13" i="55"/>
  <c r="J13" i="55"/>
  <c r="F61" i="55"/>
  <c r="J20" i="55"/>
  <c r="I44" i="55"/>
  <c r="I52" i="55"/>
  <c r="F60" i="55"/>
  <c r="K14" i="55"/>
  <c r="K22" i="55"/>
  <c r="K30" i="55"/>
  <c r="F69" i="55"/>
  <c r="F70" i="55"/>
  <c r="J16" i="55"/>
  <c r="J24" i="55"/>
  <c r="W48" i="55"/>
  <c r="J17" i="55"/>
  <c r="J25" i="55"/>
  <c r="W38" i="55"/>
  <c r="K17" i="55"/>
  <c r="K25" i="55"/>
  <c r="G53" i="55"/>
  <c r="H33" i="55"/>
  <c r="G7" i="55"/>
  <c r="K52" i="54"/>
  <c r="K48" i="54"/>
  <c r="G52" i="54"/>
  <c r="K49" i="54"/>
  <c r="K51" i="54"/>
  <c r="G48" i="54"/>
  <c r="K7" i="54"/>
  <c r="H23" i="54"/>
  <c r="U38" i="54"/>
  <c r="U49" i="54"/>
  <c r="G14" i="54"/>
  <c r="G25" i="54"/>
  <c r="T42" i="54"/>
  <c r="H14" i="54"/>
  <c r="H25" i="54"/>
  <c r="U42" i="54"/>
  <c r="T50" i="54"/>
  <c r="G15" i="54"/>
  <c r="G26" i="54"/>
  <c r="T43" i="54"/>
  <c r="U50" i="54"/>
  <c r="G17" i="54"/>
  <c r="H26" i="54"/>
  <c r="H17" i="54"/>
  <c r="H27" i="54"/>
  <c r="T39" i="54"/>
  <c r="U51" i="54"/>
  <c r="G18" i="54"/>
  <c r="G29" i="54"/>
  <c r="H18" i="54"/>
  <c r="H29" i="54"/>
  <c r="T44" i="54"/>
  <c r="T52" i="54"/>
  <c r="G19" i="54"/>
  <c r="G30" i="54"/>
  <c r="U44" i="54"/>
  <c r="U39" i="54"/>
  <c r="H19" i="54"/>
  <c r="H30" i="54"/>
  <c r="T53" i="54"/>
  <c r="G27" i="54"/>
  <c r="G21" i="54"/>
  <c r="U53" i="54"/>
  <c r="H15" i="54"/>
  <c r="H21" i="54"/>
  <c r="T41" i="54"/>
  <c r="T48" i="54"/>
  <c r="F6" i="54"/>
  <c r="G22" i="54"/>
  <c r="U41" i="54"/>
  <c r="G7" i="54"/>
  <c r="G16" i="54"/>
  <c r="G20" i="54"/>
  <c r="G24" i="54"/>
  <c r="G28" i="54"/>
  <c r="T40" i="54"/>
  <c r="U48" i="54"/>
  <c r="U52" i="54"/>
  <c r="H16" i="54"/>
  <c r="H20" i="54"/>
  <c r="H24" i="54"/>
  <c r="H28" i="54"/>
  <c r="U40" i="54"/>
  <c r="T51" i="54"/>
  <c r="F76" i="53"/>
  <c r="G76" i="53" s="1"/>
  <c r="K50" i="53"/>
  <c r="K52" i="53"/>
  <c r="G53" i="53"/>
  <c r="K51" i="53"/>
  <c r="K7" i="53"/>
  <c r="G21" i="53"/>
  <c r="G29" i="53"/>
  <c r="U43" i="53"/>
  <c r="H21" i="53"/>
  <c r="H29" i="53"/>
  <c r="U51" i="53"/>
  <c r="G14" i="53"/>
  <c r="G22" i="53"/>
  <c r="G30" i="53"/>
  <c r="U44" i="53"/>
  <c r="H14" i="53"/>
  <c r="H22" i="53"/>
  <c r="H30" i="53"/>
  <c r="T40" i="53"/>
  <c r="T52" i="53"/>
  <c r="G15" i="53"/>
  <c r="G23" i="53"/>
  <c r="U40" i="53"/>
  <c r="T44" i="53"/>
  <c r="U52" i="53"/>
  <c r="H15" i="53"/>
  <c r="H23" i="53"/>
  <c r="G16" i="53"/>
  <c r="G24" i="53"/>
  <c r="T48" i="53"/>
  <c r="T53" i="53"/>
  <c r="H16" i="53"/>
  <c r="H24" i="53"/>
  <c r="U48" i="53"/>
  <c r="U53" i="53"/>
  <c r="G17" i="53"/>
  <c r="G25" i="53"/>
  <c r="T41" i="53"/>
  <c r="H17" i="53"/>
  <c r="H25" i="53"/>
  <c r="T38" i="53"/>
  <c r="U41" i="53"/>
  <c r="G18" i="53"/>
  <c r="G26" i="53"/>
  <c r="T49" i="53"/>
  <c r="H18" i="53"/>
  <c r="H26" i="53"/>
  <c r="U49" i="53"/>
  <c r="U38" i="53"/>
  <c r="G19" i="53"/>
  <c r="G27" i="53"/>
  <c r="G50" i="53"/>
  <c r="G7" i="53"/>
  <c r="O64" i="55" a="1"/>
  <c r="O63" i="55" a="1"/>
  <c r="P65" i="55" a="1"/>
  <c r="P67" i="55" a="1"/>
  <c r="W38" i="56" l="1"/>
  <c r="X38" i="56"/>
  <c r="J20" i="56"/>
  <c r="K19" i="56"/>
  <c r="J26" i="56"/>
  <c r="K20" i="56"/>
  <c r="W44" i="56"/>
  <c r="J30" i="56"/>
  <c r="K28" i="56"/>
  <c r="J16" i="56"/>
  <c r="J21" i="56"/>
  <c r="F9" i="56"/>
  <c r="K29" i="56" s="1"/>
  <c r="H7" i="56"/>
  <c r="I53" i="55"/>
  <c r="F62" i="55"/>
  <c r="K29" i="55"/>
  <c r="N50" i="55"/>
  <c r="I41" i="55"/>
  <c r="O64" i="55"/>
  <c r="O63" i="55"/>
  <c r="I42" i="55"/>
  <c r="K26" i="55"/>
  <c r="J26" i="55"/>
  <c r="I38" i="55"/>
  <c r="N41" i="55"/>
  <c r="O41" i="55" s="1"/>
  <c r="N51" i="55"/>
  <c r="O59" i="55" s="1"/>
  <c r="F59" i="55"/>
  <c r="K18" i="55"/>
  <c r="J18" i="55"/>
  <c r="K24" i="55"/>
  <c r="N38" i="55"/>
  <c r="P38" i="55" s="1"/>
  <c r="N39" i="55"/>
  <c r="I50" i="55"/>
  <c r="I40" i="55"/>
  <c r="I49" i="55"/>
  <c r="F71" i="55"/>
  <c r="F68" i="55"/>
  <c r="N42" i="55"/>
  <c r="P67" i="55"/>
  <c r="P65" i="55"/>
  <c r="P52" i="55"/>
  <c r="O52" i="55"/>
  <c r="P48" i="55"/>
  <c r="O48" i="55"/>
  <c r="P40" i="55"/>
  <c r="O40" i="55"/>
  <c r="P50" i="55"/>
  <c r="O50" i="55"/>
  <c r="H7" i="55"/>
  <c r="I8" i="55"/>
  <c r="P49" i="55"/>
  <c r="O49" i="55"/>
  <c r="P41" i="55"/>
  <c r="P42" i="55"/>
  <c r="O42" i="55"/>
  <c r="F9" i="54"/>
  <c r="J28" i="54"/>
  <c r="J24" i="54"/>
  <c r="N52" i="54"/>
  <c r="P52" i="54" s="1"/>
  <c r="W44" i="54"/>
  <c r="X49" i="54"/>
  <c r="K15" i="54"/>
  <c r="W48" i="54"/>
  <c r="J17" i="54"/>
  <c r="X44" i="54"/>
  <c r="K30" i="54"/>
  <c r="H33" i="54"/>
  <c r="I8" i="54" s="1"/>
  <c r="G32" i="54"/>
  <c r="J19" i="54"/>
  <c r="I42" i="54"/>
  <c r="N48" i="54"/>
  <c r="I41" i="54"/>
  <c r="J25" i="54"/>
  <c r="J14" i="54"/>
  <c r="F62" i="54"/>
  <c r="K24" i="54"/>
  <c r="J13" i="54"/>
  <c r="N40" i="54"/>
  <c r="P40" i="54" s="1"/>
  <c r="J21" i="54"/>
  <c r="K29" i="54"/>
  <c r="K23" i="54"/>
  <c r="K16" i="54"/>
  <c r="N49" i="54"/>
  <c r="F57" i="54"/>
  <c r="F72" i="54"/>
  <c r="F69" i="54"/>
  <c r="J26" i="54"/>
  <c r="F58" i="54"/>
  <c r="N41" i="54"/>
  <c r="P41" i="54" s="1"/>
  <c r="N51" i="54"/>
  <c r="N42" i="54"/>
  <c r="N38" i="54"/>
  <c r="P38" i="54" s="1"/>
  <c r="J18" i="54"/>
  <c r="F61" i="54"/>
  <c r="W38" i="54"/>
  <c r="K19" i="54"/>
  <c r="J23" i="54"/>
  <c r="N39" i="54"/>
  <c r="P39" i="54" s="1"/>
  <c r="H7" i="54"/>
  <c r="P42" i="54"/>
  <c r="O42" i="54"/>
  <c r="O38" i="54"/>
  <c r="F9" i="53"/>
  <c r="J30" i="53" s="1"/>
  <c r="H7" i="53"/>
  <c r="P67" i="54" a="1"/>
  <c r="O64" i="53" a="1"/>
  <c r="O67" i="55" a="1"/>
  <c r="O63" i="54" a="1"/>
  <c r="O68" i="55" a="1"/>
  <c r="O66" i="54" a="1"/>
  <c r="O63" i="56" a="1"/>
  <c r="O66" i="55" a="1"/>
  <c r="O64" i="56" a="1"/>
  <c r="O65" i="55" a="1"/>
  <c r="O63" i="53" a="1"/>
  <c r="O64" i="54" a="1"/>
  <c r="P65" i="54" a="1"/>
  <c r="O68" i="54" a="1"/>
  <c r="K18" i="56" l="1"/>
  <c r="K26" i="56"/>
  <c r="O64" i="56"/>
  <c r="O63" i="56"/>
  <c r="K16" i="56"/>
  <c r="K15" i="56"/>
  <c r="J25" i="56"/>
  <c r="K27" i="56"/>
  <c r="X48" i="56"/>
  <c r="K17" i="56"/>
  <c r="F61" i="56"/>
  <c r="N42" i="56"/>
  <c r="N38" i="56"/>
  <c r="I39" i="56"/>
  <c r="K13" i="56"/>
  <c r="I53" i="56"/>
  <c r="N51" i="56"/>
  <c r="J13" i="56"/>
  <c r="F67" i="56"/>
  <c r="X44" i="56"/>
  <c r="N50" i="56"/>
  <c r="F59" i="56"/>
  <c r="H33" i="56"/>
  <c r="I8" i="56" s="1"/>
  <c r="N49" i="56"/>
  <c r="I41" i="56"/>
  <c r="I44" i="56"/>
  <c r="N40" i="56"/>
  <c r="I51" i="56"/>
  <c r="F62" i="56"/>
  <c r="I49" i="56"/>
  <c r="N48" i="56"/>
  <c r="N39" i="56"/>
  <c r="I40" i="56"/>
  <c r="F57" i="56"/>
  <c r="F68" i="56"/>
  <c r="N52" i="56"/>
  <c r="I38" i="56"/>
  <c r="F70" i="56"/>
  <c r="F58" i="56"/>
  <c r="I50" i="56"/>
  <c r="N41" i="56"/>
  <c r="I42" i="56"/>
  <c r="G32" i="56"/>
  <c r="I52" i="56"/>
  <c r="F60" i="56"/>
  <c r="F71" i="56"/>
  <c r="F72" i="56"/>
  <c r="F69" i="56"/>
  <c r="W48" i="56"/>
  <c r="J19" i="56"/>
  <c r="K24" i="56"/>
  <c r="J29" i="56"/>
  <c r="J14" i="56"/>
  <c r="J23" i="56"/>
  <c r="K22" i="56"/>
  <c r="J22" i="56"/>
  <c r="J27" i="56"/>
  <c r="J24" i="56"/>
  <c r="K14" i="56"/>
  <c r="K25" i="56"/>
  <c r="K23" i="56"/>
  <c r="K21" i="56"/>
  <c r="J17" i="56"/>
  <c r="W49" i="56"/>
  <c r="J18" i="56"/>
  <c r="J15" i="56"/>
  <c r="J28" i="56"/>
  <c r="K30" i="56"/>
  <c r="X49" i="56"/>
  <c r="O66" i="55"/>
  <c r="O67" i="55"/>
  <c r="Q67" i="55" s="1"/>
  <c r="O65" i="55"/>
  <c r="Q65" i="55" s="1"/>
  <c r="O68" i="55"/>
  <c r="Q50" i="55"/>
  <c r="Q48" i="55"/>
  <c r="Q40" i="55"/>
  <c r="Q41" i="55"/>
  <c r="O39" i="55"/>
  <c r="O38" i="55"/>
  <c r="Q38" i="55"/>
  <c r="P39" i="55"/>
  <c r="O51" i="55"/>
  <c r="P51" i="55"/>
  <c r="Q51" i="55"/>
  <c r="P64" i="55"/>
  <c r="Q52" i="55"/>
  <c r="Q49" i="55"/>
  <c r="Q42" i="55"/>
  <c r="Q39" i="55"/>
  <c r="O63" i="54"/>
  <c r="O64" i="54"/>
  <c r="N50" i="54"/>
  <c r="K22" i="54"/>
  <c r="I52" i="54"/>
  <c r="F60" i="54"/>
  <c r="K18" i="54"/>
  <c r="F71" i="54"/>
  <c r="F59" i="54"/>
  <c r="I53" i="54"/>
  <c r="I44" i="54"/>
  <c r="K14" i="54"/>
  <c r="X48" i="54"/>
  <c r="J16" i="54"/>
  <c r="O59" i="54"/>
  <c r="Q52" i="54" s="1"/>
  <c r="O52" i="54"/>
  <c r="K21" i="54"/>
  <c r="I39" i="54"/>
  <c r="I50" i="54"/>
  <c r="J30" i="54"/>
  <c r="W49" i="54"/>
  <c r="J27" i="54"/>
  <c r="X38" i="54"/>
  <c r="K25" i="54"/>
  <c r="I51" i="54"/>
  <c r="J29" i="54"/>
  <c r="K13" i="54"/>
  <c r="I49" i="54"/>
  <c r="J20" i="54"/>
  <c r="K27" i="54"/>
  <c r="I38" i="54"/>
  <c r="F68" i="54"/>
  <c r="K26" i="54"/>
  <c r="F67" i="54"/>
  <c r="J15" i="54"/>
  <c r="I40" i="54"/>
  <c r="J22" i="54"/>
  <c r="K20" i="54"/>
  <c r="F70" i="54"/>
  <c r="K28" i="54"/>
  <c r="K17" i="54"/>
  <c r="O68" i="54"/>
  <c r="O66" i="54"/>
  <c r="P65" i="54"/>
  <c r="P67" i="54"/>
  <c r="O41" i="54"/>
  <c r="O51" i="54"/>
  <c r="O48" i="54"/>
  <c r="P48" i="54"/>
  <c r="P51" i="54"/>
  <c r="O49" i="54"/>
  <c r="P49" i="54"/>
  <c r="O40" i="54"/>
  <c r="O39" i="54"/>
  <c r="J22" i="53"/>
  <c r="W48" i="53"/>
  <c r="K26" i="53"/>
  <c r="K16" i="53"/>
  <c r="K24" i="53"/>
  <c r="X48" i="53"/>
  <c r="W38" i="53"/>
  <c r="J14" i="53"/>
  <c r="O64" i="53"/>
  <c r="O63" i="53"/>
  <c r="K19" i="53"/>
  <c r="F71" i="53"/>
  <c r="N38" i="53"/>
  <c r="N41" i="53"/>
  <c r="J28" i="53"/>
  <c r="N49" i="53"/>
  <c r="I52" i="53"/>
  <c r="K13" i="53"/>
  <c r="I42" i="53"/>
  <c r="J27" i="53"/>
  <c r="K20" i="53"/>
  <c r="K25" i="53"/>
  <c r="J21" i="53"/>
  <c r="K28" i="53"/>
  <c r="N48" i="53"/>
  <c r="J15" i="53"/>
  <c r="J25" i="53"/>
  <c r="N52" i="53"/>
  <c r="K21" i="53"/>
  <c r="F72" i="53"/>
  <c r="K23" i="53"/>
  <c r="I39" i="53"/>
  <c r="F58" i="53"/>
  <c r="X49" i="53"/>
  <c r="J20" i="53"/>
  <c r="F57" i="53"/>
  <c r="J29" i="53"/>
  <c r="I50" i="53"/>
  <c r="I38" i="53"/>
  <c r="H33" i="53"/>
  <c r="I8" i="53" s="1"/>
  <c r="F61" i="53"/>
  <c r="X38" i="53"/>
  <c r="F59" i="53"/>
  <c r="J23" i="53"/>
  <c r="I44" i="53"/>
  <c r="J19" i="53"/>
  <c r="J17" i="53"/>
  <c r="F60" i="53"/>
  <c r="I40" i="53"/>
  <c r="J13" i="53"/>
  <c r="J16" i="53"/>
  <c r="I49" i="53"/>
  <c r="F68" i="53"/>
  <c r="F69" i="53"/>
  <c r="W44" i="53"/>
  <c r="I53" i="53"/>
  <c r="J24" i="53"/>
  <c r="G32" i="53"/>
  <c r="K18" i="53"/>
  <c r="K17" i="53"/>
  <c r="I51" i="53"/>
  <c r="F70" i="53"/>
  <c r="N42" i="53"/>
  <c r="N39" i="53"/>
  <c r="F62" i="53"/>
  <c r="N51" i="53"/>
  <c r="N40" i="53"/>
  <c r="K29" i="53"/>
  <c r="F67" i="53"/>
  <c r="N50" i="53"/>
  <c r="K27" i="53"/>
  <c r="I41" i="53"/>
  <c r="X44" i="53"/>
  <c r="J18" i="53"/>
  <c r="K14" i="53"/>
  <c r="W49" i="53"/>
  <c r="K22" i="53"/>
  <c r="J26" i="53"/>
  <c r="K30" i="53"/>
  <c r="K15" i="53"/>
  <c r="O66" i="56" a="1"/>
  <c r="O67" i="54" a="1"/>
  <c r="O67" i="53" a="1"/>
  <c r="O66" i="53" a="1"/>
  <c r="P67" i="53" a="1"/>
  <c r="O65" i="53" a="1"/>
  <c r="P65" i="53" a="1"/>
  <c r="P67" i="56" a="1"/>
  <c r="O67" i="56" a="1"/>
  <c r="O65" i="56" a="1"/>
  <c r="O68" i="56" a="1"/>
  <c r="O68" i="53" a="1"/>
  <c r="O65" i="54" a="1"/>
  <c r="P65" i="56" a="1"/>
  <c r="P65" i="56" l="1"/>
  <c r="P67" i="56"/>
  <c r="O65" i="56"/>
  <c r="O68" i="56"/>
  <c r="O66" i="56"/>
  <c r="O67" i="56"/>
  <c r="O38" i="56"/>
  <c r="P38" i="56"/>
  <c r="P40" i="56"/>
  <c r="O40" i="56"/>
  <c r="O42" i="56"/>
  <c r="P42" i="56"/>
  <c r="P41" i="56"/>
  <c r="O41" i="56"/>
  <c r="P49" i="56"/>
  <c r="O49" i="56"/>
  <c r="P52" i="56"/>
  <c r="O52" i="56"/>
  <c r="O50" i="56"/>
  <c r="P50" i="56"/>
  <c r="P51" i="56"/>
  <c r="O51" i="56"/>
  <c r="P39" i="56"/>
  <c r="O39" i="56"/>
  <c r="P48" i="56"/>
  <c r="O48" i="56"/>
  <c r="O59" i="56"/>
  <c r="Q40" i="56" s="1"/>
  <c r="P64" i="56"/>
  <c r="O58" i="55"/>
  <c r="O57" i="55"/>
  <c r="O61" i="55" s="1"/>
  <c r="O60" i="55"/>
  <c r="O62" i="55"/>
  <c r="P64" i="54"/>
  <c r="O67" i="54"/>
  <c r="Q67" i="54" s="1"/>
  <c r="O65" i="54"/>
  <c r="Q65" i="54" s="1"/>
  <c r="Q49" i="54"/>
  <c r="Q48" i="54"/>
  <c r="P50" i="54"/>
  <c r="O50" i="54"/>
  <c r="O57" i="54" s="1"/>
  <c r="O61" i="54" s="1"/>
  <c r="Q39" i="54"/>
  <c r="Q40" i="54"/>
  <c r="Q42" i="54"/>
  <c r="Q50" i="54"/>
  <c r="Q41" i="54"/>
  <c r="O58" i="54"/>
  <c r="Q51" i="54"/>
  <c r="Q38" i="54"/>
  <c r="O60" i="54" s="1"/>
  <c r="O62" i="54" s="1"/>
  <c r="P65" i="53"/>
  <c r="P67" i="53"/>
  <c r="O65" i="53"/>
  <c r="O68" i="53"/>
  <c r="O66" i="53"/>
  <c r="O67" i="53"/>
  <c r="Q40" i="53"/>
  <c r="P50" i="53"/>
  <c r="O50" i="53"/>
  <c r="Q50" i="53"/>
  <c r="O52" i="53"/>
  <c r="P52" i="53"/>
  <c r="O38" i="53"/>
  <c r="P38" i="53"/>
  <c r="P48" i="53"/>
  <c r="O48" i="53"/>
  <c r="O59" i="53"/>
  <c r="Q49" i="53" s="1"/>
  <c r="P49" i="53"/>
  <c r="O49" i="53"/>
  <c r="Q51" i="53"/>
  <c r="P51" i="53"/>
  <c r="O51" i="53"/>
  <c r="P40" i="53"/>
  <c r="O40" i="53"/>
  <c r="O41" i="53"/>
  <c r="P41" i="53"/>
  <c r="Q38" i="53"/>
  <c r="Q39" i="53"/>
  <c r="P39" i="53"/>
  <c r="O39" i="53"/>
  <c r="P42" i="53"/>
  <c r="O42" i="53"/>
  <c r="P64" i="53"/>
  <c r="Q67" i="56" l="1"/>
  <c r="Q65" i="56"/>
  <c r="Q39" i="56"/>
  <c r="Q41" i="56"/>
  <c r="Q42" i="56"/>
  <c r="Q50" i="56"/>
  <c r="O57" i="56"/>
  <c r="O61" i="56" s="1"/>
  <c r="O58" i="56"/>
  <c r="Q38" i="56"/>
  <c r="Q48" i="56"/>
  <c r="Q51" i="56"/>
  <c r="Q49" i="56"/>
  <c r="Q52" i="56"/>
  <c r="Q65" i="53"/>
  <c r="Q67" i="53"/>
  <c r="O58" i="53"/>
  <c r="O57" i="53"/>
  <c r="O61" i="53" s="1"/>
  <c r="Q41" i="53"/>
  <c r="Q48" i="53"/>
  <c r="Q42" i="53"/>
  <c r="Q52" i="53"/>
  <c r="O60" i="56" l="1"/>
  <c r="O62" i="56" s="1"/>
  <c r="O60" i="53"/>
  <c r="O62" i="53" s="1"/>
  <c r="E58" i="52" l="1"/>
  <c r="G49" i="52"/>
  <c r="H44" i="52"/>
  <c r="I33" i="52"/>
  <c r="E78" i="52"/>
  <c r="E77" i="52"/>
  <c r="F77" i="52" s="1"/>
  <c r="E76" i="52"/>
  <c r="E72" i="52"/>
  <c r="E71" i="52"/>
  <c r="E70" i="52"/>
  <c r="E69" i="52"/>
  <c r="E68" i="52"/>
  <c r="E67" i="52"/>
  <c r="P62" i="52"/>
  <c r="E62" i="52"/>
  <c r="E61" i="52"/>
  <c r="E60" i="52"/>
  <c r="E59" i="52"/>
  <c r="E57" i="52"/>
  <c r="O56" i="52"/>
  <c r="O55" i="52"/>
  <c r="H53" i="52"/>
  <c r="H52" i="52"/>
  <c r="H51" i="52"/>
  <c r="U50" i="52"/>
  <c r="T50" i="52"/>
  <c r="H50" i="52"/>
  <c r="U49" i="52"/>
  <c r="T49" i="52"/>
  <c r="K49" i="52"/>
  <c r="H49" i="52"/>
  <c r="K48" i="52"/>
  <c r="F48" i="52"/>
  <c r="G48" i="52" s="1"/>
  <c r="U44" i="52"/>
  <c r="E44" i="52"/>
  <c r="D44" i="52"/>
  <c r="U43" i="52"/>
  <c r="T43" i="52"/>
  <c r="U42" i="52"/>
  <c r="T42" i="52"/>
  <c r="H42" i="52"/>
  <c r="G42" i="52"/>
  <c r="F42" i="52"/>
  <c r="H41" i="52"/>
  <c r="G41" i="52"/>
  <c r="F41" i="52"/>
  <c r="G52" i="52" s="1"/>
  <c r="H40" i="52"/>
  <c r="G40" i="52"/>
  <c r="F40" i="52"/>
  <c r="U39" i="52"/>
  <c r="T39" i="52"/>
  <c r="H39" i="52"/>
  <c r="G39" i="52"/>
  <c r="F39" i="52"/>
  <c r="H38" i="52"/>
  <c r="G38" i="52"/>
  <c r="F38" i="52"/>
  <c r="E33" i="52"/>
  <c r="G29" i="52"/>
  <c r="H28" i="52"/>
  <c r="G28" i="52"/>
  <c r="H27" i="52"/>
  <c r="G27" i="52"/>
  <c r="G23" i="52"/>
  <c r="G21" i="52"/>
  <c r="H20" i="52"/>
  <c r="G20" i="52"/>
  <c r="H19" i="52"/>
  <c r="G19" i="52"/>
  <c r="G15" i="52"/>
  <c r="E8" i="52"/>
  <c r="T51" i="52" s="1"/>
  <c r="E7" i="52"/>
  <c r="K7" i="52" s="1"/>
  <c r="J6" i="52"/>
  <c r="E6" i="52"/>
  <c r="F6" i="52" s="1"/>
  <c r="A1" i="52" a="1"/>
  <c r="A1" i="52" s="1"/>
  <c r="E58" i="51"/>
  <c r="G49" i="51"/>
  <c r="H44" i="51"/>
  <c r="I33" i="51"/>
  <c r="E78" i="51"/>
  <c r="E77" i="51"/>
  <c r="F77" i="51" s="1"/>
  <c r="E76" i="51"/>
  <c r="F76" i="51" s="1"/>
  <c r="G76" i="51" s="1"/>
  <c r="E72" i="51"/>
  <c r="E71" i="51"/>
  <c r="E70" i="51"/>
  <c r="E69" i="51"/>
  <c r="E68" i="51"/>
  <c r="E67" i="51"/>
  <c r="P62" i="51"/>
  <c r="E62" i="51"/>
  <c r="E61" i="51"/>
  <c r="E60" i="51"/>
  <c r="E59" i="51"/>
  <c r="E57" i="51"/>
  <c r="O56" i="51"/>
  <c r="O55" i="51"/>
  <c r="H53" i="51"/>
  <c r="H52" i="51"/>
  <c r="H51" i="51"/>
  <c r="H50" i="51"/>
  <c r="U49" i="51"/>
  <c r="T49" i="51"/>
  <c r="H49" i="51"/>
  <c r="F48" i="51"/>
  <c r="E44" i="51"/>
  <c r="D44" i="51"/>
  <c r="U43" i="51"/>
  <c r="H42" i="51"/>
  <c r="G42" i="51"/>
  <c r="K52" i="51" s="1"/>
  <c r="F42" i="51"/>
  <c r="H41" i="51"/>
  <c r="G41" i="51"/>
  <c r="F41" i="51"/>
  <c r="H40" i="51"/>
  <c r="G40" i="51"/>
  <c r="F40" i="51"/>
  <c r="G51" i="51" s="1"/>
  <c r="H39" i="51"/>
  <c r="G39" i="51"/>
  <c r="F39" i="51"/>
  <c r="G50" i="51" s="1"/>
  <c r="H38" i="51"/>
  <c r="G38" i="51"/>
  <c r="K48" i="51" s="1"/>
  <c r="F38" i="51"/>
  <c r="E33" i="51"/>
  <c r="H28" i="51"/>
  <c r="H26" i="51"/>
  <c r="G26" i="51"/>
  <c r="H20" i="51"/>
  <c r="H18" i="51"/>
  <c r="G18" i="51"/>
  <c r="E8" i="51"/>
  <c r="U38" i="51" s="1"/>
  <c r="E7" i="51"/>
  <c r="K7" i="51" s="1"/>
  <c r="J6" i="51"/>
  <c r="E6" i="51"/>
  <c r="F6" i="51" s="1"/>
  <c r="A1" i="51" a="1"/>
  <c r="A1" i="51" s="1"/>
  <c r="F76" i="52" l="1"/>
  <c r="G76" i="52" s="1"/>
  <c r="K51" i="52"/>
  <c r="K52" i="52"/>
  <c r="K50" i="52"/>
  <c r="G50" i="52"/>
  <c r="H21" i="52"/>
  <c r="H29" i="52"/>
  <c r="G14" i="52"/>
  <c r="G22" i="52"/>
  <c r="G30" i="52"/>
  <c r="F9" i="52" s="1"/>
  <c r="T40" i="52"/>
  <c r="U51" i="52"/>
  <c r="H14" i="52"/>
  <c r="H22" i="52"/>
  <c r="H30" i="52"/>
  <c r="U40" i="52"/>
  <c r="T44" i="52"/>
  <c r="H15" i="52"/>
  <c r="K15" i="52" s="1"/>
  <c r="H23" i="52"/>
  <c r="T52" i="52"/>
  <c r="G16" i="52"/>
  <c r="G24" i="52"/>
  <c r="U52" i="52"/>
  <c r="H16" i="52"/>
  <c r="H24" i="52"/>
  <c r="T41" i="52"/>
  <c r="G17" i="52"/>
  <c r="J17" i="52" s="1"/>
  <c r="G25" i="52"/>
  <c r="T38" i="52"/>
  <c r="U41" i="52"/>
  <c r="T48" i="52"/>
  <c r="T53" i="52"/>
  <c r="H17" i="52"/>
  <c r="H25" i="52"/>
  <c r="U38" i="52"/>
  <c r="U48" i="52"/>
  <c r="U53" i="52"/>
  <c r="G18" i="52"/>
  <c r="G26" i="52"/>
  <c r="H18" i="52"/>
  <c r="H26" i="52"/>
  <c r="G53" i="52"/>
  <c r="G51" i="52"/>
  <c r="G7" i="52"/>
  <c r="K50" i="51"/>
  <c r="G52" i="51"/>
  <c r="K51" i="51"/>
  <c r="G48" i="51"/>
  <c r="G19" i="51"/>
  <c r="G27" i="51"/>
  <c r="T42" i="51"/>
  <c r="H19" i="51"/>
  <c r="H27" i="51"/>
  <c r="T39" i="51"/>
  <c r="U42" i="51"/>
  <c r="T50" i="51"/>
  <c r="G20" i="51"/>
  <c r="G28" i="51"/>
  <c r="U39" i="51"/>
  <c r="T43" i="51"/>
  <c r="U50" i="51"/>
  <c r="G7" i="51"/>
  <c r="G21" i="51"/>
  <c r="G29" i="51"/>
  <c r="U51" i="51"/>
  <c r="H29" i="51"/>
  <c r="G14" i="51"/>
  <c r="G22" i="51"/>
  <c r="G30" i="51"/>
  <c r="T40" i="51"/>
  <c r="H14" i="51"/>
  <c r="H22" i="51"/>
  <c r="H30" i="51"/>
  <c r="U40" i="51"/>
  <c r="T44" i="51"/>
  <c r="T52" i="51"/>
  <c r="G15" i="51"/>
  <c r="G23" i="51"/>
  <c r="U44" i="51"/>
  <c r="U52" i="51"/>
  <c r="H15" i="51"/>
  <c r="H23" i="51"/>
  <c r="H21" i="51"/>
  <c r="G16" i="51"/>
  <c r="G24" i="51"/>
  <c r="T53" i="51"/>
  <c r="H16" i="51"/>
  <c r="H24" i="51"/>
  <c r="T41" i="51"/>
  <c r="T48" i="51"/>
  <c r="U53" i="51"/>
  <c r="G17" i="51"/>
  <c r="G25" i="51"/>
  <c r="T38" i="51"/>
  <c r="U41" i="51"/>
  <c r="U48" i="51"/>
  <c r="H17" i="51"/>
  <c r="H25" i="51"/>
  <c r="H7" i="51"/>
  <c r="G53" i="51"/>
  <c r="K49" i="51"/>
  <c r="T51" i="51"/>
  <c r="O63" i="52" a="1"/>
  <c r="O64" i="52" a="1"/>
  <c r="J16" i="52" l="1"/>
  <c r="X38" i="52"/>
  <c r="K23" i="52"/>
  <c r="O64" i="52"/>
  <c r="O63" i="52"/>
  <c r="J14" i="52"/>
  <c r="J19" i="52"/>
  <c r="J20" i="52"/>
  <c r="N42" i="52"/>
  <c r="O42" i="52" s="1"/>
  <c r="N41" i="52"/>
  <c r="O41" i="52" s="1"/>
  <c r="I53" i="52"/>
  <c r="I39" i="52"/>
  <c r="J15" i="52"/>
  <c r="K13" i="52"/>
  <c r="J29" i="52"/>
  <c r="I49" i="52"/>
  <c r="I40" i="52"/>
  <c r="K27" i="52"/>
  <c r="I50" i="52"/>
  <c r="W48" i="52"/>
  <c r="X49" i="52"/>
  <c r="J28" i="52"/>
  <c r="F58" i="52"/>
  <c r="I44" i="52"/>
  <c r="H33" i="52"/>
  <c r="I8" i="52" s="1"/>
  <c r="K20" i="52"/>
  <c r="F57" i="52"/>
  <c r="K17" i="52"/>
  <c r="K16" i="52"/>
  <c r="K24" i="52"/>
  <c r="F61" i="52"/>
  <c r="J27" i="52"/>
  <c r="K28" i="52"/>
  <c r="N52" i="52"/>
  <c r="P52" i="52" s="1"/>
  <c r="N49" i="52"/>
  <c r="F71" i="52"/>
  <c r="N48" i="52"/>
  <c r="P48" i="52" s="1"/>
  <c r="W49" i="52"/>
  <c r="J23" i="52"/>
  <c r="K19" i="52"/>
  <c r="X44" i="52"/>
  <c r="J25" i="52"/>
  <c r="F68" i="52"/>
  <c r="F60" i="52"/>
  <c r="W38" i="52"/>
  <c r="I42" i="52"/>
  <c r="N39" i="52"/>
  <c r="P39" i="52" s="1"/>
  <c r="N51" i="52"/>
  <c r="P51" i="52" s="1"/>
  <c r="F72" i="52"/>
  <c r="J18" i="52"/>
  <c r="N50" i="52"/>
  <c r="P50" i="52" s="1"/>
  <c r="I51" i="52"/>
  <c r="J13" i="52"/>
  <c r="J21" i="52"/>
  <c r="I52" i="52"/>
  <c r="F69" i="52"/>
  <c r="N38" i="52"/>
  <c r="P38" i="52" s="1"/>
  <c r="I41" i="52"/>
  <c r="K14" i="52"/>
  <c r="X48" i="52"/>
  <c r="F59" i="52"/>
  <c r="F70" i="52"/>
  <c r="I38" i="52"/>
  <c r="G32" i="52"/>
  <c r="F67" i="52"/>
  <c r="N40" i="52"/>
  <c r="K22" i="52"/>
  <c r="F62" i="52"/>
  <c r="K30" i="52"/>
  <c r="W44" i="52"/>
  <c r="K25" i="52"/>
  <c r="K18" i="52"/>
  <c r="J26" i="52"/>
  <c r="K29" i="52"/>
  <c r="K26" i="52"/>
  <c r="J22" i="52"/>
  <c r="J24" i="52"/>
  <c r="K21" i="52"/>
  <c r="J30" i="52"/>
  <c r="H7" i="52"/>
  <c r="P40" i="52"/>
  <c r="O40" i="52"/>
  <c r="K14" i="51"/>
  <c r="J28" i="51"/>
  <c r="K30" i="51"/>
  <c r="F9" i="51"/>
  <c r="K24" i="51" s="1"/>
  <c r="J27" i="51"/>
  <c r="J19" i="51"/>
  <c r="O67" i="52" a="1"/>
  <c r="P67" i="52" a="1"/>
  <c r="O63" i="51" a="1"/>
  <c r="P65" i="52" a="1"/>
  <c r="O64" i="51" a="1"/>
  <c r="O68" i="52" a="1"/>
  <c r="O65" i="52" a="1"/>
  <c r="O66" i="52" a="1"/>
  <c r="P42" i="52" l="1"/>
  <c r="O59" i="52"/>
  <c r="Q51" i="52" s="1"/>
  <c r="P41" i="52"/>
  <c r="O51" i="52"/>
  <c r="O52" i="52"/>
  <c r="Q48" i="52"/>
  <c r="O39" i="52"/>
  <c r="O68" i="52"/>
  <c r="O66" i="52"/>
  <c r="O65" i="52"/>
  <c r="O67" i="52"/>
  <c r="P67" i="52"/>
  <c r="P65" i="52"/>
  <c r="Q40" i="52"/>
  <c r="Q50" i="52"/>
  <c r="O50" i="52"/>
  <c r="Q41" i="52"/>
  <c r="P49" i="52"/>
  <c r="O58" i="52" s="1"/>
  <c r="Q49" i="52"/>
  <c r="O38" i="52"/>
  <c r="Q52" i="52"/>
  <c r="Q39" i="52"/>
  <c r="Q38" i="52"/>
  <c r="O48" i="52"/>
  <c r="O49" i="52"/>
  <c r="P64" i="52"/>
  <c r="Q42" i="52"/>
  <c r="K22" i="51"/>
  <c r="K29" i="51"/>
  <c r="J30" i="51"/>
  <c r="J20" i="51"/>
  <c r="W48" i="51"/>
  <c r="K25" i="51"/>
  <c r="K16" i="51"/>
  <c r="O64" i="51"/>
  <c r="O63" i="51"/>
  <c r="W49" i="51"/>
  <c r="F61" i="51"/>
  <c r="I53" i="51"/>
  <c r="N50" i="51"/>
  <c r="N41" i="51"/>
  <c r="G32" i="51"/>
  <c r="I38" i="51"/>
  <c r="F72" i="51"/>
  <c r="F57" i="51"/>
  <c r="F68" i="51"/>
  <c r="F71" i="51"/>
  <c r="X38" i="51"/>
  <c r="K28" i="51"/>
  <c r="H33" i="51"/>
  <c r="I8" i="51" s="1"/>
  <c r="W44" i="51"/>
  <c r="K17" i="51"/>
  <c r="K18" i="51"/>
  <c r="N48" i="51"/>
  <c r="X49" i="51"/>
  <c r="I40" i="51"/>
  <c r="I42" i="51"/>
  <c r="W38" i="51"/>
  <c r="N40" i="51"/>
  <c r="F58" i="51"/>
  <c r="K26" i="51"/>
  <c r="I44" i="51"/>
  <c r="K13" i="51"/>
  <c r="J17" i="51"/>
  <c r="J25" i="51"/>
  <c r="J16" i="51"/>
  <c r="I51" i="51"/>
  <c r="X44" i="51"/>
  <c r="K27" i="51"/>
  <c r="I50" i="51"/>
  <c r="X48" i="51"/>
  <c r="F69" i="51"/>
  <c r="I52" i="51"/>
  <c r="K15" i="51"/>
  <c r="I41" i="51"/>
  <c r="I39" i="51"/>
  <c r="J21" i="51"/>
  <c r="N39" i="51"/>
  <c r="F60" i="51"/>
  <c r="F59" i="51"/>
  <c r="N42" i="51"/>
  <c r="J26" i="51"/>
  <c r="J15" i="51"/>
  <c r="N51" i="51"/>
  <c r="J13" i="51"/>
  <c r="J23" i="51"/>
  <c r="J22" i="51"/>
  <c r="K19" i="51"/>
  <c r="K20" i="51"/>
  <c r="J24" i="51"/>
  <c r="N52" i="51"/>
  <c r="I49" i="51"/>
  <c r="F67" i="51"/>
  <c r="J18" i="51"/>
  <c r="N38" i="51"/>
  <c r="F70" i="51"/>
  <c r="F62" i="51"/>
  <c r="J14" i="51"/>
  <c r="N49" i="51"/>
  <c r="K23" i="51"/>
  <c r="K21" i="51"/>
  <c r="J29" i="51"/>
  <c r="O65" i="51" a="1"/>
  <c r="O66" i="51" a="1"/>
  <c r="P65" i="51" a="1"/>
  <c r="O68" i="51" a="1"/>
  <c r="O67" i="51" a="1"/>
  <c r="P67" i="51" a="1"/>
  <c r="Q65" i="52" l="1"/>
  <c r="O57" i="52"/>
  <c r="O61" i="52" s="1"/>
  <c r="O60" i="52"/>
  <c r="Q67" i="52"/>
  <c r="O62" i="52"/>
  <c r="P64" i="51"/>
  <c r="P65" i="51"/>
  <c r="P67" i="51"/>
  <c r="O65" i="51"/>
  <c r="O68" i="51"/>
  <c r="O66" i="51"/>
  <c r="O67" i="51"/>
  <c r="O40" i="51"/>
  <c r="P40" i="51"/>
  <c r="O41" i="51"/>
  <c r="P41" i="51"/>
  <c r="P51" i="51"/>
  <c r="O51" i="51"/>
  <c r="O59" i="51"/>
  <c r="Q48" i="51" s="1"/>
  <c r="P48" i="51"/>
  <c r="O48" i="51"/>
  <c r="P49" i="51"/>
  <c r="O49" i="51"/>
  <c r="O38" i="51"/>
  <c r="P38" i="51"/>
  <c r="P42" i="51"/>
  <c r="O42" i="51"/>
  <c r="P52" i="51"/>
  <c r="O52" i="51"/>
  <c r="P39" i="51"/>
  <c r="O39" i="51"/>
  <c r="P50" i="51"/>
  <c r="O50" i="51"/>
  <c r="Q67" i="51" l="1"/>
  <c r="Q51" i="51"/>
  <c r="Q42" i="51"/>
  <c r="Q41" i="51"/>
  <c r="Q40" i="51"/>
  <c r="Q49" i="51"/>
  <c r="Q50" i="51"/>
  <c r="Q38" i="51"/>
  <c r="Q52" i="51"/>
  <c r="Q39" i="51"/>
  <c r="O57" i="51"/>
  <c r="O61" i="51" s="1"/>
  <c r="Q65" i="51"/>
  <c r="O58" i="51"/>
  <c r="O60" i="51" l="1"/>
  <c r="O62" i="51" s="1"/>
  <c r="E58" i="50" l="1"/>
  <c r="G49" i="50"/>
  <c r="H44" i="50"/>
  <c r="I33" i="50"/>
  <c r="E78" i="50"/>
  <c r="E77" i="50"/>
  <c r="F77" i="50" s="1"/>
  <c r="E76" i="50"/>
  <c r="F76" i="50" s="1"/>
  <c r="G76" i="50" s="1"/>
  <c r="E72" i="50"/>
  <c r="E71" i="50"/>
  <c r="E70" i="50"/>
  <c r="E69" i="50"/>
  <c r="E68" i="50"/>
  <c r="E67" i="50"/>
  <c r="P62" i="50"/>
  <c r="E62" i="50"/>
  <c r="E61" i="50"/>
  <c r="E60" i="50"/>
  <c r="E59" i="50"/>
  <c r="E57" i="50"/>
  <c r="O56" i="50"/>
  <c r="O55" i="50"/>
  <c r="H53" i="50"/>
  <c r="H52" i="50"/>
  <c r="U51" i="50"/>
  <c r="H51" i="50"/>
  <c r="H50" i="50"/>
  <c r="H49" i="50"/>
  <c r="F48" i="50"/>
  <c r="E44" i="50"/>
  <c r="D44" i="50"/>
  <c r="H42" i="50"/>
  <c r="G42" i="50"/>
  <c r="F42" i="50"/>
  <c r="G53" i="50" s="1"/>
  <c r="H41" i="50"/>
  <c r="G41" i="50"/>
  <c r="F41" i="50"/>
  <c r="G52" i="50" s="1"/>
  <c r="H40" i="50"/>
  <c r="G40" i="50"/>
  <c r="F40" i="50"/>
  <c r="G51" i="50" s="1"/>
  <c r="H39" i="50"/>
  <c r="G39" i="50"/>
  <c r="K49" i="50" s="1"/>
  <c r="F39" i="50"/>
  <c r="H38" i="50"/>
  <c r="G38" i="50"/>
  <c r="F38" i="50"/>
  <c r="E33" i="50"/>
  <c r="G29" i="50"/>
  <c r="G21" i="50"/>
  <c r="E8" i="50"/>
  <c r="T51" i="50" s="1"/>
  <c r="G7" i="50"/>
  <c r="E7" i="50"/>
  <c r="K7" i="50" s="1"/>
  <c r="J6" i="50"/>
  <c r="E6" i="50"/>
  <c r="A1" i="50" a="1"/>
  <c r="A1" i="50" s="1"/>
  <c r="E58" i="49"/>
  <c r="G49" i="49"/>
  <c r="H44" i="49"/>
  <c r="I33" i="49"/>
  <c r="E78" i="49"/>
  <c r="E77" i="49"/>
  <c r="F77" i="49" s="1"/>
  <c r="E76" i="49"/>
  <c r="F76" i="49" s="1"/>
  <c r="G76" i="49" s="1"/>
  <c r="E72" i="49"/>
  <c r="E71" i="49"/>
  <c r="E70" i="49"/>
  <c r="E69" i="49"/>
  <c r="E68" i="49"/>
  <c r="E67" i="49"/>
  <c r="P62" i="49"/>
  <c r="E62" i="49"/>
  <c r="E61" i="49"/>
  <c r="E60" i="49"/>
  <c r="E59" i="49"/>
  <c r="E57" i="49"/>
  <c r="O56" i="49"/>
  <c r="O55" i="49"/>
  <c r="H53" i="49"/>
  <c r="T52" i="49"/>
  <c r="H52" i="49"/>
  <c r="H51" i="49"/>
  <c r="T50" i="49"/>
  <c r="H50" i="49"/>
  <c r="U49" i="49"/>
  <c r="T49" i="49"/>
  <c r="K49" i="49"/>
  <c r="H49" i="49"/>
  <c r="F48" i="49"/>
  <c r="G48" i="49" s="1"/>
  <c r="U44" i="49"/>
  <c r="E44" i="49"/>
  <c r="D44" i="49"/>
  <c r="T43" i="49"/>
  <c r="U42" i="49"/>
  <c r="T42" i="49"/>
  <c r="H42" i="49"/>
  <c r="G42" i="49"/>
  <c r="K52" i="49" s="1"/>
  <c r="F42" i="49"/>
  <c r="H41" i="49"/>
  <c r="G41" i="49"/>
  <c r="K51" i="49" s="1"/>
  <c r="F41" i="49"/>
  <c r="H40" i="49"/>
  <c r="G40" i="49"/>
  <c r="F40" i="49"/>
  <c r="G51" i="49" s="1"/>
  <c r="U39" i="49"/>
  <c r="T39" i="49"/>
  <c r="H39" i="49"/>
  <c r="G39" i="49"/>
  <c r="F39" i="49"/>
  <c r="H38" i="49"/>
  <c r="G38" i="49"/>
  <c r="F38" i="49"/>
  <c r="E33" i="49"/>
  <c r="G28" i="49"/>
  <c r="H27" i="49"/>
  <c r="G27" i="49"/>
  <c r="H26" i="49"/>
  <c r="G23" i="49"/>
  <c r="G20" i="49"/>
  <c r="H19" i="49"/>
  <c r="G19" i="49"/>
  <c r="H18" i="49"/>
  <c r="G15" i="49"/>
  <c r="E8" i="49"/>
  <c r="T51" i="49" s="1"/>
  <c r="E7" i="49"/>
  <c r="J6" i="49"/>
  <c r="E6" i="49"/>
  <c r="F6" i="49" s="1"/>
  <c r="A1" i="49" a="1"/>
  <c r="A1" i="49" s="1"/>
  <c r="E59" i="48"/>
  <c r="G50" i="48"/>
  <c r="H44" i="48"/>
  <c r="I33" i="48"/>
  <c r="E78" i="48"/>
  <c r="E77" i="48"/>
  <c r="F77" i="48" s="1"/>
  <c r="E76" i="48"/>
  <c r="E72" i="48"/>
  <c r="E71" i="48"/>
  <c r="E70" i="48"/>
  <c r="E69" i="48"/>
  <c r="E68" i="48"/>
  <c r="E67" i="48"/>
  <c r="P62" i="48"/>
  <c r="E62" i="48"/>
  <c r="E61" i="48"/>
  <c r="E60" i="48"/>
  <c r="E58" i="48"/>
  <c r="E57" i="48"/>
  <c r="O56" i="48"/>
  <c r="O55" i="48"/>
  <c r="U53" i="48"/>
  <c r="H53" i="48"/>
  <c r="H52" i="48"/>
  <c r="H51" i="48"/>
  <c r="H50" i="48"/>
  <c r="T49" i="48"/>
  <c r="H49" i="48"/>
  <c r="F48" i="48"/>
  <c r="E44" i="48"/>
  <c r="D44" i="48"/>
  <c r="H42" i="48"/>
  <c r="G42" i="48"/>
  <c r="F42" i="48"/>
  <c r="H41" i="48"/>
  <c r="G41" i="48"/>
  <c r="F41" i="48"/>
  <c r="H40" i="48"/>
  <c r="G40" i="48"/>
  <c r="F40" i="48"/>
  <c r="G51" i="48" s="1"/>
  <c r="H39" i="48"/>
  <c r="G39" i="48"/>
  <c r="F39" i="48"/>
  <c r="H38" i="48"/>
  <c r="G38" i="48"/>
  <c r="F38" i="48"/>
  <c r="G49" i="48" s="1"/>
  <c r="E33" i="48"/>
  <c r="H26" i="48"/>
  <c r="H18" i="48"/>
  <c r="E8" i="48"/>
  <c r="T51" i="48" s="1"/>
  <c r="E7" i="48"/>
  <c r="J6" i="48"/>
  <c r="E6" i="48"/>
  <c r="F6" i="48" s="1"/>
  <c r="A1" i="48" a="1"/>
  <c r="A1" i="48" s="1"/>
  <c r="E59" i="47"/>
  <c r="G50" i="47"/>
  <c r="H44" i="47"/>
  <c r="I33" i="47"/>
  <c r="E78" i="47"/>
  <c r="E77" i="47"/>
  <c r="F77" i="47" s="1"/>
  <c r="F76" i="47"/>
  <c r="E76" i="47"/>
  <c r="E72" i="47"/>
  <c r="E71" i="47"/>
  <c r="E70" i="47"/>
  <c r="E69" i="47"/>
  <c r="E68" i="47"/>
  <c r="E67" i="47"/>
  <c r="P62" i="47"/>
  <c r="E62" i="47"/>
  <c r="E61" i="47"/>
  <c r="E60" i="47"/>
  <c r="E58" i="47"/>
  <c r="E57" i="47"/>
  <c r="O56" i="47"/>
  <c r="O55" i="47"/>
  <c r="H53" i="47"/>
  <c r="H52" i="47"/>
  <c r="U51" i="47"/>
  <c r="H51" i="47"/>
  <c r="U50" i="47"/>
  <c r="H50" i="47"/>
  <c r="H49" i="47"/>
  <c r="F48" i="47"/>
  <c r="E44" i="47"/>
  <c r="D44" i="47"/>
  <c r="U42" i="47"/>
  <c r="T42" i="47"/>
  <c r="H42" i="47"/>
  <c r="G42" i="47"/>
  <c r="F42" i="47"/>
  <c r="H41" i="47"/>
  <c r="G41" i="47"/>
  <c r="F41" i="47"/>
  <c r="H40" i="47"/>
  <c r="G40" i="47"/>
  <c r="F40" i="47"/>
  <c r="G51" i="47" s="1"/>
  <c r="H39" i="47"/>
  <c r="G39" i="47"/>
  <c r="K49" i="47" s="1"/>
  <c r="F39" i="47"/>
  <c r="U38" i="47"/>
  <c r="T38" i="47"/>
  <c r="H38" i="47"/>
  <c r="G38" i="47"/>
  <c r="F38" i="47"/>
  <c r="E33" i="47"/>
  <c r="H26" i="47"/>
  <c r="G26" i="47"/>
  <c r="H25" i="47"/>
  <c r="G25" i="47"/>
  <c r="G23" i="47"/>
  <c r="H18" i="47"/>
  <c r="G18" i="47"/>
  <c r="H17" i="47"/>
  <c r="G17" i="47"/>
  <c r="G15" i="47"/>
  <c r="E8" i="47"/>
  <c r="T51" i="47" s="1"/>
  <c r="E7" i="47"/>
  <c r="J6" i="47"/>
  <c r="E6" i="47"/>
  <c r="F6" i="47" s="1"/>
  <c r="A1" i="47" a="1"/>
  <c r="A1" i="47" s="1"/>
  <c r="E58" i="46"/>
  <c r="G49" i="46"/>
  <c r="H44" i="46"/>
  <c r="I33" i="46"/>
  <c r="E78" i="46"/>
  <c r="E77" i="46"/>
  <c r="F77" i="46" s="1"/>
  <c r="E76" i="46"/>
  <c r="F76" i="46" s="1"/>
  <c r="G76" i="46" s="1"/>
  <c r="E72" i="46"/>
  <c r="E71" i="46"/>
  <c r="E70" i="46"/>
  <c r="E69" i="46"/>
  <c r="E68" i="46"/>
  <c r="E67" i="46"/>
  <c r="P62" i="46"/>
  <c r="E62" i="46"/>
  <c r="E61" i="46"/>
  <c r="E60" i="46"/>
  <c r="E59" i="46"/>
  <c r="E57" i="46"/>
  <c r="O56" i="46"/>
  <c r="O55" i="46"/>
  <c r="H53" i="46"/>
  <c r="H52" i="46"/>
  <c r="U51" i="46"/>
  <c r="H51" i="46"/>
  <c r="U50" i="46"/>
  <c r="T50" i="46"/>
  <c r="H50" i="46"/>
  <c r="U49" i="46"/>
  <c r="T49" i="46"/>
  <c r="H49" i="46"/>
  <c r="F48" i="46"/>
  <c r="E44" i="46"/>
  <c r="D44" i="46"/>
  <c r="U43" i="46"/>
  <c r="T43" i="46"/>
  <c r="U42" i="46"/>
  <c r="T42" i="46"/>
  <c r="H42" i="46"/>
  <c r="G42" i="46"/>
  <c r="F42" i="46"/>
  <c r="H41" i="46"/>
  <c r="G41" i="46"/>
  <c r="F41" i="46"/>
  <c r="G52" i="46" s="1"/>
  <c r="H40" i="46"/>
  <c r="G40" i="46"/>
  <c r="F40" i="46"/>
  <c r="U39" i="46"/>
  <c r="T39" i="46"/>
  <c r="H39" i="46"/>
  <c r="G39" i="46"/>
  <c r="F39" i="46"/>
  <c r="U38" i="46"/>
  <c r="H38" i="46"/>
  <c r="G38" i="46"/>
  <c r="K48" i="46" s="1"/>
  <c r="F38" i="46"/>
  <c r="E33" i="46"/>
  <c r="H28" i="46"/>
  <c r="G28" i="46"/>
  <c r="H27" i="46"/>
  <c r="G27" i="46"/>
  <c r="H26" i="46"/>
  <c r="G26" i="46"/>
  <c r="H25" i="46"/>
  <c r="H20" i="46"/>
  <c r="G20" i="46"/>
  <c r="H19" i="46"/>
  <c r="G19" i="46"/>
  <c r="H18" i="46"/>
  <c r="G18" i="46"/>
  <c r="H17" i="46"/>
  <c r="E8" i="46"/>
  <c r="T51" i="46" s="1"/>
  <c r="E7" i="46"/>
  <c r="J6" i="46"/>
  <c r="E6" i="46"/>
  <c r="F6" i="46" s="1"/>
  <c r="A1" i="46" a="1"/>
  <c r="A1" i="46" s="1"/>
  <c r="K48" i="50" l="1"/>
  <c r="K50" i="50"/>
  <c r="K51" i="50"/>
  <c r="K52" i="50"/>
  <c r="G48" i="50"/>
  <c r="G50" i="50"/>
  <c r="H29" i="50"/>
  <c r="H21" i="50"/>
  <c r="G14" i="50"/>
  <c r="G22" i="50"/>
  <c r="G30" i="50"/>
  <c r="T40" i="50"/>
  <c r="H14" i="50"/>
  <c r="H22" i="50"/>
  <c r="H30" i="50"/>
  <c r="U40" i="50"/>
  <c r="T44" i="50"/>
  <c r="G15" i="50"/>
  <c r="G23" i="50"/>
  <c r="U44" i="50"/>
  <c r="T53" i="50"/>
  <c r="H15" i="50"/>
  <c r="H23" i="50"/>
  <c r="U53" i="50"/>
  <c r="G16" i="50"/>
  <c r="G24" i="50"/>
  <c r="H16" i="50"/>
  <c r="H24" i="50"/>
  <c r="T41" i="50"/>
  <c r="T48" i="50"/>
  <c r="G17" i="50"/>
  <c r="G25" i="50"/>
  <c r="T38" i="50"/>
  <c r="U41" i="50"/>
  <c r="H17" i="50"/>
  <c r="H25" i="50"/>
  <c r="U38" i="50"/>
  <c r="G18" i="50"/>
  <c r="G26" i="50"/>
  <c r="T49" i="50"/>
  <c r="H18" i="50"/>
  <c r="H26" i="50"/>
  <c r="U49" i="50"/>
  <c r="G19" i="50"/>
  <c r="G27" i="50"/>
  <c r="T42" i="50"/>
  <c r="F6" i="50"/>
  <c r="H7" i="50" s="1"/>
  <c r="H19" i="50"/>
  <c r="H27" i="50"/>
  <c r="T39" i="50"/>
  <c r="U42" i="50"/>
  <c r="T50" i="50"/>
  <c r="G20" i="50"/>
  <c r="G28" i="50"/>
  <c r="U39" i="50"/>
  <c r="T43" i="50"/>
  <c r="U50" i="50"/>
  <c r="H20" i="50"/>
  <c r="H28" i="50"/>
  <c r="U43" i="50"/>
  <c r="T52" i="50"/>
  <c r="U48" i="50"/>
  <c r="U52" i="50"/>
  <c r="G52" i="49"/>
  <c r="K50" i="49"/>
  <c r="G50" i="49"/>
  <c r="K48" i="49"/>
  <c r="H20" i="49"/>
  <c r="H28" i="49"/>
  <c r="U43" i="49"/>
  <c r="U50" i="49"/>
  <c r="K7" i="49"/>
  <c r="G21" i="49"/>
  <c r="G29" i="49"/>
  <c r="H21" i="49"/>
  <c r="H29" i="49"/>
  <c r="U51" i="49"/>
  <c r="G14" i="49"/>
  <c r="G22" i="49"/>
  <c r="G30" i="49"/>
  <c r="T40" i="49"/>
  <c r="H14" i="49"/>
  <c r="H22" i="49"/>
  <c r="H30" i="49"/>
  <c r="U40" i="49"/>
  <c r="T44" i="49"/>
  <c r="H15" i="49"/>
  <c r="H23" i="49"/>
  <c r="U52" i="49"/>
  <c r="G24" i="49"/>
  <c r="H16" i="49"/>
  <c r="H24" i="49"/>
  <c r="T41" i="49"/>
  <c r="T48" i="49"/>
  <c r="T53" i="49"/>
  <c r="G17" i="49"/>
  <c r="G25" i="49"/>
  <c r="T38" i="49"/>
  <c r="U41" i="49"/>
  <c r="U48" i="49"/>
  <c r="U53" i="49"/>
  <c r="H17" i="49"/>
  <c r="H25" i="49"/>
  <c r="U38" i="49"/>
  <c r="G16" i="49"/>
  <c r="G18" i="49"/>
  <c r="G26" i="49"/>
  <c r="G53" i="49"/>
  <c r="G7" i="49"/>
  <c r="F76" i="48"/>
  <c r="G76" i="48" s="1"/>
  <c r="K48" i="48"/>
  <c r="G48" i="48"/>
  <c r="K49" i="48"/>
  <c r="K50" i="48"/>
  <c r="K52" i="48"/>
  <c r="G52" i="48"/>
  <c r="K51" i="48"/>
  <c r="G19" i="48"/>
  <c r="G27" i="48"/>
  <c r="T42" i="48"/>
  <c r="U49" i="48"/>
  <c r="H19" i="48"/>
  <c r="H27" i="48"/>
  <c r="T39" i="48"/>
  <c r="U42" i="48"/>
  <c r="G20" i="48"/>
  <c r="G28" i="48"/>
  <c r="U39" i="48"/>
  <c r="T43" i="48"/>
  <c r="T50" i="48"/>
  <c r="H20" i="48"/>
  <c r="H28" i="48"/>
  <c r="K28" i="48" s="1"/>
  <c r="U43" i="48"/>
  <c r="U50" i="48"/>
  <c r="K7" i="48"/>
  <c r="G21" i="48"/>
  <c r="G29" i="48"/>
  <c r="H21" i="48"/>
  <c r="H29" i="48"/>
  <c r="U51" i="48"/>
  <c r="G14" i="48"/>
  <c r="G22" i="48"/>
  <c r="G30" i="48"/>
  <c r="F9" i="48" s="1"/>
  <c r="T40" i="48"/>
  <c r="H14" i="48"/>
  <c r="H22" i="48"/>
  <c r="H30" i="48"/>
  <c r="U40" i="48"/>
  <c r="T44" i="48"/>
  <c r="G15" i="48"/>
  <c r="G23" i="48"/>
  <c r="U44" i="48"/>
  <c r="T52" i="48"/>
  <c r="U52" i="48"/>
  <c r="G16" i="48"/>
  <c r="G24" i="48"/>
  <c r="H16" i="48"/>
  <c r="H24" i="48"/>
  <c r="T41" i="48"/>
  <c r="T48" i="48"/>
  <c r="T53" i="48"/>
  <c r="U38" i="48"/>
  <c r="H15" i="48"/>
  <c r="H23" i="48"/>
  <c r="G17" i="48"/>
  <c r="G25" i="48"/>
  <c r="T38" i="48"/>
  <c r="U41" i="48"/>
  <c r="U48" i="48"/>
  <c r="H17" i="48"/>
  <c r="H25" i="48"/>
  <c r="G18" i="48"/>
  <c r="G26" i="48"/>
  <c r="G53" i="48"/>
  <c r="G7" i="48"/>
  <c r="G76" i="47"/>
  <c r="G52" i="47"/>
  <c r="K52" i="47"/>
  <c r="G49" i="47"/>
  <c r="K51" i="47"/>
  <c r="K50" i="47"/>
  <c r="G48" i="47"/>
  <c r="G53" i="47"/>
  <c r="G19" i="47"/>
  <c r="G27" i="47"/>
  <c r="H19" i="47"/>
  <c r="H27" i="47"/>
  <c r="T52" i="47"/>
  <c r="K7" i="47"/>
  <c r="G20" i="47"/>
  <c r="G28" i="47"/>
  <c r="T39" i="47"/>
  <c r="G7" i="47"/>
  <c r="H7" i="47" s="1"/>
  <c r="H20" i="47"/>
  <c r="G29" i="47"/>
  <c r="U39" i="47"/>
  <c r="T44" i="47"/>
  <c r="T53" i="47"/>
  <c r="G21" i="47"/>
  <c r="H29" i="47"/>
  <c r="U53" i="47"/>
  <c r="U44" i="47"/>
  <c r="H21" i="47"/>
  <c r="G30" i="47"/>
  <c r="G14" i="47"/>
  <c r="G22" i="47"/>
  <c r="H30" i="47"/>
  <c r="T48" i="47"/>
  <c r="H14" i="47"/>
  <c r="H22" i="47"/>
  <c r="H23" i="47"/>
  <c r="T49" i="47"/>
  <c r="G16" i="47"/>
  <c r="G24" i="47"/>
  <c r="H15" i="47"/>
  <c r="H16" i="47"/>
  <c r="H24" i="47"/>
  <c r="T50" i="47"/>
  <c r="K48" i="47"/>
  <c r="T41" i="47"/>
  <c r="T43" i="47"/>
  <c r="U49" i="47"/>
  <c r="U41" i="47"/>
  <c r="U43" i="47"/>
  <c r="T40" i="47"/>
  <c r="U48" i="47"/>
  <c r="U52" i="47"/>
  <c r="H28" i="47"/>
  <c r="U40" i="47"/>
  <c r="K50" i="46"/>
  <c r="K52" i="46"/>
  <c r="G50" i="46"/>
  <c r="K51" i="46"/>
  <c r="K49" i="46"/>
  <c r="G51" i="46"/>
  <c r="G48" i="46"/>
  <c r="G53" i="46"/>
  <c r="G30" i="46"/>
  <c r="F9" i="46" s="1"/>
  <c r="H30" i="46"/>
  <c r="K30" i="46" s="1"/>
  <c r="G15" i="46"/>
  <c r="G23" i="46"/>
  <c r="J23" i="46" s="1"/>
  <c r="U44" i="46"/>
  <c r="X44" i="46" s="1"/>
  <c r="G14" i="46"/>
  <c r="T44" i="46"/>
  <c r="H15" i="46"/>
  <c r="H23" i="46"/>
  <c r="K23" i="46" s="1"/>
  <c r="T53" i="46"/>
  <c r="T52" i="46"/>
  <c r="G16" i="46"/>
  <c r="J16" i="46" s="1"/>
  <c r="G24" i="46"/>
  <c r="U53" i="46"/>
  <c r="K7" i="46"/>
  <c r="G29" i="46"/>
  <c r="H29" i="46"/>
  <c r="G22" i="46"/>
  <c r="H14" i="46"/>
  <c r="U40" i="46"/>
  <c r="H16" i="46"/>
  <c r="H24" i="46"/>
  <c r="T41" i="46"/>
  <c r="T48" i="46"/>
  <c r="G21" i="46"/>
  <c r="H21" i="46"/>
  <c r="K21" i="46" s="1"/>
  <c r="T40" i="46"/>
  <c r="H22" i="46"/>
  <c r="K22" i="46" s="1"/>
  <c r="G17" i="46"/>
  <c r="G25" i="46"/>
  <c r="T38" i="46"/>
  <c r="U41" i="46"/>
  <c r="U48" i="46"/>
  <c r="X48" i="46" s="1"/>
  <c r="G7" i="46"/>
  <c r="U52" i="46"/>
  <c r="O63" i="48" a="1"/>
  <c r="O64" i="46" a="1"/>
  <c r="O64" i="48" a="1"/>
  <c r="O63" i="46" a="1"/>
  <c r="F9" i="50" l="1"/>
  <c r="F61" i="50"/>
  <c r="I39" i="50"/>
  <c r="F60" i="50"/>
  <c r="W49" i="50"/>
  <c r="F72" i="50"/>
  <c r="W38" i="50"/>
  <c r="K30" i="50"/>
  <c r="I52" i="50"/>
  <c r="K25" i="50"/>
  <c r="I38" i="50"/>
  <c r="K23" i="50"/>
  <c r="K22" i="50"/>
  <c r="I40" i="50"/>
  <c r="K29" i="50"/>
  <c r="F67" i="50"/>
  <c r="J21" i="50"/>
  <c r="W44" i="50"/>
  <c r="K16" i="50"/>
  <c r="J20" i="50"/>
  <c r="K21" i="50"/>
  <c r="I50" i="50"/>
  <c r="W48" i="50"/>
  <c r="N39" i="50"/>
  <c r="N51" i="50"/>
  <c r="F57" i="50"/>
  <c r="I51" i="50"/>
  <c r="N40" i="50"/>
  <c r="G32" i="50"/>
  <c r="N52" i="50"/>
  <c r="N48" i="50"/>
  <c r="N49" i="50"/>
  <c r="N42" i="50"/>
  <c r="N41" i="50"/>
  <c r="K13" i="50"/>
  <c r="J13" i="50"/>
  <c r="N38" i="50"/>
  <c r="K19" i="50"/>
  <c r="K28" i="50"/>
  <c r="I42" i="50"/>
  <c r="K18" i="50"/>
  <c r="J24" i="50"/>
  <c r="X44" i="50"/>
  <c r="I49" i="50"/>
  <c r="F62" i="50"/>
  <c r="K20" i="50"/>
  <c r="J19" i="50"/>
  <c r="F70" i="50"/>
  <c r="J27" i="50"/>
  <c r="K26" i="50"/>
  <c r="J29" i="50"/>
  <c r="I53" i="50"/>
  <c r="K24" i="50"/>
  <c r="J15" i="50"/>
  <c r="F59" i="50"/>
  <c r="J25" i="50"/>
  <c r="W48" i="49"/>
  <c r="J29" i="49"/>
  <c r="J21" i="49"/>
  <c r="W38" i="49"/>
  <c r="K15" i="49"/>
  <c r="K17" i="49"/>
  <c r="W44" i="49"/>
  <c r="F9" i="49"/>
  <c r="J25" i="49" s="1"/>
  <c r="H7" i="49"/>
  <c r="O64" i="48"/>
  <c r="O63" i="48"/>
  <c r="J18" i="48"/>
  <c r="K25" i="48"/>
  <c r="K17" i="48"/>
  <c r="X48" i="48"/>
  <c r="J29" i="48"/>
  <c r="J21" i="48"/>
  <c r="W38" i="48"/>
  <c r="J23" i="48"/>
  <c r="K18" i="48"/>
  <c r="N42" i="48"/>
  <c r="P42" i="48" s="1"/>
  <c r="I40" i="48"/>
  <c r="I49" i="48"/>
  <c r="I38" i="48"/>
  <c r="I42" i="48"/>
  <c r="N52" i="48"/>
  <c r="O52" i="48" s="1"/>
  <c r="J28" i="48"/>
  <c r="J26" i="48"/>
  <c r="J13" i="48"/>
  <c r="J14" i="48"/>
  <c r="W48" i="48"/>
  <c r="F57" i="48"/>
  <c r="J22" i="48"/>
  <c r="F69" i="48"/>
  <c r="N50" i="48"/>
  <c r="P50" i="48" s="1"/>
  <c r="N41" i="48"/>
  <c r="O41" i="48" s="1"/>
  <c r="X39" i="48"/>
  <c r="I39" i="48"/>
  <c r="I50" i="48"/>
  <c r="K15" i="48"/>
  <c r="F60" i="48"/>
  <c r="F70" i="48"/>
  <c r="K30" i="48"/>
  <c r="K20" i="48"/>
  <c r="I41" i="48"/>
  <c r="K21" i="48"/>
  <c r="K26" i="48"/>
  <c r="F67" i="48"/>
  <c r="W49" i="48"/>
  <c r="N48" i="48"/>
  <c r="N38" i="48"/>
  <c r="J30" i="48"/>
  <c r="F72" i="48"/>
  <c r="N49" i="48"/>
  <c r="K13" i="48"/>
  <c r="J17" i="48"/>
  <c r="N51" i="48"/>
  <c r="P51" i="48" s="1"/>
  <c r="K22" i="48"/>
  <c r="J20" i="48"/>
  <c r="I53" i="48"/>
  <c r="K29" i="48"/>
  <c r="K16" i="48"/>
  <c r="I44" i="48"/>
  <c r="I52" i="48"/>
  <c r="G32" i="48"/>
  <c r="K23" i="48"/>
  <c r="F58" i="48"/>
  <c r="I51" i="48"/>
  <c r="F62" i="48"/>
  <c r="N40" i="48"/>
  <c r="P40" i="48" s="1"/>
  <c r="F61" i="48"/>
  <c r="W44" i="48"/>
  <c r="X38" i="48"/>
  <c r="N39" i="48"/>
  <c r="P39" i="48" s="1"/>
  <c r="F59" i="48"/>
  <c r="K14" i="48"/>
  <c r="F71" i="48"/>
  <c r="H33" i="48"/>
  <c r="I8" i="48" s="1"/>
  <c r="F68" i="48"/>
  <c r="K24" i="48"/>
  <c r="J24" i="48"/>
  <c r="J16" i="48"/>
  <c r="X44" i="48"/>
  <c r="J25" i="48"/>
  <c r="J15" i="48"/>
  <c r="X50" i="48"/>
  <c r="K27" i="48"/>
  <c r="K19" i="48"/>
  <c r="X49" i="48"/>
  <c r="J27" i="48"/>
  <c r="J19" i="48"/>
  <c r="W39" i="48"/>
  <c r="W50" i="48"/>
  <c r="P49" i="48"/>
  <c r="O49" i="48"/>
  <c r="H7" i="48"/>
  <c r="P52" i="48"/>
  <c r="F9" i="47"/>
  <c r="K16" i="47" s="1"/>
  <c r="J17" i="46"/>
  <c r="J24" i="46"/>
  <c r="O64" i="46"/>
  <c r="O63" i="46"/>
  <c r="F60" i="46"/>
  <c r="N52" i="46"/>
  <c r="P52" i="46" s="1"/>
  <c r="F69" i="46"/>
  <c r="K25" i="46"/>
  <c r="N48" i="46"/>
  <c r="O48" i="46" s="1"/>
  <c r="N49" i="46"/>
  <c r="F67" i="46"/>
  <c r="F72" i="46"/>
  <c r="I42" i="46"/>
  <c r="I41" i="46"/>
  <c r="H33" i="46"/>
  <c r="I49" i="46"/>
  <c r="X38" i="46"/>
  <c r="K13" i="46"/>
  <c r="X49" i="46"/>
  <c r="J13" i="46"/>
  <c r="K29" i="46"/>
  <c r="W44" i="46"/>
  <c r="F58" i="46"/>
  <c r="J20" i="46"/>
  <c r="I40" i="46"/>
  <c r="N50" i="46"/>
  <c r="O50" i="46" s="1"/>
  <c r="I39" i="46"/>
  <c r="K17" i="46"/>
  <c r="I50" i="46"/>
  <c r="J28" i="46"/>
  <c r="I52" i="46"/>
  <c r="I53" i="46"/>
  <c r="K27" i="46"/>
  <c r="W49" i="46"/>
  <c r="K26" i="46"/>
  <c r="J27" i="46"/>
  <c r="N39" i="46"/>
  <c r="W38" i="46"/>
  <c r="J14" i="46"/>
  <c r="F61" i="46"/>
  <c r="J30" i="46"/>
  <c r="F62" i="46"/>
  <c r="K16" i="46"/>
  <c r="J26" i="46"/>
  <c r="K20" i="46"/>
  <c r="K24" i="46"/>
  <c r="N51" i="46"/>
  <c r="O51" i="46" s="1"/>
  <c r="N40" i="46"/>
  <c r="O40" i="46" s="1"/>
  <c r="I51" i="46"/>
  <c r="W48" i="46"/>
  <c r="G32" i="46"/>
  <c r="N41" i="46"/>
  <c r="P41" i="46" s="1"/>
  <c r="K15" i="46"/>
  <c r="J25" i="46"/>
  <c r="F68" i="46"/>
  <c r="K14" i="46"/>
  <c r="K19" i="46"/>
  <c r="N38" i="46"/>
  <c r="O38" i="46" s="1"/>
  <c r="K28" i="46"/>
  <c r="K18" i="46"/>
  <c r="F70" i="46"/>
  <c r="F57" i="46"/>
  <c r="J21" i="46"/>
  <c r="J19" i="46"/>
  <c r="I44" i="46"/>
  <c r="J22" i="46"/>
  <c r="I38" i="46"/>
  <c r="J18" i="46"/>
  <c r="N42" i="46"/>
  <c r="O42" i="46" s="1"/>
  <c r="J15" i="46"/>
  <c r="F59" i="46"/>
  <c r="F71" i="46"/>
  <c r="J29" i="46"/>
  <c r="P38" i="46"/>
  <c r="I8" i="46"/>
  <c r="H7" i="46"/>
  <c r="O68" i="48" a="1"/>
  <c r="O65" i="48" a="1"/>
  <c r="P65" i="46" a="1"/>
  <c r="O64" i="49" a="1"/>
  <c r="O66" i="50" a="1"/>
  <c r="P67" i="46" a="1"/>
  <c r="O67" i="48" a="1"/>
  <c r="O66" i="46" a="1"/>
  <c r="P65" i="50" a="1"/>
  <c r="O63" i="47" a="1"/>
  <c r="O63" i="49" a="1"/>
  <c r="O63" i="50" a="1"/>
  <c r="O64" i="50" a="1"/>
  <c r="O65" i="46" a="1"/>
  <c r="O64" i="47" a="1"/>
  <c r="O68" i="50" a="1"/>
  <c r="O66" i="48" a="1"/>
  <c r="P67" i="50" a="1"/>
  <c r="P65" i="48" a="1"/>
  <c r="O68" i="46" a="1"/>
  <c r="P67" i="48" a="1"/>
  <c r="O67" i="46" a="1"/>
  <c r="O63" i="50" l="1"/>
  <c r="O64" i="50"/>
  <c r="W39" i="50"/>
  <c r="F68" i="50"/>
  <c r="I44" i="50"/>
  <c r="N50" i="50"/>
  <c r="X39" i="50"/>
  <c r="J14" i="50"/>
  <c r="J22" i="50"/>
  <c r="J30" i="50"/>
  <c r="K27" i="50"/>
  <c r="K14" i="50"/>
  <c r="F69" i="50"/>
  <c r="X38" i="50"/>
  <c r="J23" i="50"/>
  <c r="I41" i="50"/>
  <c r="J18" i="50"/>
  <c r="J16" i="50"/>
  <c r="J26" i="50"/>
  <c r="F58" i="50"/>
  <c r="K17" i="50"/>
  <c r="J28" i="50"/>
  <c r="X48" i="50"/>
  <c r="F71" i="50"/>
  <c r="X49" i="50"/>
  <c r="J17" i="50"/>
  <c r="H33" i="50"/>
  <c r="I8" i="50" s="1"/>
  <c r="K15" i="50"/>
  <c r="O66" i="50"/>
  <c r="O68" i="50"/>
  <c r="P67" i="50"/>
  <c r="P65" i="50"/>
  <c r="P40" i="50"/>
  <c r="O40" i="50"/>
  <c r="P51" i="50"/>
  <c r="O51" i="50"/>
  <c r="P39" i="50"/>
  <c r="O39" i="50"/>
  <c r="P38" i="50"/>
  <c r="O38" i="50"/>
  <c r="P41" i="50"/>
  <c r="O41" i="50"/>
  <c r="P42" i="50"/>
  <c r="O42" i="50"/>
  <c r="P49" i="50"/>
  <c r="O49" i="50"/>
  <c r="P48" i="50"/>
  <c r="O48" i="50"/>
  <c r="O59" i="50"/>
  <c r="Q50" i="50" s="1"/>
  <c r="P52" i="50"/>
  <c r="O52" i="50"/>
  <c r="K20" i="49"/>
  <c r="X48" i="49"/>
  <c r="K23" i="49"/>
  <c r="O64" i="49"/>
  <c r="O63" i="49"/>
  <c r="K19" i="49"/>
  <c r="N52" i="49"/>
  <c r="F61" i="49"/>
  <c r="F70" i="49"/>
  <c r="K29" i="49"/>
  <c r="J27" i="49"/>
  <c r="J28" i="49"/>
  <c r="J20" i="49"/>
  <c r="F72" i="49"/>
  <c r="N41" i="49"/>
  <c r="I44" i="49"/>
  <c r="I40" i="49"/>
  <c r="N49" i="49"/>
  <c r="J14" i="49"/>
  <c r="J13" i="49"/>
  <c r="X38" i="49"/>
  <c r="I49" i="49"/>
  <c r="F58" i="49"/>
  <c r="K27" i="49"/>
  <c r="F68" i="49"/>
  <c r="N48" i="49"/>
  <c r="F59" i="49"/>
  <c r="K25" i="49"/>
  <c r="J17" i="49"/>
  <c r="H33" i="49"/>
  <c r="I8" i="49" s="1"/>
  <c r="F62" i="49"/>
  <c r="F67" i="49"/>
  <c r="J16" i="49"/>
  <c r="F69" i="49"/>
  <c r="N38" i="49"/>
  <c r="I51" i="49"/>
  <c r="K16" i="49"/>
  <c r="K30" i="49"/>
  <c r="J15" i="49"/>
  <c r="F60" i="49"/>
  <c r="I38" i="49"/>
  <c r="J22" i="49"/>
  <c r="N40" i="49"/>
  <c r="K13" i="49"/>
  <c r="I42" i="49"/>
  <c r="X49" i="49"/>
  <c r="I50" i="49"/>
  <c r="I52" i="49"/>
  <c r="K21" i="49"/>
  <c r="W49" i="49"/>
  <c r="J23" i="49"/>
  <c r="J24" i="49"/>
  <c r="N42" i="49"/>
  <c r="F57" i="49"/>
  <c r="K14" i="49"/>
  <c r="K22" i="49"/>
  <c r="G32" i="49"/>
  <c r="K26" i="49"/>
  <c r="K18" i="49"/>
  <c r="X44" i="49"/>
  <c r="I41" i="49"/>
  <c r="N39" i="49"/>
  <c r="J18" i="49"/>
  <c r="I39" i="49"/>
  <c r="K28" i="49"/>
  <c r="K24" i="49"/>
  <c r="I53" i="49"/>
  <c r="N51" i="49"/>
  <c r="J26" i="49"/>
  <c r="F71" i="49"/>
  <c r="J19" i="49"/>
  <c r="N50" i="49"/>
  <c r="J30" i="49"/>
  <c r="O40" i="48"/>
  <c r="O59" i="48"/>
  <c r="Q39" i="48" s="1"/>
  <c r="O51" i="48"/>
  <c r="O66" i="48"/>
  <c r="O67" i="48"/>
  <c r="O65" i="48"/>
  <c r="O68" i="48"/>
  <c r="P65" i="48"/>
  <c r="P67" i="48"/>
  <c r="Q42" i="48"/>
  <c r="Q40" i="48"/>
  <c r="Q51" i="48"/>
  <c r="O50" i="48"/>
  <c r="P41" i="48"/>
  <c r="Q50" i="48"/>
  <c r="P48" i="48"/>
  <c r="Q41" i="48"/>
  <c r="Q48" i="48"/>
  <c r="O38" i="48"/>
  <c r="P38" i="48"/>
  <c r="O42" i="48"/>
  <c r="O48" i="48"/>
  <c r="O39" i="48"/>
  <c r="P64" i="48"/>
  <c r="Q49" i="48"/>
  <c r="Q52" i="48"/>
  <c r="X44" i="47"/>
  <c r="J20" i="47"/>
  <c r="K24" i="47"/>
  <c r="J28" i="47"/>
  <c r="K20" i="47"/>
  <c r="W48" i="47"/>
  <c r="K28" i="47"/>
  <c r="J30" i="47"/>
  <c r="J14" i="47"/>
  <c r="X48" i="47"/>
  <c r="O63" i="47"/>
  <c r="O64" i="47"/>
  <c r="N51" i="47"/>
  <c r="N38" i="47"/>
  <c r="I40" i="47"/>
  <c r="F61" i="47"/>
  <c r="I51" i="47"/>
  <c r="F57" i="47"/>
  <c r="J25" i="47"/>
  <c r="F72" i="47"/>
  <c r="I42" i="47"/>
  <c r="X50" i="47"/>
  <c r="H33" i="47"/>
  <c r="I8" i="47" s="1"/>
  <c r="N48" i="47"/>
  <c r="F59" i="47"/>
  <c r="N42" i="47"/>
  <c r="K27" i="47"/>
  <c r="N49" i="47"/>
  <c r="K26" i="47"/>
  <c r="J17" i="47"/>
  <c r="F68" i="47"/>
  <c r="I50" i="47"/>
  <c r="K18" i="47"/>
  <c r="I38" i="47"/>
  <c r="N50" i="47"/>
  <c r="J23" i="47"/>
  <c r="F62" i="47"/>
  <c r="K17" i="47"/>
  <c r="N52" i="47"/>
  <c r="K19" i="47"/>
  <c r="G32" i="47"/>
  <c r="N40" i="47"/>
  <c r="N39" i="47"/>
  <c r="K13" i="47"/>
  <c r="I53" i="47"/>
  <c r="J27" i="47"/>
  <c r="I49" i="47"/>
  <c r="K25" i="47"/>
  <c r="W38" i="47"/>
  <c r="F70" i="47"/>
  <c r="F69" i="47"/>
  <c r="F58" i="47"/>
  <c r="F71" i="47"/>
  <c r="J15" i="47"/>
  <c r="J18" i="47"/>
  <c r="I39" i="47"/>
  <c r="X38" i="47"/>
  <c r="I44" i="47"/>
  <c r="N41" i="47"/>
  <c r="I41" i="47"/>
  <c r="J26" i="47"/>
  <c r="J13" i="47"/>
  <c r="F60" i="47"/>
  <c r="F67" i="47"/>
  <c r="I52" i="47"/>
  <c r="W49" i="47"/>
  <c r="X49" i="47"/>
  <c r="W44" i="47"/>
  <c r="J29" i="47"/>
  <c r="J21" i="47"/>
  <c r="K21" i="47"/>
  <c r="J24" i="47"/>
  <c r="W39" i="47"/>
  <c r="K23" i="47"/>
  <c r="K30" i="47"/>
  <c r="J19" i="47"/>
  <c r="W50" i="47"/>
  <c r="K29" i="47"/>
  <c r="K14" i="47"/>
  <c r="X39" i="47"/>
  <c r="J16" i="47"/>
  <c r="K22" i="47"/>
  <c r="J22" i="47"/>
  <c r="K15" i="47"/>
  <c r="P50" i="46"/>
  <c r="O41" i="46"/>
  <c r="P51" i="46"/>
  <c r="P40" i="46"/>
  <c r="O52" i="46"/>
  <c r="P64" i="46"/>
  <c r="P65" i="46"/>
  <c r="P67" i="46"/>
  <c r="O68" i="46"/>
  <c r="O66" i="46"/>
  <c r="O67" i="46"/>
  <c r="O65" i="46"/>
  <c r="P48" i="46"/>
  <c r="O59" i="46"/>
  <c r="Q49" i="46" s="1"/>
  <c r="O39" i="46"/>
  <c r="P39" i="46"/>
  <c r="O49" i="46"/>
  <c r="P49" i="46"/>
  <c r="P42" i="46"/>
  <c r="Q42" i="46"/>
  <c r="O67" i="47" a="1"/>
  <c r="O65" i="47" a="1"/>
  <c r="O68" i="47" a="1"/>
  <c r="O65" i="50" a="1"/>
  <c r="O67" i="49" a="1"/>
  <c r="P67" i="47" a="1"/>
  <c r="O66" i="49" a="1"/>
  <c r="O67" i="50" a="1"/>
  <c r="O65" i="49" a="1"/>
  <c r="P65" i="49" a="1"/>
  <c r="P65" i="47" a="1"/>
  <c r="O66" i="47" a="1"/>
  <c r="O68" i="49" a="1"/>
  <c r="P67" i="49" a="1"/>
  <c r="P64" i="50" l="1"/>
  <c r="O67" i="50"/>
  <c r="Q67" i="50" s="1"/>
  <c r="O65" i="50"/>
  <c r="Q65" i="50" s="1"/>
  <c r="Q52" i="50"/>
  <c r="O50" i="50"/>
  <c r="P50" i="50"/>
  <c r="O58" i="50" s="1"/>
  <c r="Q39" i="50"/>
  <c r="Q51" i="50"/>
  <c r="Q49" i="50"/>
  <c r="Q42" i="50"/>
  <c r="Q40" i="50"/>
  <c r="Q41" i="50"/>
  <c r="Q48" i="50"/>
  <c r="O57" i="50"/>
  <c r="O61" i="50" s="1"/>
  <c r="Q38" i="50"/>
  <c r="O68" i="49"/>
  <c r="O66" i="49"/>
  <c r="O65" i="49"/>
  <c r="O67" i="49"/>
  <c r="P65" i="49"/>
  <c r="P67" i="49"/>
  <c r="O40" i="49"/>
  <c r="P40" i="49"/>
  <c r="P41" i="49"/>
  <c r="O41" i="49"/>
  <c r="P51" i="49"/>
  <c r="O51" i="49"/>
  <c r="P48" i="49"/>
  <c r="O48" i="49"/>
  <c r="O59" i="49"/>
  <c r="Q50" i="49" s="1"/>
  <c r="P42" i="49"/>
  <c r="O42" i="49"/>
  <c r="O39" i="49"/>
  <c r="P39" i="49"/>
  <c r="P52" i="49"/>
  <c r="O52" i="49"/>
  <c r="O38" i="49"/>
  <c r="P38" i="49"/>
  <c r="P50" i="49"/>
  <c r="O50" i="49"/>
  <c r="P49" i="49"/>
  <c r="O49" i="49"/>
  <c r="P64" i="49"/>
  <c r="Q65" i="48"/>
  <c r="Q38" i="48"/>
  <c r="Q67" i="48"/>
  <c r="O57" i="48"/>
  <c r="O61" i="48" s="1"/>
  <c r="O58" i="48"/>
  <c r="O60" i="48"/>
  <c r="O62" i="48" s="1"/>
  <c r="P64" i="47"/>
  <c r="P65" i="47"/>
  <c r="P67" i="47"/>
  <c r="O68" i="47"/>
  <c r="O66" i="47"/>
  <c r="O65" i="47"/>
  <c r="O67" i="47"/>
  <c r="P48" i="47"/>
  <c r="O48" i="47"/>
  <c r="O59" i="47"/>
  <c r="Q39" i="47" s="1"/>
  <c r="P52" i="47"/>
  <c r="O52" i="47"/>
  <c r="O38" i="47"/>
  <c r="P38" i="47"/>
  <c r="O51" i="47"/>
  <c r="P51" i="47"/>
  <c r="P50" i="47"/>
  <c r="O50" i="47"/>
  <c r="O49" i="47"/>
  <c r="P49" i="47"/>
  <c r="P40" i="47"/>
  <c r="O40" i="47"/>
  <c r="P41" i="47"/>
  <c r="O41" i="47"/>
  <c r="O39" i="47"/>
  <c r="P39" i="47"/>
  <c r="O42" i="47"/>
  <c r="P42" i="47"/>
  <c r="Q67" i="46"/>
  <c r="O57" i="46"/>
  <c r="O61" i="46" s="1"/>
  <c r="O58" i="46"/>
  <c r="Q65" i="46"/>
  <c r="Q50" i="46"/>
  <c r="Q51" i="46"/>
  <c r="Q40" i="46"/>
  <c r="Q38" i="46"/>
  <c r="Q39" i="46"/>
  <c r="Q52" i="46"/>
  <c r="Q48" i="46"/>
  <c r="Q41" i="46"/>
  <c r="O60" i="50" l="1"/>
  <c r="O62" i="50" s="1"/>
  <c r="O58" i="49"/>
  <c r="Q52" i="49"/>
  <c r="Q39" i="49"/>
  <c r="Q41" i="49"/>
  <c r="Q38" i="49"/>
  <c r="Q42" i="49"/>
  <c r="Q40" i="49"/>
  <c r="Q51" i="49"/>
  <c r="Q67" i="49"/>
  <c r="Q49" i="49"/>
  <c r="Q65" i="49"/>
  <c r="O57" i="49"/>
  <c r="O61" i="49" s="1"/>
  <c r="Q48" i="49"/>
  <c r="Q65" i="47"/>
  <c r="Q67" i="47"/>
  <c r="O57" i="47"/>
  <c r="O61" i="47" s="1"/>
  <c r="Q41" i="47"/>
  <c r="Q49" i="47"/>
  <c r="Q51" i="47"/>
  <c r="Q42" i="47"/>
  <c r="Q38" i="47"/>
  <c r="Q40" i="47"/>
  <c r="Q48" i="47"/>
  <c r="Q52" i="47"/>
  <c r="O58" i="47"/>
  <c r="Q50" i="47"/>
  <c r="O60" i="46"/>
  <c r="O62" i="46" s="1"/>
  <c r="O60" i="49" l="1"/>
  <c r="O62" i="49" s="1"/>
  <c r="O60" i="47"/>
  <c r="O62" i="47" s="1"/>
  <c r="H44" i="45" l="1"/>
  <c r="I44" i="45" s="1"/>
  <c r="E44" i="45"/>
  <c r="U44" i="45" s="1"/>
  <c r="X44" i="45" s="1"/>
  <c r="D44" i="45"/>
  <c r="T44" i="45" s="1"/>
  <c r="W44" i="45" s="1"/>
  <c r="E78" i="45"/>
  <c r="E77" i="45"/>
  <c r="F77" i="45" s="1"/>
  <c r="E76" i="45"/>
  <c r="F76" i="45" s="1"/>
  <c r="G76" i="45" s="1"/>
  <c r="E72" i="45"/>
  <c r="E71" i="45"/>
  <c r="E70" i="45"/>
  <c r="E69" i="45"/>
  <c r="E68" i="45"/>
  <c r="E67" i="45"/>
  <c r="P62" i="45"/>
  <c r="E62" i="45"/>
  <c r="E61" i="45"/>
  <c r="E60" i="45"/>
  <c r="E59" i="45"/>
  <c r="E58" i="45"/>
  <c r="E57" i="45"/>
  <c r="O56" i="45"/>
  <c r="O55" i="45"/>
  <c r="H53" i="45"/>
  <c r="N52" i="45"/>
  <c r="Q52" i="45" s="1"/>
  <c r="K52" i="45"/>
  <c r="H52" i="45"/>
  <c r="N51" i="45"/>
  <c r="Q51" i="45" s="1"/>
  <c r="K51" i="45"/>
  <c r="H51" i="45"/>
  <c r="N50" i="45"/>
  <c r="Q50" i="45" s="1"/>
  <c r="K50" i="45"/>
  <c r="H50" i="45"/>
  <c r="G50" i="45"/>
  <c r="U49" i="45"/>
  <c r="K49" i="45"/>
  <c r="H49" i="45"/>
  <c r="F48" i="45"/>
  <c r="G48" i="45" s="1"/>
  <c r="N42" i="45"/>
  <c r="P42" i="45" s="1"/>
  <c r="H42" i="45"/>
  <c r="G42" i="45"/>
  <c r="F42" i="45"/>
  <c r="N41" i="45"/>
  <c r="Q41" i="45" s="1"/>
  <c r="H41" i="45"/>
  <c r="G41" i="45"/>
  <c r="F41" i="45"/>
  <c r="G52" i="45" s="1"/>
  <c r="U40" i="45"/>
  <c r="N40" i="45"/>
  <c r="Q40" i="45" s="1"/>
  <c r="H40" i="45"/>
  <c r="G40" i="45"/>
  <c r="F40" i="45"/>
  <c r="G51" i="45" s="1"/>
  <c r="N39" i="45"/>
  <c r="O39" i="45" s="1"/>
  <c r="H39" i="45"/>
  <c r="G39" i="45"/>
  <c r="F39" i="45"/>
  <c r="H38" i="45"/>
  <c r="G38" i="45"/>
  <c r="K48" i="45" s="1"/>
  <c r="F38" i="45"/>
  <c r="G49" i="45" s="1"/>
  <c r="I33" i="45"/>
  <c r="G53" i="45" s="1"/>
  <c r="E33" i="45"/>
  <c r="H28" i="45"/>
  <c r="G28" i="45"/>
  <c r="G16" i="45"/>
  <c r="E8" i="45"/>
  <c r="T52" i="45" s="1"/>
  <c r="E7" i="45"/>
  <c r="J6" i="45"/>
  <c r="E6" i="45"/>
  <c r="F6" i="45" s="1"/>
  <c r="A1" i="45" a="1"/>
  <c r="A1" i="45" s="1"/>
  <c r="E58" i="43"/>
  <c r="G49" i="43"/>
  <c r="H44" i="43"/>
  <c r="I33" i="43"/>
  <c r="E78" i="43"/>
  <c r="E77" i="43"/>
  <c r="F77" i="43" s="1"/>
  <c r="E76" i="43"/>
  <c r="F76" i="43" s="1"/>
  <c r="G76" i="43" s="1"/>
  <c r="E72" i="43"/>
  <c r="E71" i="43"/>
  <c r="E70" i="43"/>
  <c r="E69" i="43"/>
  <c r="E68" i="43"/>
  <c r="E67" i="43"/>
  <c r="P62" i="43"/>
  <c r="E62" i="43"/>
  <c r="E61" i="43"/>
  <c r="E60" i="43"/>
  <c r="E59" i="43"/>
  <c r="E57" i="43"/>
  <c r="O56" i="43"/>
  <c r="O55" i="43"/>
  <c r="U53" i="43"/>
  <c r="H53" i="43"/>
  <c r="H52" i="43"/>
  <c r="H51" i="43"/>
  <c r="H50" i="43"/>
  <c r="U49" i="43"/>
  <c r="T49" i="43"/>
  <c r="H49" i="43"/>
  <c r="U48" i="43"/>
  <c r="T48" i="43"/>
  <c r="F48" i="43"/>
  <c r="E44" i="43"/>
  <c r="D44" i="43"/>
  <c r="T42" i="43"/>
  <c r="H42" i="43"/>
  <c r="G42" i="43"/>
  <c r="K52" i="43" s="1"/>
  <c r="F42" i="43"/>
  <c r="U41" i="43"/>
  <c r="T41" i="43"/>
  <c r="H41" i="43"/>
  <c r="G41" i="43"/>
  <c r="F41" i="43"/>
  <c r="H40" i="43"/>
  <c r="G40" i="43"/>
  <c r="F40" i="43"/>
  <c r="H39" i="43"/>
  <c r="G39" i="43"/>
  <c r="F39" i="43"/>
  <c r="G50" i="43" s="1"/>
  <c r="U38" i="43"/>
  <c r="T38" i="43"/>
  <c r="H38" i="43"/>
  <c r="G38" i="43"/>
  <c r="K48" i="43" s="1"/>
  <c r="F38" i="43"/>
  <c r="E33" i="43"/>
  <c r="H27" i="43"/>
  <c r="G27" i="43"/>
  <c r="H26" i="43"/>
  <c r="G26" i="43"/>
  <c r="H25" i="43"/>
  <c r="G25" i="43"/>
  <c r="H24" i="43"/>
  <c r="H19" i="43"/>
  <c r="G19" i="43"/>
  <c r="H18" i="43"/>
  <c r="G18" i="43"/>
  <c r="H17" i="43"/>
  <c r="G17" i="43"/>
  <c r="H16" i="43"/>
  <c r="E8" i="43"/>
  <c r="T51" i="43" s="1"/>
  <c r="E7" i="43"/>
  <c r="J6" i="43"/>
  <c r="E6" i="43"/>
  <c r="A1" i="43" a="1"/>
  <c r="A1" i="43" s="1"/>
  <c r="E58" i="42"/>
  <c r="G49" i="42"/>
  <c r="H44" i="42"/>
  <c r="I33" i="42"/>
  <c r="E78" i="42"/>
  <c r="E77" i="42"/>
  <c r="F77" i="42" s="1"/>
  <c r="E76" i="42"/>
  <c r="F76" i="42" s="1"/>
  <c r="G76" i="42" s="1"/>
  <c r="E72" i="42"/>
  <c r="E71" i="42"/>
  <c r="E70" i="42"/>
  <c r="E69" i="42"/>
  <c r="E68" i="42"/>
  <c r="E67" i="42"/>
  <c r="P62" i="42"/>
  <c r="E62" i="42"/>
  <c r="E61" i="42"/>
  <c r="E60" i="42"/>
  <c r="E59" i="42"/>
  <c r="E57" i="42"/>
  <c r="O56" i="42"/>
  <c r="O55" i="42"/>
  <c r="H53" i="42"/>
  <c r="H52" i="42"/>
  <c r="H51" i="42"/>
  <c r="U50" i="42"/>
  <c r="T50" i="42"/>
  <c r="H50" i="42"/>
  <c r="U49" i="42"/>
  <c r="T49" i="42"/>
  <c r="K49" i="42"/>
  <c r="H49" i="42"/>
  <c r="K48" i="42"/>
  <c r="F48" i="42"/>
  <c r="G48" i="42" s="1"/>
  <c r="E44" i="42"/>
  <c r="D44" i="42"/>
  <c r="U43" i="42"/>
  <c r="T43" i="42"/>
  <c r="U42" i="42"/>
  <c r="T42" i="42"/>
  <c r="H42" i="42"/>
  <c r="G42" i="42"/>
  <c r="F42" i="42"/>
  <c r="H41" i="42"/>
  <c r="G41" i="42"/>
  <c r="F41" i="42"/>
  <c r="G52" i="42" s="1"/>
  <c r="H40" i="42"/>
  <c r="G40" i="42"/>
  <c r="F40" i="42"/>
  <c r="G51" i="42" s="1"/>
  <c r="U39" i="42"/>
  <c r="T39" i="42"/>
  <c r="H39" i="42"/>
  <c r="G39" i="42"/>
  <c r="F39" i="42"/>
  <c r="H38" i="42"/>
  <c r="G38" i="42"/>
  <c r="F38" i="42"/>
  <c r="E33" i="42"/>
  <c r="G29" i="42"/>
  <c r="H28" i="42"/>
  <c r="G28" i="42"/>
  <c r="H27" i="42"/>
  <c r="G27" i="42"/>
  <c r="H26" i="42"/>
  <c r="G21" i="42"/>
  <c r="H20" i="42"/>
  <c r="G20" i="42"/>
  <c r="H19" i="42"/>
  <c r="G19" i="42"/>
  <c r="H18" i="42"/>
  <c r="E8" i="42"/>
  <c r="T51" i="42" s="1"/>
  <c r="E7" i="42"/>
  <c r="G7" i="42" s="1"/>
  <c r="J6" i="42"/>
  <c r="E6" i="42"/>
  <c r="F6" i="42" s="1"/>
  <c r="A1" i="42" a="1"/>
  <c r="A1" i="42" s="1"/>
  <c r="T42" i="45" l="1"/>
  <c r="H16" i="45"/>
  <c r="U52" i="45"/>
  <c r="K7" i="45"/>
  <c r="G20" i="45"/>
  <c r="T48" i="45"/>
  <c r="H20" i="45"/>
  <c r="U48" i="45"/>
  <c r="T53" i="45"/>
  <c r="G24" i="45"/>
  <c r="H24" i="45"/>
  <c r="T40" i="45"/>
  <c r="Q42" i="45"/>
  <c r="P39" i="45"/>
  <c r="G25" i="45"/>
  <c r="T43" i="45"/>
  <c r="U51" i="45"/>
  <c r="P51" i="45"/>
  <c r="Q39" i="45"/>
  <c r="G17" i="45"/>
  <c r="H29" i="45"/>
  <c r="U39" i="45"/>
  <c r="O41" i="45"/>
  <c r="U43" i="45"/>
  <c r="G7" i="45"/>
  <c r="O51" i="45"/>
  <c r="G29" i="45"/>
  <c r="P41" i="45"/>
  <c r="O50" i="45"/>
  <c r="O42" i="45"/>
  <c r="P50" i="45"/>
  <c r="T51" i="45"/>
  <c r="T39" i="45"/>
  <c r="G14" i="45"/>
  <c r="G22" i="45"/>
  <c r="T38" i="45"/>
  <c r="T41" i="45"/>
  <c r="H21" i="45"/>
  <c r="H18" i="45"/>
  <c r="H30" i="45"/>
  <c r="U38" i="45"/>
  <c r="U41" i="45"/>
  <c r="T50" i="45"/>
  <c r="U42" i="45"/>
  <c r="U53" i="45"/>
  <c r="G21" i="45"/>
  <c r="H17" i="45"/>
  <c r="G18" i="45"/>
  <c r="U50" i="45"/>
  <c r="O52" i="45"/>
  <c r="G26" i="45"/>
  <c r="H14" i="45"/>
  <c r="H26" i="45"/>
  <c r="O40" i="45"/>
  <c r="P52" i="45"/>
  <c r="G30" i="45"/>
  <c r="F9" i="45" s="1"/>
  <c r="H22" i="45"/>
  <c r="G19" i="45"/>
  <c r="G23" i="45"/>
  <c r="G27" i="45"/>
  <c r="P40" i="45"/>
  <c r="H25" i="45"/>
  <c r="G15" i="45"/>
  <c r="H15" i="45"/>
  <c r="H19" i="45"/>
  <c r="H23" i="45"/>
  <c r="H27" i="45"/>
  <c r="T49" i="45"/>
  <c r="K51" i="43"/>
  <c r="G52" i="43"/>
  <c r="K49" i="43"/>
  <c r="K50" i="43"/>
  <c r="G51" i="43"/>
  <c r="G48" i="43"/>
  <c r="U51" i="43"/>
  <c r="T50" i="43"/>
  <c r="T43" i="43"/>
  <c r="K7" i="43"/>
  <c r="T40" i="43"/>
  <c r="U42" i="43"/>
  <c r="G28" i="43"/>
  <c r="T44" i="43"/>
  <c r="T39" i="43"/>
  <c r="G20" i="43"/>
  <c r="G15" i="43"/>
  <c r="H22" i="43"/>
  <c r="U40" i="43"/>
  <c r="G23" i="43"/>
  <c r="U52" i="43"/>
  <c r="H15" i="43"/>
  <c r="H23" i="43"/>
  <c r="F6" i="43"/>
  <c r="U39" i="43"/>
  <c r="U50" i="43"/>
  <c r="H20" i="43"/>
  <c r="H28" i="43"/>
  <c r="U43" i="43"/>
  <c r="G21" i="43"/>
  <c r="G29" i="43"/>
  <c r="H21" i="43"/>
  <c r="H29" i="43"/>
  <c r="G14" i="43"/>
  <c r="G22" i="43"/>
  <c r="G30" i="43"/>
  <c r="H14" i="43"/>
  <c r="H30" i="43"/>
  <c r="T52" i="43"/>
  <c r="U44" i="43"/>
  <c r="G16" i="43"/>
  <c r="G24" i="43"/>
  <c r="T53" i="43"/>
  <c r="G53" i="43"/>
  <c r="G7" i="43"/>
  <c r="K52" i="42"/>
  <c r="K51" i="42"/>
  <c r="G50" i="42"/>
  <c r="K50" i="42"/>
  <c r="H21" i="42"/>
  <c r="H29" i="42"/>
  <c r="U51" i="42"/>
  <c r="G14" i="42"/>
  <c r="G22" i="42"/>
  <c r="G30" i="42"/>
  <c r="T40" i="42"/>
  <c r="U52" i="42"/>
  <c r="J27" i="42"/>
  <c r="F58" i="42"/>
  <c r="H14" i="42"/>
  <c r="K14" i="42" s="1"/>
  <c r="H22" i="42"/>
  <c r="H30" i="42"/>
  <c r="U40" i="42"/>
  <c r="T44" i="42"/>
  <c r="G15" i="42"/>
  <c r="J15" i="42" s="1"/>
  <c r="G23" i="42"/>
  <c r="U44" i="42"/>
  <c r="T52" i="42"/>
  <c r="H15" i="42"/>
  <c r="H23" i="42"/>
  <c r="H17" i="42"/>
  <c r="F9" i="42"/>
  <c r="N41" i="42" s="1"/>
  <c r="K27" i="42"/>
  <c r="K7" i="42"/>
  <c r="G16" i="42"/>
  <c r="J16" i="42" s="1"/>
  <c r="G24" i="42"/>
  <c r="H16" i="42"/>
  <c r="H24" i="42"/>
  <c r="T41" i="42"/>
  <c r="T48" i="42"/>
  <c r="T53" i="42"/>
  <c r="G17" i="42"/>
  <c r="G25" i="42"/>
  <c r="T38" i="42"/>
  <c r="U41" i="42"/>
  <c r="U48" i="42"/>
  <c r="U53" i="42"/>
  <c r="H25" i="42"/>
  <c r="K25" i="42" s="1"/>
  <c r="U38" i="42"/>
  <c r="X38" i="42" s="1"/>
  <c r="G18" i="42"/>
  <c r="J18" i="42" s="1"/>
  <c r="G26" i="42"/>
  <c r="J26" i="42" s="1"/>
  <c r="J28" i="42"/>
  <c r="F69" i="42"/>
  <c r="K23" i="42"/>
  <c r="N49" i="42"/>
  <c r="N38" i="42"/>
  <c r="H7" i="42"/>
  <c r="J23" i="42"/>
  <c r="F72" i="42"/>
  <c r="J17" i="42"/>
  <c r="G53" i="42"/>
  <c r="O63" i="45" a="1"/>
  <c r="O64" i="45" a="1"/>
  <c r="O64" i="42" a="1"/>
  <c r="P67" i="42" a="1"/>
  <c r="O63" i="42" a="1"/>
  <c r="P65" i="42" a="1"/>
  <c r="I51" i="45" l="1"/>
  <c r="F60" i="45"/>
  <c r="F67" i="45"/>
  <c r="K28" i="45"/>
  <c r="F70" i="45"/>
  <c r="K16" i="45"/>
  <c r="F57" i="45"/>
  <c r="F68" i="45"/>
  <c r="F69" i="45"/>
  <c r="K20" i="45"/>
  <c r="I42" i="45"/>
  <c r="F71" i="45"/>
  <c r="I39" i="45"/>
  <c r="F58" i="45"/>
  <c r="G32" i="45"/>
  <c r="I40" i="45"/>
  <c r="I52" i="45"/>
  <c r="I38" i="45"/>
  <c r="I50" i="45"/>
  <c r="K29" i="45"/>
  <c r="W38" i="45"/>
  <c r="K21" i="45"/>
  <c r="K15" i="45"/>
  <c r="K26" i="45"/>
  <c r="K19" i="45"/>
  <c r="J26" i="45"/>
  <c r="J19" i="45"/>
  <c r="K27" i="45"/>
  <c r="K23" i="45"/>
  <c r="J22" i="45"/>
  <c r="K17" i="45"/>
  <c r="K18" i="45"/>
  <c r="K14" i="45"/>
  <c r="J14" i="45"/>
  <c r="J21" i="45"/>
  <c r="J17" i="45"/>
  <c r="J18" i="45"/>
  <c r="J15" i="45"/>
  <c r="K25" i="45"/>
  <c r="J25" i="45"/>
  <c r="J27" i="45"/>
  <c r="J23" i="45"/>
  <c r="O64" i="45"/>
  <c r="O63" i="45"/>
  <c r="H33" i="45"/>
  <c r="K13" i="45"/>
  <c r="J13" i="45"/>
  <c r="I41" i="45"/>
  <c r="K22" i="45"/>
  <c r="N49" i="45"/>
  <c r="F72" i="45"/>
  <c r="J28" i="45"/>
  <c r="J30" i="45"/>
  <c r="K24" i="45"/>
  <c r="I53" i="45"/>
  <c r="F62" i="45"/>
  <c r="N38" i="45"/>
  <c r="J29" i="45"/>
  <c r="I49" i="45"/>
  <c r="W48" i="45"/>
  <c r="F59" i="45"/>
  <c r="W49" i="45"/>
  <c r="X38" i="45"/>
  <c r="J24" i="45"/>
  <c r="J20" i="45"/>
  <c r="X49" i="45"/>
  <c r="N48" i="45"/>
  <c r="K30" i="45"/>
  <c r="H7" i="45"/>
  <c r="I8" i="45"/>
  <c r="X48" i="45"/>
  <c r="J16" i="45"/>
  <c r="F61" i="45"/>
  <c r="F9" i="43"/>
  <c r="F68" i="43"/>
  <c r="K28" i="43"/>
  <c r="I44" i="43"/>
  <c r="J22" i="43"/>
  <c r="J25" i="43"/>
  <c r="K25" i="43"/>
  <c r="F60" i="43"/>
  <c r="H33" i="43"/>
  <c r="I8" i="43" s="1"/>
  <c r="F62" i="43"/>
  <c r="F67" i="43"/>
  <c r="N50" i="43"/>
  <c r="P50" i="43" s="1"/>
  <c r="I53" i="43"/>
  <c r="I51" i="43"/>
  <c r="K26" i="43"/>
  <c r="H7" i="43"/>
  <c r="K17" i="42"/>
  <c r="X48" i="42"/>
  <c r="K15" i="42"/>
  <c r="N48" i="42"/>
  <c r="N52" i="42"/>
  <c r="O52" i="42" s="1"/>
  <c r="J25" i="42"/>
  <c r="X44" i="42"/>
  <c r="J22" i="42"/>
  <c r="J14" i="42"/>
  <c r="W38" i="42"/>
  <c r="J13" i="42"/>
  <c r="O64" i="42"/>
  <c r="O63" i="42"/>
  <c r="F68" i="42"/>
  <c r="N50" i="42"/>
  <c r="O50" i="42" s="1"/>
  <c r="N40" i="42"/>
  <c r="P40" i="42" s="1"/>
  <c r="F67" i="42"/>
  <c r="I51" i="42"/>
  <c r="W44" i="42"/>
  <c r="I38" i="42"/>
  <c r="K20" i="42"/>
  <c r="K29" i="42"/>
  <c r="I49" i="42"/>
  <c r="I39" i="42"/>
  <c r="W49" i="42"/>
  <c r="W48" i="42"/>
  <c r="J30" i="42"/>
  <c r="H33" i="42"/>
  <c r="I8" i="42" s="1"/>
  <c r="F62" i="42"/>
  <c r="K16" i="42"/>
  <c r="J21" i="42"/>
  <c r="J20" i="42"/>
  <c r="I41" i="42"/>
  <c r="I53" i="42"/>
  <c r="F71" i="42"/>
  <c r="F60" i="42"/>
  <c r="J24" i="42"/>
  <c r="I52" i="42"/>
  <c r="K30" i="42"/>
  <c r="I42" i="42"/>
  <c r="N39" i="42"/>
  <c r="O39" i="42" s="1"/>
  <c r="J19" i="42"/>
  <c r="K21" i="42"/>
  <c r="G32" i="42"/>
  <c r="K28" i="42"/>
  <c r="K24" i="42"/>
  <c r="K18" i="42"/>
  <c r="N42" i="42"/>
  <c r="O42" i="42" s="1"/>
  <c r="K13" i="42"/>
  <c r="K19" i="42"/>
  <c r="K22" i="42"/>
  <c r="K26" i="42"/>
  <c r="I44" i="42"/>
  <c r="N51" i="42"/>
  <c r="J29" i="42"/>
  <c r="F59" i="42"/>
  <c r="X49" i="42"/>
  <c r="I40" i="42"/>
  <c r="F70" i="42"/>
  <c r="I50" i="42"/>
  <c r="F61" i="42"/>
  <c r="F57" i="42"/>
  <c r="P67" i="42"/>
  <c r="P65" i="42"/>
  <c r="P52" i="42"/>
  <c r="P49" i="42"/>
  <c r="O49" i="42"/>
  <c r="P50" i="42"/>
  <c r="P48" i="42"/>
  <c r="O48" i="42"/>
  <c r="P38" i="42"/>
  <c r="O38" i="42"/>
  <c r="P41" i="42"/>
  <c r="O41" i="42"/>
  <c r="P51" i="42"/>
  <c r="O51" i="42"/>
  <c r="P39" i="42"/>
  <c r="O68" i="45" a="1"/>
  <c r="O66" i="42" a="1"/>
  <c r="P67" i="45" a="1"/>
  <c r="O66" i="45" a="1"/>
  <c r="O65" i="45" a="1"/>
  <c r="O67" i="45" a="1"/>
  <c r="O64" i="43" a="1"/>
  <c r="P65" i="45" a="1"/>
  <c r="O68" i="42" a="1"/>
  <c r="O65" i="42" a="1"/>
  <c r="O67" i="42" a="1"/>
  <c r="O63" i="43" a="1"/>
  <c r="O68" i="45" l="1"/>
  <c r="O67" i="45"/>
  <c r="O65" i="45"/>
  <c r="O66" i="45"/>
  <c r="P67" i="45"/>
  <c r="P65" i="45"/>
  <c r="P49" i="45"/>
  <c r="O49" i="45"/>
  <c r="P38" i="45"/>
  <c r="O38" i="45"/>
  <c r="O57" i="45" s="1"/>
  <c r="O48" i="45"/>
  <c r="P48" i="45"/>
  <c r="O59" i="45"/>
  <c r="Q49" i="45" s="1"/>
  <c r="P64" i="45"/>
  <c r="O63" i="43"/>
  <c r="O64" i="43"/>
  <c r="J17" i="43"/>
  <c r="X48" i="43"/>
  <c r="N51" i="43"/>
  <c r="I39" i="43"/>
  <c r="I41" i="43"/>
  <c r="F59" i="43"/>
  <c r="N49" i="43"/>
  <c r="X44" i="43"/>
  <c r="W38" i="43"/>
  <c r="F61" i="43"/>
  <c r="F71" i="43"/>
  <c r="J16" i="43"/>
  <c r="F57" i="43"/>
  <c r="I38" i="43"/>
  <c r="N41" i="43"/>
  <c r="I40" i="43"/>
  <c r="K22" i="43"/>
  <c r="J14" i="43"/>
  <c r="J13" i="43"/>
  <c r="X38" i="43"/>
  <c r="J24" i="43"/>
  <c r="N40" i="43"/>
  <c r="K16" i="43"/>
  <c r="K17" i="43"/>
  <c r="K23" i="43"/>
  <c r="K19" i="43"/>
  <c r="K27" i="43"/>
  <c r="K18" i="43"/>
  <c r="K21" i="43"/>
  <c r="N52" i="43"/>
  <c r="F72" i="43"/>
  <c r="K13" i="43"/>
  <c r="N48" i="43"/>
  <c r="I49" i="43"/>
  <c r="K24" i="43"/>
  <c r="N42" i="43"/>
  <c r="J29" i="43"/>
  <c r="N38" i="43"/>
  <c r="K20" i="43"/>
  <c r="W49" i="43"/>
  <c r="J19" i="43"/>
  <c r="W44" i="43"/>
  <c r="F70" i="43"/>
  <c r="J20" i="43"/>
  <c r="J26" i="43"/>
  <c r="W48" i="43"/>
  <c r="I52" i="43"/>
  <c r="K15" i="43"/>
  <c r="J30" i="43"/>
  <c r="J23" i="43"/>
  <c r="F69" i="43"/>
  <c r="I42" i="43"/>
  <c r="G32" i="43"/>
  <c r="I50" i="43"/>
  <c r="J27" i="43"/>
  <c r="J18" i="43"/>
  <c r="J21" i="43"/>
  <c r="J28" i="43"/>
  <c r="X49" i="43"/>
  <c r="N39" i="43"/>
  <c r="O39" i="43" s="1"/>
  <c r="J15" i="43"/>
  <c r="F58" i="43"/>
  <c r="K29" i="43"/>
  <c r="K30" i="43"/>
  <c r="K14" i="43"/>
  <c r="O50" i="43"/>
  <c r="O59" i="42"/>
  <c r="O40" i="42"/>
  <c r="O68" i="42"/>
  <c r="O66" i="42"/>
  <c r="O65" i="42"/>
  <c r="Q65" i="42" s="1"/>
  <c r="O67" i="42"/>
  <c r="Q67" i="42" s="1"/>
  <c r="Q48" i="42"/>
  <c r="Q52" i="42"/>
  <c r="Q38" i="42"/>
  <c r="Q41" i="42"/>
  <c r="Q49" i="42"/>
  <c r="Q40" i="42"/>
  <c r="Q51" i="42"/>
  <c r="Q50" i="42"/>
  <c r="Q42" i="42"/>
  <c r="P42" i="42"/>
  <c r="O58" i="42" s="1"/>
  <c r="P64" i="42"/>
  <c r="O57" i="42"/>
  <c r="O61" i="42" s="1"/>
  <c r="Q39" i="42"/>
  <c r="O65" i="43" a="1"/>
  <c r="O68" i="43" a="1"/>
  <c r="P65" i="43" a="1"/>
  <c r="P67" i="43" a="1"/>
  <c r="O67" i="43" a="1"/>
  <c r="O66" i="43" a="1"/>
  <c r="Q48" i="45" l="1"/>
  <c r="O61" i="45"/>
  <c r="O58" i="45"/>
  <c r="Q38" i="45"/>
  <c r="O60" i="45" s="1"/>
  <c r="O62" i="45" s="1"/>
  <c r="Q65" i="45"/>
  <c r="Q67" i="45"/>
  <c r="P39" i="43"/>
  <c r="P64" i="43"/>
  <c r="O67" i="43"/>
  <c r="O66" i="43"/>
  <c r="O68" i="43"/>
  <c r="O65" i="43"/>
  <c r="P65" i="43"/>
  <c r="P67" i="43"/>
  <c r="P48" i="43"/>
  <c r="O48" i="43"/>
  <c r="O59" i="43"/>
  <c r="Q48" i="43" s="1"/>
  <c r="Q39" i="43"/>
  <c r="O51" i="43"/>
  <c r="P51" i="43"/>
  <c r="P42" i="43"/>
  <c r="O42" i="43"/>
  <c r="O40" i="43"/>
  <c r="P40" i="43"/>
  <c r="P49" i="43"/>
  <c r="O49" i="43"/>
  <c r="P52" i="43"/>
  <c r="O52" i="43"/>
  <c r="P41" i="43"/>
  <c r="O41" i="43"/>
  <c r="O38" i="43"/>
  <c r="P38" i="43"/>
  <c r="O60" i="42"/>
  <c r="O62" i="42" s="1"/>
  <c r="O58" i="43" l="1"/>
  <c r="Q41" i="43"/>
  <c r="Q38" i="43"/>
  <c r="Q50" i="43"/>
  <c r="Q49" i="43"/>
  <c r="Q42" i="43"/>
  <c r="Q51" i="43"/>
  <c r="Q65" i="43"/>
  <c r="O57" i="43"/>
  <c r="O61" i="43" s="1"/>
  <c r="Q52" i="43"/>
  <c r="Q40" i="43"/>
  <c r="Q67" i="43"/>
  <c r="E59" i="41"/>
  <c r="G50" i="41"/>
  <c r="H44" i="41"/>
  <c r="I33" i="41"/>
  <c r="E78" i="41"/>
  <c r="E77" i="41"/>
  <c r="F77" i="41" s="1"/>
  <c r="E76" i="41"/>
  <c r="F76" i="41" s="1"/>
  <c r="G76" i="41" s="1"/>
  <c r="E72" i="41"/>
  <c r="E71" i="41"/>
  <c r="E70" i="41"/>
  <c r="E69" i="41"/>
  <c r="E68" i="41"/>
  <c r="E67" i="41"/>
  <c r="P62" i="41"/>
  <c r="E62" i="41"/>
  <c r="E61" i="41"/>
  <c r="E60" i="41"/>
  <c r="E58" i="41"/>
  <c r="E57" i="41"/>
  <c r="O56" i="41"/>
  <c r="O55" i="41"/>
  <c r="T53" i="41"/>
  <c r="H53" i="41"/>
  <c r="T52" i="41"/>
  <c r="H52" i="41"/>
  <c r="H51" i="41"/>
  <c r="H50" i="41"/>
  <c r="U49" i="41"/>
  <c r="T49" i="41"/>
  <c r="K49" i="41"/>
  <c r="H49" i="41"/>
  <c r="K48" i="41"/>
  <c r="F48" i="41"/>
  <c r="G48" i="41" s="1"/>
  <c r="U44" i="41"/>
  <c r="E44" i="41"/>
  <c r="D44" i="41"/>
  <c r="U42" i="41"/>
  <c r="T42" i="41"/>
  <c r="H42" i="41"/>
  <c r="G42" i="41"/>
  <c r="F42" i="41"/>
  <c r="H41" i="41"/>
  <c r="G41" i="41"/>
  <c r="F41" i="41"/>
  <c r="T40" i="41"/>
  <c r="H40" i="41"/>
  <c r="G40" i="41"/>
  <c r="F40" i="41"/>
  <c r="G51" i="41" s="1"/>
  <c r="T39" i="41"/>
  <c r="H39" i="41"/>
  <c r="G39" i="41"/>
  <c r="F39" i="41"/>
  <c r="H38" i="41"/>
  <c r="G38" i="41"/>
  <c r="F38" i="41"/>
  <c r="G49" i="41" s="1"/>
  <c r="E33" i="41"/>
  <c r="G30" i="41"/>
  <c r="H28" i="41"/>
  <c r="H27" i="41"/>
  <c r="G27" i="41"/>
  <c r="H26" i="41"/>
  <c r="G24" i="41"/>
  <c r="G23" i="41"/>
  <c r="G22" i="41"/>
  <c r="G21" i="41"/>
  <c r="H20" i="41"/>
  <c r="H19" i="41"/>
  <c r="G19" i="41"/>
  <c r="H18" i="41"/>
  <c r="G15" i="41"/>
  <c r="G14" i="41"/>
  <c r="E8" i="41"/>
  <c r="T51" i="41" s="1"/>
  <c r="E7" i="41"/>
  <c r="K7" i="41" s="1"/>
  <c r="J6" i="41"/>
  <c r="E6" i="41"/>
  <c r="F6" i="41" s="1"/>
  <c r="A1" i="41" a="1"/>
  <c r="A1" i="41" s="1"/>
  <c r="O60" i="43" l="1"/>
  <c r="O62" i="43" s="1"/>
  <c r="K52" i="41"/>
  <c r="K50" i="41"/>
  <c r="G52" i="41"/>
  <c r="K51" i="41"/>
  <c r="F9" i="41"/>
  <c r="F58" i="41" s="1"/>
  <c r="X49" i="41"/>
  <c r="G20" i="41"/>
  <c r="G28" i="41"/>
  <c r="U39" i="41"/>
  <c r="X39" i="41" s="1"/>
  <c r="T43" i="41"/>
  <c r="T50" i="41"/>
  <c r="F60" i="41"/>
  <c r="U43" i="41"/>
  <c r="U50" i="41"/>
  <c r="X50" i="41" s="1"/>
  <c r="G29" i="41"/>
  <c r="J29" i="41" s="1"/>
  <c r="H21" i="41"/>
  <c r="K21" i="41" s="1"/>
  <c r="H29" i="41"/>
  <c r="K29" i="41" s="1"/>
  <c r="U51" i="41"/>
  <c r="H14" i="41"/>
  <c r="H22" i="41"/>
  <c r="H30" i="41"/>
  <c r="K30" i="41" s="1"/>
  <c r="U40" i="41"/>
  <c r="T44" i="41"/>
  <c r="H15" i="41"/>
  <c r="H23" i="41"/>
  <c r="U52" i="41"/>
  <c r="U53" i="41"/>
  <c r="H17" i="41"/>
  <c r="K17" i="41" s="1"/>
  <c r="H25" i="41"/>
  <c r="K25" i="41" s="1"/>
  <c r="U38" i="41"/>
  <c r="X38" i="41" s="1"/>
  <c r="G16" i="41"/>
  <c r="J16" i="41" s="1"/>
  <c r="H16" i="41"/>
  <c r="K16" i="41" s="1"/>
  <c r="H24" i="41"/>
  <c r="K24" i="41" s="1"/>
  <c r="T41" i="41"/>
  <c r="T48" i="41"/>
  <c r="G17" i="41"/>
  <c r="G25" i="41"/>
  <c r="J25" i="41" s="1"/>
  <c r="T38" i="41"/>
  <c r="W38" i="41" s="1"/>
  <c r="U41" i="41"/>
  <c r="U48" i="41"/>
  <c r="X48" i="41" s="1"/>
  <c r="G18" i="41"/>
  <c r="J18" i="41" s="1"/>
  <c r="G26" i="41"/>
  <c r="J26" i="41" s="1"/>
  <c r="K26" i="41"/>
  <c r="F59" i="41"/>
  <c r="N52" i="41"/>
  <c r="K13" i="41"/>
  <c r="N41" i="41"/>
  <c r="N49" i="41"/>
  <c r="N39" i="41"/>
  <c r="N40" i="41"/>
  <c r="G32" i="41"/>
  <c r="N48" i="41"/>
  <c r="N42" i="41"/>
  <c r="J13" i="41"/>
  <c r="N38" i="41"/>
  <c r="K18" i="41"/>
  <c r="I39" i="41"/>
  <c r="W50" i="41"/>
  <c r="I52" i="41"/>
  <c r="J23" i="41"/>
  <c r="K20" i="41"/>
  <c r="F62" i="41"/>
  <c r="I40" i="41"/>
  <c r="F68" i="41"/>
  <c r="W49" i="41"/>
  <c r="K28" i="41"/>
  <c r="J15" i="41"/>
  <c r="I42" i="41"/>
  <c r="F61" i="41"/>
  <c r="J19" i="41"/>
  <c r="K27" i="41"/>
  <c r="J20" i="41"/>
  <c r="J30" i="41"/>
  <c r="F67" i="41"/>
  <c r="F70" i="41"/>
  <c r="I41" i="41"/>
  <c r="I53" i="41"/>
  <c r="W39" i="41"/>
  <c r="I51" i="41"/>
  <c r="J14" i="41"/>
  <c r="I44" i="41"/>
  <c r="W44" i="41"/>
  <c r="J27" i="41"/>
  <c r="K19" i="41"/>
  <c r="J28" i="41"/>
  <c r="J22" i="41"/>
  <c r="X44" i="41"/>
  <c r="K15" i="41"/>
  <c r="K23" i="41"/>
  <c r="J24" i="41"/>
  <c r="G53" i="41"/>
  <c r="I49" i="41"/>
  <c r="H33" i="41"/>
  <c r="G7" i="41"/>
  <c r="N50" i="41"/>
  <c r="P67" i="41" a="1"/>
  <c r="O68" i="41" a="1"/>
  <c r="O63" i="41" a="1"/>
  <c r="O64" i="41" a="1"/>
  <c r="P65" i="41" a="1"/>
  <c r="O66" i="41" a="1"/>
  <c r="O64" i="41" l="1"/>
  <c r="O63" i="41"/>
  <c r="J21" i="41"/>
  <c r="N51" i="41"/>
  <c r="J17" i="41"/>
  <c r="K22" i="41"/>
  <c r="I38" i="41"/>
  <c r="F71" i="41"/>
  <c r="F72" i="41"/>
  <c r="F69" i="41"/>
  <c r="I50" i="41"/>
  <c r="W48" i="41"/>
  <c r="K14" i="41"/>
  <c r="F57" i="41"/>
  <c r="O66" i="41"/>
  <c r="O68" i="41"/>
  <c r="P67" i="41"/>
  <c r="P65" i="41"/>
  <c r="P39" i="41"/>
  <c r="O39" i="41"/>
  <c r="O59" i="41"/>
  <c r="Q50" i="41" s="1"/>
  <c r="P48" i="41"/>
  <c r="O48" i="41"/>
  <c r="Q51" i="41"/>
  <c r="P51" i="41"/>
  <c r="O51" i="41"/>
  <c r="I8" i="41"/>
  <c r="H7" i="41"/>
  <c r="O40" i="41"/>
  <c r="P40" i="41"/>
  <c r="O41" i="41"/>
  <c r="P41" i="41"/>
  <c r="P49" i="41"/>
  <c r="O49" i="41"/>
  <c r="O42" i="41"/>
  <c r="P42" i="41"/>
  <c r="O52" i="41"/>
  <c r="P52" i="41"/>
  <c r="P50" i="41"/>
  <c r="O50" i="41"/>
  <c r="P38" i="41"/>
  <c r="O38" i="41"/>
  <c r="O65" i="41" a="1"/>
  <c r="O67" i="41" a="1"/>
  <c r="P64" i="41" l="1"/>
  <c r="Q52" i="41"/>
  <c r="Q48" i="41"/>
  <c r="O67" i="41"/>
  <c r="Q67" i="41" s="1"/>
  <c r="O65" i="41"/>
  <c r="Q65" i="41" s="1"/>
  <c r="Q42" i="41"/>
  <c r="Q49" i="41"/>
  <c r="Q39" i="41"/>
  <c r="Q41" i="41"/>
  <c r="O57" i="41"/>
  <c r="O61" i="41" s="1"/>
  <c r="O58" i="41"/>
  <c r="Q38" i="41"/>
  <c r="Q40" i="41"/>
  <c r="O60" i="41" l="1"/>
  <c r="O62" i="41"/>
  <c r="E58" i="40" l="1"/>
  <c r="G49" i="40"/>
  <c r="H44" i="40"/>
  <c r="I33" i="40"/>
  <c r="E78" i="40"/>
  <c r="E77" i="40"/>
  <c r="F77" i="40" s="1"/>
  <c r="E76" i="40"/>
  <c r="F76" i="40" s="1"/>
  <c r="G76" i="40" s="1"/>
  <c r="E72" i="40"/>
  <c r="E71" i="40"/>
  <c r="E70" i="40"/>
  <c r="E69" i="40"/>
  <c r="E68" i="40"/>
  <c r="E67" i="40"/>
  <c r="P62" i="40"/>
  <c r="E62" i="40"/>
  <c r="E61" i="40"/>
  <c r="E60" i="40"/>
  <c r="E59" i="40"/>
  <c r="E57" i="40"/>
  <c r="O56" i="40"/>
  <c r="O55" i="40"/>
  <c r="H53" i="40"/>
  <c r="H52" i="40"/>
  <c r="H51" i="40"/>
  <c r="H50" i="40"/>
  <c r="U49" i="40"/>
  <c r="H49" i="40"/>
  <c r="K48" i="40"/>
  <c r="F48" i="40"/>
  <c r="G48" i="40" s="1"/>
  <c r="E44" i="40"/>
  <c r="D44" i="40"/>
  <c r="T42" i="40"/>
  <c r="H42" i="40"/>
  <c r="G42" i="40"/>
  <c r="F42" i="40"/>
  <c r="K52" i="40" s="1"/>
  <c r="H41" i="40"/>
  <c r="G41" i="40"/>
  <c r="F41" i="40"/>
  <c r="G52" i="40" s="1"/>
  <c r="H40" i="40"/>
  <c r="G40" i="40"/>
  <c r="F40" i="40"/>
  <c r="G51" i="40" s="1"/>
  <c r="H39" i="40"/>
  <c r="G39" i="40"/>
  <c r="F39" i="40"/>
  <c r="H38" i="40"/>
  <c r="G38" i="40"/>
  <c r="F38" i="40"/>
  <c r="E33" i="40"/>
  <c r="G28" i="40"/>
  <c r="H27" i="40"/>
  <c r="G20" i="40"/>
  <c r="H19" i="40"/>
  <c r="E8" i="40"/>
  <c r="T51" i="40" s="1"/>
  <c r="E7" i="40"/>
  <c r="K7" i="40" s="1"/>
  <c r="J6" i="40"/>
  <c r="F6" i="40"/>
  <c r="E6" i="40"/>
  <c r="A1" i="40" a="1"/>
  <c r="A1" i="40" s="1"/>
  <c r="E58" i="39"/>
  <c r="G49" i="39"/>
  <c r="H44" i="39"/>
  <c r="I33" i="39"/>
  <c r="E78" i="39"/>
  <c r="E77" i="39"/>
  <c r="F77" i="39" s="1"/>
  <c r="E76" i="39"/>
  <c r="F76" i="39" s="1"/>
  <c r="G76" i="39" s="1"/>
  <c r="E72" i="39"/>
  <c r="E71" i="39"/>
  <c r="E70" i="39"/>
  <c r="E69" i="39"/>
  <c r="E68" i="39"/>
  <c r="E67" i="39"/>
  <c r="P62" i="39"/>
  <c r="E62" i="39"/>
  <c r="E61" i="39"/>
  <c r="E60" i="39"/>
  <c r="E59" i="39"/>
  <c r="E57" i="39"/>
  <c r="O56" i="39"/>
  <c r="O55" i="39"/>
  <c r="T53" i="39"/>
  <c r="H53" i="39"/>
  <c r="T52" i="39"/>
  <c r="H52" i="39"/>
  <c r="H51" i="39"/>
  <c r="H50" i="39"/>
  <c r="H49" i="39"/>
  <c r="F48" i="39"/>
  <c r="E44" i="39"/>
  <c r="U44" i="39" s="1"/>
  <c r="D44" i="39"/>
  <c r="T44" i="39" s="1"/>
  <c r="H42" i="39"/>
  <c r="G42" i="39"/>
  <c r="F42" i="39"/>
  <c r="H41" i="39"/>
  <c r="G41" i="39"/>
  <c r="F41" i="39"/>
  <c r="G52" i="39" s="1"/>
  <c r="U40" i="39"/>
  <c r="H40" i="39"/>
  <c r="G40" i="39"/>
  <c r="F40" i="39"/>
  <c r="H39" i="39"/>
  <c r="G39" i="39"/>
  <c r="F39" i="39"/>
  <c r="H38" i="39"/>
  <c r="G38" i="39"/>
  <c r="K48" i="39" s="1"/>
  <c r="F38" i="39"/>
  <c r="E33" i="39"/>
  <c r="H30" i="39"/>
  <c r="G30" i="39"/>
  <c r="H29" i="39"/>
  <c r="G29" i="39"/>
  <c r="H28" i="39"/>
  <c r="G22" i="39"/>
  <c r="H21" i="39"/>
  <c r="G21" i="39"/>
  <c r="H20" i="39"/>
  <c r="H19" i="39"/>
  <c r="G19" i="39"/>
  <c r="E8" i="39"/>
  <c r="T51" i="39" s="1"/>
  <c r="E7" i="39"/>
  <c r="J6" i="39"/>
  <c r="E6" i="39"/>
  <c r="F6" i="39" s="1"/>
  <c r="A1" i="39" a="1"/>
  <c r="A1" i="39" s="1"/>
  <c r="E59" i="38"/>
  <c r="G50" i="38"/>
  <c r="H44" i="38"/>
  <c r="I33" i="38"/>
  <c r="K49" i="40" l="1"/>
  <c r="K51" i="40"/>
  <c r="K50" i="40"/>
  <c r="G53" i="40"/>
  <c r="H20" i="40"/>
  <c r="G14" i="40"/>
  <c r="T39" i="40"/>
  <c r="T50" i="40"/>
  <c r="U39" i="40"/>
  <c r="H22" i="40"/>
  <c r="H16" i="40"/>
  <c r="U42" i="40"/>
  <c r="T43" i="40"/>
  <c r="H14" i="40"/>
  <c r="T41" i="40"/>
  <c r="G29" i="40"/>
  <c r="U50" i="40"/>
  <c r="H21" i="40"/>
  <c r="H29" i="40"/>
  <c r="G30" i="40"/>
  <c r="H30" i="40"/>
  <c r="G15" i="40"/>
  <c r="U40" i="40"/>
  <c r="H15" i="40"/>
  <c r="T44" i="40"/>
  <c r="T52" i="40"/>
  <c r="G16" i="40"/>
  <c r="U44" i="40"/>
  <c r="H24" i="40"/>
  <c r="T53" i="40"/>
  <c r="G17" i="40"/>
  <c r="G25" i="40"/>
  <c r="H17" i="40"/>
  <c r="H25" i="40"/>
  <c r="U41" i="40"/>
  <c r="T48" i="40"/>
  <c r="G21" i="40"/>
  <c r="U43" i="40"/>
  <c r="G22" i="40"/>
  <c r="U51" i="40"/>
  <c r="G23" i="40"/>
  <c r="H23" i="40"/>
  <c r="G24" i="40"/>
  <c r="U53" i="40"/>
  <c r="G18" i="40"/>
  <c r="G26" i="40"/>
  <c r="T38" i="40"/>
  <c r="H28" i="40"/>
  <c r="H18" i="40"/>
  <c r="H26" i="40"/>
  <c r="U38" i="40"/>
  <c r="G19" i="40"/>
  <c r="G27" i="40"/>
  <c r="T49" i="40"/>
  <c r="G50" i="40"/>
  <c r="G7" i="40"/>
  <c r="T40" i="40"/>
  <c r="U48" i="40"/>
  <c r="U52" i="40"/>
  <c r="K52" i="39"/>
  <c r="K50" i="39"/>
  <c r="G53" i="39"/>
  <c r="K51" i="39"/>
  <c r="G50" i="39"/>
  <c r="G48" i="39"/>
  <c r="F9" i="39"/>
  <c r="K19" i="39"/>
  <c r="J19" i="39"/>
  <c r="K7" i="39"/>
  <c r="H14" i="39"/>
  <c r="K14" i="39" s="1"/>
  <c r="U41" i="39"/>
  <c r="H24" i="39"/>
  <c r="K24" i="39" s="1"/>
  <c r="T38" i="39"/>
  <c r="W38" i="39" s="1"/>
  <c r="H15" i="39"/>
  <c r="K15" i="39" s="1"/>
  <c r="U38" i="39"/>
  <c r="X38" i="39" s="1"/>
  <c r="F58" i="39"/>
  <c r="F59" i="39"/>
  <c r="T42" i="39"/>
  <c r="T50" i="39"/>
  <c r="H17" i="39"/>
  <c r="K17" i="39" s="1"/>
  <c r="H26" i="39"/>
  <c r="K26" i="39" s="1"/>
  <c r="U42" i="39"/>
  <c r="U50" i="39"/>
  <c r="K28" i="39"/>
  <c r="K20" i="39"/>
  <c r="K29" i="39"/>
  <c r="H22" i="39"/>
  <c r="K22" i="39" s="1"/>
  <c r="U53" i="39"/>
  <c r="G14" i="39"/>
  <c r="J14" i="39" s="1"/>
  <c r="G23" i="39"/>
  <c r="J23" i="39" s="1"/>
  <c r="T41" i="39"/>
  <c r="T48" i="39"/>
  <c r="W48" i="39" s="1"/>
  <c r="H23" i="39"/>
  <c r="K23" i="39" s="1"/>
  <c r="G15" i="39"/>
  <c r="J15" i="39" s="1"/>
  <c r="T49" i="39"/>
  <c r="W49" i="39" s="1"/>
  <c r="G25" i="39"/>
  <c r="U49" i="39"/>
  <c r="X49" i="39" s="1"/>
  <c r="H25" i="39"/>
  <c r="K25" i="39" s="1"/>
  <c r="G26" i="39"/>
  <c r="G18" i="39"/>
  <c r="J18" i="39" s="1"/>
  <c r="G27" i="39"/>
  <c r="J27" i="39" s="1"/>
  <c r="T39" i="39"/>
  <c r="T43" i="39"/>
  <c r="I51" i="39"/>
  <c r="F68" i="39"/>
  <c r="H16" i="39"/>
  <c r="K16" i="39" s="1"/>
  <c r="G17" i="39"/>
  <c r="J17" i="39" s="1"/>
  <c r="H18" i="39"/>
  <c r="K18" i="39" s="1"/>
  <c r="H27" i="39"/>
  <c r="K27" i="39" s="1"/>
  <c r="U39" i="39"/>
  <c r="U43" i="39"/>
  <c r="U51" i="39"/>
  <c r="I39" i="39"/>
  <c r="I50" i="39"/>
  <c r="N51" i="39"/>
  <c r="F67" i="39"/>
  <c r="K30" i="39"/>
  <c r="I49" i="39"/>
  <c r="G32" i="39"/>
  <c r="F62" i="39"/>
  <c r="N40" i="39"/>
  <c r="F71" i="39"/>
  <c r="N52" i="39"/>
  <c r="N48" i="39"/>
  <c r="I40" i="39"/>
  <c r="J30" i="39"/>
  <c r="J26" i="39"/>
  <c r="J22" i="39"/>
  <c r="F61" i="39"/>
  <c r="I52" i="39"/>
  <c r="N49" i="39"/>
  <c r="K13" i="39"/>
  <c r="N41" i="39"/>
  <c r="F69" i="39"/>
  <c r="I41" i="39"/>
  <c r="F60" i="39"/>
  <c r="W44" i="39"/>
  <c r="J29" i="39"/>
  <c r="J25" i="39"/>
  <c r="J21" i="39"/>
  <c r="J13" i="39"/>
  <c r="I53" i="39"/>
  <c r="N42" i="39"/>
  <c r="N38" i="39"/>
  <c r="F70" i="39"/>
  <c r="K21" i="39"/>
  <c r="X44" i="39"/>
  <c r="F72" i="39"/>
  <c r="F57" i="39"/>
  <c r="K49" i="39"/>
  <c r="G51" i="39"/>
  <c r="H33" i="39"/>
  <c r="G7" i="39"/>
  <c r="G16" i="39"/>
  <c r="J16" i="39" s="1"/>
  <c r="G20" i="39"/>
  <c r="J20" i="39" s="1"/>
  <c r="G24" i="39"/>
  <c r="J24" i="39" s="1"/>
  <c r="G28" i="39"/>
  <c r="J28" i="39" s="1"/>
  <c r="N39" i="39"/>
  <c r="T40" i="39"/>
  <c r="U48" i="39"/>
  <c r="X48" i="39" s="1"/>
  <c r="U52" i="39"/>
  <c r="I38" i="39"/>
  <c r="I42" i="39"/>
  <c r="I44" i="39"/>
  <c r="N50" i="39"/>
  <c r="O64" i="39" a="1"/>
  <c r="O66" i="39" a="1"/>
  <c r="O63" i="39" a="1"/>
  <c r="O68" i="39" a="1"/>
  <c r="P65" i="39" a="1"/>
  <c r="P67" i="39" a="1"/>
  <c r="W39" i="40" l="1"/>
  <c r="K22" i="40"/>
  <c r="K17" i="40"/>
  <c r="X48" i="40"/>
  <c r="F9" i="40"/>
  <c r="J15" i="40" s="1"/>
  <c r="H7" i="40"/>
  <c r="O64" i="39"/>
  <c r="O63" i="39"/>
  <c r="O66" i="39"/>
  <c r="O68" i="39"/>
  <c r="P67" i="39"/>
  <c r="P65" i="39"/>
  <c r="O42" i="39"/>
  <c r="P42" i="39"/>
  <c r="P51" i="39"/>
  <c r="O51" i="39"/>
  <c r="O40" i="39"/>
  <c r="P40" i="39"/>
  <c r="P39" i="39"/>
  <c r="O39" i="39"/>
  <c r="H7" i="39"/>
  <c r="I8" i="39"/>
  <c r="P41" i="39"/>
  <c r="O41" i="39"/>
  <c r="P50" i="39"/>
  <c r="O50" i="39"/>
  <c r="O48" i="39"/>
  <c r="P48" i="39"/>
  <c r="O59" i="39"/>
  <c r="Q49" i="39" s="1"/>
  <c r="O38" i="39"/>
  <c r="P38" i="39"/>
  <c r="P49" i="39"/>
  <c r="O49" i="39"/>
  <c r="O52" i="39"/>
  <c r="P52" i="39"/>
  <c r="O63" i="40" a="1"/>
  <c r="O65" i="39" a="1"/>
  <c r="O64" i="40" a="1"/>
  <c r="O67" i="39" a="1"/>
  <c r="W38" i="40" l="1"/>
  <c r="X44" i="40"/>
  <c r="K15" i="40"/>
  <c r="K28" i="40"/>
  <c r="J22" i="40"/>
  <c r="J21" i="40"/>
  <c r="W49" i="40"/>
  <c r="K18" i="40"/>
  <c r="K20" i="40"/>
  <c r="K29" i="40"/>
  <c r="J29" i="40"/>
  <c r="J26" i="40"/>
  <c r="K24" i="40"/>
  <c r="X39" i="40"/>
  <c r="K30" i="40"/>
  <c r="X38" i="40"/>
  <c r="J18" i="40"/>
  <c r="K21" i="40"/>
  <c r="J16" i="40"/>
  <c r="W48" i="40"/>
  <c r="J24" i="40"/>
  <c r="J30" i="40"/>
  <c r="K26" i="40"/>
  <c r="K25" i="40"/>
  <c r="K14" i="40"/>
  <c r="J17" i="40"/>
  <c r="K16" i="40"/>
  <c r="W44" i="40"/>
  <c r="J25" i="40"/>
  <c r="J14" i="40"/>
  <c r="O64" i="40"/>
  <c r="O63" i="40"/>
  <c r="I50" i="40"/>
  <c r="N42" i="40"/>
  <c r="F59" i="40"/>
  <c r="F69" i="40"/>
  <c r="N50" i="40"/>
  <c r="N52" i="40"/>
  <c r="I39" i="40"/>
  <c r="I38" i="40"/>
  <c r="I49" i="40"/>
  <c r="F61" i="40"/>
  <c r="F62" i="40"/>
  <c r="F70" i="40"/>
  <c r="N48" i="40"/>
  <c r="N51" i="40"/>
  <c r="N39" i="40"/>
  <c r="I51" i="40"/>
  <c r="I53" i="40"/>
  <c r="X49" i="40"/>
  <c r="I40" i="40"/>
  <c r="N40" i="40"/>
  <c r="F71" i="40"/>
  <c r="N41" i="40"/>
  <c r="K27" i="40"/>
  <c r="J23" i="40"/>
  <c r="N49" i="40"/>
  <c r="F60" i="40"/>
  <c r="G32" i="40"/>
  <c r="F68" i="40"/>
  <c r="F57" i="40"/>
  <c r="J20" i="40"/>
  <c r="F72" i="40"/>
  <c r="N38" i="40"/>
  <c r="I41" i="40"/>
  <c r="J28" i="40"/>
  <c r="K19" i="40"/>
  <c r="F67" i="40"/>
  <c r="I52" i="40"/>
  <c r="F58" i="40"/>
  <c r="J13" i="40"/>
  <c r="I42" i="40"/>
  <c r="K13" i="40"/>
  <c r="H33" i="40"/>
  <c r="I8" i="40" s="1"/>
  <c r="J27" i="40"/>
  <c r="I44" i="40"/>
  <c r="J19" i="40"/>
  <c r="K23" i="40"/>
  <c r="Q38" i="39"/>
  <c r="O65" i="39"/>
  <c r="Q65" i="39" s="1"/>
  <c r="O67" i="39"/>
  <c r="Q67" i="39" s="1"/>
  <c r="P64" i="39"/>
  <c r="O57" i="39"/>
  <c r="O61" i="39" s="1"/>
  <c r="Q39" i="39"/>
  <c r="Q40" i="39"/>
  <c r="Q48" i="39"/>
  <c r="Q51" i="39"/>
  <c r="Q50" i="39"/>
  <c r="Q42" i="39"/>
  <c r="Q52" i="39"/>
  <c r="Q41" i="39"/>
  <c r="O58" i="39"/>
  <c r="O66" i="40" a="1"/>
  <c r="O65" i="40" a="1"/>
  <c r="O67" i="40" a="1"/>
  <c r="P67" i="40" a="1"/>
  <c r="O68" i="40" a="1"/>
  <c r="P65" i="40" a="1"/>
  <c r="O65" i="40" l="1"/>
  <c r="O68" i="40"/>
  <c r="O67" i="40"/>
  <c r="O66" i="40"/>
  <c r="P65" i="40"/>
  <c r="P67" i="40"/>
  <c r="O48" i="40"/>
  <c r="P48" i="40"/>
  <c r="O59" i="40"/>
  <c r="Q48" i="40" s="1"/>
  <c r="P40" i="40"/>
  <c r="O40" i="40"/>
  <c r="P50" i="40"/>
  <c r="O50" i="40"/>
  <c r="P52" i="40"/>
  <c r="O52" i="40"/>
  <c r="O38" i="40"/>
  <c r="P38" i="40"/>
  <c r="O42" i="40"/>
  <c r="P42" i="40"/>
  <c r="P39" i="40"/>
  <c r="O39" i="40"/>
  <c r="O49" i="40"/>
  <c r="P49" i="40"/>
  <c r="P41" i="40"/>
  <c r="O41" i="40"/>
  <c r="O51" i="40"/>
  <c r="P51" i="40"/>
  <c r="P64" i="40"/>
  <c r="O60" i="39"/>
  <c r="O62" i="39" s="1"/>
  <c r="Q40" i="40" l="1"/>
  <c r="Q67" i="40"/>
  <c r="O57" i="40"/>
  <c r="O61" i="40" s="1"/>
  <c r="O58" i="40"/>
  <c r="Q52" i="40"/>
  <c r="Q50" i="40"/>
  <c r="Q51" i="40"/>
  <c r="Q49" i="40"/>
  <c r="Q42" i="40"/>
  <c r="Q39" i="40"/>
  <c r="Q38" i="40"/>
  <c r="Q41" i="40"/>
  <c r="Q65" i="40"/>
  <c r="E78" i="38"/>
  <c r="E77" i="38"/>
  <c r="F77" i="38" s="1"/>
  <c r="E76" i="38"/>
  <c r="F76" i="38" s="1"/>
  <c r="E72" i="38"/>
  <c r="E71" i="38"/>
  <c r="E70" i="38"/>
  <c r="E69" i="38"/>
  <c r="E68" i="38"/>
  <c r="E67" i="38"/>
  <c r="P62" i="38"/>
  <c r="E62" i="38"/>
  <c r="E61" i="38"/>
  <c r="E60" i="38"/>
  <c r="E58" i="38"/>
  <c r="E57" i="38"/>
  <c r="O56" i="38"/>
  <c r="O55" i="38"/>
  <c r="U53" i="38"/>
  <c r="T53" i="38"/>
  <c r="H53" i="38"/>
  <c r="U52" i="38"/>
  <c r="T52" i="38"/>
  <c r="H52" i="38"/>
  <c r="U51" i="38"/>
  <c r="H51" i="38"/>
  <c r="H50" i="38"/>
  <c r="U49" i="38"/>
  <c r="T49" i="38"/>
  <c r="K49" i="38"/>
  <c r="H49" i="38"/>
  <c r="U48" i="38"/>
  <c r="T48" i="38"/>
  <c r="K48" i="38"/>
  <c r="F48" i="38"/>
  <c r="G48" i="38" s="1"/>
  <c r="E44" i="38"/>
  <c r="U44" i="38" s="1"/>
  <c r="D44" i="38"/>
  <c r="U42" i="38"/>
  <c r="T42" i="38"/>
  <c r="H42" i="38"/>
  <c r="G42" i="38"/>
  <c r="F42" i="38"/>
  <c r="U41" i="38"/>
  <c r="T41" i="38"/>
  <c r="H41" i="38"/>
  <c r="G41" i="38"/>
  <c r="F41" i="38"/>
  <c r="H40" i="38"/>
  <c r="G40" i="38"/>
  <c r="F40" i="38"/>
  <c r="G51" i="38" s="1"/>
  <c r="T39" i="38"/>
  <c r="H39" i="38"/>
  <c r="G39" i="38"/>
  <c r="F39" i="38"/>
  <c r="U38" i="38"/>
  <c r="T38" i="38"/>
  <c r="H38" i="38"/>
  <c r="G38" i="38"/>
  <c r="F38" i="38"/>
  <c r="G49" i="38" s="1"/>
  <c r="E33" i="38"/>
  <c r="H27" i="38"/>
  <c r="G27" i="38"/>
  <c r="H26" i="38"/>
  <c r="G26" i="38"/>
  <c r="H25" i="38"/>
  <c r="G25" i="38"/>
  <c r="H24" i="38"/>
  <c r="G24" i="38"/>
  <c r="H23" i="38"/>
  <c r="G23" i="38"/>
  <c r="H19" i="38"/>
  <c r="G19" i="38"/>
  <c r="H18" i="38"/>
  <c r="G18" i="38"/>
  <c r="H17" i="38"/>
  <c r="G17" i="38"/>
  <c r="H16" i="38"/>
  <c r="G16" i="38"/>
  <c r="H15" i="38"/>
  <c r="G15" i="38"/>
  <c r="E8" i="38"/>
  <c r="T51" i="38" s="1"/>
  <c r="E7" i="38"/>
  <c r="K7" i="38" s="1"/>
  <c r="J6" i="38"/>
  <c r="E6" i="38"/>
  <c r="A1" i="38" a="1"/>
  <c r="A1" i="38" s="1"/>
  <c r="O60" i="40" l="1"/>
  <c r="O62" i="40" s="1"/>
  <c r="G76" i="38"/>
  <c r="K52" i="38"/>
  <c r="G52" i="38"/>
  <c r="K50" i="38"/>
  <c r="K51" i="38"/>
  <c r="T50" i="38"/>
  <c r="F6" i="38"/>
  <c r="G20" i="38"/>
  <c r="G28" i="38"/>
  <c r="U39" i="38"/>
  <c r="T43" i="38"/>
  <c r="H20" i="38"/>
  <c r="H28" i="38"/>
  <c r="U43" i="38"/>
  <c r="U50" i="38"/>
  <c r="G21" i="38"/>
  <c r="G29" i="38"/>
  <c r="H21" i="38"/>
  <c r="H29" i="38"/>
  <c r="G14" i="38"/>
  <c r="G22" i="38"/>
  <c r="G30" i="38"/>
  <c r="T40" i="38"/>
  <c r="H14" i="38"/>
  <c r="H22" i="38"/>
  <c r="H30" i="38"/>
  <c r="U40" i="38"/>
  <c r="T44" i="38"/>
  <c r="G53" i="38"/>
  <c r="G7" i="38"/>
  <c r="E78" i="37"/>
  <c r="E77" i="37"/>
  <c r="F77" i="37" s="1"/>
  <c r="E76" i="37"/>
  <c r="F76" i="37" s="1"/>
  <c r="G76" i="37" s="1"/>
  <c r="E72" i="37"/>
  <c r="E71" i="37"/>
  <c r="E70" i="37"/>
  <c r="E69" i="37"/>
  <c r="E68" i="37"/>
  <c r="E67" i="37"/>
  <c r="P62" i="37"/>
  <c r="E62" i="37"/>
  <c r="E61" i="37"/>
  <c r="E60" i="37"/>
  <c r="E59" i="37"/>
  <c r="F59" i="37" s="1"/>
  <c r="E58" i="37"/>
  <c r="F58" i="37" s="1"/>
  <c r="E57" i="37"/>
  <c r="F57" i="37" s="1"/>
  <c r="O56" i="37"/>
  <c r="O55" i="37"/>
  <c r="U53" i="37"/>
  <c r="T53" i="37"/>
  <c r="H53" i="37"/>
  <c r="T52" i="37"/>
  <c r="K52" i="37"/>
  <c r="H52" i="37"/>
  <c r="U51" i="37"/>
  <c r="H51" i="37"/>
  <c r="U50" i="37"/>
  <c r="T50" i="37"/>
  <c r="H50" i="37"/>
  <c r="U49" i="37"/>
  <c r="X49" i="37" s="1"/>
  <c r="T49" i="37"/>
  <c r="W49" i="37" s="1"/>
  <c r="K49" i="37"/>
  <c r="H49" i="37"/>
  <c r="T48" i="37"/>
  <c r="K48" i="37"/>
  <c r="G48" i="37"/>
  <c r="F48" i="37"/>
  <c r="U44" i="37"/>
  <c r="T44" i="37"/>
  <c r="H44" i="37"/>
  <c r="E44" i="37"/>
  <c r="D44" i="37"/>
  <c r="U43" i="37"/>
  <c r="T43" i="37"/>
  <c r="U42" i="37"/>
  <c r="T42" i="37"/>
  <c r="W42" i="37" s="1"/>
  <c r="H42" i="37"/>
  <c r="I42" i="37" s="1"/>
  <c r="G42" i="37"/>
  <c r="F42" i="37"/>
  <c r="U41" i="37"/>
  <c r="T41" i="37"/>
  <c r="H41" i="37"/>
  <c r="G41" i="37"/>
  <c r="K51" i="37" s="1"/>
  <c r="F41" i="37"/>
  <c r="G52" i="37" s="1"/>
  <c r="U40" i="37"/>
  <c r="H40" i="37"/>
  <c r="G40" i="37"/>
  <c r="K50" i="37" s="1"/>
  <c r="F40" i="37"/>
  <c r="G51" i="37" s="1"/>
  <c r="U39" i="37"/>
  <c r="T39" i="37"/>
  <c r="W39" i="37" s="1"/>
  <c r="H39" i="37"/>
  <c r="I39" i="37" s="1"/>
  <c r="G39" i="37"/>
  <c r="F39" i="37"/>
  <c r="G50" i="37" s="1"/>
  <c r="U38" i="37"/>
  <c r="X38" i="37" s="1"/>
  <c r="T38" i="37"/>
  <c r="H38" i="37"/>
  <c r="G38" i="37"/>
  <c r="F38" i="37"/>
  <c r="G49" i="37" s="1"/>
  <c r="E33" i="37"/>
  <c r="I33" i="37" s="1"/>
  <c r="H30" i="37"/>
  <c r="G30" i="37"/>
  <c r="H29" i="37"/>
  <c r="G29" i="37"/>
  <c r="H28" i="37"/>
  <c r="G28" i="37"/>
  <c r="H27" i="37"/>
  <c r="K27" i="37" s="1"/>
  <c r="G27" i="37"/>
  <c r="J27" i="37" s="1"/>
  <c r="H26" i="37"/>
  <c r="K26" i="37" s="1"/>
  <c r="G26" i="37"/>
  <c r="J26" i="37" s="1"/>
  <c r="H25" i="37"/>
  <c r="K25" i="37" s="1"/>
  <c r="G25" i="37"/>
  <c r="H24" i="37"/>
  <c r="G24" i="37"/>
  <c r="H23" i="37"/>
  <c r="G23" i="37"/>
  <c r="H22" i="37"/>
  <c r="G22" i="37"/>
  <c r="H21" i="37"/>
  <c r="G21" i="37"/>
  <c r="H20" i="37"/>
  <c r="G20" i="37"/>
  <c r="J20" i="37" s="1"/>
  <c r="H19" i="37"/>
  <c r="K19" i="37" s="1"/>
  <c r="G19" i="37"/>
  <c r="J19" i="37" s="1"/>
  <c r="H18" i="37"/>
  <c r="K18" i="37" s="1"/>
  <c r="G18" i="37"/>
  <c r="J18" i="37" s="1"/>
  <c r="H17" i="37"/>
  <c r="K17" i="37" s="1"/>
  <c r="G17" i="37"/>
  <c r="H16" i="37"/>
  <c r="G16" i="37"/>
  <c r="H15" i="37"/>
  <c r="G15" i="37"/>
  <c r="H14" i="37"/>
  <c r="G14" i="37"/>
  <c r="E8" i="37"/>
  <c r="T51" i="37" s="1"/>
  <c r="E7" i="37"/>
  <c r="K7" i="37" s="1"/>
  <c r="J6" i="37"/>
  <c r="E6" i="37"/>
  <c r="F6" i="37" s="1"/>
  <c r="F9" i="37" s="1"/>
  <c r="A1" i="37" a="1"/>
  <c r="A1" i="37" s="1"/>
  <c r="O64" i="37" a="1"/>
  <c r="O63" i="37" a="1"/>
  <c r="F9" i="38" l="1"/>
  <c r="H7" i="38"/>
  <c r="O63" i="37"/>
  <c r="O64" i="37"/>
  <c r="X42" i="37"/>
  <c r="W43" i="37"/>
  <c r="J28" i="37"/>
  <c r="X50" i="37"/>
  <c r="F62" i="37"/>
  <c r="I50" i="37"/>
  <c r="W50" i="37"/>
  <c r="N51" i="37"/>
  <c r="X43" i="37"/>
  <c r="X41" i="37"/>
  <c r="F61" i="37"/>
  <c r="H33" i="37"/>
  <c r="N40" i="37"/>
  <c r="G32" i="37"/>
  <c r="I52" i="37"/>
  <c r="N52" i="37"/>
  <c r="N48" i="37"/>
  <c r="X53" i="37"/>
  <c r="F70" i="37"/>
  <c r="N41" i="37"/>
  <c r="N49" i="37"/>
  <c r="X44" i="37"/>
  <c r="X39" i="37"/>
  <c r="K29" i="37"/>
  <c r="K13" i="37"/>
  <c r="F60" i="37"/>
  <c r="J13" i="37"/>
  <c r="N42" i="37"/>
  <c r="N38" i="37"/>
  <c r="K20" i="37"/>
  <c r="K28" i="37"/>
  <c r="I51" i="37"/>
  <c r="J21" i="37"/>
  <c r="J29" i="37"/>
  <c r="X51" i="37"/>
  <c r="F67" i="37"/>
  <c r="I40" i="37"/>
  <c r="I44" i="37"/>
  <c r="F68" i="37"/>
  <c r="J14" i="37"/>
  <c r="J22" i="37"/>
  <c r="J30" i="37"/>
  <c r="X40" i="37"/>
  <c r="W44" i="37"/>
  <c r="F69" i="37"/>
  <c r="K14" i="37"/>
  <c r="K22" i="37"/>
  <c r="K30" i="37"/>
  <c r="W52" i="37"/>
  <c r="J15" i="37"/>
  <c r="J23" i="37"/>
  <c r="I53" i="37"/>
  <c r="F71" i="37"/>
  <c r="K15" i="37"/>
  <c r="K23" i="37"/>
  <c r="I41" i="37"/>
  <c r="W53" i="37"/>
  <c r="F72" i="37"/>
  <c r="K21" i="37"/>
  <c r="J16" i="37"/>
  <c r="J24" i="37"/>
  <c r="W41" i="37"/>
  <c r="W51" i="37"/>
  <c r="K16" i="37"/>
  <c r="K24" i="37"/>
  <c r="I38" i="37"/>
  <c r="W48" i="37"/>
  <c r="J17" i="37"/>
  <c r="J25" i="37"/>
  <c r="W38" i="37"/>
  <c r="G53" i="37"/>
  <c r="I49" i="37"/>
  <c r="G7" i="37"/>
  <c r="N39" i="37"/>
  <c r="T40" i="37"/>
  <c r="W40" i="37" s="1"/>
  <c r="U48" i="37"/>
  <c r="X48" i="37" s="1"/>
  <c r="U52" i="37"/>
  <c r="X52" i="37" s="1"/>
  <c r="N50" i="37"/>
  <c r="O66" i="37" a="1"/>
  <c r="O64" i="38" a="1"/>
  <c r="O65" i="37" a="1"/>
  <c r="O67" i="37" a="1"/>
  <c r="O63" i="38" a="1"/>
  <c r="P67" i="37" a="1"/>
  <c r="P65" i="37" a="1"/>
  <c r="O68" i="37" a="1"/>
  <c r="O63" i="38" l="1"/>
  <c r="O64" i="38"/>
  <c r="J19" i="38"/>
  <c r="N38" i="38"/>
  <c r="J15" i="38"/>
  <c r="J16" i="38"/>
  <c r="F72" i="38"/>
  <c r="I41" i="38"/>
  <c r="I44" i="38"/>
  <c r="J25" i="38"/>
  <c r="N50" i="38"/>
  <c r="K17" i="38"/>
  <c r="X44" i="38"/>
  <c r="K27" i="38"/>
  <c r="W49" i="38"/>
  <c r="K19" i="38"/>
  <c r="N51" i="38"/>
  <c r="F59" i="38"/>
  <c r="J30" i="38"/>
  <c r="J17" i="38"/>
  <c r="I53" i="38"/>
  <c r="I40" i="38"/>
  <c r="F70" i="38"/>
  <c r="N40" i="38"/>
  <c r="J28" i="38"/>
  <c r="X38" i="38"/>
  <c r="K30" i="38"/>
  <c r="J20" i="38"/>
  <c r="I39" i="38"/>
  <c r="N49" i="38"/>
  <c r="K24" i="38"/>
  <c r="F67" i="38"/>
  <c r="W38" i="38"/>
  <c r="X39" i="38"/>
  <c r="W48" i="38"/>
  <c r="N52" i="38"/>
  <c r="J14" i="38"/>
  <c r="K22" i="38"/>
  <c r="J22" i="38"/>
  <c r="K25" i="38"/>
  <c r="I52" i="38"/>
  <c r="J24" i="38"/>
  <c r="F71" i="38"/>
  <c r="N39" i="38"/>
  <c r="K16" i="38"/>
  <c r="N41" i="38"/>
  <c r="K28" i="38"/>
  <c r="F62" i="38"/>
  <c r="I42" i="38"/>
  <c r="N48" i="38"/>
  <c r="X48" i="38"/>
  <c r="W50" i="38"/>
  <c r="W39" i="38"/>
  <c r="J18" i="38"/>
  <c r="J23" i="38"/>
  <c r="J13" i="38"/>
  <c r="K18" i="38"/>
  <c r="F60" i="38"/>
  <c r="J21" i="38"/>
  <c r="K20" i="38"/>
  <c r="K13" i="38"/>
  <c r="I49" i="38"/>
  <c r="F68" i="38"/>
  <c r="N42" i="38"/>
  <c r="H33" i="38"/>
  <c r="I8" i="38" s="1"/>
  <c r="I50" i="38"/>
  <c r="J27" i="38"/>
  <c r="K14" i="38"/>
  <c r="W44" i="38"/>
  <c r="J26" i="38"/>
  <c r="F61" i="38"/>
  <c r="X50" i="38"/>
  <c r="F58" i="38"/>
  <c r="K23" i="38"/>
  <c r="F69" i="38"/>
  <c r="K15" i="38"/>
  <c r="I38" i="38"/>
  <c r="F57" i="38"/>
  <c r="K26" i="38"/>
  <c r="X49" i="38"/>
  <c r="G32" i="38"/>
  <c r="K21" i="38"/>
  <c r="I51" i="38"/>
  <c r="K29" i="38"/>
  <c r="J29" i="38"/>
  <c r="P64" i="37"/>
  <c r="O67" i="37"/>
  <c r="O66" i="37"/>
  <c r="O68" i="37"/>
  <c r="O65" i="37"/>
  <c r="P67" i="37"/>
  <c r="P65" i="37"/>
  <c r="Q38" i="37"/>
  <c r="P38" i="37"/>
  <c r="O38" i="37"/>
  <c r="O57" i="37" s="1"/>
  <c r="O61" i="37" s="1"/>
  <c r="H7" i="37"/>
  <c r="I8" i="37"/>
  <c r="Q42" i="37"/>
  <c r="P42" i="37"/>
  <c r="O42" i="37"/>
  <c r="Q39" i="37"/>
  <c r="P39" i="37"/>
  <c r="O39" i="37"/>
  <c r="Q51" i="37"/>
  <c r="P51" i="37"/>
  <c r="O51" i="37"/>
  <c r="O41" i="37"/>
  <c r="Q41" i="37"/>
  <c r="P41" i="37"/>
  <c r="Q48" i="37"/>
  <c r="P48" i="37"/>
  <c r="O48" i="37"/>
  <c r="O59" i="37"/>
  <c r="Q50" i="37"/>
  <c r="P50" i="37"/>
  <c r="O50" i="37"/>
  <c r="Q40" i="37"/>
  <c r="P40" i="37"/>
  <c r="O40" i="37"/>
  <c r="P49" i="37"/>
  <c r="Q49" i="37"/>
  <c r="O49" i="37"/>
  <c r="Q52" i="37"/>
  <c r="P52" i="37"/>
  <c r="O52" i="37"/>
  <c r="P67" i="38" a="1"/>
  <c r="O65" i="38" a="1"/>
  <c r="O68" i="38" a="1"/>
  <c r="P65" i="38" a="1"/>
  <c r="O66" i="38" a="1"/>
  <c r="O67" i="38" a="1"/>
  <c r="P64" i="38" l="1"/>
  <c r="O66" i="38"/>
  <c r="O67" i="38"/>
  <c r="O68" i="38"/>
  <c r="O65" i="38"/>
  <c r="P65" i="38"/>
  <c r="P67" i="38"/>
  <c r="O42" i="38"/>
  <c r="P42" i="38"/>
  <c r="O40" i="38"/>
  <c r="P40" i="38"/>
  <c r="P48" i="38"/>
  <c r="O59" i="38"/>
  <c r="Q51" i="38" s="1"/>
  <c r="O48" i="38"/>
  <c r="O50" i="38"/>
  <c r="P50" i="38"/>
  <c r="O52" i="38"/>
  <c r="P52" i="38"/>
  <c r="P41" i="38"/>
  <c r="O41" i="38"/>
  <c r="O39" i="38"/>
  <c r="P39" i="38"/>
  <c r="P38" i="38"/>
  <c r="O38" i="38"/>
  <c r="P51" i="38"/>
  <c r="O51" i="38"/>
  <c r="O49" i="38"/>
  <c r="P49" i="38"/>
  <c r="O58" i="37"/>
  <c r="O60" i="37"/>
  <c r="O62" i="37" s="1"/>
  <c r="Q65" i="37"/>
  <c r="Q67" i="37"/>
  <c r="Q52" i="38" l="1"/>
  <c r="Q38" i="38"/>
  <c r="Q39" i="38"/>
  <c r="Q40" i="38"/>
  <c r="O58" i="38"/>
  <c r="Q41" i="38"/>
  <c r="O57" i="38"/>
  <c r="O61" i="38" s="1"/>
  <c r="Q48" i="38"/>
  <c r="Q42" i="38"/>
  <c r="Q65" i="38"/>
  <c r="Q49" i="38"/>
  <c r="Q50" i="38"/>
  <c r="Q67" i="38"/>
  <c r="R106" i="6"/>
  <c r="S106" i="6"/>
  <c r="T106" i="6"/>
  <c r="U106" i="6"/>
  <c r="V106" i="6"/>
  <c r="W106" i="6"/>
  <c r="X106" i="6"/>
  <c r="AB106" i="6"/>
  <c r="AC106" i="6"/>
  <c r="R107" i="6"/>
  <c r="S107" i="6"/>
  <c r="T107" i="6"/>
  <c r="U107" i="6"/>
  <c r="V107" i="6"/>
  <c r="W107" i="6"/>
  <c r="X107" i="6"/>
  <c r="Z107" i="6"/>
  <c r="AA107" i="6"/>
  <c r="Q107" i="6"/>
  <c r="Q106" i="6"/>
  <c r="O60" i="38" l="1"/>
  <c r="O62" i="38" s="1"/>
  <c r="L7" i="36"/>
  <c r="K7" i="36"/>
  <c r="L6" i="36"/>
  <c r="K6" i="36"/>
  <c r="R108" i="6" l="1"/>
  <c r="S108" i="6"/>
  <c r="T108" i="6"/>
  <c r="U108" i="6"/>
  <c r="V108" i="6"/>
  <c r="W108" i="6"/>
  <c r="X108" i="6"/>
  <c r="Q108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S70" i="6" a="1"/>
  <c r="S68" i="6" a="1"/>
  <c r="S67" i="6" a="1"/>
  <c r="S74" i="6" a="1"/>
  <c r="Q70" i="6" a="1"/>
  <c r="S75" i="6" a="1"/>
  <c r="S76" i="6" a="1"/>
  <c r="U70" i="6" a="1"/>
  <c r="S72" i="6" a="1"/>
  <c r="S71" i="6" a="1"/>
  <c r="R70" i="6" a="1"/>
  <c r="S78" i="6" a="1"/>
  <c r="S69" i="6" a="1"/>
  <c r="S67" i="6" l="1"/>
  <c r="S75" i="6"/>
  <c r="S70" i="6"/>
  <c r="U70" i="6"/>
  <c r="S72" i="6"/>
  <c r="S69" i="6"/>
  <c r="S74" i="6"/>
  <c r="S71" i="6"/>
  <c r="S68" i="6"/>
  <c r="Q70" i="6"/>
  <c r="S76" i="6"/>
  <c r="S78" i="6"/>
  <c r="R70" i="6"/>
  <c r="R77" i="6" a="1"/>
  <c r="X66" i="6" a="1"/>
  <c r="AC78" i="6" a="1"/>
  <c r="S63" i="6" a="1"/>
  <c r="S61" i="6" a="1"/>
  <c r="T70" i="6" a="1"/>
  <c r="S79" i="6" a="1"/>
  <c r="N11" i="6" a="1"/>
  <c r="R68" i="6" a="1"/>
  <c r="AA63" i="6" a="1"/>
  <c r="AA69" i="6" a="1"/>
  <c r="W71" i="6" a="1"/>
  <c r="W72" i="6" a="1"/>
  <c r="V70" i="6" a="1"/>
  <c r="W67" i="6" a="1"/>
  <c r="W63" i="6" a="1"/>
  <c r="N14" i="6" a="1"/>
  <c r="AC68" i="6" a="1"/>
  <c r="AC61" i="6" a="1"/>
  <c r="Q76" i="6" a="1"/>
  <c r="AA72" i="6" a="1"/>
  <c r="W61" i="6" a="1"/>
  <c r="W73" i="6" a="1"/>
  <c r="AC66" i="6" a="1"/>
  <c r="Q75" i="6" a="1"/>
  <c r="Q67" i="6" a="1"/>
  <c r="Q68" i="6" a="1"/>
  <c r="X63" i="6" a="1"/>
  <c r="X68" i="6" a="1"/>
  <c r="S73" i="6" a="1"/>
  <c r="Q69" i="6" a="1"/>
  <c r="R75" i="6" a="1"/>
  <c r="AA70" i="6" a="1"/>
  <c r="AA78" i="6" a="1"/>
  <c r="AC71" i="6" a="1"/>
  <c r="X71" i="6" a="1"/>
  <c r="S77" i="6" a="1"/>
  <c r="W77" i="6" a="1"/>
  <c r="W64" i="6" a="1"/>
  <c r="AC63" i="6" a="1"/>
  <c r="Q74" i="6" a="1"/>
  <c r="AC77" i="6" a="1"/>
  <c r="W76" i="6" a="1"/>
  <c r="AC76" i="6" a="1"/>
  <c r="AA67" i="6" a="1"/>
  <c r="R71" i="6" a="1"/>
  <c r="AC73" i="6" a="1"/>
  <c r="W78" i="6" a="1"/>
  <c r="AC72" i="6" a="1"/>
  <c r="W79" i="6" a="1"/>
  <c r="N5" i="6" a="1"/>
  <c r="Q72" i="6" a="1"/>
  <c r="N19" i="6" a="1"/>
  <c r="W74" i="6" a="1"/>
  <c r="AA79" i="6" a="1"/>
  <c r="AA76" i="6" a="1"/>
  <c r="R64" i="6" a="1"/>
  <c r="X69" i="6" a="1"/>
  <c r="X64" i="6" a="1"/>
  <c r="R67" i="6" a="1"/>
  <c r="AC75" i="6" a="1"/>
  <c r="Q71" i="6" a="1"/>
  <c r="AA74" i="6" a="1"/>
  <c r="T67" i="6" a="1"/>
  <c r="W68" i="6" a="1"/>
  <c r="X78" i="6" a="1"/>
  <c r="AC69" i="6" a="1"/>
  <c r="X75" i="6" a="1"/>
  <c r="AA64" i="6" a="1"/>
  <c r="AA71" i="6" a="1"/>
  <c r="R74" i="6" a="1"/>
  <c r="R76" i="6" a="1"/>
  <c r="AC64" i="6" a="1"/>
  <c r="AA75" i="6" a="1"/>
  <c r="AC79" i="6" a="1"/>
  <c r="S66" i="6" a="1"/>
  <c r="AC67" i="6" a="1"/>
  <c r="X73" i="6" a="1"/>
  <c r="X65" i="6" a="1"/>
  <c r="N4" i="6" a="1"/>
  <c r="W62" i="6" a="1"/>
  <c r="X72" i="6" a="1"/>
  <c r="AC74" i="6" a="1"/>
  <c r="X61" i="6" a="1"/>
  <c r="X62" i="6" a="1"/>
  <c r="W66" i="6" a="1"/>
  <c r="W70" i="6" a="1"/>
  <c r="W69" i="6" a="1"/>
  <c r="AC70" i="6" a="1"/>
  <c r="X76" i="6" a="1"/>
  <c r="W65" i="6" a="1"/>
  <c r="T69" i="6" a="1"/>
  <c r="T68" i="6" a="1"/>
  <c r="X70" i="6" a="1"/>
  <c r="AA66" i="6" a="1"/>
  <c r="R72" i="6" a="1"/>
  <c r="X74" i="6" a="1"/>
  <c r="X77" i="6" a="1"/>
  <c r="R78" i="6" a="1"/>
  <c r="AA61" i="6" a="1"/>
  <c r="N16" i="6" a="1"/>
  <c r="Q78" i="6" a="1"/>
  <c r="AA77" i="6" a="1"/>
  <c r="N15" i="6" a="1"/>
  <c r="R69" i="6" a="1"/>
  <c r="AA73" i="6" a="1"/>
  <c r="X79" i="6" a="1"/>
  <c r="S64" i="6" a="1"/>
  <c r="AA68" i="6" a="1"/>
  <c r="N21" i="6" a="1"/>
  <c r="X67" i="6" a="1"/>
  <c r="W75" i="6" a="1"/>
  <c r="S79" i="6" l="1"/>
  <c r="Q78" i="6"/>
  <c r="R78" i="6"/>
  <c r="R76" i="6"/>
  <c r="Q76" i="6"/>
  <c r="R75" i="6"/>
  <c r="Q75" i="6"/>
  <c r="R74" i="6"/>
  <c r="Q74" i="6"/>
  <c r="S73" i="6"/>
  <c r="R72" i="6"/>
  <c r="Q72" i="6"/>
  <c r="R71" i="6"/>
  <c r="Q71" i="6"/>
  <c r="V70" i="6"/>
  <c r="T70" i="6"/>
  <c r="Q69" i="6"/>
  <c r="T69" i="6"/>
  <c r="R69" i="6"/>
  <c r="T68" i="6"/>
  <c r="R68" i="6"/>
  <c r="Q68" i="6"/>
  <c r="R67" i="6"/>
  <c r="Q67" i="6"/>
  <c r="T67" i="6"/>
  <c r="S66" i="6"/>
  <c r="R64" i="6"/>
  <c r="S64" i="6"/>
  <c r="S63" i="6"/>
  <c r="S61" i="6"/>
  <c r="R77" i="6"/>
  <c r="S77" i="6"/>
  <c r="AA69" i="6"/>
  <c r="X61" i="6"/>
  <c r="AA66" i="6"/>
  <c r="AA68" i="6"/>
  <c r="W69" i="6"/>
  <c r="X72" i="6"/>
  <c r="W73" i="6"/>
  <c r="W72" i="6"/>
  <c r="X73" i="6"/>
  <c r="AC78" i="6"/>
  <c r="X79" i="6"/>
  <c r="X66" i="6"/>
  <c r="AA67" i="6"/>
  <c r="X68" i="6"/>
  <c r="W79" i="6"/>
  <c r="X65" i="6"/>
  <c r="W66" i="6"/>
  <c r="X67" i="6"/>
  <c r="W68" i="6"/>
  <c r="AA78" i="6"/>
  <c r="AC63" i="6"/>
  <c r="W65" i="6"/>
  <c r="W67" i="6"/>
  <c r="AC76" i="6"/>
  <c r="AC77" i="6"/>
  <c r="X78" i="6"/>
  <c r="AC71" i="6"/>
  <c r="W78" i="6"/>
  <c r="AC64" i="6"/>
  <c r="AC74" i="6"/>
  <c r="AA77" i="6"/>
  <c r="X69" i="6"/>
  <c r="W63" i="6"/>
  <c r="AA75" i="6"/>
  <c r="AA64" i="6"/>
  <c r="AC70" i="6"/>
  <c r="AA74" i="6"/>
  <c r="W76" i="6"/>
  <c r="X77" i="6"/>
  <c r="AC75" i="6"/>
  <c r="AA71" i="6"/>
  <c r="X62" i="6"/>
  <c r="X71" i="6"/>
  <c r="X75" i="6"/>
  <c r="W77" i="6"/>
  <c r="AA76" i="6"/>
  <c r="AC61" i="6"/>
  <c r="W62" i="6"/>
  <c r="W64" i="6"/>
  <c r="AA70" i="6"/>
  <c r="W71" i="6"/>
  <c r="X74" i="6"/>
  <c r="W75" i="6"/>
  <c r="X76" i="6"/>
  <c r="X64" i="6"/>
  <c r="AC69" i="6"/>
  <c r="AC72" i="6"/>
  <c r="AC73" i="6"/>
  <c r="W74" i="6"/>
  <c r="AA63" i="6"/>
  <c r="X63" i="6"/>
  <c r="AA61" i="6"/>
  <c r="W70" i="6"/>
  <c r="AC79" i="6"/>
  <c r="AC66" i="6"/>
  <c r="AC68" i="6"/>
  <c r="X70" i="6"/>
  <c r="AA72" i="6"/>
  <c r="AA73" i="6"/>
  <c r="W61" i="6"/>
  <c r="AC67" i="6"/>
  <c r="AA79" i="6"/>
  <c r="N21" i="6"/>
  <c r="N19" i="6"/>
  <c r="N16" i="6"/>
  <c r="N15" i="6"/>
  <c r="N14" i="6"/>
  <c r="N11" i="6"/>
  <c r="N5" i="6"/>
  <c r="N4" i="6"/>
  <c r="R61" i="6" a="1"/>
  <c r="R79" i="6" a="1"/>
  <c r="Y69" i="6" a="1"/>
  <c r="N12" i="6" a="1"/>
  <c r="Y64" i="6" a="1"/>
  <c r="Y61" i="6" a="1"/>
  <c r="Y68" i="6" a="1"/>
  <c r="Y78" i="6" a="1"/>
  <c r="U79" i="6" a="1"/>
  <c r="U69" i="6" a="1"/>
  <c r="U67" i="6" a="1"/>
  <c r="U76" i="6" a="1"/>
  <c r="AB77" i="6" a="1"/>
  <c r="Y73" i="6" a="1"/>
  <c r="Z71" i="6" a="1"/>
  <c r="T79" i="6" a="1"/>
  <c r="AB76" i="6" a="1"/>
  <c r="Q73" i="6" a="1"/>
  <c r="N13" i="6" a="1"/>
  <c r="AB75" i="6" a="1"/>
  <c r="Z66" i="6" a="1"/>
  <c r="V72" i="6" a="1"/>
  <c r="Z73" i="6" a="1"/>
  <c r="AB68" i="6" a="1"/>
  <c r="Z76" i="6" a="1"/>
  <c r="Z63" i="6" a="1"/>
  <c r="T75" i="6" a="1"/>
  <c r="AB79" i="6" a="1"/>
  <c r="R63" i="6" a="1"/>
  <c r="Y76" i="6" a="1"/>
  <c r="Z79" i="6" a="1"/>
  <c r="Y63" i="6" a="1"/>
  <c r="N10" i="6" a="1"/>
  <c r="Z67" i="6" a="1"/>
  <c r="Y77" i="6" a="1"/>
  <c r="U72" i="6" a="1"/>
  <c r="AB70" i="6" a="1"/>
  <c r="Y66" i="6" a="1"/>
  <c r="Q77" i="6" a="1"/>
  <c r="T78" i="6" a="1"/>
  <c r="AB66" i="6" a="1"/>
  <c r="U75" i="6" a="1"/>
  <c r="Q79" i="6" a="1"/>
  <c r="Y70" i="6" a="1"/>
  <c r="Y65" i="6" a="1"/>
  <c r="AB69" i="6" a="1"/>
  <c r="T71" i="6" a="1"/>
  <c r="Z75" i="6" a="1"/>
  <c r="X60" i="6" a="1"/>
  <c r="AB67" i="6" a="1"/>
  <c r="V67" i="6" a="1"/>
  <c r="N7" i="6" a="1"/>
  <c r="Y79" i="6" a="1"/>
  <c r="S62" i="6" a="1"/>
  <c r="AB61" i="6" a="1"/>
  <c r="Y72" i="6" a="1"/>
  <c r="V69" i="6" a="1"/>
  <c r="V75" i="6" a="1"/>
  <c r="V74" i="6" a="1"/>
  <c r="AC65" i="6" a="1"/>
  <c r="Q63" i="6" a="1"/>
  <c r="T74" i="6" a="1"/>
  <c r="Z77" i="6" a="1"/>
  <c r="W60" i="6" a="1"/>
  <c r="Z61" i="6" a="1"/>
  <c r="S65" i="6" a="1"/>
  <c r="V76" i="6" a="1"/>
  <c r="AB64" i="6" a="1"/>
  <c r="AB71" i="6" a="1"/>
  <c r="Y62" i="6" a="1"/>
  <c r="U71" i="6" a="1"/>
  <c r="Q64" i="6" a="1"/>
  <c r="N6" i="6" a="1"/>
  <c r="T77" i="6" a="1"/>
  <c r="N17" i="6" a="1"/>
  <c r="Y74" i="6" a="1"/>
  <c r="N3" i="6" a="1"/>
  <c r="Z64" i="6" a="1"/>
  <c r="Z74" i="6" a="1"/>
  <c r="N9" i="6" a="1"/>
  <c r="AB72" i="6" a="1"/>
  <c r="Q61" i="6" a="1"/>
  <c r="U74" i="6" a="1"/>
  <c r="Q66" i="6" a="1"/>
  <c r="R73" i="6" a="1"/>
  <c r="AB73" i="6" a="1"/>
  <c r="N2" i="6" a="1"/>
  <c r="U64" i="6" a="1"/>
  <c r="R66" i="6" a="1"/>
  <c r="Z70" i="6" a="1"/>
  <c r="AB78" i="6" a="1"/>
  <c r="U78" i="6" a="1"/>
  <c r="T76" i="6" a="1"/>
  <c r="AB74" i="6" a="1"/>
  <c r="Y71" i="6" a="1"/>
  <c r="AA62" i="6" a="1"/>
  <c r="T72" i="6" a="1"/>
  <c r="AB63" i="6" a="1"/>
  <c r="Z69" i="6" a="1"/>
  <c r="Y75" i="6" a="1"/>
  <c r="Z78" i="6" a="1"/>
  <c r="T66" i="6" a="1"/>
  <c r="AC62" i="6" a="1"/>
  <c r="Z68" i="6" a="1"/>
  <c r="U68" i="6" a="1"/>
  <c r="Z72" i="6" a="1"/>
  <c r="AA65" i="6" a="1"/>
  <c r="Y67" i="6" a="1"/>
  <c r="N18" i="6" a="1"/>
  <c r="Q79" i="6" l="1"/>
  <c r="T79" i="6"/>
  <c r="R79" i="6"/>
  <c r="U79" i="6"/>
  <c r="U78" i="6"/>
  <c r="T78" i="6"/>
  <c r="V76" i="6"/>
  <c r="U76" i="6"/>
  <c r="T76" i="6"/>
  <c r="U75" i="6"/>
  <c r="T75" i="6"/>
  <c r="V75" i="6"/>
  <c r="T74" i="6"/>
  <c r="U74" i="6"/>
  <c r="V74" i="6"/>
  <c r="R73" i="6"/>
  <c r="Q73" i="6"/>
  <c r="T72" i="6"/>
  <c r="V72" i="6"/>
  <c r="U72" i="6"/>
  <c r="T71" i="6"/>
  <c r="U71" i="6"/>
  <c r="V69" i="6"/>
  <c r="U69" i="6"/>
  <c r="U68" i="6"/>
  <c r="V67" i="6"/>
  <c r="U67" i="6"/>
  <c r="R66" i="6"/>
  <c r="Q66" i="6"/>
  <c r="T66" i="6"/>
  <c r="S65" i="6"/>
  <c r="AA65" i="6"/>
  <c r="AC65" i="6"/>
  <c r="Q64" i="6"/>
  <c r="U64" i="6"/>
  <c r="Q63" i="6"/>
  <c r="R63" i="6"/>
  <c r="S62" i="6"/>
  <c r="AC62" i="6"/>
  <c r="AA62" i="6"/>
  <c r="R61" i="6"/>
  <c r="Q61" i="6"/>
  <c r="N2" i="6"/>
  <c r="W60" i="6"/>
  <c r="X60" i="6"/>
  <c r="T77" i="6"/>
  <c r="Q77" i="6"/>
  <c r="AB63" i="6"/>
  <c r="Z66" i="6"/>
  <c r="Y72" i="6"/>
  <c r="Y73" i="6"/>
  <c r="AB66" i="6"/>
  <c r="Z74" i="6"/>
  <c r="Y61" i="6"/>
  <c r="AB74" i="6"/>
  <c r="AB69" i="6"/>
  <c r="AB77" i="6"/>
  <c r="Y78" i="6"/>
  <c r="Z61" i="6"/>
  <c r="AB64" i="6"/>
  <c r="Y70" i="6"/>
  <c r="Z77" i="6"/>
  <c r="AB61" i="6"/>
  <c r="Z67" i="6"/>
  <c r="Z75" i="6"/>
  <c r="AB67" i="6"/>
  <c r="Y69" i="6"/>
  <c r="AB75" i="6"/>
  <c r="Z78" i="6"/>
  <c r="Z70" i="6"/>
  <c r="Z72" i="6"/>
  <c r="Y75" i="6"/>
  <c r="AB78" i="6"/>
  <c r="AB70" i="6"/>
  <c r="AB72" i="6"/>
  <c r="Y71" i="6"/>
  <c r="Z68" i="6"/>
  <c r="AB68" i="6"/>
  <c r="Z64" i="6"/>
  <c r="Z79" i="6"/>
  <c r="Y62" i="6"/>
  <c r="Y68" i="6"/>
  <c r="Z73" i="6"/>
  <c r="Y74" i="6"/>
  <c r="AB79" i="6"/>
  <c r="Y66" i="6"/>
  <c r="AB73" i="6"/>
  <c r="Z76" i="6"/>
  <c r="Y77" i="6"/>
  <c r="Z69" i="6"/>
  <c r="Y64" i="6"/>
  <c r="Y79" i="6"/>
  <c r="Y63" i="6"/>
  <c r="Y67" i="6"/>
  <c r="Y65" i="6"/>
  <c r="Z71" i="6"/>
  <c r="AB76" i="6"/>
  <c r="Z63" i="6"/>
  <c r="AB71" i="6"/>
  <c r="Y76" i="6"/>
  <c r="N18" i="6"/>
  <c r="N17" i="6"/>
  <c r="N13" i="6"/>
  <c r="N12" i="6"/>
  <c r="N10" i="6"/>
  <c r="N9" i="6"/>
  <c r="N7" i="6"/>
  <c r="N6" i="6"/>
  <c r="N3" i="6"/>
  <c r="M13" i="6" a="1"/>
  <c r="V79" i="6" a="1"/>
  <c r="T61" i="6" a="1"/>
  <c r="M4" i="6" a="1"/>
  <c r="M12" i="6" a="1"/>
  <c r="M2" i="6" a="1"/>
  <c r="U77" i="6" a="1"/>
  <c r="T63" i="6" a="1"/>
  <c r="AB62" i="6" a="1"/>
  <c r="U66" i="6" a="1"/>
  <c r="AB65" i="6" a="1"/>
  <c r="M19" i="6" a="1"/>
  <c r="T73" i="6" a="1"/>
  <c r="Z65" i="6" a="1"/>
  <c r="U61" i="6" a="1"/>
  <c r="V77" i="6" a="1"/>
  <c r="M18" i="6" a="1"/>
  <c r="M15" i="6" a="1"/>
  <c r="M17" i="6" a="1"/>
  <c r="Z62" i="6" a="1"/>
  <c r="N20" i="6" a="1"/>
  <c r="S60" i="6" a="1"/>
  <c r="V71" i="6" a="1"/>
  <c r="V68" i="6" a="1"/>
  <c r="M6" i="6" a="1"/>
  <c r="M7" i="6" a="1"/>
  <c r="M10" i="6" a="1"/>
  <c r="V64" i="6" a="1"/>
  <c r="M14" i="6" a="1"/>
  <c r="M9" i="6" a="1"/>
  <c r="M20" i="6" a="1"/>
  <c r="M8" i="6" a="1"/>
  <c r="AC60" i="6" a="1"/>
  <c r="M5" i="6" a="1"/>
  <c r="R62" i="6" a="1"/>
  <c r="M16" i="6" a="1"/>
  <c r="V78" i="6" a="1"/>
  <c r="Q62" i="6" a="1"/>
  <c r="M11" i="6" a="1"/>
  <c r="U63" i="6" a="1"/>
  <c r="Y60" i="6" a="1"/>
  <c r="T64" i="6" a="1"/>
  <c r="M3" i="6" a="1"/>
  <c r="U73" i="6" a="1"/>
  <c r="R65" i="6" a="1"/>
  <c r="N8" i="6" a="1"/>
  <c r="F2" i="6" a="1"/>
  <c r="M21" i="6" a="1"/>
  <c r="AA60" i="6" a="1"/>
  <c r="Q65" i="6" a="1"/>
  <c r="V79" i="6" l="1"/>
  <c r="V78" i="6"/>
  <c r="T73" i="6"/>
  <c r="U73" i="6"/>
  <c r="V71" i="6"/>
  <c r="V68" i="6"/>
  <c r="U66" i="6"/>
  <c r="R65" i="6"/>
  <c r="Q65" i="6"/>
  <c r="AB65" i="6"/>
  <c r="Z65" i="6"/>
  <c r="T64" i="6"/>
  <c r="V64" i="6"/>
  <c r="U63" i="6"/>
  <c r="T63" i="6"/>
  <c r="T61" i="6"/>
  <c r="Q62" i="6"/>
  <c r="R62" i="6"/>
  <c r="AB62" i="6"/>
  <c r="Z62" i="6"/>
  <c r="U61" i="6"/>
  <c r="S60" i="6"/>
  <c r="AC60" i="6"/>
  <c r="AA60" i="6"/>
  <c r="Y60" i="6"/>
  <c r="U77" i="6"/>
  <c r="V77" i="6"/>
  <c r="N20" i="6"/>
  <c r="N8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F2" i="6"/>
  <c r="R60" i="6" a="1"/>
  <c r="J17" i="6" a="1"/>
  <c r="Z60" i="6" a="1"/>
  <c r="J9" i="6" a="1"/>
  <c r="J5" i="6" a="1"/>
  <c r="T62" i="6" a="1"/>
  <c r="T65" i="6" a="1"/>
  <c r="J8" i="6" a="1"/>
  <c r="V63" i="6" a="1"/>
  <c r="J19" i="6" a="1"/>
  <c r="J11" i="6" a="1"/>
  <c r="J21" i="6" a="1"/>
  <c r="V65" i="6" a="1"/>
  <c r="J12" i="6" a="1"/>
  <c r="J6" i="6" a="1"/>
  <c r="J16" i="6" a="1"/>
  <c r="J15" i="6" a="1"/>
  <c r="U65" i="6" a="1"/>
  <c r="V62" i="6" a="1"/>
  <c r="V61" i="6" a="1"/>
  <c r="V73" i="6" a="1"/>
  <c r="U62" i="6" a="1"/>
  <c r="J14" i="6" a="1"/>
  <c r="AB60" i="6" a="1"/>
  <c r="J10" i="6" a="1"/>
  <c r="U60" i="6" a="1"/>
  <c r="J13" i="6" a="1"/>
  <c r="V66" i="6" a="1"/>
  <c r="Q60" i="6" a="1"/>
  <c r="J18" i="6" a="1"/>
  <c r="J20" i="6" a="1"/>
  <c r="V73" i="6" l="1"/>
  <c r="V66" i="6"/>
  <c r="V65" i="6"/>
  <c r="T65" i="6"/>
  <c r="U65" i="6"/>
  <c r="V63" i="6"/>
  <c r="V61" i="6"/>
  <c r="V62" i="6"/>
  <c r="U62" i="6"/>
  <c r="T62" i="6"/>
  <c r="Z60" i="6"/>
  <c r="AB60" i="6"/>
  <c r="Q60" i="6"/>
  <c r="U60" i="6"/>
  <c r="R60" i="6"/>
  <c r="N23" i="6" a="1"/>
  <c r="N23" i="6" s="1"/>
  <c r="N24" i="6" a="1"/>
  <c r="N24" i="6" s="1"/>
  <c r="M23" i="6" a="1"/>
  <c r="M23" i="6" s="1"/>
  <c r="M24" i="6" a="1"/>
  <c r="M24" i="6" s="1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T60" i="6" a="1"/>
  <c r="J7" i="6" a="1"/>
  <c r="J3" i="6" a="1"/>
  <c r="J2" i="6" a="1"/>
  <c r="J4" i="6" a="1"/>
  <c r="T60" i="6" l="1"/>
  <c r="J7" i="6"/>
  <c r="J4" i="6"/>
  <c r="J3" i="6"/>
  <c r="J2" i="6"/>
  <c r="V60" i="6" a="1"/>
  <c r="V60" i="6" l="1"/>
  <c r="J24" i="6" a="1"/>
  <c r="J24" i="6" s="1"/>
  <c r="J23" i="6" a="1"/>
  <c r="J23" i="6" s="1"/>
  <c r="I9" i="6" a="1"/>
  <c r="I21" i="6" a="1"/>
  <c r="I12" i="6" a="1"/>
  <c r="I8" i="6" a="1"/>
  <c r="I14" i="6" a="1"/>
  <c r="I20" i="6" a="1"/>
  <c r="I11" i="6" a="1"/>
  <c r="I2" i="6" a="1"/>
  <c r="I6" i="6" a="1"/>
  <c r="I10" i="6" a="1"/>
  <c r="I17" i="6" a="1"/>
  <c r="I18" i="6" a="1"/>
  <c r="I15" i="6" a="1"/>
  <c r="I3" i="6" a="1"/>
  <c r="I13" i="6" a="1"/>
  <c r="I7" i="6" a="1"/>
  <c r="I4" i="6" a="1"/>
  <c r="I16" i="6" a="1"/>
  <c r="I19" i="6" a="1"/>
  <c r="I16" i="6" l="1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I5" i="6" a="1"/>
  <c r="I5" i="6" l="1"/>
  <c r="I23" i="6" s="1" a="1"/>
  <c r="I23" i="6" s="1"/>
  <c r="I24" i="6" l="1" a="1"/>
  <c r="I24" i="6" s="1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Z4" i="6" l="1" a="1"/>
  <c r="R18" i="6" a="1"/>
  <c r="E125" i="6" a="1"/>
  <c r="B10" i="6" a="1"/>
  <c r="C37" i="6" a="1"/>
  <c r="M171" i="6" a="1"/>
  <c r="L142" i="6" a="1"/>
  <c r="AG12" i="6" a="1"/>
  <c r="AH8" i="6" a="1"/>
  <c r="E34" i="6" a="1"/>
  <c r="G71" i="6" a="1"/>
  <c r="AL4" i="6" a="1"/>
  <c r="F60" i="6" a="1"/>
  <c r="G69" i="6" a="1"/>
  <c r="J40" i="6" a="1"/>
  <c r="BB17" i="6" a="1"/>
  <c r="AK2" i="6" a="1"/>
  <c r="B184" i="6" a="1"/>
  <c r="J130" i="6" a="1"/>
  <c r="BC2" i="6" a="1"/>
  <c r="AF10" i="6" a="1"/>
  <c r="G206" i="6" a="1"/>
  <c r="F151" i="6" a="1"/>
  <c r="F133" i="6" a="1"/>
  <c r="AE10" i="6" a="1"/>
  <c r="L88" i="6" a="1"/>
  <c r="L189" i="6" a="1"/>
  <c r="F91" i="6" a="1"/>
  <c r="R9" i="6" a="1"/>
  <c r="F46" i="6" a="1"/>
  <c r="AH7" i="6" a="1"/>
  <c r="D16" i="6" a="1"/>
  <c r="E89" i="6" a="1"/>
  <c r="K90" i="6" a="1"/>
  <c r="I82" i="6" a="1"/>
  <c r="E115" i="6" a="1"/>
  <c r="J112" i="6" a="1"/>
  <c r="F90" i="6" a="1"/>
  <c r="F8" i="6" a="1"/>
  <c r="B6" i="6" a="1"/>
  <c r="Z5" i="6" a="1"/>
  <c r="Q11" i="6" a="1"/>
  <c r="G215" i="6" a="1"/>
  <c r="AL10" i="6" a="1"/>
  <c r="I46" i="6" a="1"/>
  <c r="E208" i="6" a="1"/>
  <c r="AM6" i="6" a="1"/>
  <c r="F108" i="6" a="1"/>
  <c r="D42" i="6" a="1"/>
  <c r="F10" i="6" a="1"/>
  <c r="G195" i="6" a="1"/>
  <c r="E37" i="6" a="1"/>
  <c r="B13" i="6" a="1"/>
  <c r="AP16" i="6" a="1"/>
  <c r="AO8" i="6" a="1"/>
  <c r="AU6" i="6" a="1"/>
  <c r="AF9" i="6" a="1"/>
  <c r="B49" i="6" a="1"/>
  <c r="L106" i="6" a="1"/>
  <c r="R2" i="6" a="1"/>
  <c r="D33" i="6" a="1"/>
  <c r="C180" i="6" a="1"/>
  <c r="G142" i="6" a="1"/>
  <c r="E64" i="6" a="1"/>
  <c r="P11" i="6" a="1"/>
  <c r="I34" i="6" a="1"/>
  <c r="I152" i="6" a="1"/>
  <c r="E71" i="6" a="1"/>
  <c r="AE18" i="6" a="1"/>
  <c r="L52" i="6" a="1"/>
  <c r="F118" i="6" a="1"/>
  <c r="AP2" i="6" a="1"/>
  <c r="K71" i="6" a="1"/>
  <c r="R16" i="6" a="1"/>
  <c r="AX17" i="6" a="1"/>
  <c r="AU2" i="6" a="1"/>
  <c r="AH13" i="6" a="1"/>
  <c r="F106" i="6" a="1"/>
  <c r="AA12" i="6" a="1"/>
  <c r="M125" i="6" a="1"/>
  <c r="T2" i="6" a="1"/>
  <c r="E117" i="6" a="1"/>
  <c r="AX9" i="6" a="1"/>
  <c r="C106" i="6" a="1"/>
  <c r="F3" i="6" a="1"/>
  <c r="AQ5" i="6" a="1"/>
  <c r="F125" i="6" a="1"/>
  <c r="F179" i="6" a="1"/>
  <c r="P18" i="6" a="1"/>
  <c r="Y15" i="6" a="1"/>
  <c r="AK4" i="6" a="1"/>
  <c r="G208" i="6" a="1"/>
  <c r="BA11" i="6" a="1"/>
  <c r="E186" i="6" a="1"/>
  <c r="AW11" i="6" a="1"/>
  <c r="AS19" i="6" a="1"/>
  <c r="AC14" i="6" a="1"/>
  <c r="E55" i="6" a="1"/>
  <c r="AB19" i="6" a="1"/>
  <c r="I177" i="6" a="1"/>
  <c r="V4" i="6" a="1"/>
  <c r="BB13" i="6" a="1"/>
  <c r="AG18" i="6" a="1"/>
  <c r="X19" i="6" a="1"/>
  <c r="E205" i="6" a="1"/>
  <c r="R15" i="6" a="1"/>
  <c r="K37" i="6" a="1"/>
  <c r="K107" i="6" a="1"/>
  <c r="AZ19" i="6" a="1"/>
  <c r="AV7" i="6" a="1"/>
  <c r="AO12" i="6" a="1"/>
  <c r="Y6" i="6" a="1"/>
  <c r="B112" i="6" a="1"/>
  <c r="B58" i="6" a="1"/>
  <c r="C13" i="6" a="1"/>
  <c r="D46" i="6" a="1"/>
  <c r="M88" i="6" a="1"/>
  <c r="L109" i="6" a="1"/>
  <c r="AF8" i="6" a="1"/>
  <c r="AH2" i="6" a="1"/>
  <c r="L36" i="6" a="1"/>
  <c r="AR15" i="6" a="1"/>
  <c r="B85" i="6" a="1"/>
  <c r="W2" i="6" a="1"/>
  <c r="L35" i="6" a="1"/>
  <c r="C104" i="6" a="1"/>
  <c r="C149" i="6" a="1"/>
  <c r="BA10" i="6" a="1"/>
  <c r="P6" i="6" a="1"/>
  <c r="S14" i="6" a="1"/>
  <c r="AS11" i="6" a="1"/>
  <c r="L151" i="6" a="1"/>
  <c r="E141" i="6" a="1"/>
  <c r="AL18" i="6" a="1"/>
  <c r="F216" i="6" a="1"/>
  <c r="E78" i="6" a="1"/>
  <c r="AC6" i="6" a="1"/>
  <c r="B16" i="6" a="1"/>
  <c r="C132" i="6" a="1"/>
  <c r="AG9" i="6" a="1"/>
  <c r="I63" i="6" a="1"/>
  <c r="AV18" i="6" a="1"/>
  <c r="E10" i="6" a="1"/>
  <c r="I143" i="6" a="1"/>
  <c r="V5" i="6" a="1"/>
  <c r="M135" i="6" a="1"/>
  <c r="AE3" i="6" a="1"/>
  <c r="M124" i="6" a="1"/>
  <c r="AH11" i="6" a="1"/>
  <c r="C70" i="6" a="1"/>
  <c r="I179" i="6" a="1"/>
  <c r="H67" i="6" a="1"/>
  <c r="M109" i="6" a="1"/>
  <c r="M37" i="6" a="1"/>
  <c r="AZ7" i="6" a="1"/>
  <c r="C91" i="6" a="1"/>
  <c r="I79" i="6" a="1"/>
  <c r="U2" i="6" a="1"/>
  <c r="D6" i="6" a="1"/>
  <c r="K64" i="6" a="1"/>
  <c r="P4" i="6" a="1"/>
  <c r="D100" i="6" a="1"/>
  <c r="D20" i="6" a="1"/>
  <c r="L134" i="6" a="1"/>
  <c r="E190" i="6" a="1"/>
  <c r="AL12" i="6" a="1"/>
  <c r="G169" i="6" a="1"/>
  <c r="P10" i="6" a="1"/>
  <c r="G190" i="6" a="1"/>
  <c r="M172" i="6" a="1"/>
  <c r="C204" i="6" a="1"/>
  <c r="E97" i="6" a="1"/>
  <c r="L80" i="6" a="1"/>
  <c r="K178" i="6" a="1"/>
  <c r="V13" i="6" a="1"/>
  <c r="F17" i="6" a="1"/>
  <c r="L98" i="6" a="1"/>
  <c r="AF18" i="6" a="1"/>
  <c r="K118" i="6" a="1"/>
  <c r="G3" i="6" a="1"/>
  <c r="G53" i="6" a="1"/>
  <c r="G197" i="6" a="1"/>
  <c r="C151" i="6" a="1"/>
  <c r="W12" i="6" a="1"/>
  <c r="S8" i="6" a="1"/>
  <c r="G204" i="6" a="1"/>
  <c r="Z2" i="6" a="1"/>
  <c r="AX12" i="6" a="1"/>
  <c r="C51" i="6" a="1"/>
  <c r="B76" i="6" a="1"/>
  <c r="M161" i="6" a="1"/>
  <c r="F69" i="6" a="1"/>
  <c r="AC19" i="6" a="1"/>
  <c r="Z19" i="6" a="1"/>
  <c r="K61" i="6" a="1"/>
  <c r="I163" i="6" a="1"/>
  <c r="G162" i="6" a="1"/>
  <c r="D108" i="6" a="1"/>
  <c r="BB12" i="6" a="1"/>
  <c r="AJ9" i="6" a="1"/>
  <c r="V12" i="6" a="1"/>
  <c r="D9" i="6" a="1"/>
  <c r="K143" i="6" a="1"/>
  <c r="E118" i="6" a="1"/>
  <c r="E19" i="6" a="1"/>
  <c r="F81" i="6" a="1"/>
  <c r="E171" i="6" a="1"/>
  <c r="AG17" i="6" a="1"/>
  <c r="K172" i="6" a="1"/>
  <c r="L153" i="6" a="1"/>
  <c r="M216" i="6" a="1"/>
  <c r="C2" i="6" a="1"/>
  <c r="M188" i="6" a="1"/>
  <c r="G89" i="6" a="1"/>
  <c r="C5" i="6" a="1"/>
  <c r="F162" i="6" a="1"/>
  <c r="K78" i="6" a="1"/>
  <c r="J148" i="6" a="1"/>
  <c r="AQ8" i="6" a="1"/>
  <c r="B139" i="6" a="1"/>
  <c r="AN8" i="6" a="1"/>
  <c r="D34" i="6" a="1"/>
  <c r="C185" i="6" a="1"/>
  <c r="D55" i="6" a="1"/>
  <c r="AW8" i="6" a="1"/>
  <c r="M61" i="6" a="1"/>
  <c r="AC17" i="6" a="1"/>
  <c r="F99" i="6" a="1"/>
  <c r="F163" i="6" a="1"/>
  <c r="AP18" i="6" a="1"/>
  <c r="D123" i="6" a="1"/>
  <c r="X17" i="6" a="1"/>
  <c r="M106" i="6" a="1"/>
  <c r="D8" i="6" a="1"/>
  <c r="U5" i="6" a="1"/>
  <c r="M180" i="6" a="1"/>
  <c r="E80" i="6" a="1"/>
  <c r="L33" i="6" a="1"/>
  <c r="M169" i="6" a="1"/>
  <c r="AW4" i="6" a="1"/>
  <c r="AM16" i="6" a="1"/>
  <c r="C163" i="6" a="1"/>
  <c r="L124" i="6" a="1"/>
  <c r="C96" i="6" a="1"/>
  <c r="G13" i="6" a="1"/>
  <c r="AU3" i="6" a="1"/>
  <c r="M44" i="6" a="1"/>
  <c r="AD6" i="6" a="1"/>
  <c r="BA18" i="6" a="1"/>
  <c r="I207" i="6" a="1"/>
  <c r="T18" i="6" a="1"/>
  <c r="F43" i="6" a="1"/>
  <c r="AK10" i="6" a="1"/>
  <c r="L127" i="6" a="1"/>
  <c r="B67" i="6" a="1"/>
  <c r="F126" i="6" a="1"/>
  <c r="L169" i="6" a="1"/>
  <c r="AO3" i="6" a="1"/>
  <c r="AW15" i="6" a="1"/>
  <c r="D21" i="6" a="1"/>
  <c r="L215" i="6" a="1"/>
  <c r="C154" i="6" a="1"/>
  <c r="BA5" i="6" a="1"/>
  <c r="H184" i="6" a="1"/>
  <c r="C89" i="6" a="1"/>
  <c r="C87" i="6" a="1"/>
  <c r="C207" i="6" a="1"/>
  <c r="AZ15" i="6" a="1"/>
  <c r="F109" i="6" a="1"/>
  <c r="I35" i="6" a="1"/>
  <c r="AJ12" i="6" a="1"/>
  <c r="C197" i="6" a="1"/>
  <c r="M195" i="6" a="1"/>
  <c r="AU7" i="6" a="1"/>
  <c r="F123" i="6" a="1"/>
  <c r="K133" i="6" a="1"/>
  <c r="I134" i="6" a="1"/>
  <c r="AQ11" i="6" a="1"/>
  <c r="R10" i="6" a="1"/>
  <c r="K124" i="6" a="1"/>
  <c r="V6" i="6" a="1"/>
  <c r="I150" i="6" a="1"/>
  <c r="G61" i="6" a="1"/>
  <c r="C212" i="6" a="1"/>
  <c r="AA11" i="6" a="1"/>
  <c r="J94" i="6" a="1"/>
  <c r="M51" i="6" a="1"/>
  <c r="I153" i="6" a="1"/>
  <c r="D87" i="6" a="1"/>
  <c r="E151" i="6" a="1"/>
  <c r="S13" i="6" a="1"/>
  <c r="AT3" i="6" a="1"/>
  <c r="C168" i="6" a="1"/>
  <c r="D117" i="6" a="1"/>
  <c r="R12" i="6" a="1"/>
  <c r="M198" i="6" a="1"/>
  <c r="T12" i="6" a="1"/>
  <c r="L61" i="6" a="1"/>
  <c r="AB6" i="6" a="1"/>
  <c r="AH10" i="6" a="1"/>
  <c r="G161" i="6" a="1"/>
  <c r="AO11" i="6" a="1"/>
  <c r="G135" i="6" a="1"/>
  <c r="AU16" i="6" a="1"/>
  <c r="AG3" i="6" a="1"/>
  <c r="D35" i="6" a="1"/>
  <c r="E100" i="6" a="1"/>
  <c r="C167" i="6" a="1"/>
  <c r="AL13" i="6" a="1"/>
  <c r="V19" i="6" a="1"/>
  <c r="K55" i="6" a="1"/>
  <c r="I73" i="6" a="1"/>
  <c r="E109" i="6" a="1"/>
  <c r="D115" i="6" a="1"/>
  <c r="AU12" i="6" a="1"/>
  <c r="AV4" i="6" a="1"/>
  <c r="G12" i="6" a="1"/>
  <c r="X12" i="6" a="1"/>
  <c r="G150" i="6" a="1"/>
  <c r="E81" i="6" a="1"/>
  <c r="AP7" i="6" a="1"/>
  <c r="C126" i="6" a="1"/>
  <c r="G116" i="6" a="1"/>
  <c r="W7" i="6" a="1"/>
  <c r="AW13" i="6" a="1"/>
  <c r="F52" i="6" a="1"/>
  <c r="C62" i="6" a="1"/>
  <c r="K88" i="6" a="1"/>
  <c r="B40" i="6" a="1"/>
  <c r="Z16" i="6" a="1"/>
  <c r="E61" i="6" a="1"/>
  <c r="C196" i="6" a="1"/>
  <c r="AG4" i="6" a="1"/>
  <c r="G55" i="6" a="1"/>
  <c r="E13" i="6" a="1"/>
  <c r="F107" i="6" a="1"/>
  <c r="S18" i="6" a="1"/>
  <c r="H166" i="6" a="1"/>
  <c r="J157" i="6" a="1"/>
  <c r="AG10" i="6" a="1"/>
  <c r="AL2" i="6" a="1"/>
  <c r="AD9" i="6" a="1"/>
  <c r="F87" i="6" a="1"/>
  <c r="D7" i="6" a="1"/>
  <c r="K109" i="6" a="1"/>
  <c r="G34" i="6" a="1"/>
  <c r="Q18" i="6" a="1"/>
  <c r="AE8" i="6" a="1"/>
  <c r="K36" i="6" a="1"/>
  <c r="BC11" i="6" a="1"/>
  <c r="L45" i="6" a="1"/>
  <c r="I91" i="6" a="1"/>
  <c r="F18" i="6" a="1"/>
  <c r="F55" i="6" a="1"/>
  <c r="K199" i="6" a="1"/>
  <c r="I189" i="6" a="1"/>
  <c r="F117" i="6" a="1"/>
  <c r="AI3" i="6" a="1"/>
  <c r="AG16" i="6" a="1"/>
  <c r="I217" i="6" a="1"/>
  <c r="D71" i="6" a="1"/>
  <c r="C19" i="6" a="1"/>
  <c r="E87" i="6" a="1"/>
  <c r="F63" i="6" a="1"/>
  <c r="K168" i="6" a="1"/>
  <c r="AT13" i="6" a="1"/>
  <c r="AC16" i="6" a="1"/>
  <c r="C41" i="6" a="1"/>
  <c r="C59" i="6" a="1"/>
  <c r="G115" i="6" a="1"/>
  <c r="AU13" i="6" a="1"/>
  <c r="I187" i="6" a="1"/>
  <c r="Q13" i="6" a="1"/>
  <c r="K136" i="6" a="1"/>
  <c r="AP14" i="6" a="1"/>
  <c r="M163" i="6" a="1"/>
  <c r="AW17" i="6" a="1"/>
  <c r="I172" i="6" a="1"/>
  <c r="BC6" i="6" a="1"/>
  <c r="Z8" i="6" a="1"/>
  <c r="C33" i="6" a="1"/>
  <c r="K154" i="6" a="1"/>
  <c r="AK14" i="6" a="1"/>
  <c r="D142" i="6" a="1"/>
  <c r="G188" i="6" a="1"/>
  <c r="K34" i="6" a="1"/>
  <c r="F152" i="6" a="1"/>
  <c r="F154" i="6" a="1"/>
  <c r="AC15" i="6" a="1"/>
  <c r="I159" i="6" a="1"/>
  <c r="AB15" i="6" a="1"/>
  <c r="X6" i="6" a="1"/>
  <c r="D208" i="6" a="1"/>
  <c r="AL17" i="6" a="1"/>
  <c r="G10" i="6" a="1"/>
  <c r="G91" i="6" a="1"/>
  <c r="E79" i="6" a="1"/>
  <c r="C8" i="6" a="1"/>
  <c r="M91" i="6" a="1"/>
  <c r="C69" i="6" a="1"/>
  <c r="E152" i="6" a="1"/>
  <c r="AF13" i="6" a="1"/>
  <c r="BB2" i="6" a="1"/>
  <c r="D152" i="6" a="1"/>
  <c r="K163" i="6" a="1"/>
  <c r="E215" i="6" a="1"/>
  <c r="E145" i="6" a="1"/>
  <c r="K215" i="6" a="1"/>
  <c r="V15" i="6" a="1"/>
  <c r="F70" i="6" a="1"/>
  <c r="K159" i="6" a="1"/>
  <c r="M72" i="6" a="1"/>
  <c r="D91" i="6" a="1"/>
  <c r="BB11" i="6" a="1"/>
  <c r="AB7" i="6" a="1"/>
  <c r="E207" i="6" a="1"/>
  <c r="G36" i="6" a="1"/>
  <c r="C134" i="6" a="1"/>
  <c r="E60" i="6" a="1"/>
  <c r="G18" i="6" a="1"/>
  <c r="G181" i="6" a="1"/>
  <c r="AF5" i="6" a="1"/>
  <c r="C109" i="6" a="1"/>
  <c r="C108" i="6" a="1"/>
  <c r="AM18" i="6" a="1"/>
  <c r="F168" i="6" a="1"/>
  <c r="G46" i="6" a="1"/>
  <c r="AW18" i="6" a="1"/>
  <c r="D161" i="6" a="1"/>
  <c r="G151" i="6" a="1"/>
  <c r="E214" i="6" a="1"/>
  <c r="E188" i="6" a="1"/>
  <c r="L198" i="6" a="1"/>
  <c r="AP4" i="6" a="1"/>
  <c r="C206" i="6" a="1"/>
  <c r="G217" i="6" a="1"/>
  <c r="D15" i="6" a="1"/>
  <c r="AN14" i="6" a="1"/>
  <c r="D216" i="6" a="1"/>
  <c r="F189" i="6" a="1"/>
  <c r="S6" i="6" a="1"/>
  <c r="F62" i="6" a="1"/>
  <c r="AP11" i="6" a="1"/>
  <c r="K181" i="6" a="1"/>
  <c r="P16" i="6" a="1"/>
  <c r="U11" i="6" a="1"/>
  <c r="L114" i="6" a="1"/>
  <c r="AO16" i="6" a="1"/>
  <c r="C215" i="6" a="1"/>
  <c r="K53" i="6" a="1"/>
  <c r="AJ18" i="6" a="1"/>
  <c r="AI17" i="6" a="1"/>
  <c r="B175" i="6" a="1"/>
  <c r="G45" i="6" a="1"/>
  <c r="C32" i="6" a="1"/>
  <c r="L188" i="6" a="1"/>
  <c r="G80" i="6" a="1"/>
  <c r="AY5" i="6" a="1"/>
  <c r="I135" i="6" a="1"/>
  <c r="BB9" i="6" a="1"/>
  <c r="E160" i="6" a="1"/>
  <c r="AL6" i="6" a="1"/>
  <c r="F116" i="6" a="1"/>
  <c r="L159" i="6" a="1"/>
  <c r="AV5" i="6" a="1"/>
  <c r="BB3" i="6" a="1"/>
  <c r="Q19" i="6" a="1"/>
  <c r="AW3" i="6" a="1"/>
  <c r="F20" i="6" a="1"/>
  <c r="D43" i="6" a="1"/>
  <c r="B14" i="6" a="1"/>
  <c r="AX13" i="6" a="1"/>
  <c r="E11" i="6" a="1"/>
  <c r="Z13" i="6" a="1"/>
  <c r="I178" i="6" a="1"/>
  <c r="M160" i="6" a="1"/>
  <c r="G216" i="6" a="1"/>
  <c r="M62" i="6" a="1"/>
  <c r="K35" i="6" a="1"/>
  <c r="AD4" i="6" a="1"/>
  <c r="J202" i="6" a="1"/>
  <c r="P7" i="6" a="1"/>
  <c r="D60" i="6" a="1"/>
  <c r="T8" i="6" a="1"/>
  <c r="Z12" i="6" a="1"/>
  <c r="G9" i="6" a="1"/>
  <c r="D151" i="6" a="1"/>
  <c r="L108" i="6" a="1"/>
  <c r="AH15" i="6" a="1"/>
  <c r="K60" i="6" a="1"/>
  <c r="I96" i="6" a="1"/>
  <c r="C216" i="6" a="1"/>
  <c r="I198" i="6" a="1"/>
  <c r="F34" i="6" a="1"/>
  <c r="C36" i="6" a="1"/>
  <c r="AR16" i="6" a="1"/>
  <c r="G97" i="6" a="1"/>
  <c r="I213" i="6" a="1"/>
  <c r="U19" i="6" a="1"/>
  <c r="D13" i="6" a="1"/>
  <c r="Y16" i="6" a="1"/>
  <c r="L214" i="6" a="1"/>
  <c r="C53" i="6" a="1"/>
  <c r="F78" i="6" a="1"/>
  <c r="L161" i="6" a="1"/>
  <c r="G205" i="6" a="1"/>
  <c r="AE7" i="6" a="1"/>
  <c r="I87" i="6" a="1"/>
  <c r="AU8" i="6" a="1"/>
  <c r="I70" i="6" a="1"/>
  <c r="AW16" i="6" a="1"/>
  <c r="C145" i="6" a="1"/>
  <c r="E216" i="6" a="1"/>
  <c r="C14" i="6" a="1"/>
  <c r="AE17" i="6" a="1"/>
  <c r="F132" i="6" a="1"/>
  <c r="AN16" i="6" a="1"/>
  <c r="E73" i="6" a="1"/>
  <c r="G199" i="6" a="1"/>
  <c r="D143" i="6" a="1"/>
  <c r="E36" i="6" a="1"/>
  <c r="M107" i="6" a="1"/>
  <c r="L62" i="6" a="1"/>
  <c r="G44" i="6" a="1"/>
  <c r="K152" i="6" a="1"/>
  <c r="AT12" i="6" a="1"/>
  <c r="BC16" i="6" a="1"/>
  <c r="AB13" i="6" a="1"/>
  <c r="F177" i="6" a="1"/>
  <c r="K187" i="6" a="1"/>
  <c r="E9" i="6" a="1"/>
  <c r="E124" i="6" a="1"/>
  <c r="S2" i="6" a="1"/>
  <c r="F135" i="6" a="1"/>
  <c r="AA17" i="6" a="1"/>
  <c r="V8" i="6" a="1"/>
  <c r="L64" i="6" a="1"/>
  <c r="E169" i="6" a="1"/>
  <c r="S15" i="6" a="1"/>
  <c r="AP9" i="6" a="1"/>
  <c r="M187" i="6" a="1"/>
  <c r="AQ17" i="6" a="1"/>
  <c r="AB2" i="6" a="1"/>
  <c r="T19" i="6" a="1"/>
  <c r="J166" i="6" a="1"/>
  <c r="AH5" i="6" a="1"/>
  <c r="I90" i="6" a="1"/>
  <c r="AX5" i="6" a="1"/>
  <c r="Q14" i="6" a="1"/>
  <c r="AM19" i="6" a="1"/>
  <c r="M143" i="6" a="1"/>
  <c r="AS14" i="6" a="1"/>
  <c r="S16" i="6" a="1"/>
  <c r="U7" i="6" a="1"/>
  <c r="AK11" i="6" a="1"/>
  <c r="AA4" i="6" a="1"/>
  <c r="AP13" i="6" a="1"/>
  <c r="AR8" i="6" a="1"/>
  <c r="Q4" i="6" a="1"/>
  <c r="AI14" i="6" a="1"/>
  <c r="E14" i="6" a="1"/>
  <c r="G196" i="6" a="1"/>
  <c r="K127" i="6" a="1"/>
  <c r="H193" i="6" a="1"/>
  <c r="BB16" i="6" a="1"/>
  <c r="H94" i="6" a="1"/>
  <c r="AQ10" i="6" a="1"/>
  <c r="C178" i="6" a="1"/>
  <c r="C214" i="6" a="1"/>
  <c r="E136" i="6" a="1"/>
  <c r="G133" i="6" a="1"/>
  <c r="I154" i="6" a="1"/>
  <c r="AT8" i="6" a="1"/>
  <c r="D199" i="6" a="1"/>
  <c r="L46" i="6" a="1"/>
  <c r="P19" i="6" a="1"/>
  <c r="K72" i="6" a="1"/>
  <c r="E63" i="6" a="1"/>
  <c r="H139" i="6" a="1"/>
  <c r="D144" i="6" a="1"/>
  <c r="Q7" i="6" a="1"/>
  <c r="K105" i="6" a="1"/>
  <c r="L71" i="6" a="1"/>
  <c r="U6" i="6" a="1"/>
  <c r="F172" i="6" a="1"/>
  <c r="M141" i="6" a="1"/>
  <c r="AD10" i="6" a="1"/>
  <c r="AM10" i="6" a="1"/>
  <c r="C42" i="6" a="1"/>
  <c r="AJ8" i="6" a="1"/>
  <c r="AU17" i="6" a="1"/>
  <c r="D79" i="6" a="1"/>
  <c r="I71" i="6" a="1"/>
  <c r="F16" i="6" a="1"/>
  <c r="M33" i="6" a="1"/>
  <c r="D213" i="6" a="1"/>
  <c r="L81" i="6" a="1"/>
  <c r="U10" i="6" a="1"/>
  <c r="C169" i="6" a="1"/>
  <c r="C118" i="6" a="1"/>
  <c r="D116" i="6" a="1"/>
  <c r="AP3" i="6" a="1"/>
  <c r="AS8" i="6" a="1"/>
  <c r="J67" i="6" a="1"/>
  <c r="AV11" i="6" a="1"/>
  <c r="K207" i="6" a="1"/>
  <c r="AP6" i="6" a="1"/>
  <c r="AY19" i="6" a="1"/>
  <c r="K108" i="6" a="1"/>
  <c r="AE12" i="6" a="1"/>
  <c r="AN2" i="6" a="1"/>
  <c r="AQ16" i="6" a="1"/>
  <c r="AA10" i="6" a="1"/>
  <c r="U18" i="6" a="1"/>
  <c r="AV13" i="6" a="1"/>
  <c r="I52" i="6" a="1"/>
  <c r="AD15" i="6" a="1"/>
  <c r="G109" i="6" a="1"/>
  <c r="G54" i="6" a="1"/>
  <c r="G187" i="6" a="1"/>
  <c r="AN17" i="6" a="1"/>
  <c r="G96" i="6" a="1"/>
  <c r="E70" i="6" a="1"/>
  <c r="C3" i="6" a="1"/>
  <c r="D17" i="6" a="1"/>
  <c r="L136" i="6" a="1"/>
  <c r="E153" i="6" a="1"/>
  <c r="BB19" i="6" a="1"/>
  <c r="AH12" i="6" a="1"/>
  <c r="D135" i="6" a="1"/>
  <c r="F7" i="6" a="1"/>
  <c r="AP10" i="6" a="1"/>
  <c r="L44" i="6" a="1"/>
  <c r="AZ5" i="6" a="1"/>
  <c r="L43" i="6" a="1"/>
  <c r="J58" i="6" a="1"/>
  <c r="AI2" i="6" a="1"/>
  <c r="E69" i="6" a="1"/>
  <c r="BC9" i="6" a="1"/>
  <c r="F73" i="6" a="1"/>
  <c r="G171" i="6" a="1"/>
  <c r="AF15" i="6" a="1"/>
  <c r="C16" i="6" a="1"/>
  <c r="G64" i="6" a="1"/>
  <c r="L168" i="6" a="1"/>
  <c r="H130" i="6" a="1"/>
  <c r="AW5" i="6" a="1"/>
  <c r="B94" i="6" a="1"/>
  <c r="F61" i="6" a="1"/>
  <c r="AV19" i="6" a="1"/>
  <c r="C217" i="6" a="1"/>
  <c r="F13" i="6" a="1"/>
  <c r="AP8" i="6" a="1"/>
  <c r="C43" i="6" a="1"/>
  <c r="I215" i="6" a="1"/>
  <c r="C127" i="6" a="1"/>
  <c r="AG8" i="6" a="1"/>
  <c r="B130" i="6" a="1"/>
  <c r="AZ3" i="6" a="1"/>
  <c r="K170" i="6" a="1"/>
  <c r="I160" i="6" a="1"/>
  <c r="I124" i="6" a="1"/>
  <c r="L205" i="6" a="1"/>
  <c r="I197" i="6" a="1"/>
  <c r="AK8" i="6" a="1"/>
  <c r="M142" i="6" a="1"/>
  <c r="I80" i="6" a="1"/>
  <c r="G78" i="6" a="1"/>
  <c r="AV2" i="6" a="1"/>
  <c r="M162" i="6" a="1"/>
  <c r="AZ9" i="6" a="1"/>
  <c r="BC8" i="6" a="1"/>
  <c r="I97" i="6" a="1"/>
  <c r="K214" i="6" a="1"/>
  <c r="F71" i="6" a="1"/>
  <c r="AS6" i="6" a="1"/>
  <c r="I33" i="6" a="1"/>
  <c r="AN19" i="6" a="1"/>
  <c r="E177" i="6" a="1"/>
  <c r="M196" i="6" a="1"/>
  <c r="K186" i="6" a="1"/>
  <c r="Y10" i="6" a="1"/>
  <c r="AY15" i="6" a="1"/>
  <c r="L79" i="6" a="1"/>
  <c r="AI16" i="6" a="1"/>
  <c r="E105" i="6" a="1"/>
  <c r="AU5" i="6" a="1"/>
  <c r="M70" i="6" a="1"/>
  <c r="M150" i="6" a="1"/>
  <c r="T9" i="6" a="1"/>
  <c r="M213" i="6" a="1"/>
  <c r="D195" i="6" a="1"/>
  <c r="C171" i="6" a="1"/>
  <c r="AI10" i="6" a="1"/>
  <c r="B166" i="6" a="1"/>
  <c r="D215" i="6" a="1"/>
  <c r="C140" i="6" a="1"/>
  <c r="AS17" i="6" a="1"/>
  <c r="G124" i="6" a="1"/>
  <c r="M217" i="6" a="1"/>
  <c r="I168" i="6" a="1"/>
  <c r="D37" i="6" a="1"/>
  <c r="G125" i="6" a="1"/>
  <c r="AL16" i="6" a="1"/>
  <c r="I188" i="6" a="1"/>
  <c r="M197" i="6" a="1"/>
  <c r="K142" i="6" a="1"/>
  <c r="AF3" i="6" a="1"/>
  <c r="D186" i="6" a="1"/>
  <c r="AS3" i="6" a="1"/>
  <c r="AZ2" i="6" a="1"/>
  <c r="D51" i="6" a="1"/>
  <c r="E217" i="6" a="1"/>
  <c r="L125" i="6" a="1"/>
  <c r="P12" i="6" a="1"/>
  <c r="BA14" i="6" a="1"/>
  <c r="C82" i="6" a="1"/>
  <c r="AI8" i="6" a="1"/>
  <c r="B121" i="6" a="1"/>
  <c r="C177" i="6" a="1"/>
  <c r="I161" i="6" a="1"/>
  <c r="C198" i="6" a="1"/>
  <c r="AB12" i="6" a="1"/>
  <c r="AA9" i="6" a="1"/>
  <c r="I55" i="6" a="1"/>
  <c r="S9" i="6" a="1"/>
  <c r="M145" i="6" a="1"/>
  <c r="AY16" i="6" a="1"/>
  <c r="C162" i="6" a="1"/>
  <c r="W18" i="6" a="1"/>
  <c r="AN3" i="6" a="1"/>
  <c r="C97" i="6" a="1"/>
  <c r="BC3" i="6" a="1"/>
  <c r="L181" i="6" a="1"/>
  <c r="L216" i="6" a="1"/>
  <c r="AI7" i="6" a="1"/>
  <c r="L107" i="6" a="1"/>
  <c r="Z9" i="6" a="1"/>
  <c r="D134" i="6" a="1"/>
  <c r="BB8" i="6" a="1"/>
  <c r="K82" i="6" a="1"/>
  <c r="E108" i="6" a="1"/>
  <c r="X14" i="6" a="1"/>
  <c r="S19" i="6" a="1"/>
  <c r="AW2" i="6" a="1"/>
  <c r="AB16" i="6" a="1"/>
  <c r="G207" i="6" a="1"/>
  <c r="C61" i="6" a="1"/>
  <c r="AA7" i="6" a="1"/>
  <c r="BB15" i="6" a="1"/>
  <c r="AY7" i="6" a="1"/>
  <c r="AR17" i="6" a="1"/>
  <c r="AL15" i="6" a="1"/>
  <c r="X7" i="6" a="1"/>
  <c r="M46" i="6" a="1"/>
  <c r="M64" i="6" a="1"/>
  <c r="G107" i="6" a="1"/>
  <c r="D163" i="6" a="1"/>
  <c r="G6" i="6" a="1"/>
  <c r="BB6" i="6" a="1"/>
  <c r="AF19" i="6" a="1"/>
  <c r="I69" i="6" a="1"/>
  <c r="AC7" i="6" a="1"/>
  <c r="C73" i="6" a="1"/>
  <c r="F180" i="6" a="1"/>
  <c r="M114" i="6" a="1"/>
  <c r="D5" i="6" a="1"/>
  <c r="M96" i="6" a="1"/>
  <c r="K197" i="6" a="1"/>
  <c r="L190" i="6" a="1"/>
  <c r="G214" i="6" a="1"/>
  <c r="AT9" i="6" a="1"/>
  <c r="D125" i="6" a="1"/>
  <c r="AT4" i="6" a="1"/>
  <c r="AK12" i="6" a="1"/>
  <c r="U15" i="6" a="1"/>
  <c r="L143" i="6" a="1"/>
  <c r="AB11" i="6" a="1"/>
  <c r="F160" i="6" a="1"/>
  <c r="W17" i="6" a="1"/>
  <c r="AA15" i="6" a="1"/>
  <c r="C54" i="6" a="1"/>
  <c r="C152" i="6" a="1"/>
  <c r="D189" i="6" a="1"/>
  <c r="E162" i="6" a="1"/>
  <c r="M36" i="6" a="1"/>
  <c r="AM2" i="6" a="1"/>
  <c r="C45" i="6" a="1"/>
  <c r="K45" i="6" a="1"/>
  <c r="F142" i="6" a="1"/>
  <c r="L117" i="6" a="1"/>
  <c r="G11" i="6" a="1"/>
  <c r="AU19" i="6" a="1"/>
  <c r="G106" i="6" a="1"/>
  <c r="F214" i="6" a="1"/>
  <c r="Q12" i="6" a="1"/>
  <c r="Q10" i="6" a="1"/>
  <c r="F4" i="6" a="1"/>
  <c r="L116" i="6" a="1"/>
  <c r="W9" i="6" a="1"/>
  <c r="D45" i="6" a="1"/>
  <c r="AT16" i="6" a="1"/>
  <c r="I98" i="6" a="1"/>
  <c r="R17" i="6" a="1"/>
  <c r="D133" i="6" a="1"/>
  <c r="D118" i="6" a="1"/>
  <c r="AZ4" i="6" a="1"/>
  <c r="L133" i="6" a="1"/>
  <c r="W8" i="6" a="1"/>
  <c r="Y17" i="6" a="1"/>
  <c r="L73" i="6" a="1"/>
  <c r="G37" i="6" a="1"/>
  <c r="I118" i="6" a="1"/>
  <c r="D196" i="6" a="1"/>
  <c r="AW10" i="6" a="1"/>
  <c r="L178" i="6" a="1"/>
  <c r="G17" i="6" a="1"/>
  <c r="R13" i="6" a="1"/>
  <c r="T11" i="6" a="1"/>
  <c r="K160" i="6" a="1"/>
  <c r="Z18" i="6" a="1"/>
  <c r="AY2" i="6" a="1"/>
  <c r="P15" i="6" a="1"/>
  <c r="F44" i="6" a="1"/>
  <c r="AQ4" i="6" a="1"/>
  <c r="AE9" i="6" a="1"/>
  <c r="K87" i="6" a="1"/>
  <c r="Y19" i="6" a="1"/>
  <c r="AB5" i="6" a="1"/>
  <c r="U8" i="6" a="1"/>
  <c r="I62" i="6" a="1"/>
  <c r="E132" i="6" a="1"/>
  <c r="H211" i="6" a="1"/>
  <c r="U14" i="6" a="1"/>
  <c r="AW7" i="6" a="1"/>
  <c r="H40" i="6" a="1"/>
  <c r="C64" i="6" a="1"/>
  <c r="B19" i="6" a="1"/>
  <c r="AQ18" i="6" a="1"/>
  <c r="D124" i="6" a="1"/>
  <c r="C44" i="6" a="1"/>
  <c r="M45" i="6" a="1"/>
  <c r="K52" i="6" a="1"/>
  <c r="L204" i="6" a="1"/>
  <c r="C105" i="6" a="1"/>
  <c r="B15" i="6" a="1"/>
  <c r="AI6" i="6" a="1"/>
  <c r="AL14" i="6" a="1"/>
  <c r="E134" i="6" a="1"/>
  <c r="K123" i="6" a="1"/>
  <c r="M89" i="6" a="1"/>
  <c r="L72" i="6" a="1"/>
  <c r="AY3" i="6" a="1"/>
  <c r="C125" i="6" a="1"/>
  <c r="M159" i="6" a="1"/>
  <c r="T15" i="6" a="1"/>
  <c r="S4" i="6" a="1"/>
  <c r="H112" i="6" a="1"/>
  <c r="K141" i="6" a="1"/>
  <c r="I105" i="6" a="1"/>
  <c r="F159" i="6" a="1"/>
  <c r="AF11" i="6" a="1"/>
  <c r="D44" i="6" a="1"/>
  <c r="G88" i="6" a="1"/>
  <c r="L187" i="6" a="1"/>
  <c r="L91" i="6" a="1"/>
  <c r="T6" i="6" a="1"/>
  <c r="K180" i="6" a="1"/>
  <c r="D70" i="6" a="1"/>
  <c r="K179" i="6" a="1"/>
  <c r="F181" i="6" a="1"/>
  <c r="R19" i="6" a="1"/>
  <c r="M208" i="6" a="1"/>
  <c r="E45" i="6" a="1"/>
  <c r="D181" i="6" a="1"/>
  <c r="AN18" i="6" a="1"/>
  <c r="E127" i="6" a="1"/>
  <c r="G170" i="6" a="1"/>
  <c r="E54" i="6" a="1"/>
  <c r="AR3" i="6" a="1"/>
  <c r="I195" i="6" a="1"/>
  <c r="E82" i="6" a="1"/>
  <c r="M178" i="6" a="1"/>
  <c r="AT18" i="6" a="1"/>
  <c r="E44" i="6" a="1"/>
  <c r="AR11" i="6" a="1"/>
  <c r="AK6" i="6" a="1"/>
  <c r="AM13" i="6" a="1"/>
  <c r="AI15" i="6" a="1"/>
  <c r="L123" i="6" a="1"/>
  <c r="AK5" i="6" a="1"/>
  <c r="AR7" i="6" a="1"/>
  <c r="K98" i="6" a="1"/>
  <c r="D178" i="6" a="1"/>
  <c r="E179" i="6" a="1"/>
  <c r="Z10" i="6" a="1"/>
  <c r="K63" i="6" a="1"/>
  <c r="U3" i="6" a="1"/>
  <c r="AG15" i="6" a="1"/>
  <c r="K114" i="6" a="1"/>
  <c r="AR4" i="6" a="1"/>
  <c r="C99" i="6" a="1"/>
  <c r="BA12" i="6" a="1"/>
  <c r="D97" i="6" a="1"/>
  <c r="U12" i="6" a="1"/>
  <c r="F208" i="6" a="1"/>
  <c r="L37" i="6" a="1"/>
  <c r="AD2" i="6" a="1"/>
  <c r="L63" i="6" a="1"/>
  <c r="AT11" i="6" a="1"/>
  <c r="C15" i="6" a="1"/>
  <c r="P17" i="6" a="1"/>
  <c r="AC9" i="6" a="1"/>
  <c r="F37" i="6" a="1"/>
  <c r="C90" i="6" a="1"/>
  <c r="I72" i="6" a="1"/>
  <c r="AQ12" i="6" a="1"/>
  <c r="AY14" i="6" a="1"/>
  <c r="AY4" i="6" a="1"/>
  <c r="L55" i="6" a="1"/>
  <c r="P2" i="6" a="1"/>
  <c r="K51" i="6" a="1"/>
  <c r="K208" i="6" a="1"/>
  <c r="C9" i="6" a="1"/>
  <c r="AL8" i="6" a="1"/>
  <c r="G62" i="6" a="1"/>
  <c r="AQ6" i="6" a="1"/>
  <c r="AG5" i="6" a="1"/>
  <c r="C6" i="6" a="1"/>
  <c r="K216" i="6" a="1"/>
  <c r="K99" i="6" a="1"/>
  <c r="D72" i="6" a="1"/>
  <c r="M151" i="6" a="1"/>
  <c r="AL5" i="6" a="1"/>
  <c r="G98" i="6" a="1"/>
  <c r="D62" i="6" a="1"/>
  <c r="E170" i="6" a="1"/>
  <c r="K177" i="6" a="1"/>
  <c r="AQ9" i="6" a="1"/>
  <c r="AT7" i="6" a="1"/>
  <c r="AA6" i="6" a="1"/>
  <c r="D36" i="6" a="1"/>
  <c r="D153" i="6" a="1"/>
  <c r="G134" i="6" a="1"/>
  <c r="L160" i="6" a="1"/>
  <c r="L97" i="6" a="1"/>
  <c r="D105" i="6" a="1"/>
  <c r="AV15" i="6" a="1"/>
  <c r="AZ8" i="6" a="1"/>
  <c r="AX15" i="6" a="1"/>
  <c r="M168" i="6" a="1"/>
  <c r="F42" i="6" a="1"/>
  <c r="AV10" i="6" a="1"/>
  <c r="K162" i="6" a="1"/>
  <c r="B7" i="6" a="1"/>
  <c r="AC3" i="6" a="1"/>
  <c r="I43" i="6" a="1"/>
  <c r="C78" i="6" a="1"/>
  <c r="B157" i="6" a="1"/>
  <c r="C136" i="6" a="1"/>
  <c r="U16" i="6" a="1"/>
  <c r="J193" i="6" a="1"/>
  <c r="K70" i="6" a="1"/>
  <c r="T14" i="6" a="1"/>
  <c r="AS16" i="6" a="1"/>
  <c r="AB4" i="6" a="1"/>
  <c r="V2" i="6" a="1"/>
  <c r="K106" i="6" a="1"/>
  <c r="AA14" i="6" a="1"/>
  <c r="M126" i="6" a="1"/>
  <c r="AG2" i="6" a="1"/>
  <c r="Y14" i="6" a="1"/>
  <c r="L60" i="6" a="1"/>
  <c r="BC15" i="6" a="1"/>
  <c r="AB10" i="6" a="1"/>
  <c r="C50" i="6" a="1"/>
  <c r="M199" i="6" a="1"/>
  <c r="E178" i="6" a="1"/>
  <c r="AS10" i="6" a="1"/>
  <c r="L42" i="6" a="1"/>
  <c r="C72" i="6" a="1"/>
  <c r="F105" i="6" a="1"/>
  <c r="G21" i="6" a="1"/>
  <c r="W16" i="6" a="1"/>
  <c r="AM17" i="6" a="1"/>
  <c r="T17" i="6" a="1"/>
  <c r="AP12" i="6" a="1"/>
  <c r="D81" i="6" a="1"/>
  <c r="AT5" i="6" a="1"/>
  <c r="Y11" i="6" a="1"/>
  <c r="F195" i="6" a="1"/>
  <c r="AO17" i="6" a="1"/>
  <c r="L69" i="6" a="1"/>
  <c r="M144" i="6" a="1"/>
  <c r="F150" i="6" a="1"/>
  <c r="I88" i="6" a="1"/>
  <c r="C63" i="6" a="1"/>
  <c r="D54" i="6" a="1"/>
  <c r="F82" i="6" a="1"/>
  <c r="J121" i="6" a="1"/>
  <c r="S7" i="6" a="1"/>
  <c r="E114" i="6" a="1"/>
  <c r="E123" i="6" a="1"/>
  <c r="I136" i="6" a="1"/>
  <c r="G100" i="6" a="1"/>
  <c r="AB8" i="6" a="1"/>
  <c r="R7" i="6" a="1"/>
  <c r="D169" i="6" a="1"/>
  <c r="AO5" i="6" a="1"/>
  <c r="AH18" i="6" a="1"/>
  <c r="C95" i="6" a="1"/>
  <c r="AM9" i="6" a="1"/>
  <c r="G145" i="6" a="1"/>
  <c r="G19" i="6" a="1"/>
  <c r="I216" i="6" a="1"/>
  <c r="C199" i="6" a="1"/>
  <c r="C189" i="6" a="1"/>
  <c r="D207" i="6" a="1"/>
  <c r="C123" i="6" a="1"/>
  <c r="D64" i="6" a="1"/>
  <c r="F54" i="6" a="1"/>
  <c r="Y18" i="6" a="1"/>
  <c r="T5" i="6" a="1"/>
  <c r="I125" i="6" a="1"/>
  <c r="K144" i="6" a="1"/>
  <c r="Y2" i="6" a="1"/>
  <c r="K198" i="6" a="1"/>
  <c r="C142" i="6" a="1"/>
  <c r="K73" i="6" a="1"/>
  <c r="AK16" i="6" a="1"/>
  <c r="H49" i="6" a="1"/>
  <c r="L141" i="6" a="1"/>
  <c r="I145" i="6" a="1"/>
  <c r="AF12" i="6" a="1"/>
  <c r="G99" i="6" a="1"/>
  <c r="AV3" i="6" a="1"/>
  <c r="M115" i="6" a="1"/>
  <c r="H103" i="6" a="1"/>
  <c r="C107" i="6" a="1"/>
  <c r="L70" i="6" a="1"/>
  <c r="C60" i="6" a="1"/>
  <c r="AA2" i="6" a="1"/>
  <c r="C17" i="6" a="1"/>
  <c r="R8" i="6" a="1"/>
  <c r="Q8" i="6" a="1"/>
  <c r="M108" i="6" a="1"/>
  <c r="AM7" i="6" a="1"/>
  <c r="E144" i="6" a="1"/>
  <c r="M80" i="6" a="1"/>
  <c r="AW19" i="6" a="1"/>
  <c r="AI9" i="6" a="1"/>
  <c r="W11" i="6" a="1"/>
  <c r="AW12" i="6" a="1"/>
  <c r="AM14" i="6" a="1"/>
  <c r="D88" i="6" a="1"/>
  <c r="B20" i="6" a="1"/>
  <c r="AE2" i="6" a="1"/>
  <c r="F178" i="6" a="1"/>
  <c r="AA16" i="6" a="1"/>
  <c r="E88" i="6" a="1"/>
  <c r="P3" i="6" a="1"/>
  <c r="C88" i="6" a="1"/>
  <c r="T7" i="6" a="1"/>
  <c r="E51" i="6" a="1"/>
  <c r="G136" i="6" a="1"/>
  <c r="I181" i="6" a="1"/>
  <c r="E106" i="6" a="1"/>
  <c r="M116" i="6" a="1"/>
  <c r="AE11" i="6" a="1"/>
  <c r="K145" i="6" a="1"/>
  <c r="AV16" i="6" a="1"/>
  <c r="V14" i="6" a="1"/>
  <c r="M35" i="6" a="1"/>
  <c r="AO6" i="6" a="1"/>
  <c r="R4" i="6" a="1"/>
  <c r="M87" i="6" a="1"/>
  <c r="AC12" i="6" a="1"/>
  <c r="AJ4" i="6" a="1"/>
  <c r="F100" i="6" a="1"/>
  <c r="E163" i="6" a="1"/>
  <c r="AO14" i="6" a="1"/>
  <c r="AR19" i="6" a="1"/>
  <c r="C52" i="6" a="1"/>
  <c r="AQ15" i="6" a="1"/>
  <c r="I132" i="6" a="1"/>
  <c r="AY12" i="6" a="1"/>
  <c r="G72" i="6" a="1"/>
  <c r="C194" i="6" a="1"/>
  <c r="F186" i="6" a="1"/>
  <c r="C150" i="6" a="1"/>
  <c r="AM11" i="6" a="1"/>
  <c r="D4" i="6" a="1"/>
  <c r="L51" i="6" a="1"/>
  <c r="D19" i="6" a="1"/>
  <c r="AB14" i="6" a="1"/>
  <c r="AX3" i="6" a="1"/>
  <c r="B148" i="6" a="1"/>
  <c r="AZ16" i="6" a="1"/>
  <c r="C46" i="6" a="1"/>
  <c r="AT19" i="6" a="1"/>
  <c r="V18" i="6" a="1"/>
  <c r="W4" i="6" a="1"/>
  <c r="BC17" i="6" a="1"/>
  <c r="L105" i="6" a="1"/>
  <c r="W19" i="6" a="1"/>
  <c r="G16" i="6" a="1"/>
  <c r="L206" i="6" a="1"/>
  <c r="E8" i="6" a="1"/>
  <c r="AZ11" i="6" a="1"/>
  <c r="I78" i="6" a="1"/>
  <c r="E4" i="6" a="1"/>
  <c r="AS5" i="6" a="1"/>
  <c r="F199" i="6" a="1"/>
  <c r="AT10" i="6" a="1"/>
  <c r="AH16" i="6" a="1"/>
  <c r="T13" i="6" a="1"/>
  <c r="C115" i="6" a="1"/>
  <c r="I142" i="6" a="1"/>
  <c r="AH19" i="6" a="1"/>
  <c r="J85" i="6" a="1"/>
  <c r="M60" i="6" a="1"/>
  <c r="AT2" i="6" a="1"/>
  <c r="G141" i="6" a="1"/>
  <c r="F14" i="6" a="1"/>
  <c r="I180" i="6" a="1"/>
  <c r="M127" i="6" a="1"/>
  <c r="C124" i="6" a="1"/>
  <c r="G168" i="6" a="1"/>
  <c r="E204" i="6" a="1"/>
  <c r="I108" i="6" a="1"/>
  <c r="AD19" i="6" a="1"/>
  <c r="I127" i="6" a="1"/>
  <c r="AB18" i="6" a="1"/>
  <c r="F80" i="6" a="1"/>
  <c r="G7" i="6" a="1"/>
  <c r="J31" i="6" a="1"/>
  <c r="F141" i="6" a="1"/>
  <c r="AD12" i="6" a="1"/>
  <c r="AX18" i="6" a="1"/>
  <c r="E107" i="6" a="1"/>
  <c r="AC4" i="6" a="1"/>
  <c r="AS7" i="6" a="1"/>
  <c r="I190" i="6" a="1"/>
  <c r="X8" i="6" a="1"/>
  <c r="F45" i="6" a="1"/>
  <c r="AD11" i="6" a="1"/>
  <c r="M206" i="6" a="1"/>
  <c r="Y13" i="6" a="1"/>
  <c r="D12" i="6" a="1"/>
  <c r="Y8" i="6" a="1"/>
  <c r="C187" i="6" a="1"/>
  <c r="AM8" i="6" a="1"/>
  <c r="L171" i="6" a="1"/>
  <c r="F12" i="6" a="1"/>
  <c r="L118" i="6" a="1"/>
  <c r="AP5" i="6" a="1"/>
  <c r="L115" i="6" a="1"/>
  <c r="D197" i="6" a="1"/>
  <c r="I144" i="6" a="1"/>
  <c r="J103" i="6" a="1"/>
  <c r="I123" i="6" a="1"/>
  <c r="D154" i="6" a="1"/>
  <c r="H31" i="6" a="1"/>
  <c r="AV8" i="6" a="1"/>
  <c r="M207" i="6" a="1"/>
  <c r="F190" i="6" a="1"/>
  <c r="G52" i="6" a="1"/>
  <c r="L82" i="6" a="1"/>
  <c r="Z11" i="6" a="1"/>
  <c r="K81" i="6" a="1"/>
  <c r="E189" i="6" a="1"/>
  <c r="F64" i="6" a="1"/>
  <c r="AD7" i="6" a="1"/>
  <c r="K153" i="6" a="1"/>
  <c r="K116" i="6" a="1"/>
  <c r="G127" i="6" a="1"/>
  <c r="AK3" i="6" a="1"/>
  <c r="K217" i="6" a="1"/>
  <c r="G70" i="6" a="1"/>
  <c r="E196" i="6" a="1"/>
  <c r="F213" i="6" a="1"/>
  <c r="D109" i="6" a="1"/>
  <c r="M82" i="6" a="1"/>
  <c r="AR9" i="6" a="1"/>
  <c r="F9" i="6" a="1"/>
  <c r="L196" i="6" a="1"/>
  <c r="Q6" i="6" a="1"/>
  <c r="AK15" i="6" a="1"/>
  <c r="M100" i="6" a="1"/>
  <c r="J139" i="6" a="1"/>
  <c r="AM5" i="6" a="1"/>
  <c r="H58" i="6" a="1"/>
  <c r="AA8" i="6" a="1"/>
  <c r="K97" i="6" a="1"/>
  <c r="D206" i="6" a="1"/>
  <c r="AM4" i="6" a="1"/>
  <c r="K89" i="6" a="1"/>
  <c r="C68" i="6" a="1"/>
  <c r="I186" i="6" a="1"/>
  <c r="I42" i="6" a="1"/>
  <c r="AD17" i="6" a="1"/>
  <c r="AF6" i="6" a="1"/>
  <c r="BC18" i="6" a="1"/>
  <c r="E159" i="6" a="1"/>
  <c r="L87" i="6" a="1"/>
  <c r="AM12" i="6" a="1"/>
  <c r="W6" i="6" a="1"/>
  <c r="G189" i="6" a="1"/>
  <c r="F88" i="6" a="1"/>
  <c r="I151" i="6" a="1"/>
  <c r="C133" i="6" a="1"/>
  <c r="I61" i="6" a="1"/>
  <c r="E90" i="6" a="1"/>
  <c r="AY11" i="6" a="1"/>
  <c r="AX16" i="6" a="1"/>
  <c r="Y12" i="6" a="1"/>
  <c r="C113" i="6" a="1"/>
  <c r="AG11" i="6" a="1"/>
  <c r="BA9" i="6" a="1"/>
  <c r="I44" i="6" a="1"/>
  <c r="J211" i="6" a="1"/>
  <c r="D159" i="6" a="1"/>
  <c r="C176" i="6" a="1"/>
  <c r="L217" i="6" a="1"/>
  <c r="E6" i="6" a="1"/>
  <c r="AF2" i="6" a="1"/>
  <c r="L208" i="6" a="1"/>
  <c r="M190" i="6" a="1"/>
  <c r="D69" i="6" a="1"/>
  <c r="L154" i="6" a="1"/>
  <c r="C7" i="6" a="1"/>
  <c r="L96" i="6" a="1"/>
  <c r="C12" i="6" a="1"/>
  <c r="B21" i="6" a="1"/>
  <c r="BC10" i="6" a="1"/>
  <c r="G90" i="6" a="1"/>
  <c r="E5" i="6" a="1"/>
  <c r="B18" i="6" a="1"/>
  <c r="G105" i="6" a="1"/>
  <c r="B17" i="6" a="1"/>
  <c r="BA15" i="6" a="1"/>
  <c r="AG19" i="6" a="1"/>
  <c r="AJ2" i="6" a="1"/>
  <c r="M98" i="6" a="1"/>
  <c r="G81" i="6" a="1"/>
  <c r="K42" i="6" a="1"/>
  <c r="BA13" i="6" a="1"/>
  <c r="P8" i="6" a="1"/>
  <c r="F144" i="6" a="1"/>
  <c r="W3" i="6" a="1"/>
  <c r="D172" i="6" a="1"/>
  <c r="AI12" i="6" a="1"/>
  <c r="AG7" i="6" a="1"/>
  <c r="K161" i="6" a="1"/>
  <c r="H148" i="6" a="1"/>
  <c r="M153" i="6" a="1"/>
  <c r="E18" i="6" a="1"/>
  <c r="F127" i="6" a="1"/>
  <c r="D179" i="6" a="1"/>
  <c r="K204" i="6" a="1"/>
  <c r="AI4" i="6" a="1"/>
  <c r="M90" i="6" a="1"/>
  <c r="AV17" i="6" a="1"/>
  <c r="AR10" i="6" a="1"/>
  <c r="S10" i="6" a="1"/>
  <c r="X18" i="6" a="1"/>
  <c r="F72" i="6" a="1"/>
  <c r="C117" i="6" a="1"/>
  <c r="AN6" i="6" a="1"/>
  <c r="E46" i="6" a="1"/>
  <c r="AO10" i="6" a="1"/>
  <c r="M214" i="6" a="1"/>
  <c r="D204" i="6" a="1"/>
  <c r="AF7" i="6" a="1"/>
  <c r="L152" i="6" a="1"/>
  <c r="F5" i="6" a="1"/>
  <c r="AT15" i="6" a="1"/>
  <c r="B3" i="6" a="1"/>
  <c r="X13" i="6" a="1"/>
  <c r="G20" i="6" a="1"/>
  <c r="D10" i="6" a="1"/>
  <c r="I53" i="6" a="1"/>
  <c r="AI5" i="6" a="1"/>
  <c r="D187" i="6" a="1"/>
  <c r="Y3" i="6" a="1"/>
  <c r="G132" i="6" a="1"/>
  <c r="AV6" i="6" a="1"/>
  <c r="L53" i="6" a="1"/>
  <c r="AK18" i="6" a="1"/>
  <c r="F207" i="6" a="1"/>
  <c r="AK13" i="6" a="1"/>
  <c r="K195" i="6" a="1"/>
  <c r="G73" i="6" a="1"/>
  <c r="AX10" i="6" a="1"/>
  <c r="Q5" i="6" a="1"/>
  <c r="F196" i="6" a="1"/>
  <c r="M69" i="6" a="1"/>
  <c r="BA17" i="6" a="1"/>
  <c r="AC18" i="6" a="1"/>
  <c r="M136" i="6" a="1"/>
  <c r="C160" i="6" a="1"/>
  <c r="E195" i="6" a="1"/>
  <c r="AS9" i="6" a="1"/>
  <c r="AY13" i="6" a="1"/>
  <c r="Q17" i="6" a="1"/>
  <c r="F215" i="6" a="1"/>
  <c r="G159" i="6" a="1"/>
  <c r="G4" i="6" a="1"/>
  <c r="L126" i="6" a="1"/>
  <c r="G144" i="6" a="1"/>
  <c r="C122" i="6" a="1"/>
  <c r="AC13" i="6" a="1"/>
  <c r="L150" i="6" a="1"/>
  <c r="C186" i="6" a="1"/>
  <c r="E16" i="6" a="1"/>
  <c r="AA5" i="6" a="1"/>
  <c r="R11" i="6" a="1"/>
  <c r="G87" i="6" a="1"/>
  <c r="AL11" i="6" a="1"/>
  <c r="AU11" i="6" a="1"/>
  <c r="H76" i="6" a="1"/>
  <c r="M63" i="6" a="1"/>
  <c r="I126" i="6" a="1"/>
  <c r="G15" i="6" a="1"/>
  <c r="H175" i="6" a="1"/>
  <c r="AJ10" i="6" a="1"/>
  <c r="M134" i="6" a="1"/>
  <c r="D82" i="6" a="1"/>
  <c r="E53" i="6" a="1"/>
  <c r="AO18" i="6" a="1"/>
  <c r="BA8" i="6" a="1"/>
  <c r="M205" i="6" a="1"/>
  <c r="G35" i="6" a="1"/>
  <c r="D188" i="6" a="1"/>
  <c r="F21" i="6" a="1"/>
  <c r="F98" i="6" a="1"/>
  <c r="B2" i="6" a="1"/>
  <c r="C203" i="6" a="1"/>
  <c r="Z17" i="6" a="1"/>
  <c r="C205" i="6" a="1"/>
  <c r="G152" i="6" a="1"/>
  <c r="AN9" i="6" a="1"/>
  <c r="W10" i="6" a="1"/>
  <c r="D168" i="6" a="1"/>
  <c r="C100" i="6" a="1"/>
  <c r="F136" i="6" a="1"/>
  <c r="M181" i="6" a="1"/>
  <c r="AJ13" i="6" a="1"/>
  <c r="AQ14" i="6" a="1"/>
  <c r="AV14" i="6" a="1"/>
  <c r="AS15" i="6" a="1"/>
  <c r="K126" i="6" a="1"/>
  <c r="AC8" i="6" a="1"/>
  <c r="X15" i="6" a="1"/>
  <c r="U17" i="6" a="1"/>
  <c r="I45" i="6" a="1"/>
  <c r="F205" i="6" a="1"/>
  <c r="D96" i="6" a="1"/>
  <c r="AR6" i="6" a="1"/>
  <c r="AF4" i="6" a="1"/>
  <c r="X3" i="6" a="1"/>
  <c r="I60" i="6" a="1"/>
  <c r="AY8" i="6" a="1"/>
  <c r="L34" i="6" a="1"/>
  <c r="E161" i="6" a="1"/>
  <c r="G153" i="6" a="1"/>
  <c r="AQ19" i="6" a="1"/>
  <c r="BA16" i="6" a="1"/>
  <c r="AO13" i="6" a="1"/>
  <c r="AT17" i="6" a="1"/>
  <c r="G117" i="6" a="1"/>
  <c r="L186" i="6" a="1"/>
  <c r="Q15" i="6" a="1"/>
  <c r="M215" i="6" a="1"/>
  <c r="AO2" i="6" a="1"/>
  <c r="L54" i="6" a="1"/>
  <c r="I169" i="6" a="1"/>
  <c r="L89" i="6" a="1"/>
  <c r="D132" i="6" a="1"/>
  <c r="G63" i="6" a="1"/>
  <c r="K91" i="6" a="1"/>
  <c r="C98" i="6" a="1"/>
  <c r="I89" i="6" a="1"/>
  <c r="L177" i="6" a="1"/>
  <c r="F36" i="6" a="1"/>
  <c r="BB18" i="6" a="1"/>
  <c r="F170" i="6" a="1"/>
  <c r="AD3" i="6" a="1"/>
  <c r="I109" i="6" a="1"/>
  <c r="G198" i="6" a="1"/>
  <c r="G177" i="6" a="1"/>
  <c r="C71" i="6" a="1"/>
  <c r="G114" i="6" a="1"/>
  <c r="G108" i="6" a="1"/>
  <c r="W14" i="6" a="1"/>
  <c r="BA19" i="6" a="1"/>
  <c r="AD14" i="6" a="1"/>
  <c r="F96" i="6" a="1"/>
  <c r="AY9" i="6" a="1"/>
  <c r="R14" i="6" a="1"/>
  <c r="C153" i="6" a="1"/>
  <c r="F188" i="6" a="1"/>
  <c r="C10" i="6" a="1"/>
  <c r="AB17" i="6" a="1"/>
  <c r="M123" i="6" a="1"/>
  <c r="AF17" i="6" a="1"/>
  <c r="AU10" i="6" a="1"/>
  <c r="AG13" i="6" a="1"/>
  <c r="S5" i="6" a="1"/>
  <c r="AR5" i="6" a="1"/>
  <c r="L132" i="6" a="1"/>
  <c r="H121" i="6" a="1"/>
  <c r="F35" i="6" a="1"/>
  <c r="M55" i="6" a="1"/>
  <c r="BC7" i="6" a="1"/>
  <c r="Y5" i="6" a="1"/>
  <c r="AI13" i="6" a="1"/>
  <c r="E91" i="6" a="1"/>
  <c r="E187" i="6" a="1"/>
  <c r="C116" i="6" a="1"/>
  <c r="I196" i="6" a="1"/>
  <c r="D205" i="6" a="1"/>
  <c r="F97" i="6" a="1"/>
  <c r="M177" i="6" a="1"/>
  <c r="D136" i="6" a="1"/>
  <c r="AH17" i="6" a="1"/>
  <c r="G154" i="6" a="1"/>
  <c r="G186" i="6" a="1"/>
  <c r="AS2" i="6" a="1"/>
  <c r="AN11" i="6" a="1"/>
  <c r="D73" i="6" a="1"/>
  <c r="I36" i="6" a="1"/>
  <c r="AE19" i="6" a="1"/>
  <c r="J76" i="6" a="1"/>
  <c r="AF14" i="6" a="1"/>
  <c r="AC5" i="6" a="1"/>
  <c r="B103" i="6" a="1"/>
  <c r="F53" i="6" a="1"/>
  <c r="V3" i="6" a="1"/>
  <c r="C80" i="6" a="1"/>
  <c r="E20" i="6" a="1"/>
  <c r="AN10" i="6" a="1"/>
  <c r="AD5" i="6" a="1"/>
  <c r="V7" i="6" a="1"/>
  <c r="E2" i="6" a="1"/>
  <c r="B211" i="6" a="1"/>
  <c r="E7" i="6" a="1"/>
  <c r="K188" i="6" a="1"/>
  <c r="D150" i="6" a="1"/>
  <c r="K196" i="6" a="1"/>
  <c r="J49" i="6" a="1"/>
  <c r="I115" i="6" a="1"/>
  <c r="AU18" i="6" a="1"/>
  <c r="E98" i="6" a="1"/>
  <c r="AV12" i="6" a="1"/>
  <c r="D170" i="6" a="1"/>
  <c r="X5" i="6" a="1"/>
  <c r="M117" i="6" a="1"/>
  <c r="C143" i="6" a="1"/>
  <c r="AC11" i="6" a="1"/>
  <c r="AO9" i="6" a="1"/>
  <c r="D177" i="6" a="1"/>
  <c r="F15" i="6" a="1"/>
  <c r="W15" i="6" a="1"/>
  <c r="G8" i="6" a="1"/>
  <c r="D141" i="6" a="1"/>
  <c r="W13" i="6" a="1"/>
  <c r="E42" i="6" a="1"/>
  <c r="K190" i="6" a="1"/>
  <c r="AC2" i="6" a="1"/>
  <c r="L144" i="6" a="1"/>
  <c r="K205" i="6" a="1"/>
  <c r="C86" i="6" a="1"/>
  <c r="H202" i="6" a="1"/>
  <c r="I171" i="6" a="1"/>
  <c r="AY18" i="6" a="1"/>
  <c r="F187" i="6" a="1"/>
  <c r="AZ10" i="6" a="1"/>
  <c r="T16" i="6" a="1"/>
  <c r="AT6" i="6" a="1"/>
  <c r="AV9" i="6" a="1"/>
  <c r="AB9" i="6" a="1"/>
  <c r="K134" i="6" a="1"/>
  <c r="X11" i="6" a="1"/>
  <c r="C161" i="6" a="1"/>
  <c r="D63" i="6" a="1"/>
  <c r="AA19" i="6" a="1"/>
  <c r="D3" i="6" a="1"/>
  <c r="BB7" i="6" a="1"/>
  <c r="AR18" i="6" a="1"/>
  <c r="AO4" i="6" a="1"/>
  <c r="X4" i="6" a="1"/>
  <c r="BC19" i="6" a="1"/>
  <c r="C114" i="6" a="1"/>
  <c r="W5" i="6" a="1"/>
  <c r="BC5" i="6" a="1"/>
  <c r="I114" i="6" a="1"/>
  <c r="D89" i="6" a="1"/>
  <c r="AX19" i="6" a="1"/>
  <c r="K171" i="6" a="1"/>
  <c r="AQ3" i="6" a="1"/>
  <c r="AN5" i="6" a="1"/>
  <c r="F33" i="6" a="1"/>
  <c r="G180" i="6" a="1"/>
  <c r="C190" i="6" a="1"/>
  <c r="K115" i="6" a="1"/>
  <c r="Z7" i="6" a="1"/>
  <c r="D126" i="6" a="1"/>
  <c r="D107" i="6" a="1"/>
  <c r="D190" i="6" a="1"/>
  <c r="AJ16" i="6" a="1"/>
  <c r="AD16" i="6" a="1"/>
  <c r="F114" i="6" a="1"/>
  <c r="G123" i="6" a="1"/>
  <c r="S11" i="6" a="1"/>
  <c r="D2" i="6" a="1"/>
  <c r="X2" i="6" a="1"/>
  <c r="C188" i="6" a="1"/>
  <c r="D171" i="6" a="1"/>
  <c r="L145" i="6" a="1"/>
  <c r="AE6" i="6" a="1"/>
  <c r="AK7" i="6" a="1"/>
  <c r="E181" i="6" a="1"/>
  <c r="AP19" i="6" a="1"/>
  <c r="I214" i="6" a="1"/>
  <c r="AY10" i="6" a="1"/>
  <c r="AL7" i="6" a="1"/>
  <c r="AX4" i="6" a="1"/>
  <c r="E133" i="6" a="1"/>
  <c r="C81" i="6" a="1"/>
  <c r="K79" i="6" a="1"/>
  <c r="AL19" i="6" a="1"/>
  <c r="M170" i="6" a="1"/>
  <c r="C131" i="6" a="1"/>
  <c r="AZ18" i="6" a="1"/>
  <c r="AY6" i="6" a="1"/>
  <c r="E199" i="6" a="1"/>
  <c r="BA3" i="6" a="1"/>
  <c r="E52" i="6" a="1"/>
  <c r="AQ7" i="6" a="1"/>
  <c r="AD13" i="6" a="1"/>
  <c r="BB14" i="6" a="1"/>
  <c r="F143" i="6" a="1"/>
  <c r="C135" i="6" a="1"/>
  <c r="K62" i="6" a="1"/>
  <c r="AX7" i="6" a="1"/>
  <c r="I205" i="6" a="1"/>
  <c r="F197" i="6" a="1"/>
  <c r="B31" i="6" a="1"/>
  <c r="L172" i="6" a="1"/>
  <c r="AN13" i="6" a="1"/>
  <c r="E213" i="6" a="1"/>
  <c r="D11" i="6" a="1"/>
  <c r="BA2" i="6" a="1"/>
  <c r="AQ2" i="6" a="1"/>
  <c r="AO7" i="6" a="1"/>
  <c r="AA18" i="6" a="1"/>
  <c r="L195" i="6" a="1"/>
  <c r="AG14" i="6" a="1"/>
  <c r="F19" i="6" a="1"/>
  <c r="AJ14" i="6" a="1"/>
  <c r="B11" i="6" a="1"/>
  <c r="E43" i="6" a="1"/>
  <c r="B202" i="6" a="1"/>
  <c r="E12" i="6" a="1"/>
  <c r="AZ12" i="6" a="1"/>
  <c r="C18" i="6" a="1"/>
  <c r="AH14" i="6" a="1"/>
  <c r="V9" i="6" a="1"/>
  <c r="K151" i="6" a="1"/>
  <c r="AM15" i="6" a="1"/>
  <c r="L135" i="6" a="1"/>
  <c r="C35" i="6" a="1"/>
  <c r="E126" i="6" a="1"/>
  <c r="L170" i="6" a="1"/>
  <c r="C11" i="6" a="1"/>
  <c r="BA7" i="6" a="1"/>
  <c r="E35" i="6" a="1"/>
  <c r="AZ6" i="6" a="1"/>
  <c r="C179" i="6" a="1"/>
  <c r="M186" i="6" a="1"/>
  <c r="B12" i="6" a="1"/>
  <c r="C195" i="6" a="1"/>
  <c r="I162" i="6" a="1"/>
  <c r="E116" i="6" a="1"/>
  <c r="M152" i="6" a="1"/>
  <c r="L90" i="6" a="1"/>
  <c r="K80" i="6" a="1"/>
  <c r="AH9" i="6" a="1"/>
  <c r="AZ17" i="6" a="1"/>
  <c r="AU9" i="6" a="1"/>
  <c r="AM3" i="6" a="1"/>
  <c r="D80" i="6" a="1"/>
  <c r="E150" i="6" a="1"/>
  <c r="Q16" i="6" a="1"/>
  <c r="F6" i="6" a="1"/>
  <c r="I37" i="6" a="1"/>
  <c r="AU14" i="6" a="1"/>
  <c r="F134" i="6" a="1"/>
  <c r="U13" i="6" a="1"/>
  <c r="B4" i="6" a="1"/>
  <c r="Y9" i="6" a="1"/>
  <c r="AH4" i="6" a="1"/>
  <c r="D52" i="6" a="1"/>
  <c r="AB3" i="6" a="1"/>
  <c r="M79" i="6" a="1"/>
  <c r="M105" i="6" a="1"/>
  <c r="AG6" i="6" a="1"/>
  <c r="Z3" i="6" a="1"/>
  <c r="I206" i="6" a="1"/>
  <c r="G178" i="6" a="1"/>
  <c r="AJ19" i="6" a="1"/>
  <c r="M54" i="6" a="1"/>
  <c r="G163" i="6" a="1"/>
  <c r="BC12" i="6" a="1"/>
  <c r="K213" i="6" a="1"/>
  <c r="G118" i="6" a="1"/>
  <c r="K96" i="6" a="1"/>
  <c r="F204" i="6" a="1"/>
  <c r="D53" i="6" a="1"/>
  <c r="AA3" i="6" a="1"/>
  <c r="E96" i="6" a="1"/>
  <c r="P14" i="6" a="1"/>
  <c r="AJ15" i="6" a="1"/>
  <c r="E33" i="6" a="1"/>
  <c r="E72" i="6" a="1"/>
  <c r="G79" i="6" a="1"/>
  <c r="F217" i="6" a="1"/>
  <c r="S12" i="6" a="1"/>
  <c r="C144" i="6" a="1"/>
  <c r="G213" i="6" a="1"/>
  <c r="D145" i="6" a="1"/>
  <c r="G33" i="6" a="1"/>
  <c r="BB4" i="6" a="1"/>
  <c r="AJ17" i="6" a="1"/>
  <c r="M133" i="6" a="1"/>
  <c r="BA4" i="6" a="1"/>
  <c r="X10" i="6" a="1"/>
  <c r="T4" i="6" a="1"/>
  <c r="AR14" i="6" a="1"/>
  <c r="C77" i="6" a="1"/>
  <c r="M81" i="6" a="1"/>
  <c r="G5" i="6" a="1"/>
  <c r="I106" i="6" a="1"/>
  <c r="AL3" i="6" a="1"/>
  <c r="D160" i="6" a="1"/>
  <c r="D180" i="6" a="1"/>
  <c r="X16" i="6" a="1"/>
  <c r="AP17" i="6" a="1"/>
  <c r="K100" i="6" a="1"/>
  <c r="D99" i="6" a="1"/>
  <c r="AD18" i="6" a="1"/>
  <c r="F115" i="6" a="1"/>
  <c r="T10" i="6" a="1"/>
  <c r="K206" i="6" a="1"/>
  <c r="P9" i="6" a="1"/>
  <c r="C20" i="6" a="1"/>
  <c r="AU4" i="6" a="1"/>
  <c r="C4" i="6" a="1"/>
  <c r="F169" i="6" a="1"/>
  <c r="D78" i="6" a="1"/>
  <c r="AT14" i="6" a="1"/>
  <c r="AX2" i="6" a="1"/>
  <c r="AE13" i="6" a="1"/>
  <c r="E3" i="6" a="1"/>
  <c r="G43" i="6" a="1"/>
  <c r="K125" i="6" a="1"/>
  <c r="P13" i="6" a="1"/>
  <c r="AE15" i="6" a="1"/>
  <c r="AN4" i="6" a="1"/>
  <c r="U9" i="6" a="1"/>
  <c r="G172" i="6" a="1"/>
  <c r="AH3" i="6" a="1"/>
  <c r="AA13" i="6" a="1"/>
  <c r="M73" i="6" a="1"/>
  <c r="E154" i="6" a="1"/>
  <c r="D114" i="6" a="1"/>
  <c r="I170" i="6" a="1"/>
  <c r="L78" i="6" a="1"/>
  <c r="E172" i="6" a="1"/>
  <c r="M189" i="6" a="1"/>
  <c r="AX6" i="6" a="1"/>
  <c r="BB10" i="6" a="1"/>
  <c r="AX14" i="6" a="1"/>
  <c r="AE14" i="6" a="1"/>
  <c r="B193" i="6" a="1"/>
  <c r="G160" i="6" a="1"/>
  <c r="E180" i="6" a="1"/>
  <c r="F171" i="6" a="1"/>
  <c r="AX11" i="6" a="1"/>
  <c r="G42" i="6" a="1"/>
  <c r="AX8" i="6" a="1"/>
  <c r="AW14" i="6" a="1"/>
  <c r="C172" i="6" a="1"/>
  <c r="AY17" i="6" a="1"/>
  <c r="M118" i="6" a="1"/>
  <c r="AN15" i="6" a="1"/>
  <c r="G14" i="6" a="1"/>
  <c r="I99" i="6" a="1"/>
  <c r="E21" i="6" a="1"/>
  <c r="L180" i="6" a="1"/>
  <c r="C158" i="6" a="1"/>
  <c r="E142" i="6" a="1"/>
  <c r="K135" i="6" a="1"/>
  <c r="M42" i="6" a="1"/>
  <c r="D14" i="6" a="1"/>
  <c r="M52" i="6" a="1"/>
  <c r="AN7" i="6" a="1"/>
  <c r="Z6" i="6" a="1"/>
  <c r="C79" i="6" a="1"/>
  <c r="I64" i="6" a="1"/>
  <c r="L179" i="6" a="1"/>
  <c r="L100" i="6" a="1"/>
  <c r="D98" i="6" a="1"/>
  <c r="E62" i="6" a="1"/>
  <c r="S3" i="6" a="1"/>
  <c r="AI19" i="6" a="1"/>
  <c r="B9" i="6" a="1"/>
  <c r="E17" i="6" a="1"/>
  <c r="G51" i="6" a="1"/>
  <c r="AR12" i="6" a="1"/>
  <c r="Y4" i="6" a="1"/>
  <c r="L207" i="6" a="1"/>
  <c r="I204" i="6" a="1"/>
  <c r="AI11" i="6" a="1"/>
  <c r="I100" i="6" a="1"/>
  <c r="F51" i="6" a="1"/>
  <c r="AI18" i="6" a="1"/>
  <c r="F161" i="6" a="1"/>
  <c r="Y7" i="6" a="1"/>
  <c r="Z15" i="6" a="1"/>
  <c r="M99" i="6" a="1"/>
  <c r="AR2" i="6" a="1"/>
  <c r="B8" i="6" a="1"/>
  <c r="AQ13" i="6" a="1"/>
  <c r="B5" i="6" a="1"/>
  <c r="U4" i="6" a="1"/>
  <c r="L162" i="6" a="1"/>
  <c r="BC14" i="6" a="1"/>
  <c r="I199" i="6" a="1"/>
  <c r="AJ7" i="6" a="1"/>
  <c r="E15" i="6" a="1"/>
  <c r="F89" i="6" a="1"/>
  <c r="F145" i="6" a="1"/>
  <c r="L213" i="6" a="1"/>
  <c r="F153" i="6" a="1"/>
  <c r="D61" i="6" a="1"/>
  <c r="H85" i="6" a="1"/>
  <c r="I133" i="6" a="1"/>
  <c r="AZ13" i="6" a="1"/>
  <c r="Q9" i="6" a="1"/>
  <c r="F198" i="6" a="1"/>
  <c r="BC4" i="6" a="1"/>
  <c r="AC10" i="6" a="1"/>
  <c r="AS4" i="6" a="1"/>
  <c r="P5" i="6" a="1"/>
  <c r="I107" i="6" a="1"/>
  <c r="X9" i="6" a="1"/>
  <c r="AJ5" i="6" a="1"/>
  <c r="E197" i="6" a="1"/>
  <c r="AK9" i="6" a="1"/>
  <c r="AJ11" i="6" a="1"/>
  <c r="K132" i="6" a="1"/>
  <c r="D198" i="6" a="1"/>
  <c r="L199" i="6" a="1"/>
  <c r="Q2" i="6" a="1"/>
  <c r="BA6" i="6" a="1"/>
  <c r="F11" i="6" a="1"/>
  <c r="I116" i="6" a="1"/>
  <c r="T3" i="6" a="1"/>
  <c r="AO19" i="6" a="1"/>
  <c r="K150" i="6" a="1"/>
  <c r="K69" i="6" a="1"/>
  <c r="AZ14" i="6" a="1"/>
  <c r="AD8" i="6" a="1"/>
  <c r="AP15" i="6" a="1"/>
  <c r="AS12" i="6" a="1"/>
  <c r="Q3" i="6" a="1"/>
  <c r="H157" i="6" a="1"/>
  <c r="M53" i="6" a="1"/>
  <c r="V16" i="6" a="1"/>
  <c r="AF16" i="6" a="1"/>
  <c r="E206" i="6" a="1"/>
  <c r="E143" i="6" a="1"/>
  <c r="AK19" i="6" a="1"/>
  <c r="D106" i="6" a="1"/>
  <c r="C170" i="6" a="1"/>
  <c r="G126" i="6" a="1"/>
  <c r="V11" i="6" a="1"/>
  <c r="S17" i="6" a="1"/>
  <c r="J184" i="6" a="1"/>
  <c r="R3" i="6" a="1"/>
  <c r="L197" i="6" a="1"/>
  <c r="D127" i="6" a="1"/>
  <c r="AW6" i="6" a="1"/>
  <c r="C213" i="6" a="1"/>
  <c r="AL9" i="6" a="1"/>
  <c r="K189" i="6" a="1"/>
  <c r="AE4" i="6" a="1"/>
  <c r="BB5" i="6" a="1"/>
  <c r="AJ6" i="6" a="1"/>
  <c r="M78" i="6" a="1"/>
  <c r="M132" i="6" a="1"/>
  <c r="AS18" i="6" a="1"/>
  <c r="V17" i="6" a="1"/>
  <c r="K54" i="6" a="1"/>
  <c r="AR13" i="6" a="1"/>
  <c r="AW9" i="6" a="1"/>
  <c r="G143" i="6" a="1"/>
  <c r="L99" i="6" a="1"/>
  <c r="C21" i="6" a="1"/>
  <c r="R6" i="6" a="1"/>
  <c r="E198" i="6" a="1"/>
  <c r="F79" i="6" a="1"/>
  <c r="D214" i="6" a="1"/>
  <c r="C181" i="6" a="1"/>
  <c r="K44" i="6" a="1"/>
  <c r="BC13" i="6" a="1"/>
  <c r="AH6" i="6" a="1"/>
  <c r="AU15" i="6" a="1"/>
  <c r="M154" i="6" a="1"/>
  <c r="E135" i="6" a="1"/>
  <c r="C159" i="6" a="1"/>
  <c r="M97" i="6" a="1"/>
  <c r="C55" i="6" a="1"/>
  <c r="J175" i="6" a="1"/>
  <c r="M71" i="6" a="1"/>
  <c r="L163" i="6" a="1"/>
  <c r="I117" i="6" a="1"/>
  <c r="M34" i="6" a="1"/>
  <c r="R5" i="6" a="1"/>
  <c r="I54" i="6" a="1"/>
  <c r="K169" i="6" a="1"/>
  <c r="G60" i="6" a="1"/>
  <c r="D18" i="6" a="1"/>
  <c r="E99" i="6" a="1"/>
  <c r="D217" i="6" a="1"/>
  <c r="E168" i="6" a="1"/>
  <c r="I51" i="6" a="1"/>
  <c r="K33" i="6" a="1"/>
  <c r="AE16" i="6" a="1"/>
  <c r="F124" i="6" a="1"/>
  <c r="G82" i="6" a="1"/>
  <c r="K46" i="6" a="1"/>
  <c r="C141" i="6" a="1"/>
  <c r="AJ3" i="6" a="1"/>
  <c r="AS13" i="6" a="1"/>
  <c r="V10" i="6" a="1"/>
  <c r="K117" i="6" a="1"/>
  <c r="D90" i="6" a="1"/>
  <c r="I141" i="6" a="1"/>
  <c r="I81" i="6" a="1"/>
  <c r="G2" i="6" a="1"/>
  <c r="I208" i="6" a="1"/>
  <c r="K43" i="6" a="1"/>
  <c r="Z14" i="6" a="1"/>
  <c r="G179" i="6" a="1"/>
  <c r="M204" i="6" a="1"/>
  <c r="AO15" i="6" a="1"/>
  <c r="C34" i="6" a="1"/>
  <c r="F206" i="6" a="1"/>
  <c r="AK17" i="6" a="1"/>
  <c r="D162" i="6" a="1"/>
  <c r="AE5" i="6" a="1"/>
  <c r="C208" i="6" a="1"/>
  <c r="M179" i="6" a="1"/>
  <c r="M43" i="6" a="1"/>
  <c r="AN12" i="6" a="1"/>
  <c r="AN12" i="6" l="1"/>
  <c r="M43" i="6"/>
  <c r="M179" i="6"/>
  <c r="C208" i="6"/>
  <c r="AE5" i="6"/>
  <c r="W28" i="6" s="1"/>
  <c r="D162" i="6"/>
  <c r="AK17" i="6"/>
  <c r="Z40" i="6" s="1"/>
  <c r="F206" i="6"/>
  <c r="C34" i="6"/>
  <c r="AO15" i="6"/>
  <c r="AB38" i="6" s="1"/>
  <c r="M204" i="6"/>
  <c r="G179" i="6"/>
  <c r="Z14" i="6"/>
  <c r="K43" i="6"/>
  <c r="I208" i="6"/>
  <c r="G2" i="6"/>
  <c r="I81" i="6"/>
  <c r="I141" i="6"/>
  <c r="D90" i="6"/>
  <c r="K117" i="6"/>
  <c r="V10" i="6"/>
  <c r="AS13" i="6"/>
  <c r="AD36" i="6" s="1"/>
  <c r="AJ3" i="6"/>
  <c r="C141" i="6"/>
  <c r="K46" i="6"/>
  <c r="G82" i="6"/>
  <c r="F124" i="6"/>
  <c r="AE16" i="6"/>
  <c r="W39" i="6" s="1"/>
  <c r="K33" i="6"/>
  <c r="I51" i="6"/>
  <c r="E168" i="6"/>
  <c r="D217" i="6"/>
  <c r="E99" i="6"/>
  <c r="D18" i="6"/>
  <c r="G60" i="6"/>
  <c r="K169" i="6"/>
  <c r="I54" i="6"/>
  <c r="R5" i="6"/>
  <c r="M34" i="6"/>
  <c r="I117" i="6"/>
  <c r="L163" i="6"/>
  <c r="M71" i="6"/>
  <c r="J175" i="6"/>
  <c r="C55" i="6"/>
  <c r="M97" i="6"/>
  <c r="C159" i="6"/>
  <c r="E135" i="6"/>
  <c r="M154" i="6"/>
  <c r="AU15" i="6"/>
  <c r="AE38" i="6" s="1"/>
  <c r="AH6" i="6"/>
  <c r="BC13" i="6"/>
  <c r="AI36" i="6" s="1"/>
  <c r="K44" i="6"/>
  <c r="C181" i="6"/>
  <c r="D214" i="6"/>
  <c r="F79" i="6"/>
  <c r="E198" i="6"/>
  <c r="R6" i="6"/>
  <c r="C21" i="6"/>
  <c r="L99" i="6"/>
  <c r="G143" i="6"/>
  <c r="AW9" i="6"/>
  <c r="AF32" i="6" s="1"/>
  <c r="AR13" i="6"/>
  <c r="K54" i="6"/>
  <c r="V17" i="6"/>
  <c r="AS18" i="6"/>
  <c r="AD41" i="6" s="1"/>
  <c r="M132" i="6"/>
  <c r="M78" i="6"/>
  <c r="AJ6" i="6"/>
  <c r="BB5" i="6"/>
  <c r="AE4" i="6"/>
  <c r="W27" i="6" s="1"/>
  <c r="K189" i="6"/>
  <c r="AL9" i="6"/>
  <c r="C213" i="6"/>
  <c r="AW6" i="6"/>
  <c r="AF29" i="6" s="1"/>
  <c r="D127" i="6"/>
  <c r="L197" i="6"/>
  <c r="R3" i="6"/>
  <c r="J184" i="6"/>
  <c r="S17" i="6"/>
  <c r="Q40" i="6" s="1"/>
  <c r="V11" i="6"/>
  <c r="G126" i="6"/>
  <c r="C170" i="6"/>
  <c r="D106" i="6"/>
  <c r="AK19" i="6"/>
  <c r="Z42" i="6" s="1"/>
  <c r="E143" i="6"/>
  <c r="E206" i="6"/>
  <c r="AF16" i="6"/>
  <c r="V16" i="6"/>
  <c r="M53" i="6"/>
  <c r="H157" i="6"/>
  <c r="Q3" i="6"/>
  <c r="AS12" i="6"/>
  <c r="AD35" i="6" s="1"/>
  <c r="AP15" i="6"/>
  <c r="AD8" i="6"/>
  <c r="AZ14" i="6"/>
  <c r="K69" i="6"/>
  <c r="K150" i="6"/>
  <c r="AO19" i="6"/>
  <c r="AB42" i="6" s="1"/>
  <c r="T3" i="6"/>
  <c r="I116" i="6"/>
  <c r="F11" i="6"/>
  <c r="BA6" i="6"/>
  <c r="AH29" i="6" s="1"/>
  <c r="Q2" i="6"/>
  <c r="L199" i="6"/>
  <c r="D198" i="6"/>
  <c r="K132" i="6"/>
  <c r="AJ11" i="6"/>
  <c r="AK9" i="6"/>
  <c r="Z32" i="6" s="1"/>
  <c r="E197" i="6"/>
  <c r="AJ5" i="6"/>
  <c r="X9" i="6"/>
  <c r="I107" i="6"/>
  <c r="P5" i="6"/>
  <c r="AS4" i="6"/>
  <c r="AD27" i="6" s="1"/>
  <c r="AC10" i="6"/>
  <c r="V33" i="6" s="1"/>
  <c r="BC4" i="6"/>
  <c r="AI27" i="6" s="1"/>
  <c r="F198" i="6"/>
  <c r="Q9" i="6"/>
  <c r="AZ13" i="6"/>
  <c r="I133" i="6"/>
  <c r="H85" i="6"/>
  <c r="D61" i="6"/>
  <c r="F153" i="6"/>
  <c r="L213" i="6"/>
  <c r="F145" i="6"/>
  <c r="F89" i="6"/>
  <c r="E15" i="6"/>
  <c r="AJ7" i="6"/>
  <c r="I199" i="6"/>
  <c r="BC14" i="6"/>
  <c r="AI37" i="6" s="1"/>
  <c r="L162" i="6"/>
  <c r="U4" i="6"/>
  <c r="R27" i="6" s="1"/>
  <c r="B5" i="6"/>
  <c r="AQ13" i="6"/>
  <c r="AC36" i="6" s="1"/>
  <c r="B8" i="6"/>
  <c r="AR2" i="6"/>
  <c r="M99" i="6"/>
  <c r="Z15" i="6"/>
  <c r="Y7" i="6"/>
  <c r="T30" i="6" s="1"/>
  <c r="F161" i="6"/>
  <c r="AI18" i="6"/>
  <c r="Y41" i="6" s="1"/>
  <c r="F51" i="6"/>
  <c r="I100" i="6"/>
  <c r="AI11" i="6"/>
  <c r="Y34" i="6" s="1"/>
  <c r="I204" i="6"/>
  <c r="L207" i="6"/>
  <c r="Y4" i="6"/>
  <c r="T27" i="6" s="1"/>
  <c r="AR12" i="6"/>
  <c r="G51" i="6"/>
  <c r="E17" i="6"/>
  <c r="B9" i="6"/>
  <c r="AI19" i="6"/>
  <c r="Y42" i="6" s="1"/>
  <c r="S3" i="6"/>
  <c r="Q26" i="6" s="1"/>
  <c r="E62" i="6"/>
  <c r="D98" i="6"/>
  <c r="L100" i="6"/>
  <c r="L179" i="6"/>
  <c r="I64" i="6"/>
  <c r="C79" i="6"/>
  <c r="Z6" i="6"/>
  <c r="AN7" i="6"/>
  <c r="M52" i="6"/>
  <c r="D14" i="6"/>
  <c r="M42" i="6"/>
  <c r="K135" i="6"/>
  <c r="E142" i="6"/>
  <c r="C158" i="6"/>
  <c r="L180" i="6"/>
  <c r="E21" i="6"/>
  <c r="I99" i="6"/>
  <c r="G14" i="6"/>
  <c r="AN15" i="6"/>
  <c r="M118" i="6"/>
  <c r="AY17" i="6"/>
  <c r="AG40" i="6" s="1"/>
  <c r="C172" i="6"/>
  <c r="AW14" i="6"/>
  <c r="AF37" i="6" s="1"/>
  <c r="AX8" i="6"/>
  <c r="G42" i="6"/>
  <c r="AX11" i="6"/>
  <c r="F171" i="6"/>
  <c r="E180" i="6"/>
  <c r="G160" i="6"/>
  <c r="B193" i="6"/>
  <c r="AE14" i="6"/>
  <c r="W37" i="6" s="1"/>
  <c r="AX14" i="6"/>
  <c r="BB10" i="6"/>
  <c r="AX6" i="6"/>
  <c r="M189" i="6"/>
  <c r="E172" i="6"/>
  <c r="L78" i="6"/>
  <c r="I170" i="6"/>
  <c r="D114" i="6"/>
  <c r="E154" i="6"/>
  <c r="M73" i="6"/>
  <c r="AA13" i="6"/>
  <c r="U36" i="6" s="1"/>
  <c r="AH3" i="6"/>
  <c r="G172" i="6"/>
  <c r="U9" i="6"/>
  <c r="R32" i="6" s="1"/>
  <c r="AN4" i="6"/>
  <c r="AE15" i="6"/>
  <c r="W38" i="6" s="1"/>
  <c r="P13" i="6"/>
  <c r="K125" i="6"/>
  <c r="G43" i="6"/>
  <c r="E3" i="6"/>
  <c r="AE13" i="6"/>
  <c r="W36" i="6" s="1"/>
  <c r="AX2" i="6"/>
  <c r="AT14" i="6"/>
  <c r="D78" i="6"/>
  <c r="F169" i="6"/>
  <c r="C4" i="6"/>
  <c r="AU4" i="6"/>
  <c r="AE27" i="6" s="1"/>
  <c r="C20" i="6"/>
  <c r="P9" i="6"/>
  <c r="K206" i="6"/>
  <c r="T10" i="6"/>
  <c r="F115" i="6"/>
  <c r="AD18" i="6"/>
  <c r="D99" i="6"/>
  <c r="K100" i="6"/>
  <c r="AP17" i="6"/>
  <c r="X16" i="6"/>
  <c r="D180" i="6"/>
  <c r="D160" i="6"/>
  <c r="AL3" i="6"/>
  <c r="I106" i="6"/>
  <c r="G5" i="6"/>
  <c r="M81" i="6"/>
  <c r="C77" i="6"/>
  <c r="AR14" i="6"/>
  <c r="T4" i="6"/>
  <c r="X10" i="6"/>
  <c r="BA4" i="6"/>
  <c r="AH27" i="6" s="1"/>
  <c r="M133" i="6"/>
  <c r="AJ17" i="6"/>
  <c r="BB4" i="6"/>
  <c r="G33" i="6"/>
  <c r="D145" i="6"/>
  <c r="G213" i="6"/>
  <c r="C144" i="6"/>
  <c r="S12" i="6"/>
  <c r="Q35" i="6" s="1"/>
  <c r="F217" i="6"/>
  <c r="G79" i="6"/>
  <c r="E72" i="6"/>
  <c r="E33" i="6"/>
  <c r="AJ15" i="6"/>
  <c r="P14" i="6"/>
  <c r="E96" i="6"/>
  <c r="AA3" i="6"/>
  <c r="U26" i="6" s="1"/>
  <c r="D53" i="6"/>
  <c r="F204" i="6"/>
  <c r="K96" i="6"/>
  <c r="G118" i="6"/>
  <c r="K213" i="6"/>
  <c r="BC12" i="6"/>
  <c r="AI35" i="6" s="1"/>
  <c r="G163" i="6"/>
  <c r="M54" i="6"/>
  <c r="AJ19" i="6"/>
  <c r="G178" i="6"/>
  <c r="I206" i="6"/>
  <c r="Z3" i="6"/>
  <c r="AG6" i="6"/>
  <c r="X29" i="6" s="1"/>
  <c r="M105" i="6"/>
  <c r="M79" i="6"/>
  <c r="AB3" i="6"/>
  <c r="D52" i="6"/>
  <c r="AH4" i="6"/>
  <c r="Y9" i="6"/>
  <c r="T32" i="6" s="1"/>
  <c r="B4" i="6"/>
  <c r="U13" i="6"/>
  <c r="R36" i="6" s="1"/>
  <c r="F134" i="6"/>
  <c r="AU14" i="6"/>
  <c r="AE37" i="6" s="1"/>
  <c r="I37" i="6"/>
  <c r="F6" i="6"/>
  <c r="Q16" i="6"/>
  <c r="E150" i="6"/>
  <c r="D80" i="6"/>
  <c r="AM3" i="6"/>
  <c r="AA26" i="6" s="1"/>
  <c r="AU9" i="6"/>
  <c r="AE32" i="6" s="1"/>
  <c r="AZ17" i="6"/>
  <c r="AH9" i="6"/>
  <c r="K80" i="6"/>
  <c r="L90" i="6"/>
  <c r="M152" i="6"/>
  <c r="E116" i="6"/>
  <c r="I162" i="6"/>
  <c r="C195" i="6"/>
  <c r="B12" i="6"/>
  <c r="M186" i="6"/>
  <c r="C179" i="6"/>
  <c r="AZ6" i="6"/>
  <c r="E35" i="6"/>
  <c r="BA7" i="6"/>
  <c r="AH30" i="6" s="1"/>
  <c r="C11" i="6"/>
  <c r="L170" i="6"/>
  <c r="E126" i="6"/>
  <c r="C35" i="6"/>
  <c r="L135" i="6"/>
  <c r="AM15" i="6"/>
  <c r="AA38" i="6" s="1"/>
  <c r="K151" i="6"/>
  <c r="V9" i="6"/>
  <c r="AH14" i="6"/>
  <c r="C18" i="6"/>
  <c r="AZ12" i="6"/>
  <c r="E12" i="6"/>
  <c r="B202" i="6"/>
  <c r="E43" i="6"/>
  <c r="B11" i="6"/>
  <c r="AJ14" i="6"/>
  <c r="F19" i="6"/>
  <c r="AG14" i="6"/>
  <c r="X37" i="6" s="1"/>
  <c r="L195" i="6"/>
  <c r="AA18" i="6"/>
  <c r="U41" i="6" s="1"/>
  <c r="AO7" i="6"/>
  <c r="AB30" i="6" s="1"/>
  <c r="AQ2" i="6"/>
  <c r="AC25" i="6" s="1"/>
  <c r="BA2" i="6"/>
  <c r="AH25" i="6" s="1"/>
  <c r="D11" i="6"/>
  <c r="E213" i="6"/>
  <c r="AN13" i="6"/>
  <c r="L172" i="6"/>
  <c r="B31" i="6"/>
  <c r="F197" i="6"/>
  <c r="I205" i="6"/>
  <c r="AX7" i="6"/>
  <c r="K62" i="6"/>
  <c r="C135" i="6"/>
  <c r="F143" i="6"/>
  <c r="BB14" i="6"/>
  <c r="AD13" i="6"/>
  <c r="AQ7" i="6"/>
  <c r="AC30" i="6" s="1"/>
  <c r="E52" i="6"/>
  <c r="BA3" i="6"/>
  <c r="AH26" i="6" s="1"/>
  <c r="E199" i="6"/>
  <c r="AY6" i="6"/>
  <c r="AG29" i="6" s="1"/>
  <c r="AZ18" i="6"/>
  <c r="C131" i="6"/>
  <c r="M170" i="6"/>
  <c r="AL19" i="6"/>
  <c r="K79" i="6"/>
  <c r="C81" i="6"/>
  <c r="E133" i="6"/>
  <c r="AX4" i="6"/>
  <c r="AL7" i="6"/>
  <c r="AY10" i="6"/>
  <c r="AG33" i="6" s="1"/>
  <c r="I214" i="6"/>
  <c r="AP19" i="6"/>
  <c r="E181" i="6"/>
  <c r="AK7" i="6"/>
  <c r="Z30" i="6" s="1"/>
  <c r="AE6" i="6"/>
  <c r="W29" i="6" s="1"/>
  <c r="L145" i="6"/>
  <c r="D171" i="6"/>
  <c r="C188" i="6"/>
  <c r="X2" i="6"/>
  <c r="D2" i="6"/>
  <c r="S11" i="6"/>
  <c r="Q34" i="6" s="1"/>
  <c r="G123" i="6"/>
  <c r="F114" i="6"/>
  <c r="AD16" i="6"/>
  <c r="AJ16" i="6"/>
  <c r="D190" i="6"/>
  <c r="D107" i="6"/>
  <c r="D126" i="6"/>
  <c r="Z7" i="6"/>
  <c r="K115" i="6"/>
  <c r="C190" i="6"/>
  <c r="G180" i="6"/>
  <c r="F33" i="6"/>
  <c r="AN5" i="6"/>
  <c r="AQ3" i="6"/>
  <c r="AC26" i="6" s="1"/>
  <c r="K171" i="6"/>
  <c r="AX19" i="6"/>
  <c r="D89" i="6"/>
  <c r="I114" i="6"/>
  <c r="BC5" i="6"/>
  <c r="AI28" i="6" s="1"/>
  <c r="W5" i="6"/>
  <c r="S28" i="6" s="1"/>
  <c r="C114" i="6"/>
  <c r="BC19" i="6"/>
  <c r="AI42" i="6" s="1"/>
  <c r="X4" i="6"/>
  <c r="AO4" i="6"/>
  <c r="AB27" i="6" s="1"/>
  <c r="AR18" i="6"/>
  <c r="BB7" i="6"/>
  <c r="D3" i="6"/>
  <c r="AA19" i="6"/>
  <c r="U42" i="6" s="1"/>
  <c r="D63" i="6"/>
  <c r="C161" i="6"/>
  <c r="X11" i="6"/>
  <c r="K134" i="6"/>
  <c r="AB9" i="6"/>
  <c r="AV9" i="6"/>
  <c r="AT6" i="6"/>
  <c r="T16" i="6"/>
  <c r="AZ10" i="6"/>
  <c r="F187" i="6"/>
  <c r="AY18" i="6"/>
  <c r="AG41" i="6" s="1"/>
  <c r="I171" i="6"/>
  <c r="H202" i="6"/>
  <c r="C86" i="6"/>
  <c r="K205" i="6"/>
  <c r="L144" i="6"/>
  <c r="AC2" i="6"/>
  <c r="V25" i="6" s="1"/>
  <c r="K190" i="6"/>
  <c r="E42" i="6"/>
  <c r="W13" i="6"/>
  <c r="S36" i="6" s="1"/>
  <c r="D141" i="6"/>
  <c r="G8" i="6"/>
  <c r="W15" i="6"/>
  <c r="S38" i="6" s="1"/>
  <c r="F15" i="6"/>
  <c r="D177" i="6"/>
  <c r="AO9" i="6"/>
  <c r="AB32" i="6" s="1"/>
  <c r="AC11" i="6"/>
  <c r="V34" i="6" s="1"/>
  <c r="C143" i="6"/>
  <c r="M117" i="6"/>
  <c r="X5" i="6"/>
  <c r="D170" i="6"/>
  <c r="AV12" i="6"/>
  <c r="E98" i="6"/>
  <c r="AU18" i="6"/>
  <c r="AE41" i="6" s="1"/>
  <c r="I115" i="6"/>
  <c r="J49" i="6"/>
  <c r="K196" i="6"/>
  <c r="D150" i="6"/>
  <c r="K188" i="6"/>
  <c r="E7" i="6"/>
  <c r="B211" i="6"/>
  <c r="E2" i="6"/>
  <c r="V7" i="6"/>
  <c r="AD5" i="6"/>
  <c r="AN10" i="6"/>
  <c r="E20" i="6"/>
  <c r="C80" i="6"/>
  <c r="V3" i="6"/>
  <c r="F53" i="6"/>
  <c r="B103" i="6"/>
  <c r="AC5" i="6"/>
  <c r="V28" i="6" s="1"/>
  <c r="AF14" i="6"/>
  <c r="J76" i="6"/>
  <c r="AE19" i="6"/>
  <c r="W42" i="6" s="1"/>
  <c r="I36" i="6"/>
  <c r="D73" i="6"/>
  <c r="AN11" i="6"/>
  <c r="AS2" i="6"/>
  <c r="AD25" i="6" s="1"/>
  <c r="G186" i="6"/>
  <c r="G154" i="6"/>
  <c r="AH17" i="6"/>
  <c r="D136" i="6"/>
  <c r="M177" i="6"/>
  <c r="F97" i="6"/>
  <c r="D205" i="6"/>
  <c r="I196" i="6"/>
  <c r="C116" i="6"/>
  <c r="E187" i="6"/>
  <c r="E91" i="6"/>
  <c r="AI13" i="6"/>
  <c r="Y36" i="6" s="1"/>
  <c r="Y5" i="6"/>
  <c r="T28" i="6" s="1"/>
  <c r="BC7" i="6"/>
  <c r="AI30" i="6" s="1"/>
  <c r="M55" i="6"/>
  <c r="F35" i="6"/>
  <c r="H121" i="6"/>
  <c r="L132" i="6"/>
  <c r="AR5" i="6"/>
  <c r="S5" i="6"/>
  <c r="Q28" i="6" s="1"/>
  <c r="AG13" i="6"/>
  <c r="X36" i="6" s="1"/>
  <c r="AU10" i="6"/>
  <c r="AE33" i="6" s="1"/>
  <c r="AF17" i="6"/>
  <c r="M123" i="6"/>
  <c r="AB17" i="6"/>
  <c r="C10" i="6"/>
  <c r="F188" i="6"/>
  <c r="C153" i="6"/>
  <c r="R14" i="6"/>
  <c r="AY9" i="6"/>
  <c r="AG32" i="6" s="1"/>
  <c r="F96" i="6"/>
  <c r="AD14" i="6"/>
  <c r="BA19" i="6"/>
  <c r="AH42" i="6" s="1"/>
  <c r="W14" i="6"/>
  <c r="S37" i="6" s="1"/>
  <c r="G108" i="6"/>
  <c r="G114" i="6"/>
  <c r="C71" i="6"/>
  <c r="G177" i="6"/>
  <c r="G198" i="6"/>
  <c r="I109" i="6"/>
  <c r="AD3" i="6"/>
  <c r="F170" i="6"/>
  <c r="BB18" i="6"/>
  <c r="F36" i="6"/>
  <c r="L177" i="6"/>
  <c r="I89" i="6"/>
  <c r="C98" i="6"/>
  <c r="K91" i="6"/>
  <c r="G63" i="6"/>
  <c r="D132" i="6"/>
  <c r="L89" i="6"/>
  <c r="I169" i="6"/>
  <c r="L54" i="6"/>
  <c r="AO2" i="6"/>
  <c r="AB25" i="6" s="1"/>
  <c r="M215" i="6"/>
  <c r="Q15" i="6"/>
  <c r="L186" i="6"/>
  <c r="G117" i="6"/>
  <c r="AT17" i="6"/>
  <c r="AO13" i="6"/>
  <c r="AB36" i="6" s="1"/>
  <c r="BA16" i="6"/>
  <c r="AH39" i="6" s="1"/>
  <c r="AQ19" i="6"/>
  <c r="AC42" i="6" s="1"/>
  <c r="G153" i="6"/>
  <c r="E161" i="6"/>
  <c r="L34" i="6"/>
  <c r="AY8" i="6"/>
  <c r="AG31" i="6" s="1"/>
  <c r="I60" i="6"/>
  <c r="X3" i="6"/>
  <c r="AF4" i="6"/>
  <c r="AR6" i="6"/>
  <c r="D96" i="6"/>
  <c r="F205" i="6"/>
  <c r="I45" i="6"/>
  <c r="U17" i="6"/>
  <c r="R40" i="6" s="1"/>
  <c r="X15" i="6"/>
  <c r="AC8" i="6"/>
  <c r="V31" i="6" s="1"/>
  <c r="K126" i="6"/>
  <c r="AS15" i="6"/>
  <c r="AD38" i="6" s="1"/>
  <c r="AV14" i="6"/>
  <c r="AQ14" i="6"/>
  <c r="AC37" i="6" s="1"/>
  <c r="AJ13" i="6"/>
  <c r="M181" i="6"/>
  <c r="F136" i="6"/>
  <c r="C100" i="6"/>
  <c r="D168" i="6"/>
  <c r="W10" i="6"/>
  <c r="S33" i="6" s="1"/>
  <c r="AN9" i="6"/>
  <c r="G152" i="6"/>
  <c r="C205" i="6"/>
  <c r="Z17" i="6"/>
  <c r="C203" i="6"/>
  <c r="B2" i="6"/>
  <c r="F98" i="6"/>
  <c r="F21" i="6"/>
  <c r="K21" i="6" s="1"/>
  <c r="D188" i="6"/>
  <c r="G35" i="6"/>
  <c r="M205" i="6"/>
  <c r="BA8" i="6"/>
  <c r="AH31" i="6" s="1"/>
  <c r="AO18" i="6"/>
  <c r="AB41" i="6" s="1"/>
  <c r="E53" i="6"/>
  <c r="D82" i="6"/>
  <c r="M134" i="6"/>
  <c r="AJ10" i="6"/>
  <c r="H175" i="6"/>
  <c r="G15" i="6"/>
  <c r="I126" i="6"/>
  <c r="M63" i="6"/>
  <c r="H76" i="6"/>
  <c r="AU11" i="6"/>
  <c r="AE34" i="6" s="1"/>
  <c r="AL11" i="6"/>
  <c r="G87" i="6"/>
  <c r="R11" i="6"/>
  <c r="AA5" i="6"/>
  <c r="U28" i="6" s="1"/>
  <c r="E16" i="6"/>
  <c r="C186" i="6"/>
  <c r="L150" i="6"/>
  <c r="AC13" i="6"/>
  <c r="V36" i="6" s="1"/>
  <c r="C122" i="6"/>
  <c r="G144" i="6"/>
  <c r="L126" i="6"/>
  <c r="G4" i="6"/>
  <c r="G159" i="6"/>
  <c r="F215" i="6"/>
  <c r="Q17" i="6"/>
  <c r="AY13" i="6"/>
  <c r="AG36" i="6" s="1"/>
  <c r="AS9" i="6"/>
  <c r="AD32" i="6" s="1"/>
  <c r="E195" i="6"/>
  <c r="C160" i="6"/>
  <c r="M136" i="6"/>
  <c r="AC18" i="6"/>
  <c r="V41" i="6" s="1"/>
  <c r="BA17" i="6"/>
  <c r="AH40" i="6" s="1"/>
  <c r="M69" i="6"/>
  <c r="F196" i="6"/>
  <c r="Q5" i="6"/>
  <c r="AX10" i="6"/>
  <c r="G73" i="6"/>
  <c r="K195" i="6"/>
  <c r="AK13" i="6"/>
  <c r="Z36" i="6" s="1"/>
  <c r="F207" i="6"/>
  <c r="AK18" i="6"/>
  <c r="Z41" i="6" s="1"/>
  <c r="L53" i="6"/>
  <c r="AV6" i="6"/>
  <c r="G132" i="6"/>
  <c r="Y3" i="6"/>
  <c r="T26" i="6" s="1"/>
  <c r="D187" i="6"/>
  <c r="AI5" i="6"/>
  <c r="Y28" i="6" s="1"/>
  <c r="I53" i="6"/>
  <c r="D10" i="6"/>
  <c r="G20" i="6"/>
  <c r="X13" i="6"/>
  <c r="B3" i="6"/>
  <c r="AT15" i="6"/>
  <c r="F5" i="6"/>
  <c r="L152" i="6"/>
  <c r="AF7" i="6"/>
  <c r="D204" i="6"/>
  <c r="M214" i="6"/>
  <c r="AO10" i="6"/>
  <c r="AB33" i="6" s="1"/>
  <c r="E46" i="6"/>
  <c r="AN6" i="6"/>
  <c r="C117" i="6"/>
  <c r="F72" i="6"/>
  <c r="X18" i="6"/>
  <c r="S10" i="6"/>
  <c r="Q33" i="6" s="1"/>
  <c r="AR10" i="6"/>
  <c r="AV17" i="6"/>
  <c r="M90" i="6"/>
  <c r="AI4" i="6"/>
  <c r="Y27" i="6" s="1"/>
  <c r="K204" i="6"/>
  <c r="D179" i="6"/>
  <c r="F127" i="6"/>
  <c r="E18" i="6"/>
  <c r="M153" i="6"/>
  <c r="H148" i="6"/>
  <c r="K161" i="6"/>
  <c r="AG7" i="6"/>
  <c r="X30" i="6" s="1"/>
  <c r="AI12" i="6"/>
  <c r="Y35" i="6" s="1"/>
  <c r="D172" i="6"/>
  <c r="W3" i="6"/>
  <c r="S26" i="6" s="1"/>
  <c r="F144" i="6"/>
  <c r="P8" i="6"/>
  <c r="BA13" i="6"/>
  <c r="AH36" i="6" s="1"/>
  <c r="K42" i="6"/>
  <c r="G81" i="6"/>
  <c r="M98" i="6"/>
  <c r="AJ2" i="6"/>
  <c r="AG19" i="6"/>
  <c r="X42" i="6" s="1"/>
  <c r="BA15" i="6"/>
  <c r="AH38" i="6" s="1"/>
  <c r="B17" i="6"/>
  <c r="G105" i="6"/>
  <c r="B18" i="6"/>
  <c r="E5" i="6"/>
  <c r="G90" i="6"/>
  <c r="BC10" i="6"/>
  <c r="AI33" i="6" s="1"/>
  <c r="B21" i="6"/>
  <c r="C12" i="6"/>
  <c r="L96" i="6"/>
  <c r="C7" i="6"/>
  <c r="L154" i="6"/>
  <c r="D69" i="6"/>
  <c r="M190" i="6"/>
  <c r="L208" i="6"/>
  <c r="AF2" i="6"/>
  <c r="E6" i="6"/>
  <c r="L217" i="6"/>
  <c r="C176" i="6"/>
  <c r="D159" i="6"/>
  <c r="J211" i="6"/>
  <c r="I44" i="6"/>
  <c r="BA9" i="6"/>
  <c r="AH32" i="6" s="1"/>
  <c r="AG11" i="6"/>
  <c r="X34" i="6" s="1"/>
  <c r="C113" i="6"/>
  <c r="Y12" i="6"/>
  <c r="T35" i="6" s="1"/>
  <c r="AX16" i="6"/>
  <c r="AY11" i="6"/>
  <c r="AG34" i="6" s="1"/>
  <c r="E90" i="6"/>
  <c r="I61" i="6"/>
  <c r="C133" i="6"/>
  <c r="I151" i="6"/>
  <c r="F88" i="6"/>
  <c r="G189" i="6"/>
  <c r="W6" i="6"/>
  <c r="S29" i="6" s="1"/>
  <c r="AM12" i="6"/>
  <c r="AA35" i="6" s="1"/>
  <c r="L87" i="6"/>
  <c r="E159" i="6"/>
  <c r="BC18" i="6"/>
  <c r="AI41" i="6" s="1"/>
  <c r="AF6" i="6"/>
  <c r="AD17" i="6"/>
  <c r="I42" i="6"/>
  <c r="I186" i="6"/>
  <c r="C68" i="6"/>
  <c r="K89" i="6"/>
  <c r="AM4" i="6"/>
  <c r="AA27" i="6" s="1"/>
  <c r="D206" i="6"/>
  <c r="K97" i="6"/>
  <c r="AA8" i="6"/>
  <c r="U31" i="6" s="1"/>
  <c r="H58" i="6"/>
  <c r="AM5" i="6"/>
  <c r="AA28" i="6" s="1"/>
  <c r="J139" i="6"/>
  <c r="M100" i="6"/>
  <c r="AK15" i="6"/>
  <c r="Z38" i="6" s="1"/>
  <c r="Q6" i="6"/>
  <c r="L196" i="6"/>
  <c r="F9" i="6"/>
  <c r="K9" i="6" s="1"/>
  <c r="AR9" i="6"/>
  <c r="M82" i="6"/>
  <c r="D109" i="6"/>
  <c r="F213" i="6"/>
  <c r="E196" i="6"/>
  <c r="G70" i="6"/>
  <c r="K217" i="6"/>
  <c r="AK3" i="6"/>
  <c r="Z26" i="6" s="1"/>
  <c r="G127" i="6"/>
  <c r="K116" i="6"/>
  <c r="K153" i="6"/>
  <c r="AD7" i="6"/>
  <c r="F64" i="6"/>
  <c r="E189" i="6"/>
  <c r="K81" i="6"/>
  <c r="Z11" i="6"/>
  <c r="L82" i="6"/>
  <c r="G52" i="6"/>
  <c r="F190" i="6"/>
  <c r="M207" i="6"/>
  <c r="AV8" i="6"/>
  <c r="H31" i="6"/>
  <c r="D154" i="6"/>
  <c r="I123" i="6"/>
  <c r="J103" i="6"/>
  <c r="I144" i="6"/>
  <c r="D197" i="6"/>
  <c r="L115" i="6"/>
  <c r="AP5" i="6"/>
  <c r="L118" i="6"/>
  <c r="F12" i="6"/>
  <c r="L171" i="6"/>
  <c r="AM8" i="6"/>
  <c r="AA31" i="6" s="1"/>
  <c r="C187" i="6"/>
  <c r="Y8" i="6"/>
  <c r="T31" i="6" s="1"/>
  <c r="D12" i="6"/>
  <c r="Y13" i="6"/>
  <c r="T36" i="6" s="1"/>
  <c r="M206" i="6"/>
  <c r="AD11" i="6"/>
  <c r="F45" i="6"/>
  <c r="X8" i="6"/>
  <c r="I190" i="6"/>
  <c r="AS7" i="6"/>
  <c r="AD30" i="6" s="1"/>
  <c r="AC4" i="6"/>
  <c r="V27" i="6" s="1"/>
  <c r="E107" i="6"/>
  <c r="AX18" i="6"/>
  <c r="AD12" i="6"/>
  <c r="F141" i="6"/>
  <c r="J31" i="6"/>
  <c r="G7" i="6"/>
  <c r="F80" i="6"/>
  <c r="AB18" i="6"/>
  <c r="I127" i="6"/>
  <c r="AD19" i="6"/>
  <c r="I108" i="6"/>
  <c r="E204" i="6"/>
  <c r="G168" i="6"/>
  <c r="C124" i="6"/>
  <c r="M127" i="6"/>
  <c r="I180" i="6"/>
  <c r="F14" i="6"/>
  <c r="G141" i="6"/>
  <c r="AT2" i="6"/>
  <c r="M60" i="6"/>
  <c r="J85" i="6"/>
  <c r="AH19" i="6"/>
  <c r="I142" i="6"/>
  <c r="C115" i="6"/>
  <c r="T13" i="6"/>
  <c r="AH16" i="6"/>
  <c r="AT10" i="6"/>
  <c r="F199" i="6"/>
  <c r="AS5" i="6"/>
  <c r="AD28" i="6" s="1"/>
  <c r="E4" i="6"/>
  <c r="I78" i="6"/>
  <c r="AZ11" i="6"/>
  <c r="E8" i="6"/>
  <c r="L206" i="6"/>
  <c r="G16" i="6"/>
  <c r="W19" i="6"/>
  <c r="S42" i="6" s="1"/>
  <c r="L105" i="6"/>
  <c r="BC17" i="6"/>
  <c r="AI40" i="6" s="1"/>
  <c r="W4" i="6"/>
  <c r="S27" i="6" s="1"/>
  <c r="V18" i="6"/>
  <c r="AT19" i="6"/>
  <c r="C46" i="6"/>
  <c r="AZ16" i="6"/>
  <c r="B148" i="6"/>
  <c r="AX3" i="6"/>
  <c r="AB14" i="6"/>
  <c r="D19" i="6"/>
  <c r="L51" i="6"/>
  <c r="D4" i="6"/>
  <c r="AM11" i="6"/>
  <c r="AA34" i="6" s="1"/>
  <c r="C150" i="6"/>
  <c r="F186" i="6"/>
  <c r="C194" i="6"/>
  <c r="G72" i="6"/>
  <c r="AY12" i="6"/>
  <c r="AG35" i="6" s="1"/>
  <c r="I132" i="6"/>
  <c r="AQ15" i="6"/>
  <c r="AC38" i="6" s="1"/>
  <c r="C52" i="6"/>
  <c r="AR19" i="6"/>
  <c r="AO14" i="6"/>
  <c r="AB37" i="6" s="1"/>
  <c r="E163" i="6"/>
  <c r="F100" i="6"/>
  <c r="AJ4" i="6"/>
  <c r="AC12" i="6"/>
  <c r="V35" i="6" s="1"/>
  <c r="M87" i="6"/>
  <c r="R4" i="6"/>
  <c r="AO6" i="6"/>
  <c r="AB29" i="6" s="1"/>
  <c r="M35" i="6"/>
  <c r="V14" i="6"/>
  <c r="AV16" i="6"/>
  <c r="K145" i="6"/>
  <c r="AE11" i="6"/>
  <c r="W34" i="6" s="1"/>
  <c r="M116" i="6"/>
  <c r="E106" i="6"/>
  <c r="I181" i="6"/>
  <c r="G136" i="6"/>
  <c r="E51" i="6"/>
  <c r="T7" i="6"/>
  <c r="C88" i="6"/>
  <c r="P3" i="6"/>
  <c r="E88" i="6"/>
  <c r="AA16" i="6"/>
  <c r="U39" i="6" s="1"/>
  <c r="F178" i="6"/>
  <c r="AE2" i="6"/>
  <c r="W25" i="6" s="1"/>
  <c r="B20" i="6"/>
  <c r="D88" i="6"/>
  <c r="AM14" i="6"/>
  <c r="AA37" i="6" s="1"/>
  <c r="AW12" i="6"/>
  <c r="AF35" i="6" s="1"/>
  <c r="W11" i="6"/>
  <c r="S34" i="6" s="1"/>
  <c r="AI9" i="6"/>
  <c r="Y32" i="6" s="1"/>
  <c r="AW19" i="6"/>
  <c r="AF42" i="6" s="1"/>
  <c r="M80" i="6"/>
  <c r="E144" i="6"/>
  <c r="AM7" i="6"/>
  <c r="AA30" i="6" s="1"/>
  <c r="M108" i="6"/>
  <c r="Q8" i="6"/>
  <c r="R8" i="6"/>
  <c r="C17" i="6"/>
  <c r="AA2" i="6"/>
  <c r="U25" i="6" s="1"/>
  <c r="C60" i="6"/>
  <c r="L70" i="6"/>
  <c r="C107" i="6"/>
  <c r="H103" i="6"/>
  <c r="M115" i="6"/>
  <c r="AV3" i="6"/>
  <c r="G99" i="6"/>
  <c r="AF12" i="6"/>
  <c r="I145" i="6"/>
  <c r="L141" i="6"/>
  <c r="H49" i="6"/>
  <c r="AK16" i="6"/>
  <c r="Z39" i="6" s="1"/>
  <c r="K73" i="6"/>
  <c r="C142" i="6"/>
  <c r="K198" i="6"/>
  <c r="Y2" i="6"/>
  <c r="T25" i="6" s="1"/>
  <c r="K144" i="6"/>
  <c r="I125" i="6"/>
  <c r="T5" i="6"/>
  <c r="Y18" i="6"/>
  <c r="T41" i="6" s="1"/>
  <c r="F54" i="6"/>
  <c r="D64" i="6"/>
  <c r="C123" i="6"/>
  <c r="D207" i="6"/>
  <c r="C189" i="6"/>
  <c r="C199" i="6"/>
  <c r="I216" i="6"/>
  <c r="G19" i="6"/>
  <c r="G145" i="6"/>
  <c r="AM9" i="6"/>
  <c r="AA32" i="6" s="1"/>
  <c r="C95" i="6"/>
  <c r="AH18" i="6"/>
  <c r="AO5" i="6"/>
  <c r="AB28" i="6" s="1"/>
  <c r="D169" i="6"/>
  <c r="R7" i="6"/>
  <c r="AB8" i="6"/>
  <c r="G100" i="6"/>
  <c r="I136" i="6"/>
  <c r="E123" i="6"/>
  <c r="E114" i="6"/>
  <c r="S7" i="6"/>
  <c r="Q30" i="6" s="1"/>
  <c r="J121" i="6"/>
  <c r="F82" i="6"/>
  <c r="D54" i="6"/>
  <c r="C63" i="6"/>
  <c r="I88" i="6"/>
  <c r="F150" i="6"/>
  <c r="M144" i="6"/>
  <c r="L69" i="6"/>
  <c r="AO17" i="6"/>
  <c r="AB40" i="6" s="1"/>
  <c r="F195" i="6"/>
  <c r="Y11" i="6"/>
  <c r="T34" i="6" s="1"/>
  <c r="AT5" i="6"/>
  <c r="D81" i="6"/>
  <c r="AP12" i="6"/>
  <c r="T17" i="6"/>
  <c r="AM17" i="6"/>
  <c r="AA40" i="6" s="1"/>
  <c r="W16" i="6"/>
  <c r="S39" i="6" s="1"/>
  <c r="G21" i="6"/>
  <c r="F105" i="6"/>
  <c r="C72" i="6"/>
  <c r="L42" i="6"/>
  <c r="AS10" i="6"/>
  <c r="AD33" i="6" s="1"/>
  <c r="E178" i="6"/>
  <c r="M199" i="6"/>
  <c r="C50" i="6"/>
  <c r="AB10" i="6"/>
  <c r="BC15" i="6"/>
  <c r="AI38" i="6" s="1"/>
  <c r="L60" i="6"/>
  <c r="Y14" i="6"/>
  <c r="T37" i="6" s="1"/>
  <c r="AG2" i="6"/>
  <c r="X25" i="6" s="1"/>
  <c r="M126" i="6"/>
  <c r="AA14" i="6"/>
  <c r="U37" i="6" s="1"/>
  <c r="K106" i="6"/>
  <c r="V2" i="6"/>
  <c r="AB4" i="6"/>
  <c r="AS16" i="6"/>
  <c r="AD39" i="6" s="1"/>
  <c r="T14" i="6"/>
  <c r="K70" i="6"/>
  <c r="J193" i="6"/>
  <c r="U16" i="6"/>
  <c r="R39" i="6" s="1"/>
  <c r="C136" i="6"/>
  <c r="B157" i="6"/>
  <c r="C78" i="6"/>
  <c r="I43" i="6"/>
  <c r="AC3" i="6"/>
  <c r="V26" i="6" s="1"/>
  <c r="B7" i="6"/>
  <c r="K162" i="6"/>
  <c r="AV10" i="6"/>
  <c r="F42" i="6"/>
  <c r="M168" i="6"/>
  <c r="AX15" i="6"/>
  <c r="AZ8" i="6"/>
  <c r="AV15" i="6"/>
  <c r="D105" i="6"/>
  <c r="L97" i="6"/>
  <c r="L160" i="6"/>
  <c r="G134" i="6"/>
  <c r="D153" i="6"/>
  <c r="D36" i="6"/>
  <c r="AA6" i="6"/>
  <c r="U29" i="6" s="1"/>
  <c r="AT7" i="6"/>
  <c r="AQ9" i="6"/>
  <c r="AC32" i="6" s="1"/>
  <c r="K177" i="6"/>
  <c r="E170" i="6"/>
  <c r="D62" i="6"/>
  <c r="G98" i="6"/>
  <c r="AL5" i="6"/>
  <c r="M151" i="6"/>
  <c r="D72" i="6"/>
  <c r="K99" i="6"/>
  <c r="K216" i="6"/>
  <c r="C6" i="6"/>
  <c r="AG5" i="6"/>
  <c r="X28" i="6" s="1"/>
  <c r="AQ6" i="6"/>
  <c r="AC29" i="6" s="1"/>
  <c r="G62" i="6"/>
  <c r="AL8" i="6"/>
  <c r="C9" i="6"/>
  <c r="K208" i="6"/>
  <c r="K51" i="6"/>
  <c r="P2" i="6"/>
  <c r="L55" i="6"/>
  <c r="AY4" i="6"/>
  <c r="AG27" i="6" s="1"/>
  <c r="AY14" i="6"/>
  <c r="AG37" i="6" s="1"/>
  <c r="AQ12" i="6"/>
  <c r="AC35" i="6" s="1"/>
  <c r="I72" i="6"/>
  <c r="C90" i="6"/>
  <c r="F37" i="6"/>
  <c r="AC9" i="6"/>
  <c r="V32" i="6" s="1"/>
  <c r="P17" i="6"/>
  <c r="C15" i="6"/>
  <c r="AT11" i="6"/>
  <c r="L63" i="6"/>
  <c r="AD2" i="6"/>
  <c r="L37" i="6"/>
  <c r="F208" i="6"/>
  <c r="U12" i="6"/>
  <c r="R35" i="6" s="1"/>
  <c r="D97" i="6"/>
  <c r="BA12" i="6"/>
  <c r="AH35" i="6" s="1"/>
  <c r="C99" i="6"/>
  <c r="AR4" i="6"/>
  <c r="K114" i="6"/>
  <c r="AG15" i="6"/>
  <c r="X38" i="6" s="1"/>
  <c r="U3" i="6"/>
  <c r="R26" i="6" s="1"/>
  <c r="K63" i="6"/>
  <c r="Z10" i="6"/>
  <c r="E179" i="6"/>
  <c r="D178" i="6"/>
  <c r="K98" i="6"/>
  <c r="AR7" i="6"/>
  <c r="AK5" i="6"/>
  <c r="Z28" i="6" s="1"/>
  <c r="L123" i="6"/>
  <c r="AI15" i="6"/>
  <c r="Y38" i="6" s="1"/>
  <c r="AM13" i="6"/>
  <c r="AA36" i="6" s="1"/>
  <c r="AK6" i="6"/>
  <c r="Z29" i="6" s="1"/>
  <c r="AR11" i="6"/>
  <c r="E44" i="6"/>
  <c r="AT18" i="6"/>
  <c r="M178" i="6"/>
  <c r="E82" i="6"/>
  <c r="I195" i="6"/>
  <c r="AR3" i="6"/>
  <c r="E54" i="6"/>
  <c r="G170" i="6"/>
  <c r="E127" i="6"/>
  <c r="AN18" i="6"/>
  <c r="D181" i="6"/>
  <c r="E45" i="6"/>
  <c r="M208" i="6"/>
  <c r="R19" i="6"/>
  <c r="F181" i="6"/>
  <c r="K179" i="6"/>
  <c r="D70" i="6"/>
  <c r="K180" i="6"/>
  <c r="T6" i="6"/>
  <c r="L91" i="6"/>
  <c r="L187" i="6"/>
  <c r="G88" i="6"/>
  <c r="D44" i="6"/>
  <c r="AF11" i="6"/>
  <c r="F159" i="6"/>
  <c r="I105" i="6"/>
  <c r="K141" i="6"/>
  <c r="H112" i="6"/>
  <c r="S4" i="6"/>
  <c r="Q27" i="6" s="1"/>
  <c r="T15" i="6"/>
  <c r="M159" i="6"/>
  <c r="C125" i="6"/>
  <c r="AY3" i="6"/>
  <c r="AG26" i="6" s="1"/>
  <c r="L72" i="6"/>
  <c r="M89" i="6"/>
  <c r="K123" i="6"/>
  <c r="E134" i="6"/>
  <c r="AL14" i="6"/>
  <c r="AI6" i="6"/>
  <c r="Y29" i="6" s="1"/>
  <c r="B15" i="6"/>
  <c r="C105" i="6"/>
  <c r="L204" i="6"/>
  <c r="K52" i="6"/>
  <c r="M45" i="6"/>
  <c r="C44" i="6"/>
  <c r="D124" i="6"/>
  <c r="AQ18" i="6"/>
  <c r="AC41" i="6" s="1"/>
  <c r="B19" i="6"/>
  <c r="C64" i="6"/>
  <c r="H40" i="6"/>
  <c r="AW7" i="6"/>
  <c r="AF30" i="6" s="1"/>
  <c r="U14" i="6"/>
  <c r="R37" i="6" s="1"/>
  <c r="H211" i="6"/>
  <c r="E132" i="6"/>
  <c r="I62" i="6"/>
  <c r="U8" i="6"/>
  <c r="R31" i="6" s="1"/>
  <c r="AB5" i="6"/>
  <c r="Y19" i="6"/>
  <c r="T42" i="6" s="1"/>
  <c r="K87" i="6"/>
  <c r="AE9" i="6"/>
  <c r="W32" i="6" s="1"/>
  <c r="AQ4" i="6"/>
  <c r="AC27" i="6" s="1"/>
  <c r="F44" i="6"/>
  <c r="P15" i="6"/>
  <c r="AY2" i="6"/>
  <c r="AG25" i="6" s="1"/>
  <c r="Z18" i="6"/>
  <c r="K160" i="6"/>
  <c r="T11" i="6"/>
  <c r="R13" i="6"/>
  <c r="G17" i="6"/>
  <c r="L178" i="6"/>
  <c r="AW10" i="6"/>
  <c r="AF33" i="6" s="1"/>
  <c r="D196" i="6"/>
  <c r="I118" i="6"/>
  <c r="G37" i="6"/>
  <c r="L73" i="6"/>
  <c r="Y17" i="6"/>
  <c r="T40" i="6" s="1"/>
  <c r="W8" i="6"/>
  <c r="S31" i="6" s="1"/>
  <c r="L133" i="6"/>
  <c r="AZ4" i="6"/>
  <c r="D118" i="6"/>
  <c r="D133" i="6"/>
  <c r="R17" i="6"/>
  <c r="I98" i="6"/>
  <c r="AT16" i="6"/>
  <c r="D45" i="6"/>
  <c r="W9" i="6"/>
  <c r="S32" i="6" s="1"/>
  <c r="L116" i="6"/>
  <c r="F4" i="6"/>
  <c r="K4" i="6" s="1"/>
  <c r="Q10" i="6"/>
  <c r="Q12" i="6"/>
  <c r="F214" i="6"/>
  <c r="G106" i="6"/>
  <c r="AU19" i="6"/>
  <c r="AE42" i="6" s="1"/>
  <c r="G11" i="6"/>
  <c r="L117" i="6"/>
  <c r="F142" i="6"/>
  <c r="K45" i="6"/>
  <c r="C45" i="6"/>
  <c r="AM2" i="6"/>
  <c r="AA25" i="6" s="1"/>
  <c r="M36" i="6"/>
  <c r="E162" i="6"/>
  <c r="D189" i="6"/>
  <c r="C152" i="6"/>
  <c r="C54" i="6"/>
  <c r="AA15" i="6"/>
  <c r="U38" i="6" s="1"/>
  <c r="W17" i="6"/>
  <c r="S40" i="6" s="1"/>
  <c r="F160" i="6"/>
  <c r="AB11" i="6"/>
  <c r="L143" i="6"/>
  <c r="U15" i="6"/>
  <c r="R38" i="6" s="1"/>
  <c r="AK12" i="6"/>
  <c r="Z35" i="6" s="1"/>
  <c r="AT4" i="6"/>
  <c r="D125" i="6"/>
  <c r="AT9" i="6"/>
  <c r="G214" i="6"/>
  <c r="L190" i="6"/>
  <c r="K197" i="6"/>
  <c r="M96" i="6"/>
  <c r="D5" i="6"/>
  <c r="M114" i="6"/>
  <c r="F180" i="6"/>
  <c r="C73" i="6"/>
  <c r="AC7" i="6"/>
  <c r="V30" i="6" s="1"/>
  <c r="I69" i="6"/>
  <c r="AF19" i="6"/>
  <c r="BB6" i="6"/>
  <c r="G6" i="6"/>
  <c r="D163" i="6"/>
  <c r="G107" i="6"/>
  <c r="M64" i="6"/>
  <c r="M46" i="6"/>
  <c r="X7" i="6"/>
  <c r="AL15" i="6"/>
  <c r="AR17" i="6"/>
  <c r="AY7" i="6"/>
  <c r="AG30" i="6" s="1"/>
  <c r="BB15" i="6"/>
  <c r="AA7" i="6"/>
  <c r="U30" i="6" s="1"/>
  <c r="C61" i="6"/>
  <c r="G207" i="6"/>
  <c r="AB16" i="6"/>
  <c r="AW2" i="6"/>
  <c r="AF25" i="6" s="1"/>
  <c r="S19" i="6"/>
  <c r="Q42" i="6" s="1"/>
  <c r="X14" i="6"/>
  <c r="E108" i="6"/>
  <c r="K82" i="6"/>
  <c r="BB8" i="6"/>
  <c r="D134" i="6"/>
  <c r="Z9" i="6"/>
  <c r="L107" i="6"/>
  <c r="AI7" i="6"/>
  <c r="Y30" i="6" s="1"/>
  <c r="L216" i="6"/>
  <c r="L181" i="6"/>
  <c r="BC3" i="6"/>
  <c r="AI26" i="6" s="1"/>
  <c r="C97" i="6"/>
  <c r="AN3" i="6"/>
  <c r="W18" i="6"/>
  <c r="S41" i="6" s="1"/>
  <c r="C162" i="6"/>
  <c r="AY16" i="6"/>
  <c r="AG39" i="6" s="1"/>
  <c r="M145" i="6"/>
  <c r="S9" i="6"/>
  <c r="Q32" i="6" s="1"/>
  <c r="I55" i="6"/>
  <c r="AA9" i="6"/>
  <c r="U32" i="6" s="1"/>
  <c r="AB12" i="6"/>
  <c r="C198" i="6"/>
  <c r="I161" i="6"/>
  <c r="C177" i="6"/>
  <c r="B121" i="6"/>
  <c r="AI8" i="6"/>
  <c r="Y31" i="6" s="1"/>
  <c r="C82" i="6"/>
  <c r="BA14" i="6"/>
  <c r="AH37" i="6" s="1"/>
  <c r="P12" i="6"/>
  <c r="L125" i="6"/>
  <c r="E217" i="6"/>
  <c r="D51" i="6"/>
  <c r="AZ2" i="6"/>
  <c r="AS3" i="6"/>
  <c r="AD26" i="6" s="1"/>
  <c r="D186" i="6"/>
  <c r="AF3" i="6"/>
  <c r="K142" i="6"/>
  <c r="M197" i="6"/>
  <c r="I188" i="6"/>
  <c r="AL16" i="6"/>
  <c r="G125" i="6"/>
  <c r="D37" i="6"/>
  <c r="I168" i="6"/>
  <c r="M217" i="6"/>
  <c r="G124" i="6"/>
  <c r="AS17" i="6"/>
  <c r="AD40" i="6" s="1"/>
  <c r="C140" i="6"/>
  <c r="D215" i="6"/>
  <c r="B166" i="6"/>
  <c r="AI10" i="6"/>
  <c r="Y33" i="6" s="1"/>
  <c r="C171" i="6"/>
  <c r="D195" i="6"/>
  <c r="M213" i="6"/>
  <c r="T9" i="6"/>
  <c r="M150" i="6"/>
  <c r="M70" i="6"/>
  <c r="AU5" i="6"/>
  <c r="AE28" i="6" s="1"/>
  <c r="E105" i="6"/>
  <c r="AI16" i="6"/>
  <c r="Y39" i="6" s="1"/>
  <c r="L79" i="6"/>
  <c r="AY15" i="6"/>
  <c r="AG38" i="6" s="1"/>
  <c r="Y10" i="6"/>
  <c r="T33" i="6" s="1"/>
  <c r="K186" i="6"/>
  <c r="M196" i="6"/>
  <c r="E177" i="6"/>
  <c r="AN19" i="6"/>
  <c r="I33" i="6"/>
  <c r="AS6" i="6"/>
  <c r="AD29" i="6" s="1"/>
  <c r="F71" i="6"/>
  <c r="K214" i="6"/>
  <c r="I97" i="6"/>
  <c r="BC8" i="6"/>
  <c r="AI31" i="6" s="1"/>
  <c r="AZ9" i="6"/>
  <c r="M162" i="6"/>
  <c r="AV2" i="6"/>
  <c r="G78" i="6"/>
  <c r="I80" i="6"/>
  <c r="M142" i="6"/>
  <c r="AK8" i="6"/>
  <c r="Z31" i="6" s="1"/>
  <c r="I197" i="6"/>
  <c r="L205" i="6"/>
  <c r="I124" i="6"/>
  <c r="I160" i="6"/>
  <c r="K170" i="6"/>
  <c r="AZ3" i="6"/>
  <c r="B130" i="6"/>
  <c r="AG8" i="6"/>
  <c r="X31" i="6" s="1"/>
  <c r="C127" i="6"/>
  <c r="I215" i="6"/>
  <c r="C43" i="6"/>
  <c r="AP8" i="6"/>
  <c r="F13" i="6"/>
  <c r="C217" i="6"/>
  <c r="AV19" i="6"/>
  <c r="F61" i="6"/>
  <c r="B94" i="6"/>
  <c r="AW5" i="6"/>
  <c r="AF28" i="6" s="1"/>
  <c r="H130" i="6"/>
  <c r="L168" i="6"/>
  <c r="G64" i="6"/>
  <c r="C16" i="6"/>
  <c r="AF15" i="6"/>
  <c r="G171" i="6"/>
  <c r="F73" i="6"/>
  <c r="BC9" i="6"/>
  <c r="AI32" i="6" s="1"/>
  <c r="E69" i="6"/>
  <c r="AI2" i="6"/>
  <c r="Y25" i="6" s="1"/>
  <c r="J58" i="6"/>
  <c r="L43" i="6"/>
  <c r="AZ5" i="6"/>
  <c r="L44" i="6"/>
  <c r="AP10" i="6"/>
  <c r="F7" i="6"/>
  <c r="K7" i="6" s="1"/>
  <c r="D135" i="6"/>
  <c r="AH12" i="6"/>
  <c r="BB19" i="6"/>
  <c r="E153" i="6"/>
  <c r="L136" i="6"/>
  <c r="D17" i="6"/>
  <c r="C3" i="6"/>
  <c r="E70" i="6"/>
  <c r="G96" i="6"/>
  <c r="AN17" i="6"/>
  <c r="G187" i="6"/>
  <c r="G54" i="6"/>
  <c r="G109" i="6"/>
  <c r="AD15" i="6"/>
  <c r="I52" i="6"/>
  <c r="AV13" i="6"/>
  <c r="U18" i="6"/>
  <c r="R41" i="6" s="1"/>
  <c r="AA10" i="6"/>
  <c r="U33" i="6" s="1"/>
  <c r="AQ16" i="6"/>
  <c r="AC39" i="6" s="1"/>
  <c r="AN2" i="6"/>
  <c r="AE12" i="6"/>
  <c r="W35" i="6" s="1"/>
  <c r="K108" i="6"/>
  <c r="AY19" i="6"/>
  <c r="AG42" i="6" s="1"/>
  <c r="AP6" i="6"/>
  <c r="K207" i="6"/>
  <c r="AV11" i="6"/>
  <c r="J67" i="6"/>
  <c r="AS8" i="6"/>
  <c r="AD31" i="6" s="1"/>
  <c r="AP3" i="6"/>
  <c r="D116" i="6"/>
  <c r="C118" i="6"/>
  <c r="C169" i="6"/>
  <c r="U10" i="6"/>
  <c r="R33" i="6" s="1"/>
  <c r="L81" i="6"/>
  <c r="D213" i="6"/>
  <c r="M33" i="6"/>
  <c r="F16" i="6"/>
  <c r="K16" i="6" s="1"/>
  <c r="I71" i="6"/>
  <c r="D79" i="6"/>
  <c r="AU17" i="6"/>
  <c r="AE40" i="6" s="1"/>
  <c r="AJ8" i="6"/>
  <c r="C42" i="6"/>
  <c r="AM10" i="6"/>
  <c r="AA33" i="6" s="1"/>
  <c r="AD10" i="6"/>
  <c r="M141" i="6"/>
  <c r="F172" i="6"/>
  <c r="U6" i="6"/>
  <c r="R29" i="6" s="1"/>
  <c r="L71" i="6"/>
  <c r="K105" i="6"/>
  <c r="Q7" i="6"/>
  <c r="D144" i="6"/>
  <c r="H139" i="6"/>
  <c r="E63" i="6"/>
  <c r="K72" i="6"/>
  <c r="P19" i="6"/>
  <c r="L46" i="6"/>
  <c r="D199" i="6"/>
  <c r="AT8" i="6"/>
  <c r="I154" i="6"/>
  <c r="G133" i="6"/>
  <c r="E136" i="6"/>
  <c r="C214" i="6"/>
  <c r="C178" i="6"/>
  <c r="AQ10" i="6"/>
  <c r="AC33" i="6" s="1"/>
  <c r="H94" i="6"/>
  <c r="BB16" i="6"/>
  <c r="H193" i="6"/>
  <c r="K127" i="6"/>
  <c r="G196" i="6"/>
  <c r="E14" i="6"/>
  <c r="AI14" i="6"/>
  <c r="Y37" i="6" s="1"/>
  <c r="Q4" i="6"/>
  <c r="AR8" i="6"/>
  <c r="AP13" i="6"/>
  <c r="AA4" i="6"/>
  <c r="U27" i="6" s="1"/>
  <c r="AK11" i="6"/>
  <c r="Z34" i="6" s="1"/>
  <c r="U7" i="6"/>
  <c r="R30" i="6" s="1"/>
  <c r="S16" i="6"/>
  <c r="Q39" i="6" s="1"/>
  <c r="AS14" i="6"/>
  <c r="AD37" i="6" s="1"/>
  <c r="M143" i="6"/>
  <c r="AM19" i="6"/>
  <c r="AA42" i="6" s="1"/>
  <c r="Q14" i="6"/>
  <c r="AX5" i="6"/>
  <c r="I90" i="6"/>
  <c r="AH5" i="6"/>
  <c r="J166" i="6"/>
  <c r="T19" i="6"/>
  <c r="AB2" i="6"/>
  <c r="AQ17" i="6"/>
  <c r="AC40" i="6" s="1"/>
  <c r="M187" i="6"/>
  <c r="AP9" i="6"/>
  <c r="S15" i="6"/>
  <c r="Q38" i="6" s="1"/>
  <c r="E169" i="6"/>
  <c r="L64" i="6"/>
  <c r="V8" i="6"/>
  <c r="AA17" i="6"/>
  <c r="U40" i="6" s="1"/>
  <c r="F135" i="6"/>
  <c r="S2" i="6"/>
  <c r="Q25" i="6" s="1"/>
  <c r="E124" i="6"/>
  <c r="E9" i="6"/>
  <c r="K187" i="6"/>
  <c r="F177" i="6"/>
  <c r="AB13" i="6"/>
  <c r="BC16" i="6"/>
  <c r="AI39" i="6" s="1"/>
  <c r="AT12" i="6"/>
  <c r="K152" i="6"/>
  <c r="G44" i="6"/>
  <c r="L62" i="6"/>
  <c r="M107" i="6"/>
  <c r="E36" i="6"/>
  <c r="D143" i="6"/>
  <c r="G199" i="6"/>
  <c r="E73" i="6"/>
  <c r="AN16" i="6"/>
  <c r="F132" i="6"/>
  <c r="AE17" i="6"/>
  <c r="W40" i="6" s="1"/>
  <c r="C14" i="6"/>
  <c r="E216" i="6"/>
  <c r="C145" i="6"/>
  <c r="AW16" i="6"/>
  <c r="AF39" i="6" s="1"/>
  <c r="I70" i="6"/>
  <c r="AU8" i="6"/>
  <c r="AE31" i="6" s="1"/>
  <c r="I87" i="6"/>
  <c r="AE7" i="6"/>
  <c r="W30" i="6" s="1"/>
  <c r="G205" i="6"/>
  <c r="L161" i="6"/>
  <c r="F78" i="6"/>
  <c r="C53" i="6"/>
  <c r="L214" i="6"/>
  <c r="Y16" i="6"/>
  <c r="T39" i="6" s="1"/>
  <c r="D13" i="6"/>
  <c r="U19" i="6"/>
  <c r="R42" i="6" s="1"/>
  <c r="I213" i="6"/>
  <c r="G97" i="6"/>
  <c r="AR16" i="6"/>
  <c r="C36" i="6"/>
  <c r="F34" i="6"/>
  <c r="I198" i="6"/>
  <c r="C216" i="6"/>
  <c r="I96" i="6"/>
  <c r="K60" i="6"/>
  <c r="AH15" i="6"/>
  <c r="L108" i="6"/>
  <c r="D151" i="6"/>
  <c r="G9" i="6"/>
  <c r="Z12" i="6"/>
  <c r="T8" i="6"/>
  <c r="D60" i="6"/>
  <c r="P7" i="6"/>
  <c r="J202" i="6"/>
  <c r="AD4" i="6"/>
  <c r="K35" i="6"/>
  <c r="M62" i="6"/>
  <c r="G216" i="6"/>
  <c r="M160" i="6"/>
  <c r="I178" i="6"/>
  <c r="Z13" i="6"/>
  <c r="E11" i="6"/>
  <c r="AX13" i="6"/>
  <c r="B14" i="6"/>
  <c r="D43" i="6"/>
  <c r="F20" i="6"/>
  <c r="AW3" i="6"/>
  <c r="AF26" i="6" s="1"/>
  <c r="Q19" i="6"/>
  <c r="BB3" i="6"/>
  <c r="AV5" i="6"/>
  <c r="L159" i="6"/>
  <c r="F116" i="6"/>
  <c r="AL6" i="6"/>
  <c r="E160" i="6"/>
  <c r="BB9" i="6"/>
  <c r="I135" i="6"/>
  <c r="AY5" i="6"/>
  <c r="AG28" i="6" s="1"/>
  <c r="G80" i="6"/>
  <c r="L188" i="6"/>
  <c r="C32" i="6"/>
  <c r="G45" i="6"/>
  <c r="B175" i="6"/>
  <c r="AI17" i="6"/>
  <c r="Y40" i="6" s="1"/>
  <c r="AJ18" i="6"/>
  <c r="K53" i="6"/>
  <c r="C215" i="6"/>
  <c r="AO16" i="6"/>
  <c r="AB39" i="6" s="1"/>
  <c r="L114" i="6"/>
  <c r="U11" i="6"/>
  <c r="R34" i="6" s="1"/>
  <c r="P16" i="6"/>
  <c r="K181" i="6"/>
  <c r="AP11" i="6"/>
  <c r="F62" i="6"/>
  <c r="S6" i="6"/>
  <c r="Q29" i="6" s="1"/>
  <c r="F189" i="6"/>
  <c r="D216" i="6"/>
  <c r="AN14" i="6"/>
  <c r="D15" i="6"/>
  <c r="G217" i="6"/>
  <c r="C206" i="6"/>
  <c r="AP4" i="6"/>
  <c r="L198" i="6"/>
  <c r="E188" i="6"/>
  <c r="E214" i="6"/>
  <c r="G151" i="6"/>
  <c r="D161" i="6"/>
  <c r="AW18" i="6"/>
  <c r="AF41" i="6" s="1"/>
  <c r="G46" i="6"/>
  <c r="F168" i="6"/>
  <c r="AM18" i="6"/>
  <c r="AA41" i="6" s="1"/>
  <c r="C108" i="6"/>
  <c r="C109" i="6"/>
  <c r="AF5" i="6"/>
  <c r="G181" i="6"/>
  <c r="G18" i="6"/>
  <c r="E60" i="6"/>
  <c r="C134" i="6"/>
  <c r="G36" i="6"/>
  <c r="E207" i="6"/>
  <c r="AB7" i="6"/>
  <c r="BB11" i="6"/>
  <c r="D91" i="6"/>
  <c r="M72" i="6"/>
  <c r="K159" i="6"/>
  <c r="F70" i="6"/>
  <c r="V15" i="6"/>
  <c r="K215" i="6"/>
  <c r="E145" i="6"/>
  <c r="E215" i="6"/>
  <c r="K163" i="6"/>
  <c r="D152" i="6"/>
  <c r="BB2" i="6"/>
  <c r="AF13" i="6"/>
  <c r="E152" i="6"/>
  <c r="C69" i="6"/>
  <c r="M91" i="6"/>
  <c r="C8" i="6"/>
  <c r="E79" i="6"/>
  <c r="G91" i="6"/>
  <c r="G10" i="6"/>
  <c r="AL17" i="6"/>
  <c r="D208" i="6"/>
  <c r="X6" i="6"/>
  <c r="AB15" i="6"/>
  <c r="I159" i="6"/>
  <c r="AC15" i="6"/>
  <c r="V38" i="6" s="1"/>
  <c r="F154" i="6"/>
  <c r="F152" i="6"/>
  <c r="K34" i="6"/>
  <c r="G188" i="6"/>
  <c r="D142" i="6"/>
  <c r="AK14" i="6"/>
  <c r="Z37" i="6" s="1"/>
  <c r="K154" i="6"/>
  <c r="C33" i="6"/>
  <c r="Z8" i="6"/>
  <c r="BC6" i="6"/>
  <c r="AI29" i="6" s="1"/>
  <c r="I172" i="6"/>
  <c r="AW17" i="6"/>
  <c r="AF40" i="6" s="1"/>
  <c r="M163" i="6"/>
  <c r="AP14" i="6"/>
  <c r="K136" i="6"/>
  <c r="Q13" i="6"/>
  <c r="I187" i="6"/>
  <c r="AU13" i="6"/>
  <c r="AE36" i="6" s="1"/>
  <c r="G115" i="6"/>
  <c r="C59" i="6"/>
  <c r="C41" i="6"/>
  <c r="AC16" i="6"/>
  <c r="V39" i="6" s="1"/>
  <c r="AT13" i="6"/>
  <c r="K168" i="6"/>
  <c r="F63" i="6"/>
  <c r="E87" i="6"/>
  <c r="C19" i="6"/>
  <c r="D71" i="6"/>
  <c r="I217" i="6"/>
  <c r="AG16" i="6"/>
  <c r="X39" i="6" s="1"/>
  <c r="AI3" i="6"/>
  <c r="Y26" i="6" s="1"/>
  <c r="F117" i="6"/>
  <c r="I189" i="6"/>
  <c r="K199" i="6"/>
  <c r="F55" i="6"/>
  <c r="F18" i="6"/>
  <c r="K18" i="6" s="1"/>
  <c r="I91" i="6"/>
  <c r="L45" i="6"/>
  <c r="BC11" i="6"/>
  <c r="AI34" i="6" s="1"/>
  <c r="K36" i="6"/>
  <c r="AE8" i="6"/>
  <c r="W31" i="6" s="1"/>
  <c r="Q18" i="6"/>
  <c r="G34" i="6"/>
  <c r="K109" i="6"/>
  <c r="D7" i="6"/>
  <c r="F87" i="6"/>
  <c r="AD9" i="6"/>
  <c r="AL2" i="6"/>
  <c r="AG10" i="6"/>
  <c r="X33" i="6" s="1"/>
  <c r="J157" i="6"/>
  <c r="H166" i="6"/>
  <c r="S18" i="6"/>
  <c r="Q41" i="6" s="1"/>
  <c r="F107" i="6"/>
  <c r="E13" i="6"/>
  <c r="G55" i="6"/>
  <c r="AG4" i="6"/>
  <c r="X27" i="6" s="1"/>
  <c r="C196" i="6"/>
  <c r="E61" i="6"/>
  <c r="Z16" i="6"/>
  <c r="B40" i="6"/>
  <c r="K88" i="6"/>
  <c r="C62" i="6"/>
  <c r="F52" i="6"/>
  <c r="AW13" i="6"/>
  <c r="AF36" i="6" s="1"/>
  <c r="W7" i="6"/>
  <c r="S30" i="6" s="1"/>
  <c r="G116" i="6"/>
  <c r="C126" i="6"/>
  <c r="AP7" i="6"/>
  <c r="E81" i="6"/>
  <c r="G150" i="6"/>
  <c r="X12" i="6"/>
  <c r="G12" i="6"/>
  <c r="AV4" i="6"/>
  <c r="AU12" i="6"/>
  <c r="AE35" i="6" s="1"/>
  <c r="D115" i="6"/>
  <c r="E109" i="6"/>
  <c r="I73" i="6"/>
  <c r="K55" i="6"/>
  <c r="V19" i="6"/>
  <c r="AL13" i="6"/>
  <c r="C167" i="6"/>
  <c r="E100" i="6"/>
  <c r="D35" i="6"/>
  <c r="AG3" i="6"/>
  <c r="X26" i="6" s="1"/>
  <c r="AU16" i="6"/>
  <c r="AE39" i="6" s="1"/>
  <c r="G135" i="6"/>
  <c r="AO11" i="6"/>
  <c r="AB34" i="6" s="1"/>
  <c r="G161" i="6"/>
  <c r="AH10" i="6"/>
  <c r="AB6" i="6"/>
  <c r="L61" i="6"/>
  <c r="T12" i="6"/>
  <c r="M198" i="6"/>
  <c r="R12" i="6"/>
  <c r="D117" i="6"/>
  <c r="C168" i="6"/>
  <c r="AT3" i="6"/>
  <c r="S13" i="6"/>
  <c r="Q36" i="6" s="1"/>
  <c r="E151" i="6"/>
  <c r="D87" i="6"/>
  <c r="I153" i="6"/>
  <c r="M51" i="6"/>
  <c r="J94" i="6"/>
  <c r="AA11" i="6"/>
  <c r="U34" i="6" s="1"/>
  <c r="C212" i="6"/>
  <c r="G61" i="6"/>
  <c r="I150" i="6"/>
  <c r="V6" i="6"/>
  <c r="K124" i="6"/>
  <c r="R10" i="6"/>
  <c r="AQ11" i="6"/>
  <c r="AC34" i="6" s="1"/>
  <c r="I134" i="6"/>
  <c r="K133" i="6"/>
  <c r="F123" i="6"/>
  <c r="AU7" i="6"/>
  <c r="AE30" i="6" s="1"/>
  <c r="M195" i="6"/>
  <c r="C197" i="6"/>
  <c r="AJ12" i="6"/>
  <c r="I35" i="6"/>
  <c r="F109" i="6"/>
  <c r="AZ15" i="6"/>
  <c r="C207" i="6"/>
  <c r="C87" i="6"/>
  <c r="C89" i="6"/>
  <c r="H184" i="6"/>
  <c r="BA5" i="6"/>
  <c r="AH28" i="6" s="1"/>
  <c r="C154" i="6"/>
  <c r="L215" i="6"/>
  <c r="D21" i="6"/>
  <c r="AW15" i="6"/>
  <c r="AF38" i="6" s="1"/>
  <c r="AO3" i="6"/>
  <c r="AB26" i="6" s="1"/>
  <c r="L169" i="6"/>
  <c r="F126" i="6"/>
  <c r="B67" i="6"/>
  <c r="L127" i="6"/>
  <c r="AK10" i="6"/>
  <c r="Z33" i="6" s="1"/>
  <c r="F43" i="6"/>
  <c r="T18" i="6"/>
  <c r="I207" i="6"/>
  <c r="BA18" i="6"/>
  <c r="AH41" i="6" s="1"/>
  <c r="AD6" i="6"/>
  <c r="M44" i="6"/>
  <c r="AU3" i="6"/>
  <c r="AE26" i="6" s="1"/>
  <c r="G13" i="6"/>
  <c r="C96" i="6"/>
  <c r="L124" i="6"/>
  <c r="C163" i="6"/>
  <c r="AM16" i="6"/>
  <c r="AA39" i="6" s="1"/>
  <c r="AW4" i="6"/>
  <c r="AF27" i="6" s="1"/>
  <c r="M169" i="6"/>
  <c r="L33" i="6"/>
  <c r="E80" i="6"/>
  <c r="M180" i="6"/>
  <c r="U5" i="6"/>
  <c r="R28" i="6" s="1"/>
  <c r="D8" i="6"/>
  <c r="M106" i="6"/>
  <c r="X17" i="6"/>
  <c r="D123" i="6"/>
  <c r="AP18" i="6"/>
  <c r="F163" i="6"/>
  <c r="F99" i="6"/>
  <c r="AC17" i="6"/>
  <c r="V40" i="6" s="1"/>
  <c r="M61" i="6"/>
  <c r="AW8" i="6"/>
  <c r="AF31" i="6" s="1"/>
  <c r="D55" i="6"/>
  <c r="C185" i="6"/>
  <c r="D34" i="6"/>
  <c r="AN8" i="6"/>
  <c r="B139" i="6"/>
  <c r="AQ8" i="6"/>
  <c r="AC31" i="6" s="1"/>
  <c r="J148" i="6"/>
  <c r="K78" i="6"/>
  <c r="F162" i="6"/>
  <c r="C5" i="6"/>
  <c r="G89" i="6"/>
  <c r="M188" i="6"/>
  <c r="C2" i="6"/>
  <c r="M216" i="6"/>
  <c r="L153" i="6"/>
  <c r="K172" i="6"/>
  <c r="AG17" i="6"/>
  <c r="X40" i="6" s="1"/>
  <c r="E171" i="6"/>
  <c r="F81" i="6"/>
  <c r="E19" i="6"/>
  <c r="E118" i="6"/>
  <c r="K143" i="6"/>
  <c r="D9" i="6"/>
  <c r="V12" i="6"/>
  <c r="AJ9" i="6"/>
  <c r="BB12" i="6"/>
  <c r="D108" i="6"/>
  <c r="G162" i="6"/>
  <c r="I163" i="6"/>
  <c r="K61" i="6"/>
  <c r="Z19" i="6"/>
  <c r="AC19" i="6"/>
  <c r="V42" i="6" s="1"/>
  <c r="F69" i="6"/>
  <c r="M161" i="6"/>
  <c r="B76" i="6"/>
  <c r="C51" i="6"/>
  <c r="AX12" i="6"/>
  <c r="Z2" i="6"/>
  <c r="G204" i="6"/>
  <c r="S8" i="6"/>
  <c r="Q31" i="6" s="1"/>
  <c r="W12" i="6"/>
  <c r="S35" i="6" s="1"/>
  <c r="C151" i="6"/>
  <c r="G197" i="6"/>
  <c r="G53" i="6"/>
  <c r="G3" i="6"/>
  <c r="K118" i="6"/>
  <c r="AF18" i="6"/>
  <c r="L98" i="6"/>
  <c r="F17" i="6"/>
  <c r="K17" i="6" s="1"/>
  <c r="V13" i="6"/>
  <c r="K178" i="6"/>
  <c r="L80" i="6"/>
  <c r="E97" i="6"/>
  <c r="C204" i="6"/>
  <c r="M172" i="6"/>
  <c r="G190" i="6"/>
  <c r="P10" i="6"/>
  <c r="G169" i="6"/>
  <c r="AL12" i="6"/>
  <c r="E190" i="6"/>
  <c r="L134" i="6"/>
  <c r="D20" i="6"/>
  <c r="D100" i="6"/>
  <c r="P4" i="6"/>
  <c r="K64" i="6"/>
  <c r="D6" i="6"/>
  <c r="U2" i="6"/>
  <c r="R25" i="6" s="1"/>
  <c r="I79" i="6"/>
  <c r="C91" i="6"/>
  <c r="AZ7" i="6"/>
  <c r="M37" i="6"/>
  <c r="M109" i="6"/>
  <c r="H67" i="6"/>
  <c r="I179" i="6"/>
  <c r="C70" i="6"/>
  <c r="AH11" i="6"/>
  <c r="M124" i="6"/>
  <c r="AE3" i="6"/>
  <c r="W26" i="6" s="1"/>
  <c r="M135" i="6"/>
  <c r="V5" i="6"/>
  <c r="I143" i="6"/>
  <c r="E10" i="6"/>
  <c r="AV18" i="6"/>
  <c r="I63" i="6"/>
  <c r="AG9" i="6"/>
  <c r="X32" i="6" s="1"/>
  <c r="C132" i="6"/>
  <c r="B16" i="6"/>
  <c r="AC6" i="6"/>
  <c r="V29" i="6" s="1"/>
  <c r="E78" i="6"/>
  <c r="F216" i="6"/>
  <c r="AL18" i="6"/>
  <c r="E141" i="6"/>
  <c r="L151" i="6"/>
  <c r="AS11" i="6"/>
  <c r="AD34" i="6" s="1"/>
  <c r="S14" i="6"/>
  <c r="Q37" i="6" s="1"/>
  <c r="P6" i="6"/>
  <c r="BA10" i="6"/>
  <c r="AH33" i="6" s="1"/>
  <c r="C149" i="6"/>
  <c r="C104" i="6"/>
  <c r="L35" i="6"/>
  <c r="W2" i="6"/>
  <c r="S25" i="6" s="1"/>
  <c r="B85" i="6"/>
  <c r="AR15" i="6"/>
  <c r="L36" i="6"/>
  <c r="AH2" i="6"/>
  <c r="AF8" i="6"/>
  <c r="L109" i="6"/>
  <c r="M88" i="6"/>
  <c r="D46" i="6"/>
  <c r="C13" i="6"/>
  <c r="B58" i="6"/>
  <c r="B112" i="6"/>
  <c r="Y6" i="6"/>
  <c r="T29" i="6" s="1"/>
  <c r="AO12" i="6"/>
  <c r="AB35" i="6" s="1"/>
  <c r="AV7" i="6"/>
  <c r="AZ19" i="6"/>
  <c r="K107" i="6"/>
  <c r="K37" i="6"/>
  <c r="R15" i="6"/>
  <c r="E205" i="6"/>
  <c r="X19" i="6"/>
  <c r="AG18" i="6"/>
  <c r="X41" i="6" s="1"/>
  <c r="BB13" i="6"/>
  <c r="V4" i="6"/>
  <c r="I177" i="6"/>
  <c r="AB19" i="6"/>
  <c r="E55" i="6"/>
  <c r="AC14" i="6"/>
  <c r="V37" i="6" s="1"/>
  <c r="AS19" i="6"/>
  <c r="AD42" i="6" s="1"/>
  <c r="AW11" i="6"/>
  <c r="AF34" i="6" s="1"/>
  <c r="E186" i="6"/>
  <c r="BA11" i="6"/>
  <c r="AH34" i="6" s="1"/>
  <c r="G208" i="6"/>
  <c r="AK4" i="6"/>
  <c r="Z27" i="6" s="1"/>
  <c r="Y15" i="6"/>
  <c r="T38" i="6" s="1"/>
  <c r="P18" i="6"/>
  <c r="F179" i="6"/>
  <c r="F125" i="6"/>
  <c r="AQ5" i="6"/>
  <c r="AC28" i="6" s="1"/>
  <c r="F3" i="6"/>
  <c r="C106" i="6"/>
  <c r="AX9" i="6"/>
  <c r="E117" i="6"/>
  <c r="T2" i="6"/>
  <c r="M125" i="6"/>
  <c r="AA12" i="6"/>
  <c r="U35" i="6" s="1"/>
  <c r="F106" i="6"/>
  <c r="AH13" i="6"/>
  <c r="AU2" i="6"/>
  <c r="AE25" i="6" s="1"/>
  <c r="AX17" i="6"/>
  <c r="R16" i="6"/>
  <c r="K71" i="6"/>
  <c r="AP2" i="6"/>
  <c r="F118" i="6"/>
  <c r="L52" i="6"/>
  <c r="AE18" i="6"/>
  <c r="W41" i="6" s="1"/>
  <c r="E71" i="6"/>
  <c r="I152" i="6"/>
  <c r="I34" i="6"/>
  <c r="P11" i="6"/>
  <c r="E64" i="6"/>
  <c r="G142" i="6"/>
  <c r="C180" i="6"/>
  <c r="D33" i="6"/>
  <c r="R2" i="6"/>
  <c r="L106" i="6"/>
  <c r="B49" i="6"/>
  <c r="AF9" i="6"/>
  <c r="AU6" i="6"/>
  <c r="AE29" i="6" s="1"/>
  <c r="AO8" i="6"/>
  <c r="AB31" i="6" s="1"/>
  <c r="AP16" i="6"/>
  <c r="B13" i="6"/>
  <c r="E37" i="6"/>
  <c r="G195" i="6"/>
  <c r="F10" i="6"/>
  <c r="D42" i="6"/>
  <c r="F108" i="6"/>
  <c r="AM6" i="6"/>
  <c r="AA29" i="6" s="1"/>
  <c r="E208" i="6"/>
  <c r="I46" i="6"/>
  <c r="AL10" i="6"/>
  <c r="G215" i="6"/>
  <c r="Q11" i="6"/>
  <c r="Z5" i="6"/>
  <c r="B6" i="6"/>
  <c r="F8" i="6"/>
  <c r="K8" i="6" s="1"/>
  <c r="F90" i="6"/>
  <c r="J112" i="6"/>
  <c r="E115" i="6"/>
  <c r="I82" i="6"/>
  <c r="K90" i="6"/>
  <c r="E89" i="6"/>
  <c r="D16" i="6"/>
  <c r="AH7" i="6"/>
  <c r="F46" i="6"/>
  <c r="R9" i="6"/>
  <c r="F91" i="6"/>
  <c r="L189" i="6"/>
  <c r="L88" i="6"/>
  <c r="AE10" i="6"/>
  <c r="W33" i="6" s="1"/>
  <c r="F133" i="6"/>
  <c r="F151" i="6"/>
  <c r="G206" i="6"/>
  <c r="AF10" i="6"/>
  <c r="BC2" i="6"/>
  <c r="AI25" i="6" s="1"/>
  <c r="J130" i="6"/>
  <c r="B184" i="6"/>
  <c r="AK2" i="6"/>
  <c r="Z25" i="6" s="1"/>
  <c r="BB17" i="6"/>
  <c r="J40" i="6"/>
  <c r="G69" i="6"/>
  <c r="F60" i="6"/>
  <c r="AL4" i="6"/>
  <c r="G71" i="6"/>
  <c r="E34" i="6"/>
  <c r="AH8" i="6"/>
  <c r="AG12" i="6"/>
  <c r="X35" i="6" s="1"/>
  <c r="L142" i="6"/>
  <c r="M171" i="6"/>
  <c r="C37" i="6"/>
  <c r="B10" i="6"/>
  <c r="E125" i="6"/>
  <c r="R18" i="6"/>
  <c r="Z4" i="6"/>
  <c r="BE19" i="6" l="1"/>
  <c r="P42" i="6"/>
  <c r="BE6" i="6"/>
  <c r="P29" i="6"/>
  <c r="C23" i="6" a="1"/>
  <c r="C23" i="6" s="1"/>
  <c r="C24" i="6" a="1"/>
  <c r="C24" i="6" s="1"/>
  <c r="K14" i="6"/>
  <c r="P38" i="6"/>
  <c r="BE15" i="6"/>
  <c r="AJ38" i="6" s="1"/>
  <c r="K12" i="6"/>
  <c r="K3" i="6"/>
  <c r="F23" i="6" a="1"/>
  <c r="F23" i="6" s="1"/>
  <c r="F24" i="6" a="1"/>
  <c r="F24" i="6" s="1"/>
  <c r="P36" i="6"/>
  <c r="BE13" i="6"/>
  <c r="AJ36" i="6" s="1"/>
  <c r="K20" i="6"/>
  <c r="BE14" i="6"/>
  <c r="P37" i="6"/>
  <c r="P30" i="6"/>
  <c r="BE7" i="6"/>
  <c r="AJ30" i="6" s="1"/>
  <c r="BE8" i="6"/>
  <c r="P31" i="6"/>
  <c r="E23" i="6" a="1"/>
  <c r="E23" i="6" s="1"/>
  <c r="K2" i="6"/>
  <c r="E24" i="6" a="1"/>
  <c r="E24" i="6" s="1"/>
  <c r="BE2" i="6"/>
  <c r="P25" i="6"/>
  <c r="K15" i="6"/>
  <c r="BE9" i="6"/>
  <c r="P32" i="6"/>
  <c r="BE5" i="6"/>
  <c r="P28" i="6"/>
  <c r="K19" i="6"/>
  <c r="K11" i="6"/>
  <c r="BE10" i="6"/>
  <c r="P33" i="6"/>
  <c r="BD21" i="6"/>
  <c r="K10" i="6"/>
  <c r="P40" i="6"/>
  <c r="BE17" i="6"/>
  <c r="B24" i="6" a="1"/>
  <c r="B24" i="6" s="1"/>
  <c r="B23" i="6" a="1"/>
  <c r="B23" i="6" s="1"/>
  <c r="BE4" i="6"/>
  <c r="P27" i="6"/>
  <c r="BE3" i="6"/>
  <c r="P26" i="6"/>
  <c r="BE11" i="6"/>
  <c r="P34" i="6"/>
  <c r="BE18" i="6"/>
  <c r="P41" i="6"/>
  <c r="P39" i="6"/>
  <c r="BE16" i="6"/>
  <c r="AJ39" i="6" s="1"/>
  <c r="G23" i="6" a="1"/>
  <c r="G23" i="6" s="1"/>
  <c r="G24" i="6" a="1"/>
  <c r="G24" i="6" s="1"/>
  <c r="K13" i="6"/>
  <c r="P35" i="6"/>
  <c r="BE12" i="6"/>
  <c r="AJ35" i="6" s="1"/>
  <c r="K5" i="6"/>
  <c r="D23" i="6" a="1"/>
  <c r="D23" i="6" s="1"/>
  <c r="D24" i="6" a="1"/>
  <c r="D24" i="6" s="1"/>
  <c r="K6" i="6"/>
  <c r="AJ29" i="6" l="1"/>
  <c r="AJ25" i="6"/>
  <c r="AJ27" i="6"/>
  <c r="AJ32" i="6"/>
  <c r="AJ40" i="6"/>
  <c r="K23" i="6" a="1"/>
  <c r="K23" i="6" s="1"/>
  <c r="K24" i="6" a="1"/>
  <c r="K24" i="6" s="1"/>
  <c r="AJ28" i="6"/>
  <c r="AJ34" i="6"/>
  <c r="AJ26" i="6"/>
  <c r="BD3" i="6"/>
  <c r="BD11" i="6"/>
  <c r="BD13" i="6"/>
  <c r="BD10" i="6"/>
  <c r="BD17" i="6"/>
  <c r="BD19" i="6"/>
  <c r="BD12" i="6"/>
  <c r="BD5" i="6"/>
  <c r="BD15" i="6"/>
  <c r="BD9" i="6"/>
  <c r="BD2" i="6"/>
  <c r="BD4" i="6"/>
  <c r="BD7" i="6"/>
  <c r="BD8" i="6"/>
  <c r="BD14" i="6"/>
  <c r="BD6" i="6"/>
  <c r="BD18" i="6"/>
  <c r="BD16" i="6"/>
  <c r="AJ33" i="6"/>
  <c r="AJ31" i="6"/>
  <c r="AJ41" i="6"/>
  <c r="AJ37" i="6"/>
  <c r="AJ42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<sst xmlns="http://schemas.openxmlformats.org/spreadsheetml/2006/main" count="3236" uniqueCount="185">
  <si>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</si>
  <si>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</si>
  <si>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</si>
  <si>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</si>
  <si>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</si>
  <si>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</si>
  <si>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</si>
  <si>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</si>
  <si>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</si>
  <si>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</si>
  <si>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</si>
  <si>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</si>
  <si>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</si>
  <si>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</si>
  <si>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</si>
  <si>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</si>
  <si>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</si>
  <si>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</si>
  <si>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</si>
  <si>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</si>
  <si>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</si>
  <si>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</si>
  <si>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</si>
  <si>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</si>
  <si>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</si>
  <si>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</si>
  <si>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</si>
  <si>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</si>
  <si>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</si>
  <si>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</si>
  <si>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</si>
  <si>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</si>
  <si>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</si>
  <si>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</si>
  <si>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</si>
  <si>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</si>
  <si>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</si>
  <si>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</si>
  <si>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</si>
  <si>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</si>
  <si>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</si>
  <si>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</si>
  <si>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</si>
  <si>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</si>
  <si>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</si>
  <si>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</si>
  <si>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</si>
  <si>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</si>
  <si>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</si>
  <si>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</si>
  <si>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L2M (um)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</si>
  <si>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</si>
  <si>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</si>
  <si>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</si>
  <si>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</si>
  <si>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</si>
  <si>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</si>
  <si>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</si>
  <si>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</si>
  <si>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</si>
  <si>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</si>
  <si>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</si>
  <si>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</si>
  <si>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</si>
  <si>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</si>
  <si>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</si>
  <si>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</si>
  <si>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</si>
  <si>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</si>
  <si>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</si>
  <si>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</si>
  <si>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</si>
  <si>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</si>
  <si>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</si>
  <si>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</si>
  <si>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</si>
  <si>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</si>
  <si>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</si>
  <si>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</si>
  <si>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</si>
  <si>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</si>
  <si>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</si>
  <si>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</si>
  <si>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</si>
  <si>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</si>
  <si>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</si>
  <si>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</si>
  <si>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</si>
  <si>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</si>
  <si>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</si>
  <si>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</si>
  <si>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</si>
  <si>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</si>
  <si>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</si>
  <si>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</si>
  <si>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</si>
  <si>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</si>
  <si>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</si>
  <si>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</si>
  <si>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</si>
  <si>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</si>
  <si>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</si>
  <si>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</si>
  <si>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</si>
  <si>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</si>
  <si>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</si>
  <si>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</si>
  <si>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</si>
  <si>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</si>
  <si>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</si>
  <si>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</si>
  <si>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</si>
  <si>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</si>
  <si>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</si>
  <si>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min gullet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</si>
  <si>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</si>
  <si>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</si>
  <si>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</si>
  <si>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</si>
  <si>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</si>
  <si>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</si>
  <si>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</si>
  <si>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</si>
  <si>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</si>
  <si>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</si>
  <si>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</si>
  <si>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</si>
  <si>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</si>
  <si>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</si>
  <si>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</si>
  <si>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</si>
  <si>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</si>
  <si>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</si>
  <si>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</si>
  <si>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N39</t>
  </si>
  <si>
    <t>N49</t>
  </si>
  <si>
    <t>Type A</t>
  </si>
  <si>
    <t>Type B</t>
  </si>
  <si>
    <t>order</t>
  </si>
  <si>
    <t>mean A</t>
  </si>
  <si>
    <t>mean B</t>
  </si>
  <si>
    <t>overall mean</t>
  </si>
  <si>
    <t>edit 50s</t>
  </si>
  <si>
    <t>edit 40s</t>
  </si>
  <si>
    <t>copy to last one</t>
  </si>
  <si>
    <t>edit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</si>
  <si>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</si>
  <si>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</si>
  <si>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</si>
  <si>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</si>
  <si>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</si>
  <si>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</si>
  <si>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</si>
  <si>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</si>
  <si>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FT</t>
  </si>
  <si>
    <t>L3-1</t>
  </si>
  <si>
    <t>L3-2</t>
  </si>
  <si>
    <t>L3-3</t>
  </si>
  <si>
    <t>L3-4</t>
  </si>
  <si>
    <t>L3-5</t>
  </si>
  <si>
    <t>L3-6</t>
  </si>
  <si>
    <t>L3-7</t>
  </si>
  <si>
    <t>L3-8</t>
  </si>
  <si>
    <t>L3-9</t>
  </si>
  <si>
    <t>L3-10</t>
  </si>
  <si>
    <t>L3-11</t>
  </si>
  <si>
    <t>L3-12</t>
  </si>
  <si>
    <t>L3-13</t>
  </si>
  <si>
    <t>L3-14</t>
  </si>
  <si>
    <t>L3-15</t>
  </si>
  <si>
    <t>L3-16</t>
  </si>
  <si>
    <t>L3-17</t>
  </si>
  <si>
    <t>L3-18</t>
  </si>
  <si>
    <t>L3-19</t>
  </si>
  <si>
    <t>L3-20</t>
  </si>
  <si>
    <t>L3-av</t>
  </si>
  <si>
    <t>check green on left delete -ves</t>
  </si>
  <si>
    <t>delete -ves</t>
  </si>
  <si>
    <t>N38</t>
  </si>
  <si>
    <t>N48</t>
  </si>
  <si>
    <t>L2F</t>
  </si>
  <si>
    <t>L2F (microns)</t>
  </si>
  <si>
    <t>edit G &amp; denominator</t>
  </si>
  <si>
    <t>N51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</si>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</sst>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8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L3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0.16208373702417189</c:v>
                </c:pt>
                <c:pt idx="2">
                  <c:v>0.68074788331337266</c:v>
                </c:pt>
                <c:pt idx="3">
                  <c:v>0.9919469156852001</c:v>
                </c:pt>
                <c:pt idx="4">
                  <c:v>0.78448180176782689</c:v>
                </c:pt>
                <c:pt idx="5">
                  <c:v>0.83634739949928649</c:v>
                </c:pt>
                <c:pt idx="6">
                  <c:v>0.52514836712745894</c:v>
                </c:pt>
                <c:pt idx="7">
                  <c:v>-0.51218264844247785</c:v>
                </c:pt>
                <c:pt idx="8">
                  <c:v>0.57701396485891843</c:v>
                </c:pt>
                <c:pt idx="9">
                  <c:v>0.73261348104483215</c:v>
                </c:pt>
                <c:pt idx="10">
                  <c:v>1.8736772480728503</c:v>
                </c:pt>
                <c:pt idx="11">
                  <c:v>6.5935294983780945</c:v>
                </c:pt>
                <c:pt idx="12">
                  <c:v>7.4752598307657454</c:v>
                </c:pt>
                <c:pt idx="13">
                  <c:v>7.8383256278654052</c:v>
                </c:pt>
                <c:pt idx="14">
                  <c:v>8.201391424965065</c:v>
                </c:pt>
                <c:pt idx="15">
                  <c:v>8.564456444067142</c:v>
                </c:pt>
                <c:pt idx="16">
                  <c:v>9.3424540249967105</c:v>
                </c:pt>
                <c:pt idx="17">
                  <c:v>10.120451605926279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7-B048-9208-96A8B7863B16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-0.31174461996225117</c:v>
                </c:pt>
                <c:pt idx="2">
                  <c:v>-0.92429621785732052</c:v>
                </c:pt>
                <c:pt idx="3">
                  <c:v>-1.2305708682720442</c:v>
                </c:pt>
                <c:pt idx="4">
                  <c:v>-0.88054105560834417</c:v>
                </c:pt>
                <c:pt idx="5">
                  <c:v>-0.92429621785732052</c:v>
                </c:pt>
                <c:pt idx="6">
                  <c:v>-0.1367308621632124</c:v>
                </c:pt>
                <c:pt idx="7">
                  <c:v>3.8285192701448853E-2</c:v>
                </c:pt>
                <c:pt idx="8">
                  <c:v>-5.469969547527675E-3</c:v>
                </c:pt>
                <c:pt idx="9">
                  <c:v>0.16954608531713355</c:v>
                </c:pt>
                <c:pt idx="10">
                  <c:v>0.21329895050048767</c:v>
                </c:pt>
                <c:pt idx="11">
                  <c:v>0.25705181568384178</c:v>
                </c:pt>
                <c:pt idx="12">
                  <c:v>0.69458965577987242</c:v>
                </c:pt>
                <c:pt idx="13">
                  <c:v>6.513821796053354</c:v>
                </c:pt>
                <c:pt idx="14">
                  <c:v>7.4326480443631464</c:v>
                </c:pt>
                <c:pt idx="15">
                  <c:v>8.5702422282642594</c:v>
                </c:pt>
                <c:pt idx="16">
                  <c:v>8.8765178631356783</c:v>
                </c:pt>
                <c:pt idx="17">
                  <c:v>8.7015031208799449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7-B048-9208-96A8B7863B16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0.72710678838089182</c:v>
                </c:pt>
                <c:pt idx="2">
                  <c:v>0.9236221365919437</c:v>
                </c:pt>
                <c:pt idx="3">
                  <c:v>0.80571292766531255</c:v>
                </c:pt>
                <c:pt idx="4">
                  <c:v>0.53059144016984006</c:v>
                </c:pt>
                <c:pt idx="5">
                  <c:v>0.68780371873868151</c:v>
                </c:pt>
                <c:pt idx="6">
                  <c:v>0.76640985802310224</c:v>
                </c:pt>
                <c:pt idx="7">
                  <c:v>0.72710678838089182</c:v>
                </c:pt>
                <c:pt idx="8">
                  <c:v>0.68780371873868151</c:v>
                </c:pt>
                <c:pt idx="9">
                  <c:v>0.49128837052762964</c:v>
                </c:pt>
                <c:pt idx="10">
                  <c:v>1.9455019472894133</c:v>
                </c:pt>
                <c:pt idx="11">
                  <c:v>3.7927462204733007</c:v>
                </c:pt>
                <c:pt idx="12">
                  <c:v>5.639990493657189</c:v>
                </c:pt>
                <c:pt idx="13">
                  <c:v>7.212113279345604</c:v>
                </c:pt>
                <c:pt idx="14">
                  <c:v>7.8802654632631786</c:v>
                </c:pt>
                <c:pt idx="15">
                  <c:v>8.0767808114742312</c:v>
                </c:pt>
                <c:pt idx="16">
                  <c:v>8.4698115078963365</c:v>
                </c:pt>
                <c:pt idx="17">
                  <c:v>8.8235391346762277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7-B048-9208-96A8B7863B16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0.57842722039880579</c:v>
                </c:pt>
                <c:pt idx="2">
                  <c:v>0.77788488260529054</c:v>
                </c:pt>
                <c:pt idx="3">
                  <c:v>1.2166917394595571</c:v>
                </c:pt>
                <c:pt idx="4">
                  <c:v>1.4959324665486358</c:v>
                </c:pt>
                <c:pt idx="5">
                  <c:v>1.3762578692247447</c:v>
                </c:pt>
                <c:pt idx="6">
                  <c:v>1.136908674576963</c:v>
                </c:pt>
                <c:pt idx="7">
                  <c:v>1.6156070638725266</c:v>
                </c:pt>
                <c:pt idx="8">
                  <c:v>2.1341969856093872</c:v>
                </c:pt>
                <c:pt idx="9">
                  <c:v>3.4107260237308896</c:v>
                </c:pt>
                <c:pt idx="10">
                  <c:v>6.4424824892694579</c:v>
                </c:pt>
                <c:pt idx="11">
                  <c:v>9.4343474223667307</c:v>
                </c:pt>
                <c:pt idx="12">
                  <c:v>10.790659525370826</c:v>
                </c:pt>
                <c:pt idx="13">
                  <c:v>11.508707109314171</c:v>
                </c:pt>
                <c:pt idx="14">
                  <c:v>12.107080095933625</c:v>
                </c:pt>
                <c:pt idx="15">
                  <c:v>12.984693809642158</c:v>
                </c:pt>
                <c:pt idx="16">
                  <c:v>13.46339219893772</c:v>
                </c:pt>
                <c:pt idx="17">
                  <c:v>13.981982120674582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7-B048-9208-96A8B7863B16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-0.43132952662697538</c:v>
                </c:pt>
                <c:pt idx="2">
                  <c:v>-0.6010325574568619</c:v>
                </c:pt>
                <c:pt idx="3">
                  <c:v>-0.94043861911663496</c:v>
                </c:pt>
                <c:pt idx="4">
                  <c:v>-0.77073558828674837</c:v>
                </c:pt>
                <c:pt idx="5">
                  <c:v>-0.14849015197615067</c:v>
                </c:pt>
                <c:pt idx="6">
                  <c:v>7.7779565862684086E-2</c:v>
                </c:pt>
                <c:pt idx="7">
                  <c:v>0.4171869002951899</c:v>
                </c:pt>
                <c:pt idx="8">
                  <c:v>0.98286310405137367</c:v>
                </c:pt>
                <c:pt idx="9">
                  <c:v>3.3587055356697846</c:v>
                </c:pt>
                <c:pt idx="10">
                  <c:v>4.8294657018722384</c:v>
                </c:pt>
                <c:pt idx="11">
                  <c:v>6.6396310812193091</c:v>
                </c:pt>
                <c:pt idx="12">
                  <c:v>7.2618752447571735</c:v>
                </c:pt>
                <c:pt idx="13">
                  <c:v>7.9406873680767207</c:v>
                </c:pt>
                <c:pt idx="14">
                  <c:v>9.4680146455456988</c:v>
                </c:pt>
                <c:pt idx="15">
                  <c:v>10.373097759476812</c:v>
                </c:pt>
                <c:pt idx="16">
                  <c:v>10.316529799695131</c:v>
                </c:pt>
                <c:pt idx="17">
                  <c:v>9.9205566267688337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7-B048-9208-96A8B7863B16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5.0383133211344668E-2</c:v>
                </c:pt>
                <c:pt idx="2">
                  <c:v>0.21832691058249357</c:v>
                </c:pt>
                <c:pt idx="3">
                  <c:v>0.25191566605672339</c:v>
                </c:pt>
                <c:pt idx="4">
                  <c:v>0.38627068795364256</c:v>
                </c:pt>
                <c:pt idx="5">
                  <c:v>0.35268193247941271</c:v>
                </c:pt>
                <c:pt idx="6">
                  <c:v>0.38627068795364256</c:v>
                </c:pt>
                <c:pt idx="7">
                  <c:v>-8.3971888685574467E-2</c:v>
                </c:pt>
                <c:pt idx="8">
                  <c:v>0.35268193247941271</c:v>
                </c:pt>
                <c:pt idx="9">
                  <c:v>0.62139197627325105</c:v>
                </c:pt>
                <c:pt idx="10">
                  <c:v>0.52062570985056167</c:v>
                </c:pt>
                <c:pt idx="11">
                  <c:v>4.6520426331808249</c:v>
                </c:pt>
                <c:pt idx="12">
                  <c:v>5.5589390309850284</c:v>
                </c:pt>
                <c:pt idx="13">
                  <c:v>6.0291816076242455</c:v>
                </c:pt>
                <c:pt idx="14">
                  <c:v>6.2307141404696242</c:v>
                </c:pt>
                <c:pt idx="15">
                  <c:v>6.6337792061603817</c:v>
                </c:pt>
                <c:pt idx="16">
                  <c:v>6.8353117390057605</c:v>
                </c:pt>
                <c:pt idx="17">
                  <c:v>7.2047880492222873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7-B048-9208-96A8B7863B16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-1.8297645589941756E-2</c:v>
                </c:pt>
                <c:pt idx="2">
                  <c:v>9.1488227949708789E-2</c:v>
                </c:pt>
                <c:pt idx="3">
                  <c:v>0.20127410148935931</c:v>
                </c:pt>
                <c:pt idx="4">
                  <c:v>0.23786939266924287</c:v>
                </c:pt>
                <c:pt idx="5">
                  <c:v>0.34765526620889337</c:v>
                </c:pt>
                <c:pt idx="6">
                  <c:v>0.45744113974854395</c:v>
                </c:pt>
                <c:pt idx="7">
                  <c:v>0.56722701328819447</c:v>
                </c:pt>
                <c:pt idx="8">
                  <c:v>0.56722701328819447</c:v>
                </c:pt>
                <c:pt idx="9">
                  <c:v>0.85998934272726268</c:v>
                </c:pt>
                <c:pt idx="10">
                  <c:v>1.7382763310444669</c:v>
                </c:pt>
                <c:pt idx="11">
                  <c:v>3.4948503076788753</c:v>
                </c:pt>
                <c:pt idx="12">
                  <c:v>5.5441866137523528</c:v>
                </c:pt>
                <c:pt idx="13">
                  <c:v>6.7884265138683917</c:v>
                </c:pt>
                <c:pt idx="14">
                  <c:v>7.6301182110057129</c:v>
                </c:pt>
                <c:pt idx="15">
                  <c:v>7.9228805404447815</c:v>
                </c:pt>
                <c:pt idx="16">
                  <c:v>9.0207392758412865</c:v>
                </c:pt>
                <c:pt idx="17">
                  <c:v>10.374765049496975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7-B048-9208-96A8B7863B16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-0.20533583650157688</c:v>
                </c:pt>
                <c:pt idx="2">
                  <c:v>-0.67918776688983129</c:v>
                </c:pt>
                <c:pt idx="3">
                  <c:v>-0.42646673734942897</c:v>
                </c:pt>
                <c:pt idx="4">
                  <c:v>-0.45805686604197926</c:v>
                </c:pt>
                <c:pt idx="5">
                  <c:v>-0.48964699473452949</c:v>
                </c:pt>
                <c:pt idx="6">
                  <c:v>-0.20533583650157688</c:v>
                </c:pt>
                <c:pt idx="7">
                  <c:v>0.23692596519412717</c:v>
                </c:pt>
                <c:pt idx="8">
                  <c:v>0.74236802427493187</c:v>
                </c:pt>
                <c:pt idx="9">
                  <c:v>0.90031866773768332</c:v>
                </c:pt>
                <c:pt idx="10">
                  <c:v>1.3741705981259376</c:v>
                </c:pt>
                <c:pt idx="11">
                  <c:v>2.2902843302098961</c:v>
                </c:pt>
                <c:pt idx="12">
                  <c:v>5.7967886150829777</c:v>
                </c:pt>
                <c:pt idx="13">
                  <c:v>8.03968775225405</c:v>
                </c:pt>
                <c:pt idx="14">
                  <c:v>9.0821619991082088</c:v>
                </c:pt>
                <c:pt idx="15">
                  <c:v>10.630078305043172</c:v>
                </c:pt>
                <c:pt idx="16">
                  <c:v>11.609372294512234</c:v>
                </c:pt>
                <c:pt idx="17">
                  <c:v>12.272764997055789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7-B048-9208-96A8B7863B16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0.11845614170066143</c:v>
                </c:pt>
                <c:pt idx="2">
                  <c:v>0.76150376807568054</c:v>
                </c:pt>
                <c:pt idx="3">
                  <c:v>1.3368621706217505</c:v>
                </c:pt>
                <c:pt idx="4">
                  <c:v>1.0999498872204276</c:v>
                </c:pt>
                <c:pt idx="5">
                  <c:v>0.62612532041778179</c:v>
                </c:pt>
                <c:pt idx="6">
                  <c:v>-0.11845614170066143</c:v>
                </c:pt>
                <c:pt idx="7">
                  <c:v>-0.38921303701645898</c:v>
                </c:pt>
                <c:pt idx="8">
                  <c:v>5.0766917871712045E-2</c:v>
                </c:pt>
                <c:pt idx="9">
                  <c:v>0.38921303701645898</c:v>
                </c:pt>
                <c:pt idx="10">
                  <c:v>0.82919299190462992</c:v>
                </c:pt>
                <c:pt idx="11">
                  <c:v>0.93072682764805403</c:v>
                </c:pt>
                <c:pt idx="12">
                  <c:v>2.1829774684836178</c:v>
                </c:pt>
                <c:pt idx="13">
                  <c:v>4.3828772429244722</c:v>
                </c:pt>
                <c:pt idx="14">
                  <c:v>6.6166216292798019</c:v>
                </c:pt>
                <c:pt idx="15">
                  <c:v>7.8688722701153662</c:v>
                </c:pt>
                <c:pt idx="16">
                  <c:v>8.9180552394640813</c:v>
                </c:pt>
                <c:pt idx="17">
                  <c:v>9.5272582539246269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7-B048-9208-96A8B7863B16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-5.4823675765698104E-2</c:v>
                </c:pt>
                <c:pt idx="2">
                  <c:v>-0.45686396471415081</c:v>
                </c:pt>
                <c:pt idx="3">
                  <c:v>-0.42031484753701881</c:v>
                </c:pt>
                <c:pt idx="4">
                  <c:v>-0.63960955059981117</c:v>
                </c:pt>
                <c:pt idx="5">
                  <c:v>-0.45686396471415081</c:v>
                </c:pt>
                <c:pt idx="6">
                  <c:v>-0.23756926165135847</c:v>
                </c:pt>
                <c:pt idx="7">
                  <c:v>0.12792191011996223</c:v>
                </c:pt>
                <c:pt idx="8">
                  <c:v>0.56651131624554707</c:v>
                </c:pt>
                <c:pt idx="9">
                  <c:v>1.078198956725396</c:v>
                </c:pt>
                <c:pt idx="10">
                  <c:v>2.138123354862226</c:v>
                </c:pt>
                <c:pt idx="11">
                  <c:v>5.3544456664498483</c:v>
                </c:pt>
                <c:pt idx="12">
                  <c:v>7.8032365173176972</c:v>
                </c:pt>
                <c:pt idx="13">
                  <c:v>9.2286520872258464</c:v>
                </c:pt>
                <c:pt idx="14">
                  <c:v>9.5575941418200365</c:v>
                </c:pt>
                <c:pt idx="15">
                  <c:v>9.7768888448828282</c:v>
                </c:pt>
                <c:pt idx="16">
                  <c:v>10.17892913383128</c:v>
                </c:pt>
                <c:pt idx="17">
                  <c:v>10.690616774311129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7-B048-9208-96A8B7863B16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-0.21207835478360101</c:v>
                </c:pt>
                <c:pt idx="2">
                  <c:v>-0.17945091558612394</c:v>
                </c:pt>
                <c:pt idx="3">
                  <c:v>0.21207835478360101</c:v>
                </c:pt>
                <c:pt idx="4">
                  <c:v>0.603607625153326</c:v>
                </c:pt>
                <c:pt idx="5">
                  <c:v>0.89725457793061969</c:v>
                </c:pt>
                <c:pt idx="6">
                  <c:v>0.70148994274575727</c:v>
                </c:pt>
                <c:pt idx="7">
                  <c:v>0.37521555077098639</c:v>
                </c:pt>
                <c:pt idx="8">
                  <c:v>1.2561564091028676</c:v>
                </c:pt>
                <c:pt idx="9">
                  <c:v>2.1370972674347488</c:v>
                </c:pt>
                <c:pt idx="10">
                  <c:v>4.1273710584808505</c:v>
                </c:pt>
                <c:pt idx="11">
                  <c:v>6.1502722887244294</c:v>
                </c:pt>
                <c:pt idx="12">
                  <c:v>7.2269777822411729</c:v>
                </c:pt>
                <c:pt idx="13">
                  <c:v>7.8142716877957605</c:v>
                </c:pt>
                <c:pt idx="14">
                  <c:v>8.499447910942779</c:v>
                </c:pt>
                <c:pt idx="15">
                  <c:v>9.0867418164973675</c:v>
                </c:pt>
                <c:pt idx="16">
                  <c:v>9.4456436476696144</c:v>
                </c:pt>
                <c:pt idx="17">
                  <c:v>10.228702188409065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7-B048-9208-96A8B7863B16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5.4946216730190171E-2</c:v>
                </c:pt>
                <c:pt idx="2">
                  <c:v>0.53114676172517161</c:v>
                </c:pt>
                <c:pt idx="3">
                  <c:v>0.34799270595787107</c:v>
                </c:pt>
                <c:pt idx="4">
                  <c:v>0.45788513941825143</c:v>
                </c:pt>
                <c:pt idx="5">
                  <c:v>0.89745487325977291</c:v>
                </c:pt>
                <c:pt idx="6">
                  <c:v>1.1172397401805336</c:v>
                </c:pt>
                <c:pt idx="7">
                  <c:v>1.7399635297893554</c:v>
                </c:pt>
                <c:pt idx="8">
                  <c:v>1.8498559632497358</c:v>
                </c:pt>
                <c:pt idx="9">
                  <c:v>2.3626873193981774</c:v>
                </c:pt>
                <c:pt idx="10">
                  <c:v>3.7180273320762014</c:v>
                </c:pt>
                <c:pt idx="11">
                  <c:v>7.5642625031895125</c:v>
                </c:pt>
                <c:pt idx="12">
                  <c:v>10.055157661624801</c:v>
                </c:pt>
                <c:pt idx="13">
                  <c:v>10.384834962005941</c:v>
                </c:pt>
                <c:pt idx="14">
                  <c:v>10.567989017773243</c:v>
                </c:pt>
                <c:pt idx="15">
                  <c:v>11.190712807382065</c:v>
                </c:pt>
                <c:pt idx="16">
                  <c:v>12.289637141985869</c:v>
                </c:pt>
                <c:pt idx="17">
                  <c:v>13.20540742082237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7-B048-9208-96A8B7863B16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-0.40780459763783905</c:v>
                </c:pt>
                <c:pt idx="2">
                  <c:v>-0.8738669949382265</c:v>
                </c:pt>
                <c:pt idx="3">
                  <c:v>-1.1845752598051515</c:v>
                </c:pt>
                <c:pt idx="4">
                  <c:v>-1.1457367266967859</c:v>
                </c:pt>
                <c:pt idx="5">
                  <c:v>-0.95154406115495782</c:v>
                </c:pt>
                <c:pt idx="6">
                  <c:v>-0.95154406115495782</c:v>
                </c:pt>
                <c:pt idx="7">
                  <c:v>-0.95154406115495782</c:v>
                </c:pt>
                <c:pt idx="8">
                  <c:v>-1.0680596604800547</c:v>
                </c:pt>
                <c:pt idx="9">
                  <c:v>-0.67967432939639838</c:v>
                </c:pt>
                <c:pt idx="10">
                  <c:v>0.13593486587927966</c:v>
                </c:pt>
                <c:pt idx="11">
                  <c:v>1.7671532564306358</c:v>
                </c:pt>
                <c:pt idx="12">
                  <c:v>3.7479184449572829</c:v>
                </c:pt>
                <c:pt idx="13">
                  <c:v>5.107267103750079</c:v>
                </c:pt>
                <c:pt idx="14">
                  <c:v>6.8550010936265329</c:v>
                </c:pt>
                <c:pt idx="15">
                  <c:v>8.3308653517444267</c:v>
                </c:pt>
                <c:pt idx="16">
                  <c:v>9.8455681429706861</c:v>
                </c:pt>
                <c:pt idx="17">
                  <c:v>9.9232452091874173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7-B048-9208-96A8B7863B16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0.11800937127991004</c:v>
                </c:pt>
                <c:pt idx="2">
                  <c:v>0.4888959667310559</c:v>
                </c:pt>
                <c:pt idx="3">
                  <c:v>0.85978256218220184</c:v>
                </c:pt>
                <c:pt idx="4">
                  <c:v>1.4329709369703365</c:v>
                </c:pt>
                <c:pt idx="5">
                  <c:v>1.6352727163073248</c:v>
                </c:pt>
                <c:pt idx="6">
                  <c:v>1.7364236059758194</c:v>
                </c:pt>
                <c:pt idx="7">
                  <c:v>1.9050084220899766</c:v>
                </c:pt>
                <c:pt idx="8">
                  <c:v>2.0398762749813026</c:v>
                </c:pt>
                <c:pt idx="9">
                  <c:v>2.2084610910954594</c:v>
                </c:pt>
                <c:pt idx="10">
                  <c:v>2.5119137601009425</c:v>
                </c:pt>
                <c:pt idx="11">
                  <c:v>3.2536869510032345</c:v>
                </c:pt>
                <c:pt idx="12">
                  <c:v>4.7372333328078176</c:v>
                </c:pt>
                <c:pt idx="13">
                  <c:v>5.9510440088297498</c:v>
                </c:pt>
                <c:pt idx="14">
                  <c:v>7.6368921699713219</c:v>
                </c:pt>
                <c:pt idx="15">
                  <c:v>9.019287662107411</c:v>
                </c:pt>
                <c:pt idx="16">
                  <c:v>10.266815301352175</c:v>
                </c:pt>
                <c:pt idx="17">
                  <c:v>11.143456345145792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7-B048-9208-96A8B7863B16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0.55433525738043221</c:v>
                </c:pt>
                <c:pt idx="2">
                  <c:v>0.91197090730329156</c:v>
                </c:pt>
                <c:pt idx="3">
                  <c:v>0.98349803728786345</c:v>
                </c:pt>
                <c:pt idx="4">
                  <c:v>0.84044377731871978</c:v>
                </c:pt>
                <c:pt idx="5">
                  <c:v>0.73315308234186183</c:v>
                </c:pt>
                <c:pt idx="6">
                  <c:v>0.66162595235729005</c:v>
                </c:pt>
                <c:pt idx="7">
                  <c:v>0.44704456240357432</c:v>
                </c:pt>
                <c:pt idx="8">
                  <c:v>0.30399030243443054</c:v>
                </c:pt>
                <c:pt idx="9">
                  <c:v>0.16093604246528675</c:v>
                </c:pt>
                <c:pt idx="10">
                  <c:v>8.9408912480714864E-2</c:v>
                </c:pt>
                <c:pt idx="11">
                  <c:v>0.1966996074575727</c:v>
                </c:pt>
                <c:pt idx="12">
                  <c:v>0.73315308234186183</c:v>
                </c:pt>
                <c:pt idx="13">
                  <c:v>1.7345329021258682</c:v>
                </c:pt>
                <c:pt idx="14">
                  <c:v>3.7372925416938814</c:v>
                </c:pt>
                <c:pt idx="15">
                  <c:v>5.0963080114007475</c:v>
                </c:pt>
                <c:pt idx="16">
                  <c:v>6.3837963511230402</c:v>
                </c:pt>
                <c:pt idx="17">
                  <c:v>7.5639939958684774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7-B048-9208-96A8B7863B16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0.96817672055334014</c:v>
                </c:pt>
                <c:pt idx="2">
                  <c:v>0.89224129149033304</c:v>
                </c:pt>
                <c:pt idx="3">
                  <c:v>0.89224129149033304</c:v>
                </c:pt>
                <c:pt idx="4">
                  <c:v>0.93020900602183654</c:v>
                </c:pt>
                <c:pt idx="5">
                  <c:v>0.66443500430131186</c:v>
                </c:pt>
                <c:pt idx="6">
                  <c:v>0.24679014445477296</c:v>
                </c:pt>
                <c:pt idx="7">
                  <c:v>0.28475785898627648</c:v>
                </c:pt>
                <c:pt idx="8">
                  <c:v>0.36069328804928358</c:v>
                </c:pt>
                <c:pt idx="9">
                  <c:v>0.62646728976980837</c:v>
                </c:pt>
                <c:pt idx="10">
                  <c:v>1.2339507222738648</c:v>
                </c:pt>
                <c:pt idx="11">
                  <c:v>2.1072081564984462</c:v>
                </c:pt>
                <c:pt idx="12">
                  <c:v>3.5120135941640767</c:v>
                </c:pt>
                <c:pt idx="13">
                  <c:v>4.7269804591721902</c:v>
                </c:pt>
                <c:pt idx="14">
                  <c:v>6.2836567549638342</c:v>
                </c:pt>
                <c:pt idx="15">
                  <c:v>7.8023653362239767</c:v>
                </c:pt>
                <c:pt idx="16">
                  <c:v>8.8654613431060749</c:v>
                </c:pt>
                <c:pt idx="17">
                  <c:v>9.1312353448265995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7-B048-9208-96A8B7863B16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-0.13292787464173064</c:v>
                </c:pt>
                <c:pt idx="2">
                  <c:v>-0.70261876596343342</c:v>
                </c:pt>
                <c:pt idx="3">
                  <c:v>-0.8925157297373344</c:v>
                </c:pt>
                <c:pt idx="4">
                  <c:v>-1.272309657285136</c:v>
                </c:pt>
                <c:pt idx="5">
                  <c:v>-1.234330264530356</c:v>
                </c:pt>
                <c:pt idx="6">
                  <c:v>-1.0444333007564552</c:v>
                </c:pt>
                <c:pt idx="7">
                  <c:v>-1.0444333007564552</c:v>
                </c:pt>
                <c:pt idx="8">
                  <c:v>-0.70261876596343342</c:v>
                </c:pt>
                <c:pt idx="9">
                  <c:v>-0.51272180218953256</c:v>
                </c:pt>
                <c:pt idx="10">
                  <c:v>0.58868058769909282</c:v>
                </c:pt>
                <c:pt idx="11">
                  <c:v>3.4371350443076065</c:v>
                </c:pt>
                <c:pt idx="12">
                  <c:v>5.374084074801396</c:v>
                </c:pt>
                <c:pt idx="13">
                  <c:v>6.8173009994830434</c:v>
                </c:pt>
                <c:pt idx="14">
                  <c:v>7.6528476400882077</c:v>
                </c:pt>
                <c:pt idx="15">
                  <c:v>8.6403118517124931</c:v>
                </c:pt>
                <c:pt idx="16">
                  <c:v>9.703734848846338</c:v>
                </c:pt>
                <c:pt idx="17">
                  <c:v>10.463322703941941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7-B048-9208-96A8B7863B16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0.46972265424473275</c:v>
                </c:pt>
                <c:pt idx="2">
                  <c:v>0.34718630965915026</c:v>
                </c:pt>
                <c:pt idx="3">
                  <c:v>0.30634086146395617</c:v>
                </c:pt>
                <c:pt idx="4">
                  <c:v>0.18380451687837368</c:v>
                </c:pt>
                <c:pt idx="5">
                  <c:v>0.22464996507356785</c:v>
                </c:pt>
                <c:pt idx="6">
                  <c:v>-6.1268172292791225E-2</c:v>
                </c:pt>
                <c:pt idx="7">
                  <c:v>-0.46972265424473275</c:v>
                </c:pt>
                <c:pt idx="8">
                  <c:v>-0.46972265424473275</c:v>
                </c:pt>
                <c:pt idx="9">
                  <c:v>-0.34718630965915026</c:v>
                </c:pt>
                <c:pt idx="10">
                  <c:v>0.63310444702550939</c:v>
                </c:pt>
                <c:pt idx="11">
                  <c:v>2.9612949941515763</c:v>
                </c:pt>
                <c:pt idx="12">
                  <c:v>6.555694435328661</c:v>
                </c:pt>
                <c:pt idx="13">
                  <c:v>7.3317579510373507</c:v>
                </c:pt>
                <c:pt idx="14">
                  <c:v>7.781057881184485</c:v>
                </c:pt>
                <c:pt idx="15">
                  <c:v>8.4754305005027852</c:v>
                </c:pt>
                <c:pt idx="16">
                  <c:v>9.7416393945538058</c:v>
                </c:pt>
                <c:pt idx="17">
                  <c:v>10.313475669286523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7-B048-9208-96A8B7863B16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-0.31225729469269137</c:v>
                </c:pt>
                <c:pt idx="2">
                  <c:v>0.23878499005911694</c:v>
                </c:pt>
                <c:pt idx="3">
                  <c:v>5.5104228475180823E-2</c:v>
                </c:pt>
                <c:pt idx="4">
                  <c:v>9.1840380791968046E-2</c:v>
                </c:pt>
                <c:pt idx="5">
                  <c:v>9.1840380791968046E-2</c:v>
                </c:pt>
                <c:pt idx="6">
                  <c:v>0.16531268542554248</c:v>
                </c:pt>
                <c:pt idx="7">
                  <c:v>0.23878499005911694</c:v>
                </c:pt>
                <c:pt idx="8">
                  <c:v>5.5104228475180823E-2</c:v>
                </c:pt>
                <c:pt idx="9">
                  <c:v>0.422465751643053</c:v>
                </c:pt>
                <c:pt idx="10">
                  <c:v>1.0469803410284357</c:v>
                </c:pt>
                <c:pt idx="11">
                  <c:v>2.4062179767495628</c:v>
                </c:pt>
                <c:pt idx="12">
                  <c:v>4.9042763342910938</c:v>
                </c:pt>
                <c:pt idx="13">
                  <c:v>7.1084454732983273</c:v>
                </c:pt>
                <c:pt idx="14">
                  <c:v>8.430946956702666</c:v>
                </c:pt>
                <c:pt idx="15">
                  <c:v>9.7167122877902194</c:v>
                </c:pt>
                <c:pt idx="16">
                  <c:v>9.9371292016909418</c:v>
                </c:pt>
                <c:pt idx="17">
                  <c:v>10.6351160957099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7-B048-9208-96A8B7863B16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0.77284025830262082</c:v>
                </c:pt>
                <c:pt idx="2">
                  <c:v>0.32044596075962328</c:v>
                </c:pt>
                <c:pt idx="3">
                  <c:v>0.35814548555487308</c:v>
                </c:pt>
                <c:pt idx="4">
                  <c:v>0.69744120871212123</c:v>
                </c:pt>
                <c:pt idx="5">
                  <c:v>0.65974168391687138</c:v>
                </c:pt>
                <c:pt idx="6">
                  <c:v>0.5843426343263719</c:v>
                </c:pt>
                <c:pt idx="7">
                  <c:v>0.28274643596437349</c:v>
                </c:pt>
                <c:pt idx="8">
                  <c:v>0.73514073350737097</c:v>
                </c:pt>
                <c:pt idx="9">
                  <c:v>2.4316193492936118</c:v>
                </c:pt>
                <c:pt idx="10">
                  <c:v>3.6003046179463554</c:v>
                </c:pt>
                <c:pt idx="11">
                  <c:v>4.9951870353705976</c:v>
                </c:pt>
                <c:pt idx="12">
                  <c:v>6.3523699279995913</c:v>
                </c:pt>
                <c:pt idx="13">
                  <c:v>7.4833556718570851</c:v>
                </c:pt>
                <c:pt idx="14">
                  <c:v>8.3504447421478289</c:v>
                </c:pt>
                <c:pt idx="15">
                  <c:v>8.9159376140765758</c:v>
                </c:pt>
                <c:pt idx="16">
                  <c:v>9.2175338124385764</c:v>
                </c:pt>
                <c:pt idx="17">
                  <c:v>9.5191300108005734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7-B048-9208-96A8B7863B16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0.12439440365023979</c:v>
                </c:pt>
                <c:pt idx="2">
                  <c:v>0.13834644067201421</c:v>
                </c:pt>
                <c:pt idx="3">
                  <c:v>0.18623524931780852</c:v>
                </c:pt>
                <c:pt idx="4">
                  <c:v>0.23031544115378716</c:v>
                </c:pt>
                <c:pt idx="5">
                  <c:v>0.2912751067762317</c:v>
                </c:pt>
                <c:pt idx="6">
                  <c:v>0.29039226812687347</c:v>
                </c:pt>
                <c:pt idx="7">
                  <c:v>0.27763572968076722</c:v>
                </c:pt>
                <c:pt idx="8">
                  <c:v>0.55081895634912914</c:v>
                </c:pt>
                <c:pt idx="9">
                  <c:v>1.0411071573312696</c:v>
                </c:pt>
                <c:pt idx="10">
                  <c:v>1.979524598389176</c:v>
                </c:pt>
                <c:pt idx="11">
                  <c:v>3.913938680858597</c:v>
                </c:pt>
                <c:pt idx="12">
                  <c:v>5.5973690833255123</c:v>
                </c:pt>
                <c:pt idx="13">
                  <c:v>6.9971135801953821</c:v>
                </c:pt>
                <c:pt idx="14">
                  <c:v>8.0001093252424429</c:v>
                </c:pt>
                <c:pt idx="15">
                  <c:v>8.8838221729504578</c:v>
                </c:pt>
                <c:pt idx="16">
                  <c:v>9.636403613152666</c:v>
                </c:pt>
                <c:pt idx="17">
                  <c:v>10.187265535846766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7-B048-9208-96A8B7863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L3</a:t>
            </a:r>
            <a:r>
              <a:rPr lang="en-GB" baseline="0"/>
              <a:t> md</a:t>
            </a:r>
            <a:endParaRPr lang="en-GB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0.16208373702417189</c:v>
                </c:pt>
                <c:pt idx="2">
                  <c:v>0.68074788331337266</c:v>
                </c:pt>
                <c:pt idx="3">
                  <c:v>0.9919469156852001</c:v>
                </c:pt>
                <c:pt idx="4">
                  <c:v>0.78448180176782689</c:v>
                </c:pt>
                <c:pt idx="5">
                  <c:v>0.83634739949928649</c:v>
                </c:pt>
                <c:pt idx="6">
                  <c:v>0.52514836712745894</c:v>
                </c:pt>
                <c:pt idx="7">
                  <c:v>-0.51218264844247785</c:v>
                </c:pt>
                <c:pt idx="8">
                  <c:v>0.57701396485891843</c:v>
                </c:pt>
                <c:pt idx="9">
                  <c:v>0.73261348104483215</c:v>
                </c:pt>
                <c:pt idx="10">
                  <c:v>1.8736772480728503</c:v>
                </c:pt>
                <c:pt idx="11">
                  <c:v>6.5935294983780945</c:v>
                </c:pt>
                <c:pt idx="12">
                  <c:v>7.4752598307657454</c:v>
                </c:pt>
                <c:pt idx="13">
                  <c:v>7.8383256278654052</c:v>
                </c:pt>
                <c:pt idx="14">
                  <c:v>8.201391424965065</c:v>
                </c:pt>
                <c:pt idx="15">
                  <c:v>8.564456444067142</c:v>
                </c:pt>
                <c:pt idx="16">
                  <c:v>9.3424540249967105</c:v>
                </c:pt>
                <c:pt idx="17">
                  <c:v>10.120451605926279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5-9041-8BEC-7857D8004FBC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-0.31174461996225117</c:v>
                </c:pt>
                <c:pt idx="2">
                  <c:v>-0.92429621785732052</c:v>
                </c:pt>
                <c:pt idx="3">
                  <c:v>-1.2305708682720442</c:v>
                </c:pt>
                <c:pt idx="4">
                  <c:v>-0.88054105560834417</c:v>
                </c:pt>
                <c:pt idx="5">
                  <c:v>-0.92429621785732052</c:v>
                </c:pt>
                <c:pt idx="6">
                  <c:v>-0.1367308621632124</c:v>
                </c:pt>
                <c:pt idx="7">
                  <c:v>3.8285192701448853E-2</c:v>
                </c:pt>
                <c:pt idx="8">
                  <c:v>-5.469969547527675E-3</c:v>
                </c:pt>
                <c:pt idx="9">
                  <c:v>0.16954608531713355</c:v>
                </c:pt>
                <c:pt idx="10">
                  <c:v>0.21329895050048767</c:v>
                </c:pt>
                <c:pt idx="11">
                  <c:v>0.25705181568384178</c:v>
                </c:pt>
                <c:pt idx="12">
                  <c:v>0.69458965577987242</c:v>
                </c:pt>
                <c:pt idx="13">
                  <c:v>6.513821796053354</c:v>
                </c:pt>
                <c:pt idx="14">
                  <c:v>7.4326480443631464</c:v>
                </c:pt>
                <c:pt idx="15">
                  <c:v>8.5702422282642594</c:v>
                </c:pt>
                <c:pt idx="16">
                  <c:v>8.8765178631356783</c:v>
                </c:pt>
                <c:pt idx="17">
                  <c:v>8.7015031208799449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5-9041-8BEC-7857D8004FBC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0.72710678838089182</c:v>
                </c:pt>
                <c:pt idx="2">
                  <c:v>0.9236221365919437</c:v>
                </c:pt>
                <c:pt idx="3">
                  <c:v>0.80571292766531255</c:v>
                </c:pt>
                <c:pt idx="4">
                  <c:v>0.53059144016984006</c:v>
                </c:pt>
                <c:pt idx="5">
                  <c:v>0.68780371873868151</c:v>
                </c:pt>
                <c:pt idx="6">
                  <c:v>0.76640985802310224</c:v>
                </c:pt>
                <c:pt idx="7">
                  <c:v>0.72710678838089182</c:v>
                </c:pt>
                <c:pt idx="8">
                  <c:v>0.68780371873868151</c:v>
                </c:pt>
                <c:pt idx="9">
                  <c:v>0.49128837052762964</c:v>
                </c:pt>
                <c:pt idx="10">
                  <c:v>1.9455019472894133</c:v>
                </c:pt>
                <c:pt idx="11">
                  <c:v>3.7927462204733007</c:v>
                </c:pt>
                <c:pt idx="12">
                  <c:v>5.639990493657189</c:v>
                </c:pt>
                <c:pt idx="13">
                  <c:v>7.212113279345604</c:v>
                </c:pt>
                <c:pt idx="14">
                  <c:v>7.8802654632631786</c:v>
                </c:pt>
                <c:pt idx="15">
                  <c:v>8.0767808114742312</c:v>
                </c:pt>
                <c:pt idx="16">
                  <c:v>8.4698115078963365</c:v>
                </c:pt>
                <c:pt idx="17">
                  <c:v>8.8235391346762277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5-9041-8BEC-7857D8004FBC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0.57842722039880579</c:v>
                </c:pt>
                <c:pt idx="2">
                  <c:v>0.77788488260529054</c:v>
                </c:pt>
                <c:pt idx="3">
                  <c:v>1.2166917394595571</c:v>
                </c:pt>
                <c:pt idx="4">
                  <c:v>1.4959324665486358</c:v>
                </c:pt>
                <c:pt idx="5">
                  <c:v>1.3762578692247447</c:v>
                </c:pt>
                <c:pt idx="6">
                  <c:v>1.136908674576963</c:v>
                </c:pt>
                <c:pt idx="7">
                  <c:v>1.6156070638725266</c:v>
                </c:pt>
                <c:pt idx="8">
                  <c:v>2.1341969856093872</c:v>
                </c:pt>
                <c:pt idx="9">
                  <c:v>3.4107260237308896</c:v>
                </c:pt>
                <c:pt idx="10">
                  <c:v>6.4424824892694579</c:v>
                </c:pt>
                <c:pt idx="11">
                  <c:v>9.4343474223667307</c:v>
                </c:pt>
                <c:pt idx="12">
                  <c:v>10.790659525370826</c:v>
                </c:pt>
                <c:pt idx="13">
                  <c:v>11.508707109314171</c:v>
                </c:pt>
                <c:pt idx="14">
                  <c:v>12.107080095933625</c:v>
                </c:pt>
                <c:pt idx="15">
                  <c:v>12.984693809642158</c:v>
                </c:pt>
                <c:pt idx="16">
                  <c:v>13.46339219893772</c:v>
                </c:pt>
                <c:pt idx="17">
                  <c:v>13.981982120674582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5-9041-8BEC-7857D8004FBC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-0.43132952662697538</c:v>
                </c:pt>
                <c:pt idx="2">
                  <c:v>-0.6010325574568619</c:v>
                </c:pt>
                <c:pt idx="3">
                  <c:v>-0.94043861911663496</c:v>
                </c:pt>
                <c:pt idx="4">
                  <c:v>-0.77073558828674837</c:v>
                </c:pt>
                <c:pt idx="5">
                  <c:v>-0.14849015197615067</c:v>
                </c:pt>
                <c:pt idx="6">
                  <c:v>7.7779565862684086E-2</c:v>
                </c:pt>
                <c:pt idx="7">
                  <c:v>0.4171869002951899</c:v>
                </c:pt>
                <c:pt idx="8">
                  <c:v>0.98286310405137367</c:v>
                </c:pt>
                <c:pt idx="9">
                  <c:v>3.3587055356697846</c:v>
                </c:pt>
                <c:pt idx="10">
                  <c:v>4.8294657018722384</c:v>
                </c:pt>
                <c:pt idx="11">
                  <c:v>6.6396310812193091</c:v>
                </c:pt>
                <c:pt idx="12">
                  <c:v>7.2618752447571735</c:v>
                </c:pt>
                <c:pt idx="13">
                  <c:v>7.9406873680767207</c:v>
                </c:pt>
                <c:pt idx="14">
                  <c:v>9.4680146455456988</c:v>
                </c:pt>
                <c:pt idx="15">
                  <c:v>10.373097759476812</c:v>
                </c:pt>
                <c:pt idx="16">
                  <c:v>10.316529799695131</c:v>
                </c:pt>
                <c:pt idx="17">
                  <c:v>9.9205566267688337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5-9041-8BEC-7857D8004FBC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5.0383133211344668E-2</c:v>
                </c:pt>
                <c:pt idx="2">
                  <c:v>0.21832691058249357</c:v>
                </c:pt>
                <c:pt idx="3">
                  <c:v>0.25191566605672339</c:v>
                </c:pt>
                <c:pt idx="4">
                  <c:v>0.38627068795364256</c:v>
                </c:pt>
                <c:pt idx="5">
                  <c:v>0.35268193247941271</c:v>
                </c:pt>
                <c:pt idx="6">
                  <c:v>0.38627068795364256</c:v>
                </c:pt>
                <c:pt idx="7">
                  <c:v>-8.3971888685574467E-2</c:v>
                </c:pt>
                <c:pt idx="8">
                  <c:v>0.35268193247941271</c:v>
                </c:pt>
                <c:pt idx="9">
                  <c:v>0.62139197627325105</c:v>
                </c:pt>
                <c:pt idx="10">
                  <c:v>0.52062570985056167</c:v>
                </c:pt>
                <c:pt idx="11">
                  <c:v>4.6520426331808249</c:v>
                </c:pt>
                <c:pt idx="12">
                  <c:v>5.5589390309850284</c:v>
                </c:pt>
                <c:pt idx="13">
                  <c:v>6.0291816076242455</c:v>
                </c:pt>
                <c:pt idx="14">
                  <c:v>6.2307141404696242</c:v>
                </c:pt>
                <c:pt idx="15">
                  <c:v>6.6337792061603817</c:v>
                </c:pt>
                <c:pt idx="16">
                  <c:v>6.8353117390057605</c:v>
                </c:pt>
                <c:pt idx="17">
                  <c:v>7.2047880492222873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5-9041-8BEC-7857D8004FBC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-1.8297645589941756E-2</c:v>
                </c:pt>
                <c:pt idx="2">
                  <c:v>9.1488227949708789E-2</c:v>
                </c:pt>
                <c:pt idx="3">
                  <c:v>0.20127410148935931</c:v>
                </c:pt>
                <c:pt idx="4">
                  <c:v>0.23786939266924287</c:v>
                </c:pt>
                <c:pt idx="5">
                  <c:v>0.34765526620889337</c:v>
                </c:pt>
                <c:pt idx="6">
                  <c:v>0.45744113974854395</c:v>
                </c:pt>
                <c:pt idx="7">
                  <c:v>0.56722701328819447</c:v>
                </c:pt>
                <c:pt idx="8">
                  <c:v>0.56722701328819447</c:v>
                </c:pt>
                <c:pt idx="9">
                  <c:v>0.85998934272726268</c:v>
                </c:pt>
                <c:pt idx="10">
                  <c:v>1.7382763310444669</c:v>
                </c:pt>
                <c:pt idx="11">
                  <c:v>3.4948503076788753</c:v>
                </c:pt>
                <c:pt idx="12">
                  <c:v>5.5441866137523528</c:v>
                </c:pt>
                <c:pt idx="13">
                  <c:v>6.7884265138683917</c:v>
                </c:pt>
                <c:pt idx="14">
                  <c:v>7.6301182110057129</c:v>
                </c:pt>
                <c:pt idx="15">
                  <c:v>7.9228805404447815</c:v>
                </c:pt>
                <c:pt idx="16">
                  <c:v>9.0207392758412865</c:v>
                </c:pt>
                <c:pt idx="17">
                  <c:v>10.374765049496975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5-9041-8BEC-7857D8004FBC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-0.20533583650157688</c:v>
                </c:pt>
                <c:pt idx="2">
                  <c:v>-0.67918776688983129</c:v>
                </c:pt>
                <c:pt idx="3">
                  <c:v>-0.42646673734942897</c:v>
                </c:pt>
                <c:pt idx="4">
                  <c:v>-0.45805686604197926</c:v>
                </c:pt>
                <c:pt idx="5">
                  <c:v>-0.48964699473452949</c:v>
                </c:pt>
                <c:pt idx="6">
                  <c:v>-0.20533583650157688</c:v>
                </c:pt>
                <c:pt idx="7">
                  <c:v>0.23692596519412717</c:v>
                </c:pt>
                <c:pt idx="8">
                  <c:v>0.74236802427493187</c:v>
                </c:pt>
                <c:pt idx="9">
                  <c:v>0.90031866773768332</c:v>
                </c:pt>
                <c:pt idx="10">
                  <c:v>1.3741705981259376</c:v>
                </c:pt>
                <c:pt idx="11">
                  <c:v>2.2902843302098961</c:v>
                </c:pt>
                <c:pt idx="12">
                  <c:v>5.7967886150829777</c:v>
                </c:pt>
                <c:pt idx="13">
                  <c:v>8.03968775225405</c:v>
                </c:pt>
                <c:pt idx="14">
                  <c:v>9.0821619991082088</c:v>
                </c:pt>
                <c:pt idx="15">
                  <c:v>10.630078305043172</c:v>
                </c:pt>
                <c:pt idx="16">
                  <c:v>11.609372294512234</c:v>
                </c:pt>
                <c:pt idx="17">
                  <c:v>12.272764997055789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5-9041-8BEC-7857D8004FBC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0.11845614170066143</c:v>
                </c:pt>
                <c:pt idx="2">
                  <c:v>0.76150376807568054</c:v>
                </c:pt>
                <c:pt idx="3">
                  <c:v>1.3368621706217505</c:v>
                </c:pt>
                <c:pt idx="4">
                  <c:v>1.0999498872204276</c:v>
                </c:pt>
                <c:pt idx="5">
                  <c:v>0.62612532041778179</c:v>
                </c:pt>
                <c:pt idx="6">
                  <c:v>-0.11845614170066143</c:v>
                </c:pt>
                <c:pt idx="7">
                  <c:v>-0.38921303701645898</c:v>
                </c:pt>
                <c:pt idx="8">
                  <c:v>5.0766917871712045E-2</c:v>
                </c:pt>
                <c:pt idx="9">
                  <c:v>0.38921303701645898</c:v>
                </c:pt>
                <c:pt idx="10">
                  <c:v>0.82919299190462992</c:v>
                </c:pt>
                <c:pt idx="11">
                  <c:v>0.93072682764805403</c:v>
                </c:pt>
                <c:pt idx="12">
                  <c:v>2.1829774684836178</c:v>
                </c:pt>
                <c:pt idx="13">
                  <c:v>4.3828772429244722</c:v>
                </c:pt>
                <c:pt idx="14">
                  <c:v>6.6166216292798019</c:v>
                </c:pt>
                <c:pt idx="15">
                  <c:v>7.8688722701153662</c:v>
                </c:pt>
                <c:pt idx="16">
                  <c:v>8.9180552394640813</c:v>
                </c:pt>
                <c:pt idx="17">
                  <c:v>9.5272582539246269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5-9041-8BEC-7857D8004FBC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-5.4823675765698104E-2</c:v>
                </c:pt>
                <c:pt idx="2">
                  <c:v>-0.45686396471415081</c:v>
                </c:pt>
                <c:pt idx="3">
                  <c:v>-0.42031484753701881</c:v>
                </c:pt>
                <c:pt idx="4">
                  <c:v>-0.63960955059981117</c:v>
                </c:pt>
                <c:pt idx="5">
                  <c:v>-0.45686396471415081</c:v>
                </c:pt>
                <c:pt idx="6">
                  <c:v>-0.23756926165135847</c:v>
                </c:pt>
                <c:pt idx="7">
                  <c:v>0.12792191011996223</c:v>
                </c:pt>
                <c:pt idx="8">
                  <c:v>0.56651131624554707</c:v>
                </c:pt>
                <c:pt idx="9">
                  <c:v>1.078198956725396</c:v>
                </c:pt>
                <c:pt idx="10">
                  <c:v>2.138123354862226</c:v>
                </c:pt>
                <c:pt idx="11">
                  <c:v>5.3544456664498483</c:v>
                </c:pt>
                <c:pt idx="12">
                  <c:v>7.8032365173176972</c:v>
                </c:pt>
                <c:pt idx="13">
                  <c:v>9.2286520872258464</c:v>
                </c:pt>
                <c:pt idx="14">
                  <c:v>9.5575941418200365</c:v>
                </c:pt>
                <c:pt idx="15">
                  <c:v>9.7768888448828282</c:v>
                </c:pt>
                <c:pt idx="16">
                  <c:v>10.17892913383128</c:v>
                </c:pt>
                <c:pt idx="17">
                  <c:v>10.690616774311129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E5-9041-8BEC-7857D8004FBC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-0.21207835478360101</c:v>
                </c:pt>
                <c:pt idx="2">
                  <c:v>-0.17945091558612394</c:v>
                </c:pt>
                <c:pt idx="3">
                  <c:v>0.21207835478360101</c:v>
                </c:pt>
                <c:pt idx="4">
                  <c:v>0.603607625153326</c:v>
                </c:pt>
                <c:pt idx="5">
                  <c:v>0.89725457793061969</c:v>
                </c:pt>
                <c:pt idx="6">
                  <c:v>0.70148994274575727</c:v>
                </c:pt>
                <c:pt idx="7">
                  <c:v>0.37521555077098639</c:v>
                </c:pt>
                <c:pt idx="8">
                  <c:v>1.2561564091028676</c:v>
                </c:pt>
                <c:pt idx="9">
                  <c:v>2.1370972674347488</c:v>
                </c:pt>
                <c:pt idx="10">
                  <c:v>4.1273710584808505</c:v>
                </c:pt>
                <c:pt idx="11">
                  <c:v>6.1502722887244294</c:v>
                </c:pt>
                <c:pt idx="12">
                  <c:v>7.2269777822411729</c:v>
                </c:pt>
                <c:pt idx="13">
                  <c:v>7.8142716877957605</c:v>
                </c:pt>
                <c:pt idx="14">
                  <c:v>8.499447910942779</c:v>
                </c:pt>
                <c:pt idx="15">
                  <c:v>9.0867418164973675</c:v>
                </c:pt>
                <c:pt idx="16">
                  <c:v>9.4456436476696144</c:v>
                </c:pt>
                <c:pt idx="17">
                  <c:v>10.228702188409065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E5-9041-8BEC-7857D8004FBC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5.4946216730190171E-2</c:v>
                </c:pt>
                <c:pt idx="2">
                  <c:v>0.53114676172517161</c:v>
                </c:pt>
                <c:pt idx="3">
                  <c:v>0.34799270595787107</c:v>
                </c:pt>
                <c:pt idx="4">
                  <c:v>0.45788513941825143</c:v>
                </c:pt>
                <c:pt idx="5">
                  <c:v>0.89745487325977291</c:v>
                </c:pt>
                <c:pt idx="6">
                  <c:v>1.1172397401805336</c:v>
                </c:pt>
                <c:pt idx="7">
                  <c:v>1.7399635297893554</c:v>
                </c:pt>
                <c:pt idx="8">
                  <c:v>1.8498559632497358</c:v>
                </c:pt>
                <c:pt idx="9">
                  <c:v>2.3626873193981774</c:v>
                </c:pt>
                <c:pt idx="10">
                  <c:v>3.7180273320762014</c:v>
                </c:pt>
                <c:pt idx="11">
                  <c:v>7.5642625031895125</c:v>
                </c:pt>
                <c:pt idx="12">
                  <c:v>10.055157661624801</c:v>
                </c:pt>
                <c:pt idx="13">
                  <c:v>10.384834962005941</c:v>
                </c:pt>
                <c:pt idx="14">
                  <c:v>10.567989017773243</c:v>
                </c:pt>
                <c:pt idx="15">
                  <c:v>11.190712807382065</c:v>
                </c:pt>
                <c:pt idx="16">
                  <c:v>12.289637141985869</c:v>
                </c:pt>
                <c:pt idx="17">
                  <c:v>13.20540742082237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E5-9041-8BEC-7857D8004FBC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-0.40780459763783905</c:v>
                </c:pt>
                <c:pt idx="2">
                  <c:v>-0.8738669949382265</c:v>
                </c:pt>
                <c:pt idx="3">
                  <c:v>-1.1845752598051515</c:v>
                </c:pt>
                <c:pt idx="4">
                  <c:v>-1.1457367266967859</c:v>
                </c:pt>
                <c:pt idx="5">
                  <c:v>-0.95154406115495782</c:v>
                </c:pt>
                <c:pt idx="6">
                  <c:v>-0.95154406115495782</c:v>
                </c:pt>
                <c:pt idx="7">
                  <c:v>-0.95154406115495782</c:v>
                </c:pt>
                <c:pt idx="8">
                  <c:v>-1.0680596604800547</c:v>
                </c:pt>
                <c:pt idx="9">
                  <c:v>-0.67967432939639838</c:v>
                </c:pt>
                <c:pt idx="10">
                  <c:v>0.13593486587927966</c:v>
                </c:pt>
                <c:pt idx="11">
                  <c:v>1.7671532564306358</c:v>
                </c:pt>
                <c:pt idx="12">
                  <c:v>3.7479184449572829</c:v>
                </c:pt>
                <c:pt idx="13">
                  <c:v>5.107267103750079</c:v>
                </c:pt>
                <c:pt idx="14">
                  <c:v>6.8550010936265329</c:v>
                </c:pt>
                <c:pt idx="15">
                  <c:v>8.3308653517444267</c:v>
                </c:pt>
                <c:pt idx="16">
                  <c:v>9.8455681429706861</c:v>
                </c:pt>
                <c:pt idx="17">
                  <c:v>9.9232452091874173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E5-9041-8BEC-7857D8004FBC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0.11800937127991004</c:v>
                </c:pt>
                <c:pt idx="2">
                  <c:v>0.4888959667310559</c:v>
                </c:pt>
                <c:pt idx="3">
                  <c:v>0.85978256218220184</c:v>
                </c:pt>
                <c:pt idx="4">
                  <c:v>1.4329709369703365</c:v>
                </c:pt>
                <c:pt idx="5">
                  <c:v>1.6352727163073248</c:v>
                </c:pt>
                <c:pt idx="6">
                  <c:v>1.7364236059758194</c:v>
                </c:pt>
                <c:pt idx="7">
                  <c:v>1.9050084220899766</c:v>
                </c:pt>
                <c:pt idx="8">
                  <c:v>2.0398762749813026</c:v>
                </c:pt>
                <c:pt idx="9">
                  <c:v>2.2084610910954594</c:v>
                </c:pt>
                <c:pt idx="10">
                  <c:v>2.5119137601009425</c:v>
                </c:pt>
                <c:pt idx="11">
                  <c:v>3.2536869510032345</c:v>
                </c:pt>
                <c:pt idx="12">
                  <c:v>4.7372333328078176</c:v>
                </c:pt>
                <c:pt idx="13">
                  <c:v>5.9510440088297498</c:v>
                </c:pt>
                <c:pt idx="14">
                  <c:v>7.6368921699713219</c:v>
                </c:pt>
                <c:pt idx="15">
                  <c:v>9.019287662107411</c:v>
                </c:pt>
                <c:pt idx="16">
                  <c:v>10.266815301352175</c:v>
                </c:pt>
                <c:pt idx="17">
                  <c:v>11.143456345145792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E5-9041-8BEC-7857D8004FBC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0.55433525738043221</c:v>
                </c:pt>
                <c:pt idx="2">
                  <c:v>0.91197090730329156</c:v>
                </c:pt>
                <c:pt idx="3">
                  <c:v>0.98349803728786345</c:v>
                </c:pt>
                <c:pt idx="4">
                  <c:v>0.84044377731871978</c:v>
                </c:pt>
                <c:pt idx="5">
                  <c:v>0.73315308234186183</c:v>
                </c:pt>
                <c:pt idx="6">
                  <c:v>0.66162595235729005</c:v>
                </c:pt>
                <c:pt idx="7">
                  <c:v>0.44704456240357432</c:v>
                </c:pt>
                <c:pt idx="8">
                  <c:v>0.30399030243443054</c:v>
                </c:pt>
                <c:pt idx="9">
                  <c:v>0.16093604246528675</c:v>
                </c:pt>
                <c:pt idx="10">
                  <c:v>8.9408912480714864E-2</c:v>
                </c:pt>
                <c:pt idx="11">
                  <c:v>0.1966996074575727</c:v>
                </c:pt>
                <c:pt idx="12">
                  <c:v>0.73315308234186183</c:v>
                </c:pt>
                <c:pt idx="13">
                  <c:v>1.7345329021258682</c:v>
                </c:pt>
                <c:pt idx="14">
                  <c:v>3.7372925416938814</c:v>
                </c:pt>
                <c:pt idx="15">
                  <c:v>5.0963080114007475</c:v>
                </c:pt>
                <c:pt idx="16">
                  <c:v>6.3837963511230402</c:v>
                </c:pt>
                <c:pt idx="17">
                  <c:v>7.5639939958684774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E5-9041-8BEC-7857D8004FBC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0.96817672055334014</c:v>
                </c:pt>
                <c:pt idx="2">
                  <c:v>0.89224129149033304</c:v>
                </c:pt>
                <c:pt idx="3">
                  <c:v>0.89224129149033304</c:v>
                </c:pt>
                <c:pt idx="4">
                  <c:v>0.93020900602183654</c:v>
                </c:pt>
                <c:pt idx="5">
                  <c:v>0.66443500430131186</c:v>
                </c:pt>
                <c:pt idx="6">
                  <c:v>0.24679014445477296</c:v>
                </c:pt>
                <c:pt idx="7">
                  <c:v>0.28475785898627648</c:v>
                </c:pt>
                <c:pt idx="8">
                  <c:v>0.36069328804928358</c:v>
                </c:pt>
                <c:pt idx="9">
                  <c:v>0.62646728976980837</c:v>
                </c:pt>
                <c:pt idx="10">
                  <c:v>1.2339507222738648</c:v>
                </c:pt>
                <c:pt idx="11">
                  <c:v>2.1072081564984462</c:v>
                </c:pt>
                <c:pt idx="12">
                  <c:v>3.5120135941640767</c:v>
                </c:pt>
                <c:pt idx="13">
                  <c:v>4.7269804591721902</c:v>
                </c:pt>
                <c:pt idx="14">
                  <c:v>6.2836567549638342</c:v>
                </c:pt>
                <c:pt idx="15">
                  <c:v>7.8023653362239767</c:v>
                </c:pt>
                <c:pt idx="16">
                  <c:v>8.8654613431060749</c:v>
                </c:pt>
                <c:pt idx="17">
                  <c:v>9.1312353448265995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E5-9041-8BEC-7857D8004FBC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-0.13292787464173064</c:v>
                </c:pt>
                <c:pt idx="2">
                  <c:v>-0.70261876596343342</c:v>
                </c:pt>
                <c:pt idx="3">
                  <c:v>-0.8925157297373344</c:v>
                </c:pt>
                <c:pt idx="4">
                  <c:v>-1.272309657285136</c:v>
                </c:pt>
                <c:pt idx="5">
                  <c:v>-1.234330264530356</c:v>
                </c:pt>
                <c:pt idx="6">
                  <c:v>-1.0444333007564552</c:v>
                </c:pt>
                <c:pt idx="7">
                  <c:v>-1.0444333007564552</c:v>
                </c:pt>
                <c:pt idx="8">
                  <c:v>-0.70261876596343342</c:v>
                </c:pt>
                <c:pt idx="9">
                  <c:v>-0.51272180218953256</c:v>
                </c:pt>
                <c:pt idx="10">
                  <c:v>0.58868058769909282</c:v>
                </c:pt>
                <c:pt idx="11">
                  <c:v>3.4371350443076065</c:v>
                </c:pt>
                <c:pt idx="12">
                  <c:v>5.374084074801396</c:v>
                </c:pt>
                <c:pt idx="13">
                  <c:v>6.8173009994830434</c:v>
                </c:pt>
                <c:pt idx="14">
                  <c:v>7.6528476400882077</c:v>
                </c:pt>
                <c:pt idx="15">
                  <c:v>8.6403118517124931</c:v>
                </c:pt>
                <c:pt idx="16">
                  <c:v>9.703734848846338</c:v>
                </c:pt>
                <c:pt idx="17">
                  <c:v>10.463322703941941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E5-9041-8BEC-7857D8004FBC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0.46972265424473275</c:v>
                </c:pt>
                <c:pt idx="2">
                  <c:v>0.34718630965915026</c:v>
                </c:pt>
                <c:pt idx="3">
                  <c:v>0.30634086146395617</c:v>
                </c:pt>
                <c:pt idx="4">
                  <c:v>0.18380451687837368</c:v>
                </c:pt>
                <c:pt idx="5">
                  <c:v>0.22464996507356785</c:v>
                </c:pt>
                <c:pt idx="6">
                  <c:v>-6.1268172292791225E-2</c:v>
                </c:pt>
                <c:pt idx="7">
                  <c:v>-0.46972265424473275</c:v>
                </c:pt>
                <c:pt idx="8">
                  <c:v>-0.46972265424473275</c:v>
                </c:pt>
                <c:pt idx="9">
                  <c:v>-0.34718630965915026</c:v>
                </c:pt>
                <c:pt idx="10">
                  <c:v>0.63310444702550939</c:v>
                </c:pt>
                <c:pt idx="11">
                  <c:v>2.9612949941515763</c:v>
                </c:pt>
                <c:pt idx="12">
                  <c:v>6.555694435328661</c:v>
                </c:pt>
                <c:pt idx="13">
                  <c:v>7.3317579510373507</c:v>
                </c:pt>
                <c:pt idx="14">
                  <c:v>7.781057881184485</c:v>
                </c:pt>
                <c:pt idx="15">
                  <c:v>8.4754305005027852</c:v>
                </c:pt>
                <c:pt idx="16">
                  <c:v>9.7416393945538058</c:v>
                </c:pt>
                <c:pt idx="17">
                  <c:v>10.313475669286523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E5-9041-8BEC-7857D8004FBC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-0.31225729469269137</c:v>
                </c:pt>
                <c:pt idx="2">
                  <c:v>0.23878499005911694</c:v>
                </c:pt>
                <c:pt idx="3">
                  <c:v>5.5104228475180823E-2</c:v>
                </c:pt>
                <c:pt idx="4">
                  <c:v>9.1840380791968046E-2</c:v>
                </c:pt>
                <c:pt idx="5">
                  <c:v>9.1840380791968046E-2</c:v>
                </c:pt>
                <c:pt idx="6">
                  <c:v>0.16531268542554248</c:v>
                </c:pt>
                <c:pt idx="7">
                  <c:v>0.23878499005911694</c:v>
                </c:pt>
                <c:pt idx="8">
                  <c:v>5.5104228475180823E-2</c:v>
                </c:pt>
                <c:pt idx="9">
                  <c:v>0.422465751643053</c:v>
                </c:pt>
                <c:pt idx="10">
                  <c:v>1.0469803410284357</c:v>
                </c:pt>
                <c:pt idx="11">
                  <c:v>2.4062179767495628</c:v>
                </c:pt>
                <c:pt idx="12">
                  <c:v>4.9042763342910938</c:v>
                </c:pt>
                <c:pt idx="13">
                  <c:v>7.1084454732983273</c:v>
                </c:pt>
                <c:pt idx="14">
                  <c:v>8.430946956702666</c:v>
                </c:pt>
                <c:pt idx="15">
                  <c:v>9.7167122877902194</c:v>
                </c:pt>
                <c:pt idx="16">
                  <c:v>9.9371292016909418</c:v>
                </c:pt>
                <c:pt idx="17">
                  <c:v>10.6351160957099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E5-9041-8BEC-7857D8004FBC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0.77284025830262082</c:v>
                </c:pt>
                <c:pt idx="2">
                  <c:v>0.32044596075962328</c:v>
                </c:pt>
                <c:pt idx="3">
                  <c:v>0.35814548555487308</c:v>
                </c:pt>
                <c:pt idx="4">
                  <c:v>0.69744120871212123</c:v>
                </c:pt>
                <c:pt idx="5">
                  <c:v>0.65974168391687138</c:v>
                </c:pt>
                <c:pt idx="6">
                  <c:v>0.5843426343263719</c:v>
                </c:pt>
                <c:pt idx="7">
                  <c:v>0.28274643596437349</c:v>
                </c:pt>
                <c:pt idx="8">
                  <c:v>0.73514073350737097</c:v>
                </c:pt>
                <c:pt idx="9">
                  <c:v>2.4316193492936118</c:v>
                </c:pt>
                <c:pt idx="10">
                  <c:v>3.6003046179463554</c:v>
                </c:pt>
                <c:pt idx="11">
                  <c:v>4.9951870353705976</c:v>
                </c:pt>
                <c:pt idx="12">
                  <c:v>6.3523699279995913</c:v>
                </c:pt>
                <c:pt idx="13">
                  <c:v>7.4833556718570851</c:v>
                </c:pt>
                <c:pt idx="14">
                  <c:v>8.3504447421478289</c:v>
                </c:pt>
                <c:pt idx="15">
                  <c:v>8.9159376140765758</c:v>
                </c:pt>
                <c:pt idx="16">
                  <c:v>9.2175338124385764</c:v>
                </c:pt>
                <c:pt idx="17">
                  <c:v>9.5191300108005734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E5-9041-8BEC-7857D8004FBC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'L3-summary'!$BD$2:$BD$19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5.7202104409980956E-2</c:v>
                </c:pt>
                <c:pt idx="2">
                  <c:v>0.11787630147742356</c:v>
                </c:pt>
                <c:pt idx="3">
                  <c:v>0.1759219179358838</c:v>
                </c:pt>
                <c:pt idx="4">
                  <c:v>0.23615058171341227</c:v>
                </c:pt>
                <c:pt idx="5">
                  <c:v>0.292548591491536</c:v>
                </c:pt>
                <c:pt idx="6">
                  <c:v>0.35374356807379276</c:v>
                </c:pt>
                <c:pt idx="7">
                  <c:v>0.4118231463182418</c:v>
                </c:pt>
                <c:pt idx="8">
                  <c:v>0.47012353393676853</c:v>
                </c:pt>
                <c:pt idx="9">
                  <c:v>0.52954237417808847</c:v>
                </c:pt>
                <c:pt idx="10">
                  <c:v>0.58862102916343328</c:v>
                </c:pt>
                <c:pt idx="11">
                  <c:v>0.64680228629203673</c:v>
                </c:pt>
                <c:pt idx="12">
                  <c:v>0.7061178257795756</c:v>
                </c:pt>
                <c:pt idx="13">
                  <c:v>0.76631936192605488</c:v>
                </c:pt>
                <c:pt idx="14">
                  <c:v>0.82359092017385371</c:v>
                </c:pt>
                <c:pt idx="15">
                  <c:v>0.88205265837067981</c:v>
                </c:pt>
                <c:pt idx="16">
                  <c:v>0.94254610569357244</c:v>
                </c:pt>
                <c:pt idx="17">
                  <c:v>1</c:v>
                </c:pt>
              </c:numCache>
            </c:numRef>
          </c:xVal>
          <c:yVal>
            <c:numRef>
              <c:f>'L3-summary'!$BE$2:$BE$19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0.12439440365023979</c:v>
                </c:pt>
                <c:pt idx="2">
                  <c:v>0.13834644067201421</c:v>
                </c:pt>
                <c:pt idx="3">
                  <c:v>0.18623524931780852</c:v>
                </c:pt>
                <c:pt idx="4">
                  <c:v>0.23031544115378716</c:v>
                </c:pt>
                <c:pt idx="5">
                  <c:v>0.2912751067762317</c:v>
                </c:pt>
                <c:pt idx="6">
                  <c:v>0.29039226812687347</c:v>
                </c:pt>
                <c:pt idx="7">
                  <c:v>0.27763572968076722</c:v>
                </c:pt>
                <c:pt idx="8">
                  <c:v>0.55081895634912914</c:v>
                </c:pt>
                <c:pt idx="9">
                  <c:v>1.0411071573312696</c:v>
                </c:pt>
                <c:pt idx="10">
                  <c:v>1.979524598389176</c:v>
                </c:pt>
                <c:pt idx="11">
                  <c:v>3.913938680858597</c:v>
                </c:pt>
                <c:pt idx="12">
                  <c:v>5.5973690833255123</c:v>
                </c:pt>
                <c:pt idx="13">
                  <c:v>6.9971135801953821</c:v>
                </c:pt>
                <c:pt idx="14">
                  <c:v>8.0001093252424429</c:v>
                </c:pt>
                <c:pt idx="15">
                  <c:v>8.8838221729504578</c:v>
                </c:pt>
                <c:pt idx="16">
                  <c:v>9.636403613152666</c:v>
                </c:pt>
                <c:pt idx="17">
                  <c:v>10.187265535846766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E5-9041-8BEC-7857D8004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0.6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783A6-04F3-7C4F-ACD3-E91BBED1C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21</xdr:row>
      <xdr:rowOff>0</xdr:rowOff>
    </xdr:from>
    <xdr:to>
      <xdr:col>61</xdr:col>
      <xdr:colOff>292100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989DF-FD07-6947-884B-A0AD37DAE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09.689647106483" createdVersion="8" refreshedVersion="8" minRefreshableVersion="3" recordCount="187" xr:uid="{53CC4764-4C9F-D946-AF06-7AA272AD2FB0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FT"/>
        <n v="0"/>
        <s v="ATB"/>
        <e v="#REF!"/>
      </sharedItems>
    </cacheField>
    <cacheField name="Next" numFmtId="0">
      <sharedItems containsBlank="1" containsMixedTypes="1" containsNumber="1" containsInteger="1" minValue="0" maxValue="0" count="5">
        <s v="FT"/>
        <n v="0"/>
        <m/>
        <s v="ATB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5.35958449074" createdVersion="8" refreshedVersion="8" minRefreshableVersion="3" recordCount="187" xr:uid="{6A46E0A6-F64F-4C40-B8AA-21AE0895881B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FT"/>
        <n v="0"/>
        <s v="ATB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1"/>
  </r>
  <r>
    <x v="2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4"/>
  </r>
  <r>
    <x v="4"/>
    <x v="4"/>
  </r>
  <r>
    <x v="4"/>
    <x v="4"/>
  </r>
  <r>
    <x v="4"/>
    <x v="4"/>
  </r>
  <r>
    <x v="4"/>
    <x v="4"/>
  </r>
  <r>
    <x v="4"/>
    <x v="2"/>
  </r>
  <r>
    <x v="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3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2"/>
  </r>
  <r>
    <x v="2"/>
  </r>
  <r>
    <x v="2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5E5F1A-146F-EF4C-AF1E-DA2A244FC738}" name="PivotTable5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2"/>
        <item x="3"/>
        <item x="1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7C1E9F-A4EE-0A43-A206-746CF344A436}" name="PivotTable2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G7" firstHeaderRow="1" firstDataRow="2" firstDataCol="1"/>
  <pivotFields count="2">
    <pivotField axis="axisRow" dataField="1" showAll="0">
      <items count="6">
        <item h="1" x="4"/>
        <item h="1" x="0"/>
        <item x="3"/>
        <item x="1"/>
        <item h="1" x="2"/>
        <item t="default"/>
      </items>
    </pivotField>
    <pivotField axis="axisCol" showAll="0">
      <items count="6">
        <item h="1" x="4"/>
        <item h="1" x="2"/>
        <item x="3"/>
        <item x="0"/>
        <item h="1" x="1"/>
        <item t="default"/>
      </items>
    </pivotField>
  </pivotFields>
  <rowFields count="1">
    <field x="0"/>
  </rowFields>
  <rowItems count="2">
    <i>
      <x v="3"/>
    </i>
    <i t="grand">
      <x/>
    </i>
  </rowItems>
  <colFields count="1">
    <field x="1"/>
  </colFields>
  <colItems count="2">
    <i>
      <x v="3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392A-1AE8-F848-90AE-BA5F75FF37BB}">
  <dimension ref="A1:X78"/>
  <sheetViews>
    <sheetView topLeftCell="N27" workbookViewId="0">
      <selection activeCell="W45" sqref="W45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L3-template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7">
        <v>1</v>
      </c>
      <c r="C3" s="7">
        <v>194</v>
      </c>
      <c r="D3" s="7">
        <v>64</v>
      </c>
    </row>
    <row r="4" spans="1:11" x14ac:dyDescent="0.2">
      <c r="B4" s="7">
        <v>2</v>
      </c>
      <c r="C4" s="7">
        <v>463.5</v>
      </c>
      <c r="D4" s="7">
        <v>69.5</v>
      </c>
    </row>
    <row r="5" spans="1:11" x14ac:dyDescent="0.2">
      <c r="A5" t="s">
        <v>47</v>
      </c>
      <c r="B5" s="7">
        <v>3</v>
      </c>
      <c r="C5" s="7">
        <v>171.5</v>
      </c>
      <c r="D5" s="7">
        <v>762.5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7">
        <v>4</v>
      </c>
      <c r="C6" s="7">
        <v>252.5</v>
      </c>
      <c r="D6" s="7">
        <v>759.5</v>
      </c>
      <c r="E6" s="3">
        <f>SQRT(((C6-C5)^2)+((D6-D5)^2))</f>
        <v>81.055536516637773</v>
      </c>
      <c r="F6" s="2">
        <f>E6*E8</f>
        <v>30.070004545639907</v>
      </c>
      <c r="J6" s="3">
        <f>SQRT(((C5-C7)^2)+((D5-D7)^2))</f>
        <v>91.706052144883003</v>
      </c>
    </row>
    <row r="7" spans="1:11" x14ac:dyDescent="0.2">
      <c r="A7" t="s">
        <v>5</v>
      </c>
      <c r="B7" s="7">
        <v>5</v>
      </c>
      <c r="C7" s="7">
        <v>254.5</v>
      </c>
      <c r="D7" s="7">
        <v>723.5</v>
      </c>
      <c r="E7" s="3">
        <f>SQRT(((D6-D7)^2)+((C6-C7)^2))</f>
        <v>36.055512754639892</v>
      </c>
      <c r="G7" s="2">
        <f>E7*E8</f>
        <v>13.37588373380089</v>
      </c>
      <c r="H7" s="2">
        <f>G7/F6</f>
        <v>0.44482479919479651</v>
      </c>
      <c r="K7" s="2">
        <f>180-((360/(2*PI())*ACOS(((E7^2)+(E6^2)-(J6^2))/(2*E6*E7))))</f>
        <v>84.699073483474308</v>
      </c>
    </row>
    <row r="8" spans="1:11" x14ac:dyDescent="0.2">
      <c r="A8" t="s">
        <v>6</v>
      </c>
      <c r="E8" s="3">
        <f>100/(SQRT(((C4-C3)^2)+((D3-D4)^2)))</f>
        <v>0.37098026659126021</v>
      </c>
      <c r="I8" s="2">
        <f>MAX(G7,H33)</f>
        <v>13.37588373380089</v>
      </c>
    </row>
    <row r="9" spans="1:11" x14ac:dyDescent="0.2">
      <c r="A9" t="s">
        <v>91</v>
      </c>
      <c r="F9" s="3">
        <f>F6/G30</f>
        <v>0.23016245609823324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7">
        <v>1</v>
      </c>
      <c r="C13" s="7">
        <v>182</v>
      </c>
      <c r="D13" s="7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7">
        <v>2</v>
      </c>
      <c r="C14" s="7">
        <v>204.16667000000001</v>
      </c>
      <c r="D14" s="7">
        <v>558.16669000000002</v>
      </c>
      <c r="G14" s="3">
        <f>(C14-C$13)*$E$8</f>
        <v>8.2233971460404938</v>
      </c>
      <c r="H14" s="3">
        <f>-(D14-D$13)*$E$8</f>
        <v>5.1318850316395395</v>
      </c>
      <c r="J14" s="2">
        <f t="shared" ref="J14:K30" si="0">G14*$F$9</f>
        <v>1.8927172846038818</v>
      </c>
      <c r="K14" s="2">
        <f t="shared" si="0"/>
        <v>1.1811672632959158</v>
      </c>
    </row>
    <row r="15" spans="1:11" x14ac:dyDescent="0.2">
      <c r="B15" s="7">
        <v>3</v>
      </c>
      <c r="C15" s="7">
        <v>225.5</v>
      </c>
      <c r="D15" s="7">
        <v>577.5</v>
      </c>
      <c r="G15" s="3">
        <f t="shared" ref="G15:G30" si="1">(C15-C$13)*$E$8</f>
        <v>16.137641596719821</v>
      </c>
      <c r="H15" s="3">
        <f t="shared" ref="H15:H30" si="2">-(D15-D$13)*$E$8</f>
        <v>-2.0403914662519314</v>
      </c>
      <c r="J15" s="2">
        <f t="shared" si="0"/>
        <v>3.7142792255340482</v>
      </c>
      <c r="K15" s="2">
        <f t="shared" si="0"/>
        <v>-0.46962151127441992</v>
      </c>
    </row>
    <row r="16" spans="1:11" x14ac:dyDescent="0.2">
      <c r="B16" s="7">
        <v>4</v>
      </c>
      <c r="C16" s="7">
        <v>244.16667000000001</v>
      </c>
      <c r="D16" s="7">
        <v>551.5</v>
      </c>
      <c r="G16" s="3">
        <f t="shared" si="1"/>
        <v>23.062607809690903</v>
      </c>
      <c r="H16" s="3">
        <f t="shared" si="2"/>
        <v>7.6050954651208347</v>
      </c>
      <c r="J16" s="2">
        <f t="shared" si="0"/>
        <v>5.3081464575087534</v>
      </c>
      <c r="K16" s="2">
        <f t="shared" si="0"/>
        <v>1.7504074511137468</v>
      </c>
    </row>
    <row r="17" spans="1:11" x14ac:dyDescent="0.2">
      <c r="B17" s="7">
        <v>5</v>
      </c>
      <c r="C17" s="7">
        <v>264.83334000000002</v>
      </c>
      <c r="D17" s="7">
        <v>577.5</v>
      </c>
      <c r="G17" s="3">
        <f t="shared" si="1"/>
        <v>30.729534555844506</v>
      </c>
      <c r="H17" s="3">
        <f t="shared" si="2"/>
        <v>-2.0403914662519314</v>
      </c>
      <c r="J17" s="2">
        <f t="shared" si="0"/>
        <v>7.0727851481287027</v>
      </c>
      <c r="K17" s="2">
        <f t="shared" si="0"/>
        <v>-0.46962151127441992</v>
      </c>
    </row>
    <row r="18" spans="1:11" x14ac:dyDescent="0.2">
      <c r="B18" s="7">
        <v>6</v>
      </c>
      <c r="C18" s="7">
        <v>285.5</v>
      </c>
      <c r="D18" s="7">
        <v>558.83330999999998</v>
      </c>
      <c r="G18" s="3">
        <f t="shared" si="1"/>
        <v>38.396457592195432</v>
      </c>
      <c r="H18" s="3">
        <f t="shared" si="2"/>
        <v>4.8845821663244857</v>
      </c>
      <c r="J18" s="2">
        <f t="shared" si="0"/>
        <v>8.8374229848913561</v>
      </c>
      <c r="K18" s="2">
        <f t="shared" si="0"/>
        <v>1.1242474284148725</v>
      </c>
    </row>
    <row r="19" spans="1:11" x14ac:dyDescent="0.2">
      <c r="B19" s="7">
        <v>7</v>
      </c>
      <c r="C19" s="7">
        <v>308.16665999999998</v>
      </c>
      <c r="D19" s="7">
        <v>575.5</v>
      </c>
      <c r="G19" s="3">
        <f t="shared" si="1"/>
        <v>46.805341161728876</v>
      </c>
      <c r="H19" s="3">
        <f t="shared" si="2"/>
        <v>-1.2984309330694108</v>
      </c>
      <c r="J19" s="2">
        <f t="shared" si="0"/>
        <v>10.772832280299252</v>
      </c>
      <c r="K19" s="2">
        <f t="shared" si="0"/>
        <v>-0.2988500526291763</v>
      </c>
    </row>
    <row r="20" spans="1:11" x14ac:dyDescent="0.2">
      <c r="B20" s="7">
        <v>8</v>
      </c>
      <c r="C20" s="7">
        <v>328.16669000000002</v>
      </c>
      <c r="D20" s="7">
        <v>558.83330999999998</v>
      </c>
      <c r="G20" s="3">
        <f t="shared" si="1"/>
        <v>54.224957622962094</v>
      </c>
      <c r="H20" s="3">
        <f t="shared" si="2"/>
        <v>4.8845821663244857</v>
      </c>
      <c r="J20" s="2">
        <f t="shared" si="0"/>
        <v>12.48054942832357</v>
      </c>
      <c r="K20" s="2">
        <f t="shared" si="0"/>
        <v>1.1242474284148725</v>
      </c>
    </row>
    <row r="21" spans="1:11" x14ac:dyDescent="0.2">
      <c r="B21" s="7">
        <v>9</v>
      </c>
      <c r="C21" s="7">
        <v>348.16669000000002</v>
      </c>
      <c r="D21" s="7">
        <v>575.5</v>
      </c>
      <c r="G21" s="3">
        <f t="shared" si="1"/>
        <v>61.644562954787297</v>
      </c>
      <c r="H21" s="3">
        <f t="shared" si="2"/>
        <v>-1.2984309330694108</v>
      </c>
      <c r="J21" s="2">
        <f t="shared" si="0"/>
        <v>14.188264014776006</v>
      </c>
      <c r="K21" s="2">
        <f t="shared" si="0"/>
        <v>-0.2988500526291763</v>
      </c>
    </row>
    <row r="22" spans="1:11" x14ac:dyDescent="0.2">
      <c r="B22" s="7">
        <v>10</v>
      </c>
      <c r="C22" s="7">
        <v>370.83330999999998</v>
      </c>
      <c r="D22" s="7">
        <v>562.83330999999998</v>
      </c>
      <c r="G22" s="3">
        <f t="shared" si="1"/>
        <v>70.05343168511007</v>
      </c>
      <c r="H22" s="3">
        <f t="shared" si="2"/>
        <v>3.4006610999594451</v>
      </c>
      <c r="J22" s="2">
        <f t="shared" si="0"/>
        <v>16.123669894754727</v>
      </c>
      <c r="K22" s="2">
        <f t="shared" si="0"/>
        <v>0.78270451112438533</v>
      </c>
    </row>
    <row r="23" spans="1:11" x14ac:dyDescent="0.2">
      <c r="B23" s="7">
        <v>11</v>
      </c>
      <c r="C23" s="7">
        <v>391.5</v>
      </c>
      <c r="D23" s="7">
        <v>579.5</v>
      </c>
      <c r="G23" s="3">
        <f t="shared" si="1"/>
        <v>77.720365850869015</v>
      </c>
      <c r="H23" s="3">
        <f t="shared" si="2"/>
        <v>-2.7823519994344514</v>
      </c>
      <c r="J23" s="2">
        <f t="shared" si="0"/>
        <v>17.888310293089265</v>
      </c>
      <c r="K23" s="2">
        <f t="shared" si="0"/>
        <v>-0.64039296991966344</v>
      </c>
    </row>
    <row r="24" spans="1:11" x14ac:dyDescent="0.2">
      <c r="B24" s="7">
        <v>12</v>
      </c>
      <c r="C24" s="7">
        <v>412.16669000000002</v>
      </c>
      <c r="D24" s="7">
        <v>522.16669000000002</v>
      </c>
      <c r="G24" s="3">
        <f t="shared" si="1"/>
        <v>85.387300016627947</v>
      </c>
      <c r="H24" s="3">
        <f t="shared" si="2"/>
        <v>18.487174628924908</v>
      </c>
      <c r="J24" s="2">
        <f t="shared" si="0"/>
        <v>19.652950691423801</v>
      </c>
      <c r="K24" s="2">
        <f t="shared" si="0"/>
        <v>4.2550535189103007</v>
      </c>
    </row>
    <row r="25" spans="1:11" x14ac:dyDescent="0.2">
      <c r="B25" s="7">
        <v>13</v>
      </c>
      <c r="C25" s="7">
        <v>432.83330999999998</v>
      </c>
      <c r="D25" s="7">
        <v>492.83334000000002</v>
      </c>
      <c r="G25" s="3">
        <f t="shared" si="1"/>
        <v>93.054208213768206</v>
      </c>
      <c r="H25" s="3">
        <f t="shared" si="2"/>
        <v>29.369268631939647</v>
      </c>
      <c r="J25" s="2">
        <f t="shared" si="0"/>
        <v>21.41758511275728</v>
      </c>
      <c r="K25" s="2">
        <f t="shared" si="0"/>
        <v>6.7597030021360274</v>
      </c>
    </row>
    <row r="26" spans="1:11" x14ac:dyDescent="0.2">
      <c r="B26" s="7">
        <v>14</v>
      </c>
      <c r="C26" s="7">
        <v>454.16665999999998</v>
      </c>
      <c r="D26" s="7">
        <v>479.5</v>
      </c>
      <c r="G26" s="3">
        <f t="shared" si="1"/>
        <v>100.96846008405286</v>
      </c>
      <c r="H26" s="3">
        <f t="shared" si="2"/>
        <v>34.315674659691567</v>
      </c>
      <c r="J26" s="2">
        <f t="shared" si="0"/>
        <v>23.239148761402031</v>
      </c>
      <c r="K26" s="2">
        <f t="shared" si="0"/>
        <v>7.8981799623425148</v>
      </c>
    </row>
    <row r="27" spans="1:11" x14ac:dyDescent="0.2">
      <c r="B27" s="7">
        <v>15</v>
      </c>
      <c r="C27" s="7">
        <v>474.83334000000002</v>
      </c>
      <c r="D27" s="7">
        <v>456.83334000000002</v>
      </c>
      <c r="G27" s="3">
        <f t="shared" si="1"/>
        <v>108.63539054000915</v>
      </c>
      <c r="H27" s="3">
        <f t="shared" si="2"/>
        <v>42.724558229225018</v>
      </c>
      <c r="J27" s="2">
        <f t="shared" si="0"/>
        <v>25.003788305879279</v>
      </c>
      <c r="K27" s="2">
        <f t="shared" si="0"/>
        <v>9.8335892577504129</v>
      </c>
    </row>
    <row r="28" spans="1:11" x14ac:dyDescent="0.2">
      <c r="B28" s="7">
        <v>16</v>
      </c>
      <c r="C28" s="7">
        <v>494.16665999999998</v>
      </c>
      <c r="D28" s="7">
        <v>436.16665999999998</v>
      </c>
      <c r="G28" s="3">
        <f t="shared" si="1"/>
        <v>115.80767074770328</v>
      </c>
      <c r="H28" s="3">
        <f t="shared" si="2"/>
        <v>50.391488685181294</v>
      </c>
      <c r="J28" s="2">
        <f t="shared" si="0"/>
        <v>26.654577934306907</v>
      </c>
      <c r="K28" s="2">
        <f t="shared" si="0"/>
        <v>11.598228802227657</v>
      </c>
    </row>
    <row r="29" spans="1:11" x14ac:dyDescent="0.2">
      <c r="B29" s="7">
        <v>17</v>
      </c>
      <c r="C29" s="7">
        <v>514.83336999999995</v>
      </c>
      <c r="D29" s="7">
        <v>419.5</v>
      </c>
      <c r="G29" s="3">
        <f t="shared" si="1"/>
        <v>123.47461233306753</v>
      </c>
      <c r="H29" s="3">
        <f t="shared" si="2"/>
        <v>56.574490655167182</v>
      </c>
      <c r="J29" s="2">
        <f t="shared" si="0"/>
        <v>28.419220040356024</v>
      </c>
      <c r="K29" s="2">
        <f t="shared" si="0"/>
        <v>13.021323721699824</v>
      </c>
    </row>
    <row r="30" spans="1:11" x14ac:dyDescent="0.2">
      <c r="B30" s="7">
        <v>18</v>
      </c>
      <c r="C30" s="7">
        <v>534.16663000000005</v>
      </c>
      <c r="D30" s="7">
        <v>412.83334000000002</v>
      </c>
      <c r="G30" s="3">
        <f t="shared" si="1"/>
        <v>130.64687028194572</v>
      </c>
      <c r="H30" s="3">
        <f t="shared" si="2"/>
        <v>59.047689959240465</v>
      </c>
      <c r="J30" s="2">
        <f t="shared" si="0"/>
        <v>30.070004545639907</v>
      </c>
      <c r="K30" s="2">
        <f t="shared" si="0"/>
        <v>13.590561347945771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7">
        <v>1</v>
      </c>
      <c r="C32" s="7">
        <v>391</v>
      </c>
      <c r="D32" s="7">
        <v>571</v>
      </c>
      <c r="G32" s="2">
        <f>(C32-C$13)*$E$8*$F$9</f>
        <v>17.845617428427953</v>
      </c>
      <c r="I32" t="s">
        <v>16</v>
      </c>
    </row>
    <row r="33" spans="1:24" x14ac:dyDescent="0.2">
      <c r="A33" t="s">
        <v>17</v>
      </c>
      <c r="B33" s="7">
        <v>2</v>
      </c>
      <c r="C33" s="7">
        <v>390.83334000000002</v>
      </c>
      <c r="D33" s="7">
        <v>724.16669000000002</v>
      </c>
      <c r="E33" s="3">
        <f>D33-D32</f>
        <v>153.16669000000002</v>
      </c>
      <c r="H33" s="2">
        <f>E33*E8*$F$9</f>
        <v>13.078249533581925</v>
      </c>
      <c r="I33" s="9">
        <f>-(360/(2*PI()))*(ATAN((-E53+E33)/(-D53+D33))-(0))</f>
        <v>51.93601736179167</v>
      </c>
      <c r="J33" t="s">
        <v>100</v>
      </c>
    </row>
    <row r="34" spans="1:24" x14ac:dyDescent="0.2"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5</v>
      </c>
      <c r="D37" s="7"/>
      <c r="E37" s="7"/>
    </row>
    <row r="38" spans="1:24" x14ac:dyDescent="0.2">
      <c r="B38" t="s">
        <v>23</v>
      </c>
      <c r="C38" s="7">
        <v>1</v>
      </c>
      <c r="D38" s="7">
        <v>201</v>
      </c>
      <c r="E38" s="7">
        <v>556</v>
      </c>
      <c r="F38" s="2">
        <f>(360/(2*PI()))*(ATAN((E49-E38)/(D49-D38))-(PI()/2))</f>
        <v>-43.754635733231652</v>
      </c>
      <c r="G38" s="2">
        <f>-(360/(2*PI()))*(ATAN((-E48+E38)/(-D48+D38))-(0))</f>
        <v>63.43494882292201</v>
      </c>
      <c r="H38" s="4">
        <f>D38-C13</f>
        <v>19</v>
      </c>
      <c r="I38" s="5">
        <f>H38*$E$8*$F$9</f>
        <v>1.622328857129814</v>
      </c>
      <c r="J38" s="11" t="s">
        <v>73</v>
      </c>
      <c r="N38" s="21">
        <f>IF(E38&gt;0,-(E38-D$13)*$E$8*$F$9,"")</f>
        <v>1.3661716691619488</v>
      </c>
      <c r="O38">
        <f>IF(N38="","",N38*N38)</f>
        <v>1.8664250296207452</v>
      </c>
      <c r="P38">
        <f>IF(N38="","",ABS(N38))</f>
        <v>1.3661716691619488</v>
      </c>
      <c r="Q38">
        <f>IF(N38="","",ABS(N38-O$59))</f>
        <v>0.84816530973811366</v>
      </c>
      <c r="T38" s="3">
        <f>(D38-C$13)*$E$8</f>
        <v>7.0486250652339439</v>
      </c>
      <c r="U38" s="3">
        <f>(E38-D$13)*$E$8</f>
        <v>-5.9356842654601634</v>
      </c>
      <c r="W38" s="2">
        <f>T38*$F$9</f>
        <v>1.622328857129814</v>
      </c>
      <c r="X38" s="2">
        <f>-U38*$F$9</f>
        <v>1.3661716691619488</v>
      </c>
    </row>
    <row r="39" spans="1:24" x14ac:dyDescent="0.2">
      <c r="B39" t="s">
        <v>24</v>
      </c>
      <c r="C39" s="7">
        <v>2</v>
      </c>
      <c r="D39" s="7">
        <v>244.16667000000001</v>
      </c>
      <c r="E39" s="7">
        <v>552.16669000000002</v>
      </c>
      <c r="F39" s="2">
        <f t="shared" ref="F39:F42" si="3">(360/(2*PI()))*(ATAN((E50-E39)/(D50-D39))-(PI()/2))</f>
        <v>-47.792705681047508</v>
      </c>
      <c r="G39" s="2">
        <f t="shared" ref="G39:G42" si="4">-(360/(2*PI()))*(ATAN((-E49+E39)/(-D49+D39))-(0))</f>
        <v>52.907134727337159</v>
      </c>
      <c r="H39" s="3">
        <f>D39-D38</f>
        <v>43.166670000000011</v>
      </c>
      <c r="I39" s="5">
        <f>H39*$E$8*$F$9</f>
        <v>3.6858176003789391</v>
      </c>
      <c r="J39" s="11" t="s">
        <v>73</v>
      </c>
      <c r="N39" s="24">
        <f t="shared" ref="N39:N42" si="5">IF(E39&gt;0,-(E39-D$13)*$E$8*$F$9,"")</f>
        <v>1.6934816392316465</v>
      </c>
      <c r="O39">
        <f t="shared" ref="O39:O42" si="6">IF(N39="","",N39*N39)</f>
        <v>2.8678800624147045</v>
      </c>
      <c r="P39">
        <f t="shared" ref="P39:P42" si="7">IF(N39="","",ABS(N39))</f>
        <v>1.6934816392316465</v>
      </c>
      <c r="Q39">
        <f t="shared" ref="Q39:Q42" si="8">IF(N39="","",ABS(N39-O$59))</f>
        <v>1.1754752798078114</v>
      </c>
      <c r="T39" s="3">
        <f t="shared" ref="T39:U44" si="9">(D39-C$13)*$E$8</f>
        <v>23.062607809690903</v>
      </c>
      <c r="U39" s="3">
        <f t="shared" si="9"/>
        <v>-7.3577666311871006</v>
      </c>
      <c r="W39" s="2">
        <f t="shared" ref="W39:W53" si="10">T39*$F$9</f>
        <v>5.3081464575087534</v>
      </c>
      <c r="X39" s="2">
        <f t="shared" ref="X39:X44" si="11">-U39*$F$9</f>
        <v>1.6934816392316465</v>
      </c>
    </row>
    <row r="40" spans="1:24" x14ac:dyDescent="0.2">
      <c r="B40" t="s">
        <v>25</v>
      </c>
      <c r="C40" s="7">
        <v>3</v>
      </c>
      <c r="D40" s="7">
        <v>296.83334000000002</v>
      </c>
      <c r="E40" s="7">
        <v>557.5</v>
      </c>
      <c r="F40" s="2">
        <f t="shared" si="3"/>
        <v>-42.137579771249108</v>
      </c>
      <c r="G40" s="2">
        <f t="shared" si="4"/>
        <v>40.732138685817979</v>
      </c>
      <c r="H40" s="3">
        <f t="shared" ref="H40:H42" si="12">D40-D39</f>
        <v>52.666670000000011</v>
      </c>
      <c r="I40" s="5">
        <f>H40*$E$8*$F$9</f>
        <v>4.4969820289438465</v>
      </c>
      <c r="J40" s="11" t="s">
        <v>73</v>
      </c>
      <c r="N40" s="21">
        <f t="shared" si="5"/>
        <v>1.2380930751780159</v>
      </c>
      <c r="O40">
        <f t="shared" si="6"/>
        <v>1.5328744628037563</v>
      </c>
      <c r="P40">
        <f t="shared" si="7"/>
        <v>1.2380930751780159</v>
      </c>
      <c r="Q40">
        <f t="shared" si="8"/>
        <v>0.72008671575418082</v>
      </c>
      <c r="T40" s="3">
        <f t="shared" si="9"/>
        <v>42.600903086764831</v>
      </c>
      <c r="U40" s="3">
        <f t="shared" si="9"/>
        <v>-5.3792138655732726</v>
      </c>
      <c r="W40" s="2">
        <f t="shared" si="10"/>
        <v>9.8051284864525989</v>
      </c>
      <c r="X40" s="2">
        <f t="shared" si="11"/>
        <v>1.2380930751780159</v>
      </c>
    </row>
    <row r="41" spans="1:24" x14ac:dyDescent="0.2">
      <c r="B41" t="s">
        <v>26</v>
      </c>
      <c r="C41" s="7">
        <v>4</v>
      </c>
      <c r="D41" s="7">
        <v>330.83330999999998</v>
      </c>
      <c r="E41" s="7">
        <v>552.83330999999998</v>
      </c>
      <c r="F41" s="2">
        <f t="shared" si="3"/>
        <v>-38.659787292255309</v>
      </c>
      <c r="G41" s="2">
        <f t="shared" si="4"/>
        <v>41.185991715016279</v>
      </c>
      <c r="H41" s="3">
        <f t="shared" si="12"/>
        <v>33.999969999999962</v>
      </c>
      <c r="I41" s="5">
        <f>H41*$E$8*$F$9</f>
        <v>2.9031122353972583</v>
      </c>
      <c r="J41" s="11" t="s">
        <v>73</v>
      </c>
      <c r="N41" s="21">
        <f t="shared" si="5"/>
        <v>1.6365618043506034</v>
      </c>
      <c r="O41">
        <f t="shared" si="6"/>
        <v>2.6783345394593026</v>
      </c>
      <c r="P41">
        <f t="shared" si="7"/>
        <v>1.6365618043506034</v>
      </c>
      <c r="Q41">
        <f t="shared" si="8"/>
        <v>1.1185554449267683</v>
      </c>
      <c r="T41" s="3">
        <f t="shared" si="9"/>
        <v>55.214221021459664</v>
      </c>
      <c r="U41" s="3">
        <f t="shared" si="9"/>
        <v>-7.1104637658720478</v>
      </c>
      <c r="W41" s="2">
        <f t="shared" si="10"/>
        <v>12.708240721849856</v>
      </c>
      <c r="X41" s="2">
        <f t="shared" si="11"/>
        <v>1.6365618043506034</v>
      </c>
    </row>
    <row r="42" spans="1:24" x14ac:dyDescent="0.2">
      <c r="B42" t="s">
        <v>27</v>
      </c>
      <c r="C42" s="7">
        <v>5</v>
      </c>
      <c r="D42" s="7">
        <v>362.83330999999998</v>
      </c>
      <c r="E42" s="7">
        <v>557.5</v>
      </c>
      <c r="F42" s="2">
        <f t="shared" si="3"/>
        <v>-52.696081931783347</v>
      </c>
      <c r="G42" s="2">
        <f t="shared" si="4"/>
        <v>54.462403506071979</v>
      </c>
      <c r="H42" s="3">
        <f t="shared" si="12"/>
        <v>32</v>
      </c>
      <c r="I42" s="5">
        <f>H42*$E$8*$F$9</f>
        <v>2.7323433383238975</v>
      </c>
      <c r="J42" s="11" t="s">
        <v>73</v>
      </c>
      <c r="N42" s="21">
        <f t="shared" si="5"/>
        <v>1.2380930751780159</v>
      </c>
      <c r="O42">
        <f t="shared" si="6"/>
        <v>1.5328744628037563</v>
      </c>
      <c r="P42">
        <f t="shared" si="7"/>
        <v>1.2380930751780159</v>
      </c>
      <c r="Q42">
        <f t="shared" si="8"/>
        <v>0.72008671575418082</v>
      </c>
      <c r="T42" s="3">
        <f t="shared" si="9"/>
        <v>67.08558955238</v>
      </c>
      <c r="U42" s="3">
        <f t="shared" si="9"/>
        <v>-5.3792138655732726</v>
      </c>
      <c r="W42" s="2">
        <f t="shared" si="10"/>
        <v>15.440584060173757</v>
      </c>
      <c r="X42" s="2">
        <f t="shared" si="11"/>
        <v>1.2380930751780159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-67.518408519609352</v>
      </c>
      <c r="U43" s="3">
        <f t="shared" si="9"/>
        <v>-212.20071249020083</v>
      </c>
      <c r="W43" s="2">
        <f t="shared" si="10"/>
        <v>-15.540202736717164</v>
      </c>
      <c r="X43" s="2">
        <f t="shared" si="11"/>
        <v>48.840637172539665</v>
      </c>
    </row>
    <row r="44" spans="1:24" x14ac:dyDescent="0.2">
      <c r="B44" s="21" t="s">
        <v>106</v>
      </c>
      <c r="D44" s="3">
        <f>C32</f>
        <v>391</v>
      </c>
      <c r="E44" s="3">
        <f>D32</f>
        <v>571</v>
      </c>
      <c r="G44" s="1" t="s">
        <v>28</v>
      </c>
      <c r="H44" s="16">
        <f>$C$32-D42</f>
        <v>28.166690000000017</v>
      </c>
      <c r="I44" s="22">
        <f>H44*$E$8*$F$9</f>
        <v>2.4050333682541991</v>
      </c>
      <c r="T44" s="3">
        <f t="shared" si="9"/>
        <v>77.534875717573385</v>
      </c>
      <c r="U44" s="3">
        <f t="shared" si="9"/>
        <v>-0.37098026659126021</v>
      </c>
      <c r="W44" s="2">
        <f t="shared" si="10"/>
        <v>17.845617428427953</v>
      </c>
      <c r="X44" s="2">
        <f t="shared" si="11"/>
        <v>8.5385729322621798E-2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6</v>
      </c>
      <c r="D47" s="7"/>
      <c r="E47" s="7"/>
      <c r="F47" s="10" t="s">
        <v>65</v>
      </c>
    </row>
    <row r="48" spans="1:24" x14ac:dyDescent="0.2">
      <c r="B48" t="s">
        <v>30</v>
      </c>
      <c r="C48" s="7">
        <v>1</v>
      </c>
      <c r="D48" s="7">
        <v>190</v>
      </c>
      <c r="E48" s="7">
        <v>578</v>
      </c>
      <c r="F48" s="2">
        <f>(360/(2*PI()))*(ATAN((E48-D$13)/(D48-C$13))-(PI()/2))</f>
        <v>-53.13010235415598</v>
      </c>
      <c r="G48" s="2">
        <f>IF((90-F48-G38&gt;180),90-F48-G38-180,90-F48-G38)</f>
        <v>79.69515353123397</v>
      </c>
      <c r="H48" s="3" t="s">
        <v>31</v>
      </c>
      <c r="I48" s="6" t="s">
        <v>31</v>
      </c>
      <c r="K48" s="2">
        <f>IF((90-G38-F38&gt;180),90-G38-F38-180,90-G38-F38)</f>
        <v>70.319686910309642</v>
      </c>
      <c r="N48" s="21">
        <f>IF(E48&gt;0,-(E48-D$13)*$E$8*$F$9,"")</f>
        <v>-0.5123143759357307</v>
      </c>
      <c r="O48">
        <f>IF(N48="","",N48*N48)</f>
        <v>0.26246601979041723</v>
      </c>
      <c r="P48">
        <f>IF(N48="","",ABS(N48))</f>
        <v>0.5123143759357307</v>
      </c>
      <c r="Q48">
        <f>IF(N48="","",ABS(N48-O$59))</f>
        <v>1.0303207353595658</v>
      </c>
      <c r="T48" s="3">
        <f t="shared" ref="T48:U53" si="13">(D48-C$13)*$E$8</f>
        <v>2.9678421327300817</v>
      </c>
      <c r="U48" s="3">
        <f t="shared" si="13"/>
        <v>2.2258815995475612</v>
      </c>
      <c r="W48" s="2">
        <f t="shared" si="10"/>
        <v>0.68308583458097438</v>
      </c>
      <c r="X48" s="2">
        <f>-U48*$F$9</f>
        <v>-0.5123143759357307</v>
      </c>
    </row>
    <row r="49" spans="1:24" x14ac:dyDescent="0.2">
      <c r="B49" t="s">
        <v>32</v>
      </c>
      <c r="C49" s="7">
        <v>2</v>
      </c>
      <c r="D49" s="7">
        <v>223.5</v>
      </c>
      <c r="E49" s="7">
        <v>579.5</v>
      </c>
      <c r="G49" s="21">
        <f>IF((90-F38-G39&gt;180),90-F38-G39-180,90-F38-G39)</f>
        <v>80.847501005894486</v>
      </c>
      <c r="H49" s="3">
        <f>D49-D48</f>
        <v>33.5</v>
      </c>
      <c r="I49" s="5">
        <f>H49*$E$8*$F$9</f>
        <v>2.8604219323078302</v>
      </c>
      <c r="K49" s="2">
        <f t="shared" ref="K49:K52" si="14">IF((90-G39-F39&gt;180),90-G39-F39-180,90-G39-F39)</f>
        <v>84.885570953710356</v>
      </c>
      <c r="N49" s="21">
        <f t="shared" ref="N49:N52" si="15">IF(E49&gt;0,-(E49-D$13)*$E$8*$F$9,"")</f>
        <v>-0.64039296991966344</v>
      </c>
      <c r="O49">
        <f t="shared" ref="O49:O52" si="16">IF(N49="","",N49*N49)</f>
        <v>0.41010315592252694</v>
      </c>
      <c r="P49">
        <f t="shared" ref="P49:P52" si="17">IF(N49="","",ABS(N49))</f>
        <v>0.64039296991966344</v>
      </c>
      <c r="Q49">
        <f t="shared" ref="Q49:Q52" si="18">IF(N49="","",ABS(N49-O$59))</f>
        <v>1.1583993293434984</v>
      </c>
      <c r="T49" s="3">
        <f t="shared" si="13"/>
        <v>15.3956810635373</v>
      </c>
      <c r="U49" s="3">
        <f t="shared" si="13"/>
        <v>2.7823519994344514</v>
      </c>
      <c r="W49" s="2">
        <f t="shared" si="10"/>
        <v>3.5435077668888044</v>
      </c>
      <c r="X49" s="2">
        <f t="shared" ref="X49:X53" si="19">-U49*$F$9</f>
        <v>-0.64039296991966344</v>
      </c>
    </row>
    <row r="50" spans="1:24" x14ac:dyDescent="0.2">
      <c r="B50" t="s">
        <v>33</v>
      </c>
      <c r="C50" s="7">
        <v>3</v>
      </c>
      <c r="D50" s="7">
        <v>272.83334000000002</v>
      </c>
      <c r="E50" s="7">
        <v>578.16669000000002</v>
      </c>
      <c r="G50" s="21">
        <f>IF((90-F39-G40&gt;180),90-F39-G40-180,90-F39-G40)</f>
        <v>97.060566995229522</v>
      </c>
      <c r="H50" s="3">
        <f t="shared" ref="H50:H53" si="20">D50-D49</f>
        <v>49.333340000000021</v>
      </c>
      <c r="I50" s="5">
        <f>H50*$E$8*$F$9</f>
        <v>4.212363215820873</v>
      </c>
      <c r="K50" s="2">
        <f t="shared" si="14"/>
        <v>91.405441085431136</v>
      </c>
      <c r="N50" s="24">
        <f t="shared" si="15"/>
        <v>-0.52654732315651998</v>
      </c>
      <c r="O50">
        <f t="shared" si="16"/>
        <v>0.27725208352329667</v>
      </c>
      <c r="P50">
        <f t="shared" si="17"/>
        <v>0.52654732315651998</v>
      </c>
      <c r="Q50">
        <f t="shared" si="18"/>
        <v>1.044553682580355</v>
      </c>
      <c r="T50" s="3">
        <f t="shared" si="13"/>
        <v>33.697376688574586</v>
      </c>
      <c r="U50" s="3">
        <f t="shared" si="13"/>
        <v>2.2877203001856645</v>
      </c>
      <c r="W50" s="2">
        <f t="shared" si="10"/>
        <v>7.7558709827096761</v>
      </c>
      <c r="X50" s="2">
        <f t="shared" si="19"/>
        <v>-0.52654732315651998</v>
      </c>
    </row>
    <row r="51" spans="1:24" x14ac:dyDescent="0.2">
      <c r="B51" t="s">
        <v>34</v>
      </c>
      <c r="C51" s="7">
        <v>4</v>
      </c>
      <c r="D51" s="7">
        <v>309.5</v>
      </c>
      <c r="E51" s="7">
        <v>571.5</v>
      </c>
      <c r="G51" s="21">
        <f>IF((90-F40-G41&gt;180),90-F40-G41-180,90-F40-G41)</f>
        <v>90.951588056232822</v>
      </c>
      <c r="H51" s="3">
        <f t="shared" si="20"/>
        <v>36.666659999999979</v>
      </c>
      <c r="I51" s="5">
        <f>H51*$E$8*$F$9</f>
        <v>3.1308095059246015</v>
      </c>
      <c r="K51" s="2">
        <f t="shared" si="14"/>
        <v>87.473795577239031</v>
      </c>
      <c r="N51" s="21">
        <f t="shared" si="15"/>
        <v>4.2692864661310899E-2</v>
      </c>
      <c r="O51">
        <f t="shared" si="16"/>
        <v>1.822680692989009E-3</v>
      </c>
      <c r="P51">
        <f t="shared" si="17"/>
        <v>4.2692864661310899E-2</v>
      </c>
      <c r="Q51">
        <f t="shared" si="18"/>
        <v>0.47531349476252421</v>
      </c>
      <c r="T51" s="3">
        <f t="shared" si="13"/>
        <v>47.299983990385677</v>
      </c>
      <c r="U51" s="3">
        <f t="shared" si="13"/>
        <v>-0.18549013329563011</v>
      </c>
      <c r="W51" s="2">
        <f t="shared" si="10"/>
        <v>10.886680488634278</v>
      </c>
      <c r="X51" s="2">
        <f t="shared" si="19"/>
        <v>4.2692864661310899E-2</v>
      </c>
    </row>
    <row r="52" spans="1:24" x14ac:dyDescent="0.2">
      <c r="B52" t="s">
        <v>35</v>
      </c>
      <c r="C52" s="7">
        <v>5</v>
      </c>
      <c r="D52" s="7">
        <v>349.5</v>
      </c>
      <c r="E52" s="7">
        <v>576.16669000000002</v>
      </c>
      <c r="G52" s="21">
        <f>IF((90-F41-G42&gt;180),90-F41-G42-180,90-F41-G42)</f>
        <v>74.197383786183337</v>
      </c>
      <c r="H52" s="3">
        <f t="shared" si="20"/>
        <v>40</v>
      </c>
      <c r="I52" s="5">
        <f>H52*$E$8*$F$9</f>
        <v>3.4154291729048718</v>
      </c>
      <c r="K52" s="2">
        <f t="shared" si="14"/>
        <v>88.233678425711361</v>
      </c>
      <c r="N52" s="21">
        <f t="shared" si="15"/>
        <v>-0.35577586451127641</v>
      </c>
      <c r="O52">
        <f t="shared" si="16"/>
        <v>0.12657646576874609</v>
      </c>
      <c r="P52">
        <f t="shared" si="17"/>
        <v>0.35577586451127641</v>
      </c>
      <c r="Q52">
        <f t="shared" si="18"/>
        <v>0.87378222393511151</v>
      </c>
      <c r="T52" s="3">
        <f t="shared" si="13"/>
        <v>62.139194654036082</v>
      </c>
      <c r="U52" s="3">
        <f t="shared" si="13"/>
        <v>1.5457597670031442</v>
      </c>
      <c r="W52" s="2">
        <f t="shared" si="10"/>
        <v>14.30210966153915</v>
      </c>
      <c r="X52" s="2">
        <f t="shared" si="19"/>
        <v>-0.35577586451127641</v>
      </c>
    </row>
    <row r="53" spans="1:24" x14ac:dyDescent="0.2">
      <c r="B53" s="19" t="s">
        <v>98</v>
      </c>
      <c r="C53" s="7">
        <v>6</v>
      </c>
      <c r="D53" s="7">
        <v>390.83330999999998</v>
      </c>
      <c r="E53" s="7">
        <v>578.83330999999998</v>
      </c>
      <c r="G53" s="9">
        <f>IF((90-F42-$I$33&gt;180),90-F42-$I$33-180,90-F42-$I$33)</f>
        <v>90.76006456999167</v>
      </c>
      <c r="H53" s="3">
        <f t="shared" si="20"/>
        <v>41.333309999999983</v>
      </c>
      <c r="I53" s="5">
        <f>H53*$E$8*$F$9</f>
        <v>3.5292748196680153</v>
      </c>
      <c r="K53" s="19"/>
      <c r="T53" s="3">
        <f t="shared" si="13"/>
        <v>77.47303701693528</v>
      </c>
      <c r="U53" s="3">
        <f t="shared" si="13"/>
        <v>2.5350231655007183</v>
      </c>
      <c r="W53" s="2">
        <f t="shared" si="10"/>
        <v>17.831384481207166</v>
      </c>
      <c r="X53" s="2">
        <f t="shared" si="19"/>
        <v>-0.58346715803756333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 t="shared" ref="F57:F62" si="21">E57*$E$8*$F$9</f>
        <v>1.8784860450976797</v>
      </c>
      <c r="N57" t="s">
        <v>115</v>
      </c>
      <c r="O57" s="2">
        <f>SQRT((1/(C$37+C$47+2))*SUM(O38:O42,O48:O52))</f>
        <v>0.94285201395309293</v>
      </c>
    </row>
    <row r="58" spans="1:24" x14ac:dyDescent="0.2">
      <c r="B58" t="s">
        <v>39</v>
      </c>
      <c r="E58" s="3">
        <f t="shared" ref="E58:E61" si="22">E49-E39</f>
        <v>27.333309999999983</v>
      </c>
      <c r="F58" s="2">
        <f t="shared" si="21"/>
        <v>2.3338746091513101</v>
      </c>
      <c r="N58" t="s">
        <v>116</v>
      </c>
      <c r="O58" s="2">
        <f>SUM(P38:P42,P48:P52)</f>
        <v>9.2501246612847297</v>
      </c>
    </row>
    <row r="59" spans="1:24" x14ac:dyDescent="0.2">
      <c r="B59" t="s">
        <v>40</v>
      </c>
      <c r="E59" s="3">
        <f t="shared" si="22"/>
        <v>20.666690000000017</v>
      </c>
      <c r="F59" s="2">
        <f t="shared" si="21"/>
        <v>1.764640398334536</v>
      </c>
      <c r="N59" t="s">
        <v>117</v>
      </c>
      <c r="O59" s="2">
        <f>AVERAGE(N48:N52,N38:N42)</f>
        <v>0.51800635942383511</v>
      </c>
    </row>
    <row r="60" spans="1:24" x14ac:dyDescent="0.2">
      <c r="B60" t="s">
        <v>41</v>
      </c>
      <c r="E60" s="3">
        <f t="shared" si="22"/>
        <v>18.666690000000017</v>
      </c>
      <c r="F60" s="2">
        <f t="shared" si="21"/>
        <v>1.5938689396892924</v>
      </c>
      <c r="N60" t="s">
        <v>118</v>
      </c>
      <c r="O60" s="2">
        <f>(1/(C$37+C$47+2))*SUM(Q38:Q42,Q48:Q52)</f>
        <v>0.70497991784323921</v>
      </c>
    </row>
    <row r="61" spans="1:24" x14ac:dyDescent="0.2">
      <c r="B61" t="s">
        <v>42</v>
      </c>
      <c r="E61" s="3">
        <f t="shared" si="22"/>
        <v>18.666690000000017</v>
      </c>
      <c r="F61" s="2">
        <f t="shared" si="21"/>
        <v>1.5938689396892924</v>
      </c>
      <c r="N61" t="s">
        <v>119</v>
      </c>
      <c r="O61" s="2">
        <f>ABS((O57*O57)-(O59*O59))</f>
        <v>0.62063933181186792</v>
      </c>
    </row>
    <row r="62" spans="1:24" x14ac:dyDescent="0.2">
      <c r="B62" t="s">
        <v>99</v>
      </c>
      <c r="E62" s="23">
        <f>E53-D$32</f>
        <v>7.8333099999999831</v>
      </c>
      <c r="F62" s="2">
        <f t="shared" si="21"/>
        <v>0.66885288736018511</v>
      </c>
      <c r="N62" t="s">
        <v>120</v>
      </c>
      <c r="O62" s="2">
        <f>(SQRT(ABS(O61)))/O60</f>
        <v>1.1174880857785698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5.3081464575087534</v>
      </c>
    </row>
    <row r="64" spans="1:24" x14ac:dyDescent="0.2">
      <c r="N64" t="s">
        <v>122</v>
      </c>
      <c r="O64" s="25" cm="1">
        <f t="array" aca="1" ref="O64" ca="1">(INDIRECT(O56)-C$13)*E$8*F$9</f>
        <v>3.5435077668888044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64.06679432437619</v>
      </c>
      <c r="P65" s="25" cm="1">
        <f t="array" aca="1" ref="P65" ca="1">(360/(2*PI()))*ATAN(ABS(INDIRECT(P56))/(ABS(C$32-INDIRECT(O56))*E$8*F$9))</f>
        <v>2.5637702114650041</v>
      </c>
      <c r="Q65" s="2">
        <f ca="1">180-O65-P65</f>
        <v>113.36943546415881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12.651326349796545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-6</v>
      </c>
      <c r="F67" s="2">
        <f t="shared" ref="F67:F72" si="23">E67*$E$8*$F$9</f>
        <v>-0.5123143759357307</v>
      </c>
      <c r="N67" t="s">
        <v>126</v>
      </c>
      <c r="O67" s="25" cm="1">
        <f t="array" aca="1" ref="O67" ca="1">(360/(2*PI()))*ATAN((ABS(INDIRECT(P55))+ABS(INDIRECT(P56))/(ABS(O63-O64))))</f>
        <v>64.06679432437619</v>
      </c>
      <c r="P67" s="25" cm="1">
        <f t="array" aca="1" ref="P67" ca="1">(360/(2*PI()))*ATAN(ABS(INDIRECT(P56))/(ABS(0-INDIRECT(O56))*E$8*F$9))</f>
        <v>1.9219559589314319</v>
      </c>
      <c r="Q67" s="2">
        <f ca="1">180-O67-P67</f>
        <v>114.01124971669238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 t="shared" si="23"/>
        <v>-2.0065646390816121</v>
      </c>
      <c r="N68" t="s">
        <v>127</v>
      </c>
      <c r="O68" s="25" cm="1">
        <f t="array" aca="1" ref="O68" ca="1">SQRT((INDIRECT(P55)*INDIRECT(P55))+((INDIRECT(O55)-C$13)*(INDIRECT(O55)-C$13)*E$8*F$9*E$8*F$9)           )</f>
        <v>5.5717410992236021</v>
      </c>
    </row>
    <row r="69" spans="1:17" x14ac:dyDescent="0.2">
      <c r="B69" t="s">
        <v>40</v>
      </c>
      <c r="E69" s="3">
        <f t="shared" ref="E69:E72" si="24">E39-E50</f>
        <v>-26</v>
      </c>
      <c r="F69" s="2">
        <f t="shared" si="23"/>
        <v>-2.2200289623881666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-14</v>
      </c>
      <c r="F70" s="2">
        <f t="shared" si="23"/>
        <v>-1.1954002105167052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-23.333380000000034</v>
      </c>
      <c r="F71" s="2">
        <f t="shared" si="23"/>
        <v>-1.9923376688618797</v>
      </c>
    </row>
    <row r="72" spans="1:17" x14ac:dyDescent="0.2">
      <c r="B72" s="19" t="s">
        <v>99</v>
      </c>
      <c r="E72" s="3">
        <f t="shared" si="24"/>
        <v>-21.333309999999983</v>
      </c>
      <c r="F72" s="2">
        <f t="shared" si="23"/>
        <v>-1.8215602332155794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7">
        <v>1</v>
      </c>
      <c r="C76" s="7">
        <v>182</v>
      </c>
      <c r="D76" s="7">
        <v>572</v>
      </c>
      <c r="E76" s="3">
        <f>(D77-D76  )</f>
        <v>-12.5</v>
      </c>
      <c r="F76" s="3">
        <f>ATAN(E76/E77)</f>
        <v>-0.51996777383358228</v>
      </c>
      <c r="G76" s="2">
        <f>((PI()/2)-F76-F77)*(360/(2*PI()))</f>
        <v>104.67687324429895</v>
      </c>
    </row>
    <row r="77" spans="1:17" x14ac:dyDescent="0.2">
      <c r="A77" t="s">
        <v>94</v>
      </c>
      <c r="B77" s="7">
        <v>2</v>
      </c>
      <c r="C77" s="7">
        <v>204.16667000000001</v>
      </c>
      <c r="D77" s="7">
        <v>559.5</v>
      </c>
      <c r="E77" s="3">
        <f>AVERAGE(C77,C78)-C76</f>
        <v>21.833335000000005</v>
      </c>
      <c r="F77" s="3">
        <f>ATAN(E77/E78)</f>
        <v>0.26380801182270369</v>
      </c>
    </row>
    <row r="78" spans="1:17" x14ac:dyDescent="0.2">
      <c r="A78" t="s">
        <v>95</v>
      </c>
      <c r="B78" s="7">
        <v>3</v>
      </c>
      <c r="C78" s="7">
        <v>203.5</v>
      </c>
      <c r="D78" s="7">
        <v>652.83330999999998</v>
      </c>
      <c r="E78" s="3">
        <f>D78-D76</f>
        <v>80.833309999999983</v>
      </c>
      <c r="F7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4AD5E-8B1C-BC48-9EDC-7E680F0CCB3B}">
  <dimension ref="A1:X79"/>
  <sheetViews>
    <sheetView topLeftCell="B26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148</v>
      </c>
      <c r="D3" s="8">
        <v>554</v>
      </c>
    </row>
    <row r="4" spans="1:11" x14ac:dyDescent="0.2">
      <c r="B4" s="8">
        <v>2</v>
      </c>
      <c r="C4" s="8">
        <v>302.16669000000002</v>
      </c>
      <c r="D4" s="8">
        <v>326.16669000000002</v>
      </c>
    </row>
    <row r="5" spans="1:11" x14ac:dyDescent="0.2">
      <c r="A5" t="s">
        <v>47</v>
      </c>
      <c r="B5" s="8">
        <v>3</v>
      </c>
      <c r="C5" s="8">
        <v>267.5</v>
      </c>
      <c r="D5" s="8">
        <v>518.16669000000002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336.16669000000002</v>
      </c>
      <c r="D6" s="8">
        <v>520.83330999999998</v>
      </c>
      <c r="E6" s="3">
        <f>SQRT(((C6-C5)^2)+((D6-D5)^2))</f>
        <v>68.71844859846955</v>
      </c>
      <c r="F6" s="2">
        <f>E6*E8</f>
        <v>24.980206568677417</v>
      </c>
      <c r="J6" s="3">
        <f>SQRT(((C5-C7)^2)+((D5-D7)^2))</f>
        <v>80.368573432381496</v>
      </c>
    </row>
    <row r="7" spans="1:11" x14ac:dyDescent="0.2">
      <c r="A7" t="s">
        <v>5</v>
      </c>
      <c r="B7" s="8">
        <v>5</v>
      </c>
      <c r="C7" s="8">
        <v>342.83330999999998</v>
      </c>
      <c r="D7" s="8">
        <v>490.16669000000002</v>
      </c>
      <c r="E7" s="3">
        <f>SQRT(((D6-D7)^2)+((C6-C7)^2))</f>
        <v>31.38288394091272</v>
      </c>
      <c r="G7" s="2">
        <f>E7*E8</f>
        <v>11.408158064591239</v>
      </c>
      <c r="H7" s="2">
        <f>G7/F6</f>
        <v>0.45668789940655991</v>
      </c>
      <c r="K7" s="2">
        <f>180-((360/(2*PI())*ACOS(((E7^2)+(E6^2)-(J6^2))/(2*E6*E7))))</f>
        <v>79.959213033273031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0.36351528706126462</v>
      </c>
      <c r="I8" s="2">
        <f>MAX(G7,H33)</f>
        <v>11.408158064591239</v>
      </c>
    </row>
    <row r="9" spans="1:11" x14ac:dyDescent="0.2">
      <c r="A9" t="s">
        <v>91</v>
      </c>
      <c r="F9" s="3">
        <f>F6/G30</f>
        <v>0.10701029758872972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549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74.166669999999996</v>
      </c>
      <c r="D14" s="8">
        <v>544.83330999999998</v>
      </c>
      <c r="G14" s="3">
        <f>(C14-C$13)*$E$8</f>
        <v>12.420106852977497</v>
      </c>
      <c r="H14" s="3">
        <f>-(D14-D$13)*$E$8</f>
        <v>1.5146555114453069</v>
      </c>
      <c r="J14" s="2">
        <f t="shared" ref="J14:K30" si="0">G14*$F$9</f>
        <v>1.3290793304209434</v>
      </c>
      <c r="K14" s="2">
        <f t="shared" si="0"/>
        <v>0.16208373702417189</v>
      </c>
    </row>
    <row r="15" spans="1:11" x14ac:dyDescent="0.2">
      <c r="B15" s="8">
        <v>3</v>
      </c>
      <c r="C15" s="8">
        <v>116.83334000000001</v>
      </c>
      <c r="D15" s="8">
        <v>531.5</v>
      </c>
      <c r="G15" s="3">
        <f t="shared" ref="G15:G30" si="1">(C15-C$13)*$E$8</f>
        <v>27.930093645975749</v>
      </c>
      <c r="H15" s="3">
        <f t="shared" ref="H15:H30" si="2">-(D15-D$13)*$E$8</f>
        <v>6.3615175235721306</v>
      </c>
      <c r="J15" s="2">
        <f t="shared" si="0"/>
        <v>2.9888076327369539</v>
      </c>
      <c r="K15" s="2">
        <f t="shared" si="0"/>
        <v>0.68074788331337266</v>
      </c>
    </row>
    <row r="16" spans="1:11" x14ac:dyDescent="0.2">
      <c r="B16" s="8">
        <v>4</v>
      </c>
      <c r="C16" s="8">
        <v>154.16666000000001</v>
      </c>
      <c r="D16" s="8">
        <v>523.5</v>
      </c>
      <c r="G16" s="3">
        <f t="shared" si="1"/>
        <v>41.501326182725798</v>
      </c>
      <c r="H16" s="3">
        <f t="shared" si="2"/>
        <v>9.2696398200622472</v>
      </c>
      <c r="J16" s="2">
        <f t="shared" si="0"/>
        <v>4.4410692651404284</v>
      </c>
      <c r="K16" s="2">
        <f t="shared" si="0"/>
        <v>0.9919469156852001</v>
      </c>
    </row>
    <row r="17" spans="1:11" x14ac:dyDescent="0.2">
      <c r="B17" s="8">
        <v>5</v>
      </c>
      <c r="C17" s="8">
        <v>191.5</v>
      </c>
      <c r="D17" s="8">
        <v>528.83330999999998</v>
      </c>
      <c r="G17" s="3">
        <f t="shared" si="1"/>
        <v>55.072565989781587</v>
      </c>
      <c r="H17" s="3">
        <f t="shared" si="2"/>
        <v>7.3309001044255409</v>
      </c>
      <c r="J17" s="2">
        <f t="shared" si="0"/>
        <v>5.8933316755414831</v>
      </c>
      <c r="K17" s="2">
        <f t="shared" si="0"/>
        <v>0.78448180176782689</v>
      </c>
    </row>
    <row r="18" spans="1:11" x14ac:dyDescent="0.2">
      <c r="B18" s="8">
        <v>6</v>
      </c>
      <c r="C18" s="8">
        <v>228.83332999999999</v>
      </c>
      <c r="D18" s="8">
        <v>527.5</v>
      </c>
      <c r="G18" s="3">
        <f t="shared" si="1"/>
        <v>68.643802161684505</v>
      </c>
      <c r="H18" s="3">
        <f t="shared" si="2"/>
        <v>7.8155786718171898</v>
      </c>
      <c r="J18" s="2">
        <f t="shared" si="0"/>
        <v>7.3455936969437472</v>
      </c>
      <c r="K18" s="2">
        <f t="shared" si="0"/>
        <v>0.83634739949928649</v>
      </c>
    </row>
    <row r="19" spans="1:11" x14ac:dyDescent="0.2">
      <c r="B19" s="8">
        <v>7</v>
      </c>
      <c r="C19" s="8">
        <v>268.83330999999998</v>
      </c>
      <c r="D19" s="8">
        <v>535.5</v>
      </c>
      <c r="G19" s="3">
        <f t="shared" si="1"/>
        <v>83.184406373829347</v>
      </c>
      <c r="H19" s="3">
        <f t="shared" si="2"/>
        <v>4.9074563753270724</v>
      </c>
      <c r="J19" s="2">
        <f t="shared" si="0"/>
        <v>8.9015880808053041</v>
      </c>
      <c r="K19" s="2">
        <f t="shared" si="0"/>
        <v>0.52514836712745894</v>
      </c>
    </row>
    <row r="20" spans="1:11" x14ac:dyDescent="0.2">
      <c r="B20" s="8">
        <v>8</v>
      </c>
      <c r="C20" s="8">
        <v>300.83334000000002</v>
      </c>
      <c r="D20" s="8">
        <v>562.16669000000002</v>
      </c>
      <c r="G20" s="3">
        <f t="shared" si="1"/>
        <v>94.816906465248451</v>
      </c>
      <c r="H20" s="3">
        <f t="shared" si="2"/>
        <v>-4.7862930949966884</v>
      </c>
      <c r="J20" s="2">
        <f t="shared" si="0"/>
        <v>10.146385377288988</v>
      </c>
      <c r="K20" s="2">
        <f t="shared" si="0"/>
        <v>-0.51218264844247785</v>
      </c>
    </row>
    <row r="21" spans="1:11" x14ac:dyDescent="0.2">
      <c r="B21" s="8">
        <v>9</v>
      </c>
      <c r="C21" s="8">
        <v>340.83334000000002</v>
      </c>
      <c r="D21" s="8">
        <v>534.16669000000002</v>
      </c>
      <c r="G21" s="3">
        <f t="shared" si="1"/>
        <v>109.35751794769902</v>
      </c>
      <c r="H21" s="3">
        <f t="shared" si="2"/>
        <v>5.3921349427187213</v>
      </c>
      <c r="J21" s="2">
        <f t="shared" si="0"/>
        <v>11.702380539148123</v>
      </c>
      <c r="K21" s="2">
        <f t="shared" si="0"/>
        <v>0.57701396485891843</v>
      </c>
    </row>
    <row r="22" spans="1:11" x14ac:dyDescent="0.2">
      <c r="B22" s="8">
        <v>10</v>
      </c>
      <c r="C22" s="8">
        <v>378.16665999999998</v>
      </c>
      <c r="D22" s="8">
        <v>530.16669000000002</v>
      </c>
      <c r="G22" s="3">
        <f t="shared" si="1"/>
        <v>122.92875048444907</v>
      </c>
      <c r="H22" s="3">
        <f t="shared" si="2"/>
        <v>6.8461960909637796</v>
      </c>
      <c r="J22" s="2">
        <f t="shared" si="0"/>
        <v>13.154642171551599</v>
      </c>
      <c r="K22" s="2">
        <f t="shared" si="0"/>
        <v>0.73261348104483215</v>
      </c>
    </row>
    <row r="23" spans="1:11" x14ac:dyDescent="0.2">
      <c r="B23" s="8">
        <v>11</v>
      </c>
      <c r="C23" s="8">
        <v>419.5</v>
      </c>
      <c r="D23" s="8">
        <v>500.83334000000002</v>
      </c>
      <c r="G23" s="3">
        <f t="shared" si="1"/>
        <v>137.95405143974992</v>
      </c>
      <c r="H23" s="3">
        <f t="shared" si="2"/>
        <v>17.509317236682325</v>
      </c>
      <c r="J23" s="2">
        <f t="shared" si="0"/>
        <v>14.762504098138567</v>
      </c>
      <c r="K23" s="2">
        <f t="shared" si="0"/>
        <v>1.8736772480728503</v>
      </c>
    </row>
    <row r="24" spans="1:11" x14ac:dyDescent="0.2">
      <c r="B24" s="8">
        <v>12</v>
      </c>
      <c r="C24" s="8">
        <v>454.16665999999998</v>
      </c>
      <c r="D24" s="8">
        <v>379.5</v>
      </c>
      <c r="G24" s="3">
        <f t="shared" si="1"/>
        <v>150.55591230110517</v>
      </c>
      <c r="H24" s="3">
        <f t="shared" si="2"/>
        <v>61.61584115688435</v>
      </c>
      <c r="J24" s="2">
        <f t="shared" si="0"/>
        <v>16.111032979083959</v>
      </c>
      <c r="K24" s="2">
        <f t="shared" si="0"/>
        <v>6.5935294983780945</v>
      </c>
    </row>
    <row r="25" spans="1:11" x14ac:dyDescent="0.2">
      <c r="B25" s="8">
        <v>13</v>
      </c>
      <c r="C25" s="8">
        <v>494.16665999999998</v>
      </c>
      <c r="D25" s="8">
        <v>356.83334000000002</v>
      </c>
      <c r="G25" s="3">
        <f t="shared" si="1"/>
        <v>165.09652378355577</v>
      </c>
      <c r="H25" s="3">
        <f t="shared" si="2"/>
        <v>69.855518573504426</v>
      </c>
      <c r="J25" s="2">
        <f t="shared" si="0"/>
        <v>17.667028140943096</v>
      </c>
      <c r="K25" s="2">
        <f t="shared" si="0"/>
        <v>7.4752598307657454</v>
      </c>
    </row>
    <row r="26" spans="1:11" x14ac:dyDescent="0.2">
      <c r="B26" s="8">
        <v>14</v>
      </c>
      <c r="C26" s="8">
        <v>532.83336999999995</v>
      </c>
      <c r="D26" s="8">
        <v>347.5</v>
      </c>
      <c r="G26" s="3">
        <f t="shared" si="1"/>
        <v>179.15246396892042</v>
      </c>
      <c r="H26" s="3">
        <f t="shared" si="2"/>
        <v>73.248330342844824</v>
      </c>
      <c r="J26" s="2">
        <f t="shared" si="0"/>
        <v>19.171158483068353</v>
      </c>
      <c r="K26" s="2">
        <f t="shared" si="0"/>
        <v>7.8383256278654052</v>
      </c>
    </row>
    <row r="27" spans="1:11" x14ac:dyDescent="0.2">
      <c r="B27" s="8">
        <v>15</v>
      </c>
      <c r="C27" s="8">
        <v>568.83330999999998</v>
      </c>
      <c r="D27" s="8">
        <v>338.16665999999998</v>
      </c>
      <c r="G27" s="3">
        <f t="shared" si="1"/>
        <v>192.23899249220875</v>
      </c>
      <c r="H27" s="3">
        <f t="shared" si="2"/>
        <v>76.641142112185207</v>
      </c>
      <c r="J27" s="2">
        <f t="shared" si="0"/>
        <v>20.571551794748839</v>
      </c>
      <c r="K27" s="2">
        <f t="shared" si="0"/>
        <v>8.201391424965065</v>
      </c>
    </row>
    <row r="28" spans="1:11" x14ac:dyDescent="0.2">
      <c r="B28" s="8">
        <v>16</v>
      </c>
      <c r="C28" s="8">
        <v>604.83330999999998</v>
      </c>
      <c r="D28" s="8">
        <v>328.83334000000002</v>
      </c>
      <c r="G28" s="3">
        <f t="shared" si="1"/>
        <v>205.32554282641428</v>
      </c>
      <c r="H28" s="3">
        <f t="shared" si="2"/>
        <v>80.033946611219847</v>
      </c>
      <c r="J28" s="2">
        <f t="shared" si="0"/>
        <v>21.97194744042206</v>
      </c>
      <c r="K28" s="2">
        <f t="shared" si="0"/>
        <v>8.564456444067142</v>
      </c>
    </row>
    <row r="29" spans="1:11" x14ac:dyDescent="0.2">
      <c r="B29" s="8">
        <v>17</v>
      </c>
      <c r="C29" s="8">
        <v>642.16669000000002</v>
      </c>
      <c r="D29" s="8">
        <v>308.83334000000002</v>
      </c>
      <c r="G29" s="3">
        <f t="shared" si="1"/>
        <v>218.89679717408154</v>
      </c>
      <c r="H29" s="3">
        <f t="shared" si="2"/>
        <v>87.304252352445133</v>
      </c>
      <c r="J29" s="2">
        <f t="shared" si="0"/>
        <v>23.424211406818277</v>
      </c>
      <c r="K29" s="2">
        <f t="shared" si="0"/>
        <v>9.3424540249967105</v>
      </c>
    </row>
    <row r="30" spans="1:11" x14ac:dyDescent="0.2">
      <c r="B30" s="8">
        <v>18</v>
      </c>
      <c r="C30" s="8">
        <v>682.16669000000002</v>
      </c>
      <c r="D30" s="8">
        <v>288.83334000000002</v>
      </c>
      <c r="G30" s="3">
        <f t="shared" si="1"/>
        <v>233.43740865653214</v>
      </c>
      <c r="H30" s="3">
        <f t="shared" si="2"/>
        <v>94.574558093670419</v>
      </c>
      <c r="J30" s="2">
        <f t="shared" si="0"/>
        <v>24.980206568677417</v>
      </c>
      <c r="K30" s="2">
        <f t="shared" si="0"/>
        <v>10.120451605926279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438</v>
      </c>
      <c r="D32" s="8">
        <v>498</v>
      </c>
      <c r="G32" s="2">
        <f>(C32-C$13)*$E$8*$F$9</f>
        <v>15.482151860498417</v>
      </c>
      <c r="I32" t="s">
        <v>16</v>
      </c>
    </row>
    <row r="33" spans="1:24" x14ac:dyDescent="0.2">
      <c r="A33" t="s">
        <v>17</v>
      </c>
      <c r="B33" s="8">
        <v>2</v>
      </c>
      <c r="C33" s="8">
        <v>438.16665999999998</v>
      </c>
      <c r="D33" s="8">
        <v>746.16669000000002</v>
      </c>
      <c r="E33" s="3">
        <f>D33-D32</f>
        <v>248.16669000000002</v>
      </c>
      <c r="H33" s="2">
        <f>E33*E8*$F$9</f>
        <v>9.6536542243649102</v>
      </c>
      <c r="I33" s="9">
        <f>-(360/(2*PI()))*(ATAN((-E50+E33)/(-D50+D33))-(0))</f>
        <v>37.533199679970302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216</v>
      </c>
      <c r="E38" s="8">
        <v>521</v>
      </c>
      <c r="F38" s="2">
        <f>(360/(2*PI()))*(ATAN((E49-E38)/(D49-D38))-(PI()/2))</f>
        <v>-67.893338537046859</v>
      </c>
      <c r="G38" s="2">
        <f>-(360/(2*PI()))*(ATAN((-E48+E38)/(-D48+D38))-(0))</f>
        <v>10.304846468766033</v>
      </c>
      <c r="H38" s="4">
        <f>D38-C13</f>
        <v>176</v>
      </c>
      <c r="I38" s="5">
        <f>H38*$E$8*$F$9</f>
        <v>6.8463787121802051</v>
      </c>
      <c r="J38" s="12" t="s">
        <v>154</v>
      </c>
      <c r="N38" s="21">
        <f>IF(E38&gt;0,-(E38-D$13)*$E$8*$F$9,"")</f>
        <v>1.0891966133013964</v>
      </c>
      <c r="O38">
        <f>IF(N38="","",N38*N38)</f>
        <v>1.1863492624272316</v>
      </c>
      <c r="P38">
        <f>IF(N38="","",ABS(N38))</f>
        <v>1.0891966133013964</v>
      </c>
      <c r="Q38">
        <f>IF(N38="","",ABS(N38-O$59))</f>
        <v>0.58738817360182449</v>
      </c>
      <c r="T38" s="3">
        <f>(D38-C$13)*$E$8</f>
        <v>63.978690522782571</v>
      </c>
      <c r="U38" s="3">
        <f>(E38-D$13)*$E$8</f>
        <v>-10.17842803771541</v>
      </c>
      <c r="W38" s="2">
        <f>T38*$F$9</f>
        <v>6.8463787121802051</v>
      </c>
      <c r="X38" s="2">
        <f>-U38*$F$9</f>
        <v>1.0891966133013964</v>
      </c>
    </row>
    <row r="39" spans="1:24" x14ac:dyDescent="0.2">
      <c r="B39" t="s">
        <v>24</v>
      </c>
      <c r="C39" s="8">
        <v>2</v>
      </c>
      <c r="D39" s="8">
        <v>344.83330999999998</v>
      </c>
      <c r="E39" s="8">
        <v>527.5</v>
      </c>
      <c r="F39" s="2">
        <f t="shared" ref="F39:F42" si="3">(360/(2*PI()))*(ATAN((E50-E39)/(D50-D39))-(PI()/2))</f>
        <v>-87.878942454554931</v>
      </c>
      <c r="G39" s="2">
        <f t="shared" ref="G39:G42" si="4">-(360/(2*PI()))*(ATAN((-E49+E39)/(-D49+D39))-(0))</f>
        <v>39.400699609775444</v>
      </c>
      <c r="H39" s="3">
        <f>D39-D38</f>
        <v>128.83330999999998</v>
      </c>
      <c r="I39" s="5">
        <f>H39*$E$8*$F$9</f>
        <v>5.0116001761574607</v>
      </c>
      <c r="J39" s="12" t="s">
        <v>154</v>
      </c>
      <c r="N39" s="24">
        <f t="shared" ref="N39:N42" si="5">IF(E39&gt;0,-(E39-D$13)*$E$8*$F$9,"")</f>
        <v>0.83634739949928649</v>
      </c>
      <c r="O39">
        <f t="shared" ref="O39:O42" si="6">IF(N39="","",N39*N39)</f>
        <v>0.69947697264921915</v>
      </c>
      <c r="P39">
        <f t="shared" ref="P39:P42" si="7">IF(N39="","",ABS(N39))</f>
        <v>0.83634739949928649</v>
      </c>
      <c r="Q39">
        <f t="shared" ref="Q39:Q42" si="8">IF(N39="","",ABS(N39-O$59))</f>
        <v>0.3345389597997146</v>
      </c>
      <c r="T39" s="3">
        <f t="shared" ref="T39:U44" si="9">(D39-C$13)*$E$8</f>
        <v>110.81156819048546</v>
      </c>
      <c r="U39" s="3">
        <f t="shared" si="9"/>
        <v>-7.8155786718171898</v>
      </c>
      <c r="W39" s="2">
        <f t="shared" ref="W39:W50" si="10">T39*$F$9</f>
        <v>11.857978888337666</v>
      </c>
      <c r="X39" s="2">
        <f t="shared" ref="X39:X44" si="11">-U39*$F$9</f>
        <v>0.83634739949928649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-54.240878797046506</v>
      </c>
      <c r="H40" s="3">
        <f t="shared" ref="H40:H42" si="12">D40-D39</f>
        <v>-344.83330999999998</v>
      </c>
      <c r="I40" s="5">
        <f>H40*$E$8*$F$9</f>
        <v>-13.413974050196803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-14.540611482450585</v>
      </c>
      <c r="U40" s="3">
        <f t="shared" si="9"/>
        <v>-199.56989259663428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-14.540611482450585</v>
      </c>
      <c r="U41" s="3">
        <f t="shared" si="9"/>
        <v>-199.56989259663428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-14.540611482450585</v>
      </c>
      <c r="U42" s="3">
        <f t="shared" si="9"/>
        <v>-199.56989259663428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-14.540611482450585</v>
      </c>
      <c r="U43" s="3">
        <f t="shared" si="9"/>
        <v>-199.56989259663428</v>
      </c>
    </row>
    <row r="44" spans="1:24" x14ac:dyDescent="0.2">
      <c r="B44" s="21" t="s">
        <v>106</v>
      </c>
      <c r="D44" s="3">
        <f>C32</f>
        <v>438</v>
      </c>
      <c r="E44" s="3">
        <f>D32</f>
        <v>498</v>
      </c>
      <c r="G44" s="1" t="s">
        <v>28</v>
      </c>
      <c r="H44" s="16">
        <f>$C$32-D39</f>
        <v>93.166690000000017</v>
      </c>
      <c r="I44" s="22">
        <f>H44*$E$8*$F$9</f>
        <v>3.624172972160753</v>
      </c>
      <c r="T44" s="3">
        <f t="shared" si="9"/>
        <v>144.67908425038331</v>
      </c>
      <c r="U44" s="3">
        <f t="shared" si="9"/>
        <v>-18.539279640124494</v>
      </c>
      <c r="W44" s="2">
        <f t="shared" si="10"/>
        <v>15.482151860498417</v>
      </c>
      <c r="X44" s="2">
        <f t="shared" si="11"/>
        <v>1.9838938313704002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84</v>
      </c>
      <c r="E48" s="8">
        <v>545</v>
      </c>
      <c r="F48" s="2">
        <f>(360/(2*PI()))*(ATAN((E48-D$13)/(D48-C$13))-(PI()/2))</f>
        <v>-95.194428907734803</v>
      </c>
      <c r="G48" s="2">
        <f>IF((90-F48-G38&gt;180),90-F48-G38-180,90-F48-G38)</f>
        <v>174.88958243896874</v>
      </c>
      <c r="H48" s="3" t="s">
        <v>31</v>
      </c>
      <c r="I48" s="6" t="s">
        <v>31</v>
      </c>
      <c r="K48" s="2">
        <f>IF((90-G38-F38&gt;180),90-G38-F38-180,90-G38-F38)</f>
        <v>147.58849206828083</v>
      </c>
      <c r="N48" s="21">
        <f>IF(E48&gt;0,-(E48-D$13)*$E$8*$F$9,"")</f>
        <v>0.15559951618591375</v>
      </c>
      <c r="O48">
        <f>IF(N48="","",N48*N48)</f>
        <v>2.4211209437290434E-2</v>
      </c>
      <c r="P48">
        <f>IF(N48="","",ABS(N48))</f>
        <v>0.15559951618591375</v>
      </c>
      <c r="Q48">
        <f>IF(N48="","",ABS(N48-O$59))</f>
        <v>0.34620892351365817</v>
      </c>
      <c r="T48" s="3">
        <f t="shared" ref="T48:U53" si="13">(D48-C$13)*$E$8</f>
        <v>15.994672630695643</v>
      </c>
      <c r="U48" s="3">
        <f t="shared" si="13"/>
        <v>-1.4540611482450585</v>
      </c>
      <c r="W48" s="2">
        <f t="shared" si="10"/>
        <v>1.7115946780450513</v>
      </c>
      <c r="X48" s="2">
        <f>-U48*$F$9</f>
        <v>0.15559951618591375</v>
      </c>
    </row>
    <row r="49" spans="1:24" x14ac:dyDescent="0.2">
      <c r="B49" t="s">
        <v>32</v>
      </c>
      <c r="C49" s="8">
        <v>2</v>
      </c>
      <c r="D49" s="8">
        <v>307.5</v>
      </c>
      <c r="E49" s="8">
        <v>558.16669000000002</v>
      </c>
      <c r="G49" s="21">
        <f>IF((90-F38-G39&gt;180),90-F38-G39-180,90-F38-G39)</f>
        <v>118.49263892727143</v>
      </c>
      <c r="H49" s="3">
        <f>D49-D48</f>
        <v>223.5</v>
      </c>
      <c r="I49" s="5">
        <f>H49*$E$8*$F$9</f>
        <v>8.6941229668879316</v>
      </c>
      <c r="K49" s="2">
        <f t="shared" ref="K49:K52" si="14">IF((90-G39-F39&gt;180),90-G39-F39-180,90-G39-F39)</f>
        <v>138.47824284477949</v>
      </c>
      <c r="N49" s="21">
        <f t="shared" ref="N49:N52" si="15">IF(E49&gt;0,-(E49-D$13)*$E$8*$F$9,"")</f>
        <v>-0.35658313225656413</v>
      </c>
      <c r="O49">
        <f t="shared" ref="O49:O52" si="16">IF(N49="","",N49*N49)</f>
        <v>0.1271515302099023</v>
      </c>
      <c r="P49">
        <f t="shared" ref="P49:P52" si="17">IF(N49="","",ABS(N49))</f>
        <v>0.35658313225656413</v>
      </c>
      <c r="Q49">
        <f t="shared" ref="Q49:Q52" si="18">IF(N49="","",ABS(N49-O$59))</f>
        <v>0.85839157195613602</v>
      </c>
      <c r="T49" s="3">
        <f t="shared" si="13"/>
        <v>97.240339288888293</v>
      </c>
      <c r="U49" s="3">
        <f t="shared" si="13"/>
        <v>3.3322319467516301</v>
      </c>
      <c r="W49" s="2">
        <f t="shared" si="10"/>
        <v>10.405717644932983</v>
      </c>
      <c r="X49" s="2">
        <f t="shared" ref="X49:X50" si="19">-U49*$F$9</f>
        <v>-0.35658313225656413</v>
      </c>
    </row>
    <row r="50" spans="1:24" x14ac:dyDescent="0.2">
      <c r="B50" t="s">
        <v>33</v>
      </c>
      <c r="C50" s="8">
        <v>3</v>
      </c>
      <c r="D50" s="8">
        <v>380.83334000000002</v>
      </c>
      <c r="E50" s="8">
        <v>528.83330999999998</v>
      </c>
      <c r="G50" s="9">
        <f>IF((90-F39-$I$33&gt;180),90-F39-$I$33-180,90-F39-$I$33)</f>
        <v>140.34574277458464</v>
      </c>
      <c r="H50" s="3">
        <f t="shared" ref="H50:H53" si="20">D50-D49</f>
        <v>73.333340000000021</v>
      </c>
      <c r="I50" s="5">
        <f>H50*$E$8*$F$9</f>
        <v>2.8526580560742798</v>
      </c>
      <c r="K50" s="2" t="e">
        <f t="shared" si="14"/>
        <v>#DIV/0!</v>
      </c>
      <c r="N50" s="24">
        <f t="shared" si="15"/>
        <v>0.78448180176782689</v>
      </c>
      <c r="O50">
        <f t="shared" si="16"/>
        <v>0.61541169730489609</v>
      </c>
      <c r="P50">
        <f t="shared" si="17"/>
        <v>0.78448180176782689</v>
      </c>
      <c r="Q50">
        <f t="shared" si="18"/>
        <v>0.282673362068255</v>
      </c>
      <c r="T50" s="3">
        <f t="shared" si="13"/>
        <v>123.89812943014961</v>
      </c>
      <c r="U50" s="3">
        <f t="shared" si="13"/>
        <v>-7.3309001044255409</v>
      </c>
      <c r="W50" s="2">
        <f t="shared" si="10"/>
        <v>13.258375701007262</v>
      </c>
      <c r="X50" s="2">
        <f t="shared" si="19"/>
        <v>0.78448180176782689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-380.83334000000002</v>
      </c>
      <c r="I51" s="5">
        <f>H51*$E$8*$F$9</f>
        <v>-14.814370862866399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-14.540611482450585</v>
      </c>
      <c r="U51" s="3">
        <f t="shared" si="13"/>
        <v>-199.56989259663428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-14.540611482450585</v>
      </c>
      <c r="U52" s="3">
        <f t="shared" si="13"/>
        <v>-199.56989259663428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-14.540611482450585</v>
      </c>
      <c r="U53" s="3">
        <f t="shared" si="13"/>
        <v>-199.56989259663428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24</v>
      </c>
      <c r="F57" s="2">
        <f t="shared" ref="F57:F62" si="21">E57*$E$8*$F$9</f>
        <v>0.93359709711548255</v>
      </c>
      <c r="N57" t="s">
        <v>115</v>
      </c>
      <c r="O57" s="2">
        <f>SQRT((1/(C$37+C$47+2))*SUM(O38:O42,O48:O52))</f>
        <v>0.61558342500991226</v>
      </c>
    </row>
    <row r="58" spans="1:24" x14ac:dyDescent="0.2">
      <c r="B58" t="s">
        <v>39</v>
      </c>
      <c r="E58" s="3">
        <f t="shared" ref="E58:E61" si="22">E49-E39</f>
        <v>30.666690000000017</v>
      </c>
      <c r="F58" s="2">
        <f t="shared" si="21"/>
        <v>1.1929305317558505</v>
      </c>
      <c r="N58" t="s">
        <v>116</v>
      </c>
      <c r="O58" s="2">
        <f>SUM(P38:P42,P48:P52)</f>
        <v>3.2222084630109875</v>
      </c>
    </row>
    <row r="59" spans="1:24" x14ac:dyDescent="0.2">
      <c r="B59" t="s">
        <v>40</v>
      </c>
      <c r="E59" s="23">
        <f>E50-D$32</f>
        <v>30.833309999999983</v>
      </c>
      <c r="F59" s="2">
        <f t="shared" si="21"/>
        <v>1.1994120296025734</v>
      </c>
      <c r="N59" t="s">
        <v>117</v>
      </c>
      <c r="O59" s="2">
        <f>AVERAGE(N48:N52,N38:N42)</f>
        <v>0.5018084396995719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0.34417157013422683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0.12713124299321538</v>
      </c>
    </row>
    <row r="62" spans="1:24" x14ac:dyDescent="0.2">
      <c r="B62" t="s">
        <v>99</v>
      </c>
      <c r="E62" s="23">
        <f>E53-D$32</f>
        <v>-498</v>
      </c>
      <c r="F62" s="2">
        <f t="shared" si="21"/>
        <v>-19.372139765146262</v>
      </c>
      <c r="N62" t="s">
        <v>120</v>
      </c>
      <c r="O62" s="2">
        <f>(SQRT(ABS(O61)))/O60</f>
        <v>1.0359794805157423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6.8463787121802051</v>
      </c>
    </row>
    <row r="64" spans="1:24" x14ac:dyDescent="0.2">
      <c r="N64" t="s">
        <v>122</v>
      </c>
      <c r="O64" s="25" cm="1">
        <f t="array" aca="1" ref="O64" ca="1">(INDIRECT(O56)-C$13)*E$8*F$9</f>
        <v>10.405717644932983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49.943720340806088</v>
      </c>
      <c r="P65" s="25" cm="1">
        <f t="array" aca="1" ref="P65" ca="1">(360/(2*PI()))*ATAN(ABS(INDIRECT(P56))/(ABS(C$32-INDIRECT(O56))*E$8*F$9))</f>
        <v>4.0180182977264671</v>
      </c>
      <c r="Q65" s="2">
        <f ca="1">180-O65-P65</f>
        <v>126.03826136146743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8.7041902053919458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4</v>
      </c>
      <c r="F67" s="2">
        <f t="shared" ref="F67:F72" si="23">E67*$E$8*$F$9</f>
        <v>0.15559951618591375</v>
      </c>
      <c r="N67" t="s">
        <v>126</v>
      </c>
      <c r="O67" s="25" cm="1">
        <f t="array" aca="1" ref="O67" ca="1">(360/(2*PI()))*ATAN((ABS(INDIRECT(P55))+ABS(INDIRECT(P56))/(ABS(O63-O64))))</f>
        <v>49.943720340806088</v>
      </c>
      <c r="P67" s="25" cm="1">
        <f t="array" aca="1" ref="P67" ca="1">(360/(2*PI()))*ATAN(ABS(INDIRECT(P56))/(ABS(0-INDIRECT(O56))*E$8*F$9))</f>
        <v>1.7075029391720342</v>
      </c>
      <c r="Q67" s="2">
        <f ca="1">180-O67-P67</f>
        <v>128.34877672002187</v>
      </c>
    </row>
    <row r="68" spans="1:17" x14ac:dyDescent="0.2">
      <c r="B68" t="s">
        <v>39</v>
      </c>
      <c r="C68" t="s">
        <v>43</v>
      </c>
      <c r="E68" s="3">
        <f>E38-E49</f>
        <v>-37.166690000000017</v>
      </c>
      <c r="F68" s="2">
        <f t="shared" si="23"/>
        <v>-1.4457797455579604</v>
      </c>
      <c r="N68" t="s">
        <v>127</v>
      </c>
      <c r="O68" s="25" cm="1">
        <f t="array" aca="1" ref="O68" ca="1">SQRT((INDIRECT(P55)*INDIRECT(P55))+((INDIRECT(O55)-C$13)*(INDIRECT(O55)-C$13)*E$8*F$9*E$8*F$9)           )</f>
        <v>6.9324779648421178</v>
      </c>
    </row>
    <row r="69" spans="1:17" x14ac:dyDescent="0.2">
      <c r="B69" t="s">
        <v>40</v>
      </c>
      <c r="E69" s="3">
        <f t="shared" ref="E69:E72" si="24">E39-E50</f>
        <v>-1.3333099999999831</v>
      </c>
      <c r="F69" s="2">
        <f t="shared" si="23"/>
        <v>-5.186559773145951E-2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553</v>
      </c>
      <c r="E76" s="3">
        <f>(D77-D76  )</f>
        <v>3.8333099999999831</v>
      </c>
      <c r="F76" s="3">
        <f>ATAN(E76/E77)</f>
        <v>0.10559588797745872</v>
      </c>
      <c r="G76" s="2">
        <f>((PI()/2)-F76-F77)*(360/(2*PI()))</f>
        <v>58.452240889951803</v>
      </c>
    </row>
    <row r="77" spans="1:17" x14ac:dyDescent="0.2">
      <c r="A77" t="s">
        <v>94</v>
      </c>
      <c r="B77" s="8">
        <v>2</v>
      </c>
      <c r="C77" s="8">
        <v>78.166669999999996</v>
      </c>
      <c r="D77" s="8">
        <v>556.83330999999998</v>
      </c>
      <c r="E77" s="3">
        <f>AVERAGE(C77,C78)-C76</f>
        <v>36.166669999999996</v>
      </c>
      <c r="F77" s="3">
        <f>ATAN(E77/E78)</f>
        <v>0.44501638011891853</v>
      </c>
    </row>
    <row r="78" spans="1:17" x14ac:dyDescent="0.2">
      <c r="A78" t="s">
        <v>95</v>
      </c>
      <c r="B78" s="8">
        <v>3</v>
      </c>
      <c r="C78" s="8">
        <v>74.166669999999996</v>
      </c>
      <c r="D78" s="8">
        <v>628.83330999999998</v>
      </c>
      <c r="E78" s="3">
        <f>D78-D76</f>
        <v>75.833309999999983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72CFA-4B71-1944-8A34-B6BA46BB9C63}">
  <dimension ref="A1:X79"/>
  <sheetViews>
    <sheetView topLeftCell="A20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232</v>
      </c>
      <c r="D3" s="8">
        <v>180</v>
      </c>
    </row>
    <row r="4" spans="1:11" x14ac:dyDescent="0.2">
      <c r="B4" s="8">
        <v>2</v>
      </c>
      <c r="C4" s="8">
        <v>507.5</v>
      </c>
      <c r="D4" s="8">
        <v>165.5</v>
      </c>
    </row>
    <row r="5" spans="1:11" x14ac:dyDescent="0.2">
      <c r="A5" t="s">
        <v>47</v>
      </c>
      <c r="B5" s="8">
        <v>3</v>
      </c>
      <c r="C5" s="8">
        <v>251.5</v>
      </c>
      <c r="D5" s="8">
        <v>722.83330999999998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309.5</v>
      </c>
      <c r="D6" s="8">
        <v>724.16669000000002</v>
      </c>
      <c r="E6" s="3">
        <f>SQRT(((C6-C5)^2)+((D6-D5)^2))</f>
        <v>58.015324718770643</v>
      </c>
      <c r="F6" s="2">
        <f>E6*E8</f>
        <v>21.029088072115947</v>
      </c>
      <c r="J6" s="3">
        <f>SQRT(((C5-C7)^2)+((D5-D7)^2))</f>
        <v>62.200371202911612</v>
      </c>
    </row>
    <row r="7" spans="1:11" x14ac:dyDescent="0.2">
      <c r="A7" t="s">
        <v>5</v>
      </c>
      <c r="B7" s="8">
        <v>5</v>
      </c>
      <c r="C7" s="8">
        <v>310.16665999999998</v>
      </c>
      <c r="D7" s="8">
        <v>702.16669000000002</v>
      </c>
      <c r="E7" s="3">
        <f>SQRT(((D6-D7)^2)+((C6-C7)^2))</f>
        <v>22.010098490365735</v>
      </c>
      <c r="G7" s="2">
        <f>E7*E8</f>
        <v>7.9781040935912078</v>
      </c>
      <c r="H7" s="2">
        <f>G7/F6</f>
        <v>0.37938421610255069</v>
      </c>
      <c r="K7" s="2">
        <f>180-((360/(2*PI())*ACOS(((E7^2)+(E6^2)-(J6^2))/(2*E6*E7))))</f>
        <v>89.581271238995726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0.36247471119147356</v>
      </c>
      <c r="I8" s="2">
        <f>MAX(G7,H33)</f>
        <v>7.9781040935912078</v>
      </c>
    </row>
    <row r="9" spans="1:11" x14ac:dyDescent="0.2">
      <c r="A9" t="s">
        <v>91</v>
      </c>
      <c r="F9" s="3">
        <f>F6/G30</f>
        <v>9.0531069177366336E-2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574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78.166669999999996</v>
      </c>
      <c r="D14" s="8">
        <v>583.5</v>
      </c>
      <c r="G14" s="3">
        <f>(C14-C$13)*$E$8</f>
        <v>13.834452685390277</v>
      </c>
      <c r="H14" s="3">
        <f>-(D14-D$13)*$E$8</f>
        <v>-3.4435097563189987</v>
      </c>
      <c r="J14" s="2">
        <f t="shared" ref="J14:K30" si="0">G14*$F$9</f>
        <v>1.2524477930920686</v>
      </c>
      <c r="K14" s="2">
        <f t="shared" si="0"/>
        <v>-0.31174461996225117</v>
      </c>
    </row>
    <row r="15" spans="1:11" x14ac:dyDescent="0.2">
      <c r="B15" s="8">
        <v>3</v>
      </c>
      <c r="C15" s="8">
        <v>116.83334000000001</v>
      </c>
      <c r="D15" s="8">
        <v>602.16669000000002</v>
      </c>
      <c r="G15" s="3">
        <f t="shared" ref="G15:G30" si="1">(C15-C$13)*$E$8</f>
        <v>27.850142726376294</v>
      </c>
      <c r="H15" s="3">
        <f t="shared" ref="H15:H30" si="2">-(D15-D$13)*$E$8</f>
        <v>-10.209712822969772</v>
      </c>
      <c r="J15" s="2">
        <f t="shared" si="0"/>
        <v>2.5213031977610982</v>
      </c>
      <c r="K15" s="2">
        <f t="shared" si="0"/>
        <v>-0.92429621785732052</v>
      </c>
    </row>
    <row r="16" spans="1:11" x14ac:dyDescent="0.2">
      <c r="B16" s="8">
        <v>4</v>
      </c>
      <c r="C16" s="8">
        <v>152.83333999999999</v>
      </c>
      <c r="D16" s="8">
        <v>611.5</v>
      </c>
      <c r="G16" s="3">
        <f t="shared" si="1"/>
        <v>40.899232329269338</v>
      </c>
      <c r="H16" s="3">
        <f t="shared" si="2"/>
        <v>-13.592801669680259</v>
      </c>
      <c r="J16" s="2">
        <f t="shared" si="0"/>
        <v>3.7026512313022604</v>
      </c>
      <c r="K16" s="2">
        <f t="shared" si="0"/>
        <v>-1.2305708682720442</v>
      </c>
    </row>
    <row r="17" spans="1:11" x14ac:dyDescent="0.2">
      <c r="B17" s="8">
        <v>5</v>
      </c>
      <c r="C17" s="8">
        <v>190.16667000000001</v>
      </c>
      <c r="D17" s="8">
        <v>600.83330999999998</v>
      </c>
      <c r="G17" s="3">
        <f t="shared" si="1"/>
        <v>54.431620338835323</v>
      </c>
      <c r="H17" s="3">
        <f t="shared" si="2"/>
        <v>-9.7263962925612741</v>
      </c>
      <c r="J17" s="2">
        <f t="shared" si="0"/>
        <v>4.9277527863312409</v>
      </c>
      <c r="K17" s="2">
        <f t="shared" si="0"/>
        <v>-0.88054105560834417</v>
      </c>
    </row>
    <row r="18" spans="1:11" x14ac:dyDescent="0.2">
      <c r="B18" s="8">
        <v>6</v>
      </c>
      <c r="C18" s="8">
        <v>228.83332999999999</v>
      </c>
      <c r="D18" s="8">
        <v>602.16669000000002</v>
      </c>
      <c r="G18" s="3">
        <f t="shared" si="1"/>
        <v>68.447306755074223</v>
      </c>
      <c r="H18" s="3">
        <f t="shared" si="2"/>
        <v>-10.209712822969772</v>
      </c>
      <c r="J18" s="2">
        <f t="shared" si="0"/>
        <v>6.1966078628480386</v>
      </c>
      <c r="K18" s="2">
        <f t="shared" si="0"/>
        <v>-0.92429621785732052</v>
      </c>
    </row>
    <row r="19" spans="1:11" x14ac:dyDescent="0.2">
      <c r="B19" s="8">
        <v>7</v>
      </c>
      <c r="C19" s="8">
        <v>268.83330999999998</v>
      </c>
      <c r="D19" s="8">
        <v>578.16669000000002</v>
      </c>
      <c r="G19" s="3">
        <f t="shared" si="1"/>
        <v>82.946287953238937</v>
      </c>
      <c r="H19" s="3">
        <f t="shared" si="2"/>
        <v>-1.5103197543744071</v>
      </c>
      <c r="J19" s="2">
        <f t="shared" si="0"/>
        <v>7.5092161327004217</v>
      </c>
      <c r="K19" s="2">
        <f t="shared" si="0"/>
        <v>-0.1367308621632124</v>
      </c>
    </row>
    <row r="20" spans="1:11" x14ac:dyDescent="0.2">
      <c r="B20" s="8">
        <v>8</v>
      </c>
      <c r="C20" s="8">
        <v>302.16665999999998</v>
      </c>
      <c r="D20" s="8">
        <v>572.83330999999998</v>
      </c>
      <c r="G20" s="3">
        <f t="shared" si="1"/>
        <v>95.028784367533234</v>
      </c>
      <c r="H20" s="3">
        <f t="shared" si="2"/>
        <v>0.42289562079998644</v>
      </c>
      <c r="J20" s="2">
        <f t="shared" si="0"/>
        <v>8.603057451418179</v>
      </c>
      <c r="K20" s="2">
        <f t="shared" si="0"/>
        <v>3.8285192701448853E-2</v>
      </c>
    </row>
    <row r="21" spans="1:11" x14ac:dyDescent="0.2">
      <c r="B21" s="8">
        <v>9</v>
      </c>
      <c r="C21" s="8">
        <v>340.83334000000002</v>
      </c>
      <c r="D21" s="8">
        <v>574.16669000000002</v>
      </c>
      <c r="G21" s="3">
        <f t="shared" si="1"/>
        <v>109.04447803326637</v>
      </c>
      <c r="H21" s="3">
        <f t="shared" si="2"/>
        <v>-6.0420909608512846E-2</v>
      </c>
      <c r="J21" s="2">
        <f t="shared" si="0"/>
        <v>9.8719131842394425</v>
      </c>
      <c r="K21" s="2">
        <f t="shared" si="0"/>
        <v>-5.469969547527675E-3</v>
      </c>
    </row>
    <row r="22" spans="1:11" x14ac:dyDescent="0.2">
      <c r="B22" s="8">
        <v>10</v>
      </c>
      <c r="C22" s="8">
        <v>376.83334000000002</v>
      </c>
      <c r="D22" s="8">
        <v>568.83330999999998</v>
      </c>
      <c r="G22" s="3">
        <f t="shared" si="1"/>
        <v>122.09356763615943</v>
      </c>
      <c r="H22" s="3">
        <f t="shared" si="2"/>
        <v>1.8727944655658806</v>
      </c>
      <c r="J22" s="2">
        <f t="shared" si="0"/>
        <v>11.053261217780605</v>
      </c>
      <c r="K22" s="2">
        <f t="shared" si="0"/>
        <v>0.16954608531713355</v>
      </c>
    </row>
    <row r="23" spans="1:11" x14ac:dyDescent="0.2">
      <c r="B23" s="8">
        <v>11</v>
      </c>
      <c r="C23" s="8">
        <v>412.83334000000002</v>
      </c>
      <c r="D23" s="8">
        <v>567.5</v>
      </c>
      <c r="G23" s="3">
        <f t="shared" si="1"/>
        <v>135.14265723905248</v>
      </c>
      <c r="H23" s="3">
        <f t="shared" si="2"/>
        <v>2.3560856227445783</v>
      </c>
      <c r="J23" s="2">
        <f t="shared" si="0"/>
        <v>12.234609251321768</v>
      </c>
      <c r="K23" s="2">
        <f t="shared" si="0"/>
        <v>0.21329895050048767</v>
      </c>
    </row>
    <row r="24" spans="1:11" x14ac:dyDescent="0.2">
      <c r="B24" s="8">
        <v>12</v>
      </c>
      <c r="C24" s="8">
        <v>455.5</v>
      </c>
      <c r="D24" s="8">
        <v>566.16669000000002</v>
      </c>
      <c r="G24" s="3">
        <f t="shared" si="1"/>
        <v>150.60824250005726</v>
      </c>
      <c r="H24" s="3">
        <f t="shared" si="2"/>
        <v>2.8393767799232759</v>
      </c>
      <c r="J24" s="2">
        <f t="shared" si="0"/>
        <v>13.634725220454248</v>
      </c>
      <c r="K24" s="2">
        <f t="shared" si="0"/>
        <v>0.25705181568384178</v>
      </c>
    </row>
    <row r="25" spans="1:11" x14ac:dyDescent="0.2">
      <c r="B25" s="8">
        <v>13</v>
      </c>
      <c r="C25" s="8">
        <v>495.5</v>
      </c>
      <c r="D25" s="8">
        <v>552.83330999999998</v>
      </c>
      <c r="G25" s="3">
        <f t="shared" si="1"/>
        <v>165.1072309477162</v>
      </c>
      <c r="H25" s="3">
        <f t="shared" si="2"/>
        <v>7.6723898446294578</v>
      </c>
      <c r="J25" s="2">
        <f t="shared" si="0"/>
        <v>14.947334146611096</v>
      </c>
      <c r="K25" s="2">
        <f t="shared" si="0"/>
        <v>0.69458965577987242</v>
      </c>
    </row>
    <row r="26" spans="1:11" x14ac:dyDescent="0.2">
      <c r="B26" s="8">
        <v>14</v>
      </c>
      <c r="C26" s="8">
        <v>530.16663000000005</v>
      </c>
      <c r="D26" s="8">
        <v>375.5</v>
      </c>
      <c r="G26" s="3">
        <f t="shared" si="1"/>
        <v>177.67300764494792</v>
      </c>
      <c r="H26" s="3">
        <f t="shared" si="2"/>
        <v>71.951230171507504</v>
      </c>
      <c r="J26" s="2">
        <f t="shared" si="0"/>
        <v>16.084927346055519</v>
      </c>
      <c r="K26" s="2">
        <f t="shared" si="0"/>
        <v>6.513821796053354</v>
      </c>
    </row>
    <row r="27" spans="1:11" x14ac:dyDescent="0.2">
      <c r="B27" s="8">
        <v>15</v>
      </c>
      <c r="C27" s="8">
        <v>566.16669000000002</v>
      </c>
      <c r="D27" s="8">
        <v>347.5</v>
      </c>
      <c r="G27" s="3">
        <f t="shared" si="1"/>
        <v>190.72211899632362</v>
      </c>
      <c r="H27" s="3">
        <f t="shared" si="2"/>
        <v>82.100522084868757</v>
      </c>
      <c r="J27" s="2">
        <f t="shared" si="0"/>
        <v>17.266277348510066</v>
      </c>
      <c r="K27" s="2">
        <f t="shared" si="0"/>
        <v>7.4326480443631464</v>
      </c>
    </row>
    <row r="28" spans="1:11" x14ac:dyDescent="0.2">
      <c r="B28" s="8">
        <v>16</v>
      </c>
      <c r="C28" s="8">
        <v>607.5</v>
      </c>
      <c r="D28" s="8">
        <v>312.83334000000002</v>
      </c>
      <c r="G28" s="3">
        <f t="shared" si="1"/>
        <v>205.70439860116124</v>
      </c>
      <c r="H28" s="3">
        <f t="shared" si="2"/>
        <v>94.666309656341767</v>
      </c>
      <c r="J28" s="2">
        <f t="shared" si="0"/>
        <v>18.622639139850268</v>
      </c>
      <c r="K28" s="2">
        <f t="shared" si="0"/>
        <v>8.5702422282642594</v>
      </c>
    </row>
    <row r="29" spans="1:11" x14ac:dyDescent="0.2">
      <c r="B29" s="8">
        <v>17</v>
      </c>
      <c r="C29" s="8">
        <v>646.16669000000002</v>
      </c>
      <c r="D29" s="8">
        <v>303.5</v>
      </c>
      <c r="G29" s="3">
        <f t="shared" si="1"/>
        <v>219.72009589164151</v>
      </c>
      <c r="H29" s="3">
        <f t="shared" si="2"/>
        <v>98.0494093772936</v>
      </c>
      <c r="J29" s="2">
        <f t="shared" si="0"/>
        <v>19.891495200823762</v>
      </c>
      <c r="K29" s="2">
        <f t="shared" si="0"/>
        <v>8.8765178631356783</v>
      </c>
    </row>
    <row r="30" spans="1:11" x14ac:dyDescent="0.2">
      <c r="B30" s="8">
        <v>18</v>
      </c>
      <c r="C30" s="8">
        <v>680.83330999999998</v>
      </c>
      <c r="D30" s="8">
        <v>308.83334000000002</v>
      </c>
      <c r="G30" s="3">
        <f t="shared" si="1"/>
        <v>232.28586896412605</v>
      </c>
      <c r="H30" s="3">
        <f t="shared" si="2"/>
        <v>96.116208501107664</v>
      </c>
      <c r="J30" s="2">
        <f t="shared" si="0"/>
        <v>21.029088072115947</v>
      </c>
      <c r="K30" s="2">
        <f t="shared" si="0"/>
        <v>8.7015031208799449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497</v>
      </c>
      <c r="D32" s="8">
        <v>552</v>
      </c>
      <c r="G32" s="2">
        <f>(C32-C$13)*$E$8*$F$9</f>
        <v>14.996556981341977</v>
      </c>
      <c r="I32" t="s">
        <v>16</v>
      </c>
    </row>
    <row r="33" spans="1:24" x14ac:dyDescent="0.2">
      <c r="A33" t="s">
        <v>17</v>
      </c>
      <c r="B33" s="8">
        <v>2</v>
      </c>
      <c r="C33" s="8">
        <v>503.5</v>
      </c>
      <c r="D33" s="8">
        <v>759.5</v>
      </c>
      <c r="E33" s="3">
        <f>D33-D32</f>
        <v>207.5</v>
      </c>
      <c r="H33" s="2">
        <f>E33*E8*$F$9</f>
        <v>6.8091588044386446</v>
      </c>
      <c r="I33" s="9">
        <f>-(360/(2*PI()))*(ATAN((-E49+E33)/(-D49+D33))-(0))</f>
        <v>46.38163459822448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322</v>
      </c>
      <c r="E38" s="8">
        <v>568</v>
      </c>
      <c r="F38" s="2">
        <f>(360/(2*PI()))*(ATAN((E49-E38)/(D49-D38))-(PI()/2))</f>
        <v>-85.063480092294398</v>
      </c>
      <c r="G38" s="2">
        <f>-(360/(2*PI()))*(ATAN((-E48+E38)/(-D48+D38))-(0))</f>
        <v>13.34872711328738</v>
      </c>
      <c r="H38" s="4">
        <f>D38-C13</f>
        <v>282</v>
      </c>
      <c r="I38" s="5">
        <f>H38*$E$8*$F$9</f>
        <v>9.2538929294057723</v>
      </c>
      <c r="J38" s="12" t="s">
        <v>154</v>
      </c>
      <c r="N38" s="21">
        <f>IF(E38&gt;0,-(E38-D$13)*$E$8*$F$9,"")</f>
        <v>0.19689133892352709</v>
      </c>
      <c r="O38">
        <f>IF(N38="","",N38*N38)</f>
        <v>3.876619934309921E-2</v>
      </c>
      <c r="P38">
        <f>IF(N38="","",ABS(N38))</f>
        <v>0.19689133892352709</v>
      </c>
      <c r="Q38">
        <f>IF(N38="","",ABS(N38-O$59))</f>
        <v>0.54145118203969944</v>
      </c>
      <c r="T38" s="3">
        <f>(D38-C$13)*$E$8</f>
        <v>102.21786855599555</v>
      </c>
      <c r="U38" s="3">
        <f>(E38-D$13)*$E$8</f>
        <v>-2.1748482671488416</v>
      </c>
      <c r="W38" s="2">
        <f>T38*$F$9</f>
        <v>9.2538929294057723</v>
      </c>
      <c r="X38" s="2">
        <f>-U38*$F$9</f>
        <v>0.19689133892352709</v>
      </c>
    </row>
    <row r="39" spans="1:24" x14ac:dyDescent="0.2">
      <c r="B39" t="s">
        <v>24</v>
      </c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-54.6101368762994</v>
      </c>
      <c r="H39" s="3">
        <f>D39-D38</f>
        <v>-322</v>
      </c>
      <c r="I39" s="5">
        <f>H39*$E$8*$F$9</f>
        <v>-10.566501855562619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-14.498988447658942</v>
      </c>
      <c r="U39" s="3">
        <f t="shared" si="9"/>
        <v>-208.06048422390583</v>
      </c>
    </row>
    <row r="40" spans="1:24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-14.498988447658942</v>
      </c>
      <c r="U40" s="3">
        <f t="shared" si="9"/>
        <v>-208.06048422390583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-14.498988447658942</v>
      </c>
      <c r="U41" s="3">
        <f t="shared" si="9"/>
        <v>-208.06048422390583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-14.498988447658942</v>
      </c>
      <c r="U42" s="3">
        <f t="shared" si="9"/>
        <v>-208.06048422390583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-14.498988447658942</v>
      </c>
      <c r="U43" s="3">
        <f t="shared" si="9"/>
        <v>-208.06048422390583</v>
      </c>
    </row>
    <row r="44" spans="1:24" x14ac:dyDescent="0.2">
      <c r="B44" s="21" t="s">
        <v>106</v>
      </c>
      <c r="D44" s="3">
        <f>C32</f>
        <v>497</v>
      </c>
      <c r="E44" s="3">
        <f>D32</f>
        <v>552</v>
      </c>
      <c r="G44" s="1" t="s">
        <v>28</v>
      </c>
      <c r="H44" s="16">
        <f>$C$32-D38</f>
        <v>175</v>
      </c>
      <c r="I44" s="22">
        <f>H44*$E$8*$F$9</f>
        <v>5.742664051936206</v>
      </c>
      <c r="T44" s="3">
        <f t="shared" si="9"/>
        <v>165.65094301450341</v>
      </c>
      <c r="U44" s="3">
        <f t="shared" si="9"/>
        <v>-7.9744436462124186</v>
      </c>
      <c r="W44" s="2">
        <f t="shared" ref="W44:W49" si="11">T44*$F$9</f>
        <v>14.996556981341977</v>
      </c>
      <c r="X44" s="2">
        <f t="shared" ref="X44" si="12">-U44*$F$9</f>
        <v>0.72193490938626592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145</v>
      </c>
      <c r="E48" s="8">
        <v>610</v>
      </c>
      <c r="F48" s="2">
        <f>(360/(2*PI()))*(ATAN((E48-D$13)/(D48-C$13))-(PI()/2))</f>
        <v>-71.075355583948763</v>
      </c>
      <c r="G48" s="2">
        <f>IF((90-F48-G38&gt;180),90-F48-G38-180,90-F48-G38)</f>
        <v>147.72662847066138</v>
      </c>
      <c r="H48" s="3" t="s">
        <v>31</v>
      </c>
      <c r="I48" s="6" t="s">
        <v>31</v>
      </c>
      <c r="K48" s="2">
        <f>IF((90-G38-F38&gt;180),90-G38-F38-180,90-G38-F38)</f>
        <v>161.71475297900702</v>
      </c>
      <c r="N48" s="21">
        <f>IF(E48&gt;0,-(E48-D$13)*$E$8*$F$9,"")</f>
        <v>-1.1813480335411624</v>
      </c>
      <c r="O48">
        <f>IF(N48="","",N48*N48)</f>
        <v>1.3955831763515714</v>
      </c>
      <c r="P48">
        <f>IF(N48="","",ABS(N48))</f>
        <v>1.1813480335411624</v>
      </c>
      <c r="Q48">
        <f>IF(N48="","",ABS(N48-O$59))</f>
        <v>0.83678819042499009</v>
      </c>
      <c r="T48" s="3">
        <f t="shared" ref="T48:U53" si="13">(D48-C$13)*$E$8</f>
        <v>38.059844675104728</v>
      </c>
      <c r="U48" s="3">
        <f t="shared" si="13"/>
        <v>13.049089602893048</v>
      </c>
      <c r="W48" s="2">
        <f t="shared" si="11"/>
        <v>3.445598431161724</v>
      </c>
      <c r="X48" s="2">
        <f>-U48*$F$9</f>
        <v>-1.1813480335411624</v>
      </c>
    </row>
    <row r="49" spans="1:24" x14ac:dyDescent="0.2">
      <c r="B49" t="s">
        <v>32</v>
      </c>
      <c r="C49" s="8">
        <v>2</v>
      </c>
      <c r="D49" s="8">
        <v>408.83334000000002</v>
      </c>
      <c r="E49" s="8">
        <v>575.5</v>
      </c>
      <c r="G49" s="9">
        <f>IF((90-F38-$I$33&gt;180),90-F38-$I$33-180,90-F38-$I$33)</f>
        <v>128.68184549406993</v>
      </c>
      <c r="H49" s="3">
        <f>D49-D48</f>
        <v>263.83334000000002</v>
      </c>
      <c r="I49" s="5">
        <f>H49*$E$8*$F$9</f>
        <v>8.6577499275443586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-4.9222834730881772E-2</v>
      </c>
      <c r="O49">
        <f t="shared" ref="O49:O52" si="16">IF(N49="","",N49*N49)</f>
        <v>2.4228874589437006E-3</v>
      </c>
      <c r="P49">
        <f t="shared" ref="P49:P52" si="17">IF(N49="","",ABS(N49))</f>
        <v>4.9222834730881772E-2</v>
      </c>
      <c r="Q49">
        <f t="shared" ref="Q49:Q52" si="18">IF(N49="","",ABS(N49-O$59))</f>
        <v>0.29533700838529053</v>
      </c>
      <c r="T49" s="3">
        <f t="shared" si="13"/>
        <v>133.69275839428659</v>
      </c>
      <c r="U49" s="3">
        <f t="shared" si="13"/>
        <v>0.5437120667872104</v>
      </c>
      <c r="W49" s="2">
        <f t="shared" si="11"/>
        <v>12.103348358706082</v>
      </c>
      <c r="X49" s="2">
        <f t="shared" ref="X49" si="19">-U49*$F$9</f>
        <v>-4.9222834730881772E-2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-408.83334000000002</v>
      </c>
      <c r="I50" s="5">
        <f>H50*$E$8*$F$9</f>
        <v>-13.41595728486293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-14.498988447658942</v>
      </c>
      <c r="U50" s="3">
        <f t="shared" si="13"/>
        <v>-208.06048422390583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-14.498988447658942</v>
      </c>
      <c r="U51" s="3">
        <f t="shared" si="13"/>
        <v>-208.06048422390583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-14.498988447658942</v>
      </c>
      <c r="U52" s="3">
        <f t="shared" si="13"/>
        <v>-208.06048422390583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-14.498988447658942</v>
      </c>
      <c r="U53" s="3">
        <f t="shared" si="13"/>
        <v>-208.06048422390583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 t="shared" ref="F57:F62" si="21">E57*$E$8*$F$9</f>
        <v>1.3782393724646895</v>
      </c>
      <c r="N57" t="s">
        <v>115</v>
      </c>
      <c r="O57" s="2">
        <f>SQRT((1/(C$37+C$47+2))*SUM(O38:O42,O48:O52))</f>
        <v>0.53605452393457409</v>
      </c>
    </row>
    <row r="58" spans="1:24" x14ac:dyDescent="0.2">
      <c r="B58" t="s">
        <v>39</v>
      </c>
      <c r="E58" s="23">
        <f>E49-D$32</f>
        <v>23.5</v>
      </c>
      <c r="F58" s="2">
        <f t="shared" si="21"/>
        <v>0.77115774411714766</v>
      </c>
      <c r="N58" t="s">
        <v>116</v>
      </c>
      <c r="O58" s="2">
        <f>SUM(P38:P42,P48:P52)</f>
        <v>1.4274622071955714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-0.34455984311617233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0.33471527616999608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0.16863296714248155</v>
      </c>
    </row>
    <row r="62" spans="1:24" x14ac:dyDescent="0.2">
      <c r="B62" t="s">
        <v>99</v>
      </c>
      <c r="E62" s="23">
        <f>E53-D$32</f>
        <v>-552</v>
      </c>
      <c r="F62" s="2">
        <f t="shared" si="21"/>
        <v>-18.114003180964488</v>
      </c>
      <c r="N62" t="s">
        <v>120</v>
      </c>
      <c r="O62" s="2">
        <f>(SQRT(ABS(O61)))/O60</f>
        <v>1.2268619773302474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9.2538929294057723</v>
      </c>
    </row>
    <row r="64" spans="1:24" x14ac:dyDescent="0.2">
      <c r="N64" t="s">
        <v>122</v>
      </c>
      <c r="O64" s="25" cm="1">
        <f t="array" aca="1" ref="O64" ca="1">(INDIRECT(O56)-C$13)*E$8*F$9</f>
        <v>3.445598431161724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21.815295917119411</v>
      </c>
      <c r="P65" s="25" cm="1">
        <f t="array" aca="1" ref="P65" ca="1">(360/(2*PI()))*ATAN(ABS(INDIRECT(P56))/(ABS(C$32-INDIRECT(O56))*E$8*F$9))</f>
        <v>5.8394923115174491</v>
      </c>
      <c r="Q65" s="2">
        <f ca="1">180-O65-P65</f>
        <v>152.34521177136313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5.7460383406955673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-36</v>
      </c>
      <c r="F67" s="2">
        <f t="shared" ref="F67:F72" si="23">E67*$E$8*$F$9</f>
        <v>-1.1813480335411624</v>
      </c>
      <c r="N67" t="s">
        <v>126</v>
      </c>
      <c r="O67" s="25" cm="1">
        <f t="array" aca="1" ref="O67" ca="1">(360/(2*PI()))*ATAN((ABS(INDIRECT(P55))+ABS(INDIRECT(P56))/(ABS(O63-O64))))</f>
        <v>21.815295917119411</v>
      </c>
      <c r="P67" s="25" cm="1">
        <f t="array" aca="1" ref="P67" ca="1">(360/(2*PI()))*ATAN(ABS(INDIRECT(P56))/(ABS(0-INDIRECT(O56))*E$8*F$9))</f>
        <v>13.943230920553667</v>
      </c>
      <c r="Q67" s="2">
        <f ca="1">180-O67-P67</f>
        <v>144.24147316232691</v>
      </c>
    </row>
    <row r="68" spans="1:17" x14ac:dyDescent="0.2">
      <c r="B68" t="s">
        <v>39</v>
      </c>
      <c r="C68" t="s">
        <v>43</v>
      </c>
      <c r="E68" s="3">
        <f>E38-E49</f>
        <v>-7.5</v>
      </c>
      <c r="F68" s="2">
        <f t="shared" si="23"/>
        <v>-0.24611417365440882</v>
      </c>
      <c r="N68" t="s">
        <v>127</v>
      </c>
      <c r="O68" s="25" cm="1">
        <f t="array" aca="1" ref="O68" ca="1">SQRT((INDIRECT(P55)*INDIRECT(P55))+((INDIRECT(O55)-C$13)*(INDIRECT(O55)-C$13)*E$8*F$9*E$8*F$9)           )</f>
        <v>9.2559872811196762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38</v>
      </c>
      <c r="D76" s="8">
        <v>576</v>
      </c>
      <c r="E76" s="3">
        <f>(D77-D76  )</f>
        <v>4.8333099999999831</v>
      </c>
      <c r="F76" s="3">
        <f>ATAN(E76/E77)</f>
        <v>0.12175701578726175</v>
      </c>
      <c r="G76" s="2">
        <f>((PI()/2)-F76-F77)*(360/(2*PI()))</f>
        <v>53.174474665847058</v>
      </c>
    </row>
    <row r="77" spans="1:17" x14ac:dyDescent="0.2">
      <c r="A77" t="s">
        <v>94</v>
      </c>
      <c r="B77" s="8">
        <v>2</v>
      </c>
      <c r="C77" s="8">
        <v>78.166669999999996</v>
      </c>
      <c r="D77" s="8">
        <v>580.83330999999998</v>
      </c>
      <c r="E77" s="3">
        <f>AVERAGE(C77,C78)-C76</f>
        <v>39.5</v>
      </c>
      <c r="F77" s="3">
        <f>ATAN(E77/E78)</f>
        <v>0.52096965007029206</v>
      </c>
    </row>
    <row r="78" spans="1:17" x14ac:dyDescent="0.2">
      <c r="A78" t="s">
        <v>95</v>
      </c>
      <c r="B78" s="8">
        <v>3</v>
      </c>
      <c r="C78" s="8">
        <v>76.833330000000004</v>
      </c>
      <c r="D78" s="8">
        <v>644.83330999999998</v>
      </c>
      <c r="E78" s="3">
        <f>D78-D76</f>
        <v>68.833309999999983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374BF-873B-DA47-AB67-EA944147A417}">
  <dimension ref="A1:X79"/>
  <sheetViews>
    <sheetView topLeftCell="B23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233</v>
      </c>
      <c r="D3" s="8">
        <v>93</v>
      </c>
    </row>
    <row r="4" spans="1:11" x14ac:dyDescent="0.2">
      <c r="B4" s="8">
        <v>2</v>
      </c>
      <c r="C4" s="8">
        <v>507.5</v>
      </c>
      <c r="D4" s="8">
        <v>80.5</v>
      </c>
    </row>
    <row r="5" spans="1:11" x14ac:dyDescent="0.2">
      <c r="A5" t="s">
        <v>47</v>
      </c>
      <c r="B5" s="8">
        <v>3</v>
      </c>
      <c r="C5" s="8">
        <v>304.5</v>
      </c>
      <c r="D5" s="8">
        <v>821.5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373.5</v>
      </c>
      <c r="D6" s="8">
        <v>818.5</v>
      </c>
      <c r="E6" s="3">
        <f>SQRT(((C6-C5)^2)+((D6-D5)^2))</f>
        <v>69.06518659932803</v>
      </c>
      <c r="F6" s="2">
        <f>E6*E8</f>
        <v>25.134313036193532</v>
      </c>
      <c r="J6" s="3">
        <f>SQRT(((C5-C7)^2)+((D5-D7)^2))</f>
        <v>79.479557120054466</v>
      </c>
    </row>
    <row r="7" spans="1:11" x14ac:dyDescent="0.2">
      <c r="A7" t="s">
        <v>5</v>
      </c>
      <c r="B7" s="8">
        <v>5</v>
      </c>
      <c r="C7" s="8">
        <v>378.5</v>
      </c>
      <c r="D7" s="8">
        <v>792.5</v>
      </c>
      <c r="E7" s="3">
        <f>SQRT(((D6-D7)^2)+((C6-C7)^2))</f>
        <v>26.476404589747453</v>
      </c>
      <c r="G7" s="2">
        <f>E7*E8</f>
        <v>9.6353354533338571</v>
      </c>
      <c r="H7" s="2">
        <f>G7/F6</f>
        <v>0.38335384139836753</v>
      </c>
      <c r="K7" s="2">
        <f>180-((360/(2*PI())*ACOS(((E7^2)+(E6^2)-(J6^2))/(2*E6*E7))))</f>
        <v>76.624920023342099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0.36392159746134789</v>
      </c>
      <c r="I8" s="2">
        <f>MAX(G7,H33)</f>
        <v>9.6353354533338571</v>
      </c>
    </row>
    <row r="9" spans="1:11" x14ac:dyDescent="0.2">
      <c r="A9" t="s">
        <v>91</v>
      </c>
      <c r="F9" s="3">
        <f>F6/G30</f>
        <v>0.10799872806775297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516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78.5</v>
      </c>
      <c r="D14" s="8">
        <v>497.5</v>
      </c>
      <c r="G14" s="3">
        <f>(C14-C$13)*$E$8</f>
        <v>14.010981502261894</v>
      </c>
      <c r="H14" s="3">
        <f>-(D14-D$13)*$E$8</f>
        <v>6.7325495530349357</v>
      </c>
      <c r="J14" s="2">
        <f t="shared" ref="J14:K30" si="0">G14*$F$9</f>
        <v>1.5131681812250992</v>
      </c>
      <c r="K14" s="2">
        <f t="shared" si="0"/>
        <v>0.72710678838089182</v>
      </c>
    </row>
    <row r="15" spans="1:11" x14ac:dyDescent="0.2">
      <c r="B15" s="8">
        <v>3</v>
      </c>
      <c r="C15" s="8">
        <v>114.5</v>
      </c>
      <c r="D15" s="8">
        <v>492.5</v>
      </c>
      <c r="G15" s="3">
        <f t="shared" ref="G15:G30" si="1">(C15-C$13)*$E$8</f>
        <v>27.112159010870418</v>
      </c>
      <c r="H15" s="3">
        <f t="shared" ref="H15:H30" si="2">-(D15-D$13)*$E$8</f>
        <v>8.5521575403416747</v>
      </c>
      <c r="J15" s="2">
        <f t="shared" si="0"/>
        <v>2.9280786883446726</v>
      </c>
      <c r="K15" s="2">
        <f t="shared" si="0"/>
        <v>0.9236221365919437</v>
      </c>
    </row>
    <row r="16" spans="1:11" x14ac:dyDescent="0.2">
      <c r="B16" s="8">
        <v>4</v>
      </c>
      <c r="C16" s="8">
        <v>152.5</v>
      </c>
      <c r="D16" s="8">
        <v>495.5</v>
      </c>
      <c r="G16" s="3">
        <f t="shared" si="1"/>
        <v>40.941179714401635</v>
      </c>
      <c r="H16" s="3">
        <f t="shared" si="2"/>
        <v>7.4603927479576315</v>
      </c>
      <c r="J16" s="2">
        <f t="shared" si="0"/>
        <v>4.4215953347486661</v>
      </c>
      <c r="K16" s="2">
        <f t="shared" si="0"/>
        <v>0.80571292766531255</v>
      </c>
    </row>
    <row r="17" spans="1:11" x14ac:dyDescent="0.2">
      <c r="B17" s="8">
        <v>5</v>
      </c>
      <c r="C17" s="8">
        <v>188.5</v>
      </c>
      <c r="D17" s="8">
        <v>502.5</v>
      </c>
      <c r="G17" s="3">
        <f t="shared" si="1"/>
        <v>54.042357223010164</v>
      </c>
      <c r="H17" s="3">
        <f t="shared" si="2"/>
        <v>4.9129415657281967</v>
      </c>
      <c r="J17" s="2">
        <f t="shared" si="0"/>
        <v>5.8365058418682407</v>
      </c>
      <c r="K17" s="2">
        <f t="shared" si="0"/>
        <v>0.53059144016984006</v>
      </c>
    </row>
    <row r="18" spans="1:11" x14ac:dyDescent="0.2">
      <c r="B18" s="8">
        <v>6</v>
      </c>
      <c r="C18" s="8">
        <v>225.5</v>
      </c>
      <c r="D18" s="8">
        <v>498.5</v>
      </c>
      <c r="G18" s="3">
        <f t="shared" si="1"/>
        <v>67.507456329080028</v>
      </c>
      <c r="H18" s="3">
        <f t="shared" si="2"/>
        <v>6.3686279555735883</v>
      </c>
      <c r="J18" s="2">
        <f t="shared" si="0"/>
        <v>7.2907194186300233</v>
      </c>
      <c r="K18" s="2">
        <f t="shared" si="0"/>
        <v>0.68780371873868151</v>
      </c>
    </row>
    <row r="19" spans="1:11" x14ac:dyDescent="0.2">
      <c r="B19" s="8">
        <v>7</v>
      </c>
      <c r="C19" s="8">
        <v>269.5</v>
      </c>
      <c r="D19" s="8">
        <v>496.5</v>
      </c>
      <c r="G19" s="3">
        <f t="shared" si="1"/>
        <v>83.520006617379337</v>
      </c>
      <c r="H19" s="3">
        <f t="shared" si="2"/>
        <v>7.0964711504962841</v>
      </c>
      <c r="J19" s="2">
        <f t="shared" si="0"/>
        <v>9.0200544828872804</v>
      </c>
      <c r="K19" s="2">
        <f t="shared" si="0"/>
        <v>0.76640985802310224</v>
      </c>
    </row>
    <row r="20" spans="1:11" x14ac:dyDescent="0.2">
      <c r="B20" s="8">
        <v>8</v>
      </c>
      <c r="C20" s="8">
        <v>298.5</v>
      </c>
      <c r="D20" s="8">
        <v>497.5</v>
      </c>
      <c r="G20" s="3">
        <f t="shared" si="1"/>
        <v>94.073732943758429</v>
      </c>
      <c r="H20" s="3">
        <f t="shared" si="2"/>
        <v>6.7325495530349357</v>
      </c>
      <c r="J20" s="2">
        <f t="shared" si="0"/>
        <v>10.15984350251138</v>
      </c>
      <c r="K20" s="2">
        <f t="shared" si="0"/>
        <v>0.72710678838089182</v>
      </c>
    </row>
    <row r="21" spans="1:11" x14ac:dyDescent="0.2">
      <c r="B21" s="8">
        <v>9</v>
      </c>
      <c r="C21" s="8">
        <v>343.5</v>
      </c>
      <c r="D21" s="8">
        <v>498.5</v>
      </c>
      <c r="G21" s="3">
        <f t="shared" si="1"/>
        <v>110.45020482951908</v>
      </c>
      <c r="H21" s="3">
        <f t="shared" si="2"/>
        <v>6.3686279555735883</v>
      </c>
      <c r="J21" s="2">
        <f t="shared" si="0"/>
        <v>11.928481636410847</v>
      </c>
      <c r="K21" s="2">
        <f t="shared" si="0"/>
        <v>0.68780371873868151</v>
      </c>
    </row>
    <row r="22" spans="1:11" x14ac:dyDescent="0.2">
      <c r="B22" s="8">
        <v>10</v>
      </c>
      <c r="C22" s="8">
        <v>379.5</v>
      </c>
      <c r="D22" s="8">
        <v>503.5</v>
      </c>
      <c r="G22" s="3">
        <f t="shared" si="1"/>
        <v>123.55138233812761</v>
      </c>
      <c r="H22" s="3">
        <f t="shared" si="2"/>
        <v>4.5490199682668484</v>
      </c>
      <c r="J22" s="2">
        <f t="shared" si="0"/>
        <v>13.343392143530421</v>
      </c>
      <c r="K22" s="2">
        <f t="shared" si="0"/>
        <v>0.49128837052762964</v>
      </c>
    </row>
    <row r="23" spans="1:11" x14ac:dyDescent="0.2">
      <c r="B23" s="8">
        <v>11</v>
      </c>
      <c r="C23" s="8">
        <v>416.5</v>
      </c>
      <c r="D23" s="8">
        <v>466.5</v>
      </c>
      <c r="G23" s="3">
        <f t="shared" si="1"/>
        <v>137.01648144419747</v>
      </c>
      <c r="H23" s="3">
        <f t="shared" si="2"/>
        <v>18.014119074336719</v>
      </c>
      <c r="J23" s="2">
        <f t="shared" si="0"/>
        <v>14.797605720292204</v>
      </c>
      <c r="K23" s="2">
        <f t="shared" si="0"/>
        <v>1.9455019472894133</v>
      </c>
    </row>
    <row r="24" spans="1:11" x14ac:dyDescent="0.2">
      <c r="B24" s="8">
        <v>12</v>
      </c>
      <c r="C24" s="8">
        <v>453.5</v>
      </c>
      <c r="D24" s="8">
        <v>419.5</v>
      </c>
      <c r="G24" s="3">
        <f t="shared" si="1"/>
        <v>150.48158055026735</v>
      </c>
      <c r="H24" s="3">
        <f t="shared" si="2"/>
        <v>35.118434155020068</v>
      </c>
      <c r="J24" s="2">
        <f t="shared" si="0"/>
        <v>16.251819297053988</v>
      </c>
      <c r="K24" s="2">
        <f t="shared" si="0"/>
        <v>3.7927462204733007</v>
      </c>
    </row>
    <row r="25" spans="1:11" x14ac:dyDescent="0.2">
      <c r="B25" s="8">
        <v>13</v>
      </c>
      <c r="C25" s="8">
        <v>490.5</v>
      </c>
      <c r="D25" s="8">
        <v>372.5</v>
      </c>
      <c r="G25" s="3">
        <f t="shared" si="1"/>
        <v>163.94667965633724</v>
      </c>
      <c r="H25" s="3">
        <f t="shared" si="2"/>
        <v>52.222749235703425</v>
      </c>
      <c r="J25" s="2">
        <f t="shared" si="0"/>
        <v>17.706032873815772</v>
      </c>
      <c r="K25" s="2">
        <f t="shared" si="0"/>
        <v>5.639990493657189</v>
      </c>
    </row>
    <row r="26" spans="1:11" x14ac:dyDescent="0.2">
      <c r="B26" s="8">
        <v>14</v>
      </c>
      <c r="C26" s="8">
        <v>529.5</v>
      </c>
      <c r="D26" s="8">
        <v>332.5</v>
      </c>
      <c r="G26" s="3">
        <f t="shared" si="1"/>
        <v>178.13962195732978</v>
      </c>
      <c r="H26" s="3">
        <f t="shared" si="2"/>
        <v>66.779613134157344</v>
      </c>
      <c r="J26" s="2">
        <f t="shared" si="0"/>
        <v>19.238852589861974</v>
      </c>
      <c r="K26" s="2">
        <f t="shared" si="0"/>
        <v>7.212113279345604</v>
      </c>
    </row>
    <row r="27" spans="1:11" x14ac:dyDescent="0.2">
      <c r="B27" s="8">
        <v>15</v>
      </c>
      <c r="C27" s="8">
        <v>568.5</v>
      </c>
      <c r="D27" s="8">
        <v>315.5</v>
      </c>
      <c r="G27" s="3">
        <f t="shared" si="1"/>
        <v>192.33256425832235</v>
      </c>
      <c r="H27" s="3">
        <f t="shared" si="2"/>
        <v>72.966280291000245</v>
      </c>
      <c r="J27" s="2">
        <f t="shared" si="0"/>
        <v>20.771672305908179</v>
      </c>
      <c r="K27" s="2">
        <f t="shared" si="0"/>
        <v>7.8802654632631786</v>
      </c>
    </row>
    <row r="28" spans="1:11" x14ac:dyDescent="0.2">
      <c r="B28" s="8">
        <v>16</v>
      </c>
      <c r="C28" s="8">
        <v>604.5</v>
      </c>
      <c r="D28" s="8">
        <v>310.5</v>
      </c>
      <c r="G28" s="3">
        <f t="shared" si="1"/>
        <v>205.43374176693089</v>
      </c>
      <c r="H28" s="3">
        <f t="shared" si="2"/>
        <v>74.785888278306984</v>
      </c>
      <c r="J28" s="2">
        <f t="shared" si="0"/>
        <v>22.186582813027755</v>
      </c>
      <c r="K28" s="2">
        <f t="shared" si="0"/>
        <v>8.0767808114742312</v>
      </c>
    </row>
    <row r="29" spans="1:11" x14ac:dyDescent="0.2">
      <c r="B29" s="8">
        <v>17</v>
      </c>
      <c r="C29" s="8">
        <v>642.5</v>
      </c>
      <c r="D29" s="8">
        <v>300.5</v>
      </c>
      <c r="G29" s="3">
        <f t="shared" si="1"/>
        <v>219.26276247046209</v>
      </c>
      <c r="H29" s="3">
        <f t="shared" si="2"/>
        <v>78.425104252920477</v>
      </c>
      <c r="J29" s="2">
        <f t="shared" si="0"/>
        <v>23.680099459431748</v>
      </c>
      <c r="K29" s="2">
        <f t="shared" si="0"/>
        <v>8.4698115078963365</v>
      </c>
    </row>
    <row r="30" spans="1:11" x14ac:dyDescent="0.2">
      <c r="B30" s="8">
        <v>18</v>
      </c>
      <c r="C30" s="8">
        <v>679.5</v>
      </c>
      <c r="D30" s="8">
        <v>291.5</v>
      </c>
      <c r="G30" s="3">
        <f t="shared" si="1"/>
        <v>232.72786157653198</v>
      </c>
      <c r="H30" s="3">
        <f t="shared" si="2"/>
        <v>81.700398630072598</v>
      </c>
      <c r="J30" s="2">
        <f t="shared" si="0"/>
        <v>25.134313036193532</v>
      </c>
      <c r="K30" s="2">
        <f t="shared" si="0"/>
        <v>8.8235391346762277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404</v>
      </c>
      <c r="D32" s="8">
        <v>491</v>
      </c>
      <c r="G32" s="2">
        <f>(C32-C$13)*$E$8*$F$9</f>
        <v>14.306317349764575</v>
      </c>
      <c r="I32" t="s">
        <v>16</v>
      </c>
    </row>
    <row r="33" spans="1:24" x14ac:dyDescent="0.2">
      <c r="A33" t="s">
        <v>17</v>
      </c>
      <c r="B33" s="8">
        <v>2</v>
      </c>
      <c r="C33" s="8">
        <v>401.5</v>
      </c>
      <c r="D33" s="8">
        <v>728.5</v>
      </c>
      <c r="E33" s="3">
        <f>D33-D32</f>
        <v>237.5</v>
      </c>
      <c r="H33" s="2">
        <f>E33*E8*$F$9</f>
        <v>9.3344790400249629</v>
      </c>
      <c r="I33" s="9">
        <f>-(360/(2*PI()))*(ATAN((-E49+E33)/(-D49+D33))-(0))</f>
        <v>34.859908844594159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138</v>
      </c>
      <c r="E38" s="8">
        <v>494</v>
      </c>
      <c r="F38" s="2">
        <f>(360/(2*PI()))*(ATAN((E49-E38)/(D49-D38))-(PI()/2))</f>
        <v>-87.969085763146893</v>
      </c>
      <c r="G38" s="2">
        <f>-(360/(2*PI()))*(ATAN((-E48+E38)/(-D48+D38))-(0))</f>
        <v>-9.4623222080256166</v>
      </c>
      <c r="H38" s="4">
        <f>D38-C13</f>
        <v>98</v>
      </c>
      <c r="I38" s="5">
        <f>H38*$E$8*$F$9</f>
        <v>3.8517008249366165</v>
      </c>
      <c r="J38" s="12" t="s">
        <v>154</v>
      </c>
      <c r="N38" s="21">
        <f>IF(E38&gt;0,-(E38-D$13)*$E$8*$F$9,"")</f>
        <v>0.86466753212862824</v>
      </c>
      <c r="O38">
        <f>IF(N38="","",N38*N38)</f>
        <v>0.74764994111741234</v>
      </c>
      <c r="P38">
        <f>IF(N38="","",ABS(N38))</f>
        <v>0.86466753212862824</v>
      </c>
      <c r="Q38">
        <f>IF(N38="","",ABS(N38-O$59))</f>
        <v>0.1670380459793942</v>
      </c>
      <c r="T38" s="3">
        <f>(D38-C$13)*$E$8</f>
        <v>35.664316551212096</v>
      </c>
      <c r="U38" s="3">
        <f>(E38-D$13)*$E$8</f>
        <v>-8.0062751441496545</v>
      </c>
      <c r="W38" s="2">
        <f>T38*$F$9</f>
        <v>3.8517008249366165</v>
      </c>
      <c r="X38" s="2">
        <f>-U38*$F$9</f>
        <v>0.86466753212862824</v>
      </c>
    </row>
    <row r="39" spans="1:24" x14ac:dyDescent="0.2">
      <c r="B39" t="s">
        <v>24</v>
      </c>
      <c r="C39" s="8">
        <v>2</v>
      </c>
      <c r="D39" s="8">
        <v>299.5</v>
      </c>
      <c r="E39" s="8">
        <v>495.5</v>
      </c>
      <c r="F39" s="2">
        <f t="shared" ref="F39:F42" si="3">(360/(2*PI()))*(ATAN((E50-E39)/(D50-D39))-(PI()/2))</f>
        <v>-31.150442356806991</v>
      </c>
      <c r="G39" s="2">
        <f t="shared" ref="G39:G42" si="4">-(360/(2*PI()))*(ATAN((-E49+E39)/(-D49+D39))-(0))</f>
        <v>-6.8427734126309403</v>
      </c>
      <c r="H39" s="3">
        <f>D39-D38</f>
        <v>161.5</v>
      </c>
      <c r="I39" s="5">
        <f>H39*$E$8*$F$9</f>
        <v>6.347445747216975</v>
      </c>
      <c r="J39" s="12" t="s">
        <v>154</v>
      </c>
      <c r="N39" s="24">
        <f t="shared" ref="N39:N42" si="5">IF(E39&gt;0,-(E39-D$13)*$E$8*$F$9,"")</f>
        <v>0.80571292766531255</v>
      </c>
      <c r="O39">
        <f t="shared" ref="O39:O42" si="6">IF(N39="","",N39*N39)</f>
        <v>0.64917332180700915</v>
      </c>
      <c r="P39">
        <f t="shared" ref="P39:P42" si="7">IF(N39="","",ABS(N39))</f>
        <v>0.80571292766531255</v>
      </c>
      <c r="Q39">
        <f t="shared" ref="Q39:Q42" si="8">IF(N39="","",ABS(N39-O$59))</f>
        <v>0.10808344151607852</v>
      </c>
      <c r="T39" s="3">
        <f t="shared" ref="T39:U44" si="9">(D39-C$13)*$E$8</f>
        <v>94.437654541219771</v>
      </c>
      <c r="U39" s="3">
        <f t="shared" si="9"/>
        <v>-7.4603927479576315</v>
      </c>
      <c r="W39" s="2">
        <f t="shared" ref="W39:W49" si="10">T39*$F$9</f>
        <v>10.199146572153591</v>
      </c>
      <c r="X39" s="2">
        <f t="shared" ref="X39:X44" si="11">-U39*$F$9</f>
        <v>0.80571292766531255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2">D40-D39</f>
        <v>-299.5</v>
      </c>
      <c r="I40" s="5">
        <f>H40*$E$8*$F$9</f>
        <v>-11.771269357842007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-14.556863898453916</v>
      </c>
      <c r="U40" s="3">
        <f t="shared" si="9"/>
        <v>-187.78354429005552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-14.556863898453916</v>
      </c>
      <c r="U41" s="3">
        <f t="shared" si="9"/>
        <v>-187.78354429005552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-14.556863898453916</v>
      </c>
      <c r="U42" s="3">
        <f t="shared" si="9"/>
        <v>-187.78354429005552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-14.556863898453916</v>
      </c>
      <c r="U43" s="3">
        <f t="shared" si="9"/>
        <v>-187.78354429005552</v>
      </c>
    </row>
    <row r="44" spans="1:24" x14ac:dyDescent="0.2">
      <c r="B44" s="21" t="s">
        <v>106</v>
      </c>
      <c r="D44" s="3">
        <f>C32</f>
        <v>404</v>
      </c>
      <c r="E44" s="3">
        <f>D32</f>
        <v>491</v>
      </c>
      <c r="G44" s="1" t="s">
        <v>28</v>
      </c>
      <c r="H44" s="16">
        <f>$C$32-D39</f>
        <v>104.5</v>
      </c>
      <c r="I44" s="22">
        <f>H44*$E$8*$F$9</f>
        <v>4.1071707776109836</v>
      </c>
      <c r="T44" s="3">
        <f t="shared" si="9"/>
        <v>132.46746147593063</v>
      </c>
      <c r="U44" s="3">
        <f t="shared" si="9"/>
        <v>-9.0980399365336968</v>
      </c>
      <c r="W44" s="2">
        <f t="shared" si="10"/>
        <v>14.306317349764575</v>
      </c>
      <c r="X44" s="2">
        <f t="shared" si="11"/>
        <v>0.98257674105525927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186</v>
      </c>
      <c r="E48" s="8">
        <v>502</v>
      </c>
      <c r="F48" s="2">
        <f>(360/(2*PI()))*(ATAN((E48-D$13)/(D48-C$13))-(PI()/2))</f>
        <v>-95.477368728828878</v>
      </c>
      <c r="G48" s="2">
        <f>IF((90-F48-G38&gt;180),90-F48-G38-180,90-F48-G38)</f>
        <v>14.939690936854504</v>
      </c>
      <c r="H48" s="3" t="s">
        <v>31</v>
      </c>
      <c r="I48" s="6" t="s">
        <v>31</v>
      </c>
      <c r="K48" s="2">
        <f>IF((90-G38-F38&gt;180),90-G38-F38-180,90-G38-F38)</f>
        <v>7.4314079711725185</v>
      </c>
      <c r="N48" s="21">
        <f>IF(E48&gt;0,-(E48-D$13)*$E$8*$F$9,"")</f>
        <v>0.55024297499094521</v>
      </c>
      <c r="O48">
        <f>IF(N48="","",N48*N48)</f>
        <v>0.30276733152688595</v>
      </c>
      <c r="P48">
        <f>IF(N48="","",ABS(N48))</f>
        <v>0.55024297499094521</v>
      </c>
      <c r="Q48">
        <f>IF(N48="","",ABS(N48-O$59))</f>
        <v>0.14738651115828882</v>
      </c>
      <c r="T48" s="3">
        <f t="shared" ref="T48:U53" si="13">(D48-C$13)*$E$8</f>
        <v>53.132553229356795</v>
      </c>
      <c r="U48" s="3">
        <f t="shared" si="13"/>
        <v>-5.0949023644588705</v>
      </c>
      <c r="W48" s="2">
        <f t="shared" si="10"/>
        <v>5.7382481677627144</v>
      </c>
      <c r="X48" s="2">
        <f>-U48*$F$9</f>
        <v>0.55024297499094521</v>
      </c>
    </row>
    <row r="49" spans="1:24" x14ac:dyDescent="0.2">
      <c r="B49" t="s">
        <v>32</v>
      </c>
      <c r="C49" s="8">
        <v>2</v>
      </c>
      <c r="D49" s="8">
        <v>349.5</v>
      </c>
      <c r="E49" s="8">
        <v>501.5</v>
      </c>
      <c r="G49" s="9">
        <f>IF((90-F38-$I$33&gt;180),90-F38-$I$33-180,90-F38-$I$33)</f>
        <v>143.10917691855275</v>
      </c>
      <c r="H49" s="3">
        <f>D49-D48</f>
        <v>163.5</v>
      </c>
      <c r="I49" s="5">
        <f>H49*$E$8*$F$9</f>
        <v>6.426051886501396</v>
      </c>
      <c r="K49" s="2">
        <f t="shared" ref="K49:K52" si="14">IF((90-G39-F39&gt;180),90-G39-F39-180,90-G39-F39)</f>
        <v>127.99321576943794</v>
      </c>
      <c r="N49" s="21">
        <f t="shared" ref="N49:N52" si="15">IF(E49&gt;0,-(E49-D$13)*$E$8*$F$9,"")</f>
        <v>0.56989450981205036</v>
      </c>
      <c r="O49">
        <f t="shared" ref="O49:O52" si="16">IF(N49="","",N49*N49)</f>
        <v>0.32477975231391715</v>
      </c>
      <c r="P49">
        <f t="shared" ref="P49:P52" si="17">IF(N49="","",ABS(N49))</f>
        <v>0.56989450981205036</v>
      </c>
      <c r="Q49">
        <f t="shared" ref="Q49:Q52" si="18">IF(N49="","",ABS(N49-O$59))</f>
        <v>0.12773497633718367</v>
      </c>
      <c r="T49" s="3">
        <f t="shared" si="13"/>
        <v>112.63373441428718</v>
      </c>
      <c r="U49" s="3">
        <f t="shared" si="13"/>
        <v>-5.2768631631895442</v>
      </c>
      <c r="W49" s="2">
        <f t="shared" si="10"/>
        <v>12.16430005426411</v>
      </c>
      <c r="X49" s="2">
        <f t="shared" ref="X49" si="19">-U49*$F$9</f>
        <v>0.56989450981205036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-349.5</v>
      </c>
      <c r="I50" s="5">
        <f>H50*$E$8*$F$9</f>
        <v>-13.736422839952525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-14.556863898453916</v>
      </c>
      <c r="U50" s="3">
        <f t="shared" si="13"/>
        <v>-187.78354429005552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-14.556863898453916</v>
      </c>
      <c r="U51" s="3">
        <f t="shared" si="13"/>
        <v>-187.78354429005552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-14.556863898453916</v>
      </c>
      <c r="U52" s="3">
        <f t="shared" si="13"/>
        <v>-187.78354429005552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-14.556863898453916</v>
      </c>
      <c r="U53" s="3">
        <f t="shared" si="13"/>
        <v>-187.78354429005552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</v>
      </c>
      <c r="F57" s="2">
        <f t="shared" ref="F57:F62" si="21">E57*$E$8*$F$9</f>
        <v>0.31442455713768297</v>
      </c>
      <c r="N57" t="s">
        <v>115</v>
      </c>
      <c r="O57" s="2">
        <f>SQRT((1/(C$37+C$47+2))*SUM(O38:O42,O48:O52))</f>
        <v>0.5808571750389282</v>
      </c>
    </row>
    <row r="58" spans="1:24" x14ac:dyDescent="0.2">
      <c r="B58" t="s">
        <v>39</v>
      </c>
      <c r="E58" s="23">
        <f>E49-D$32</f>
        <v>10.5</v>
      </c>
      <c r="F58" s="2">
        <f t="shared" si="21"/>
        <v>0.41268223124320885</v>
      </c>
      <c r="N58" t="s">
        <v>116</v>
      </c>
      <c r="O58" s="2">
        <f>SUM(P38:P42,P48:P52)</f>
        <v>2.7905179445969366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0.69762948614923403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9.1707162498490868E-2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0.14929184215064023</v>
      </c>
    </row>
    <row r="62" spans="1:24" x14ac:dyDescent="0.2">
      <c r="B62" t="s">
        <v>99</v>
      </c>
      <c r="E62" s="23">
        <f>E53-D$32</f>
        <v>-491</v>
      </c>
      <c r="F62" s="2">
        <f t="shared" si="21"/>
        <v>-19.297807194325294</v>
      </c>
      <c r="N62" t="s">
        <v>120</v>
      </c>
      <c r="O62" s="2">
        <f>(SQRT(ABS(O61)))/O60</f>
        <v>4.2132262590803347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3.8517008249366165</v>
      </c>
    </row>
    <row r="64" spans="1:24" x14ac:dyDescent="0.2">
      <c r="N64" t="s">
        <v>122</v>
      </c>
      <c r="O64" s="25" cm="1">
        <f t="array" aca="1" ref="O64" ca="1">(INDIRECT(O56)-C$13)*E$8*F$9</f>
        <v>5.7382481677627144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49.146688016688302</v>
      </c>
      <c r="P65" s="25" cm="1">
        <f t="array" aca="1" ref="P65" ca="1">(360/(2*PI()))*ATAN(ABS(INDIRECT(P56))/(ABS(C$32-INDIRECT(O56))*E$8*F$9))</f>
        <v>3.6744995208296625</v>
      </c>
      <c r="Q65" s="2">
        <f ca="1">180-O65-P65</f>
        <v>127.17881246248204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10.490312513091459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14</v>
      </c>
      <c r="F67" s="2">
        <f t="shared" ref="F67:F72" si="23">E67*$E$8*$F$9</f>
        <v>0.55024297499094521</v>
      </c>
      <c r="N67" t="s">
        <v>126</v>
      </c>
      <c r="O67" s="25" cm="1">
        <f t="array" aca="1" ref="O67" ca="1">(360/(2*PI()))*ATAN((ABS(INDIRECT(P55))+ABS(INDIRECT(P56))/(ABS(O63-O64))))</f>
        <v>49.146688016688302</v>
      </c>
      <c r="P67" s="25" cm="1">
        <f t="array" aca="1" ref="P67" ca="1">(360/(2*PI()))*ATAN(ABS(INDIRECT(P56))/(ABS(0-INDIRECT(O56))*E$8*F$9))</f>
        <v>4.3044689605079833</v>
      </c>
      <c r="Q67" s="2">
        <f ca="1">180-O67-P67</f>
        <v>126.54884302280371</v>
      </c>
    </row>
    <row r="68" spans="1:17" x14ac:dyDescent="0.2">
      <c r="B68" t="s">
        <v>39</v>
      </c>
      <c r="C68" t="s">
        <v>43</v>
      </c>
      <c r="E68" s="3">
        <f>E38-E49</f>
        <v>-7.5</v>
      </c>
      <c r="F68" s="2">
        <f t="shared" si="23"/>
        <v>-0.29477302231657782</v>
      </c>
      <c r="N68" t="s">
        <v>127</v>
      </c>
      <c r="O68" s="25" cm="1">
        <f t="array" aca="1" ref="O68" ca="1">SQRT((INDIRECT(P55)*INDIRECT(P55))+((INDIRECT(O55)-C$13)*(INDIRECT(O55)-C$13)*E$8*F$9*E$8*F$9)           )</f>
        <v>3.9475624359767663</v>
      </c>
    </row>
    <row r="69" spans="1:17" x14ac:dyDescent="0.2">
      <c r="B69" t="s">
        <v>40</v>
      </c>
      <c r="E69" s="3">
        <f t="shared" ref="E69:E72" si="24">E39-E50</f>
        <v>495.5</v>
      </c>
      <c r="F69" s="2">
        <f t="shared" si="23"/>
        <v>19.474671007715241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39</v>
      </c>
      <c r="D76" s="8">
        <v>516</v>
      </c>
      <c r="E76" s="3">
        <f>(D77-D76  )</f>
        <v>-16.5</v>
      </c>
      <c r="F76" s="3">
        <f>ATAN(E76/E77)</f>
        <v>-0.41450687458478597</v>
      </c>
      <c r="G76" s="2">
        <f>((PI()/2)-F76-F77)*(360/(2*PI()))</f>
        <v>90.067406768328311</v>
      </c>
    </row>
    <row r="77" spans="1:17" x14ac:dyDescent="0.2">
      <c r="A77" t="s">
        <v>94</v>
      </c>
      <c r="B77" s="8">
        <v>2</v>
      </c>
      <c r="C77" s="8">
        <v>75.5</v>
      </c>
      <c r="D77" s="8">
        <v>499.5</v>
      </c>
      <c r="E77" s="3">
        <f>AVERAGE(C77,C78)-C76</f>
        <v>37.5</v>
      </c>
      <c r="F77" s="3">
        <f>ATAN(E77/E78)</f>
        <v>0.41333040453932784</v>
      </c>
    </row>
    <row r="78" spans="1:17" x14ac:dyDescent="0.2">
      <c r="A78" t="s">
        <v>95</v>
      </c>
      <c r="B78" s="8">
        <v>3</v>
      </c>
      <c r="C78" s="8">
        <v>77.5</v>
      </c>
      <c r="D78" s="8">
        <v>601.5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D7BE-1DD0-8845-8CD3-19913A4E06FB}">
  <dimension ref="A1:X79"/>
  <sheetViews>
    <sheetView topLeftCell="D29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232</v>
      </c>
      <c r="D3" s="8">
        <v>94</v>
      </c>
    </row>
    <row r="4" spans="1:11" x14ac:dyDescent="0.2">
      <c r="B4" s="8">
        <v>2</v>
      </c>
      <c r="C4" s="8">
        <v>506.5</v>
      </c>
      <c r="D4" s="8">
        <v>78.5</v>
      </c>
    </row>
    <row r="5" spans="1:11" x14ac:dyDescent="0.2">
      <c r="A5" t="s">
        <v>47</v>
      </c>
      <c r="B5" s="8">
        <v>3</v>
      </c>
      <c r="C5" s="8">
        <v>212.5</v>
      </c>
      <c r="D5" s="8">
        <v>830.5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282.5</v>
      </c>
      <c r="D6" s="8">
        <v>828.5</v>
      </c>
      <c r="E6" s="3">
        <f>SQRT(((C6-C5)^2)+((D6-D5)^2))</f>
        <v>70.028565600046392</v>
      </c>
      <c r="F6" s="2">
        <f>E6*E8</f>
        <v>25.470743463768105</v>
      </c>
      <c r="J6" s="3">
        <f>SQRT(((C5-C7)^2)+((D5-D7)^2))</f>
        <v>84.528101836016646</v>
      </c>
    </row>
    <row r="7" spans="1:11" x14ac:dyDescent="0.2">
      <c r="A7" t="s">
        <v>5</v>
      </c>
      <c r="B7" s="8">
        <v>5</v>
      </c>
      <c r="C7" s="8">
        <v>288.5</v>
      </c>
      <c r="D7" s="8">
        <v>793.5</v>
      </c>
      <c r="E7" s="3">
        <f>SQRT(((D6-D7)^2)+((C6-C7)^2))</f>
        <v>35.510561809129406</v>
      </c>
      <c r="G7" s="2">
        <f>E7*E8</f>
        <v>12.915878004132885</v>
      </c>
      <c r="H7" s="2">
        <f>G7/F6</f>
        <v>0.50708680814541596</v>
      </c>
      <c r="K7" s="2">
        <f>180-((360/(2*PI())*ACOS(((E7^2)+(E6^2)-(J6^2))/(2*E6*E7))))</f>
        <v>78.635844406981676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0.363719337180758</v>
      </c>
      <c r="I8" s="2">
        <f>MAX(G7,H33)</f>
        <v>12.915878004132885</v>
      </c>
    </row>
    <row r="9" spans="1:11" x14ac:dyDescent="0.2">
      <c r="A9" t="s">
        <v>91</v>
      </c>
      <c r="F9" s="3">
        <f>F6/G30</f>
        <v>0.10967668848871792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539.5</v>
      </c>
      <c r="G14" s="3">
        <f>(C14-C$13)*$E$8</f>
        <v>12.54831713273615</v>
      </c>
      <c r="H14" s="3">
        <f>-(D14-D$13)*$E$8</f>
        <v>5.2739303891209905</v>
      </c>
      <c r="J14" s="2">
        <f t="shared" ref="J14:K30" si="0">G14*$F$9</f>
        <v>1.3762578692247447</v>
      </c>
      <c r="K14" s="2">
        <f t="shared" si="0"/>
        <v>0.57842722039880579</v>
      </c>
    </row>
    <row r="15" spans="1:11" x14ac:dyDescent="0.2">
      <c r="B15" s="8">
        <v>3</v>
      </c>
      <c r="C15" s="8">
        <v>113.5</v>
      </c>
      <c r="D15" s="8">
        <v>534.5</v>
      </c>
      <c r="G15" s="3">
        <f t="shared" ref="G15:G30" si="1">(C15-C$13)*$E$8</f>
        <v>26.369651945604954</v>
      </c>
      <c r="H15" s="3">
        <f t="shared" ref="H15:H30" si="2">-(D15-D$13)*$E$8</f>
        <v>7.0925270750247806</v>
      </c>
      <c r="J15" s="2">
        <f t="shared" si="0"/>
        <v>2.892136101994029</v>
      </c>
      <c r="K15" s="2">
        <f t="shared" si="0"/>
        <v>0.77788488260529054</v>
      </c>
    </row>
    <row r="16" spans="1:11" x14ac:dyDescent="0.2">
      <c r="B16" s="8">
        <v>4</v>
      </c>
      <c r="C16" s="8">
        <v>150.5</v>
      </c>
      <c r="D16" s="8">
        <v>523.5</v>
      </c>
      <c r="G16" s="3">
        <f t="shared" si="1"/>
        <v>39.827267421293001</v>
      </c>
      <c r="H16" s="3">
        <f t="shared" si="2"/>
        <v>11.093439784013119</v>
      </c>
      <c r="J16" s="2">
        <f t="shared" si="0"/>
        <v>4.3681228023220164</v>
      </c>
      <c r="K16" s="2">
        <f t="shared" si="0"/>
        <v>1.2166917394595571</v>
      </c>
    </row>
    <row r="17" spans="1:11" x14ac:dyDescent="0.2">
      <c r="B17" s="8">
        <v>5</v>
      </c>
      <c r="C17" s="8">
        <v>193.5</v>
      </c>
      <c r="D17" s="8">
        <v>516.5</v>
      </c>
      <c r="G17" s="3">
        <f t="shared" si="1"/>
        <v>55.467198920065591</v>
      </c>
      <c r="H17" s="3">
        <f t="shared" si="2"/>
        <v>13.639475144278425</v>
      </c>
      <c r="J17" s="2">
        <f t="shared" si="0"/>
        <v>6.0834586972977851</v>
      </c>
      <c r="K17" s="2">
        <f t="shared" si="0"/>
        <v>1.4959324665486358</v>
      </c>
    </row>
    <row r="18" spans="1:11" x14ac:dyDescent="0.2">
      <c r="B18" s="8">
        <v>6</v>
      </c>
      <c r="C18" s="8">
        <v>226.5</v>
      </c>
      <c r="D18" s="8">
        <v>519.5</v>
      </c>
      <c r="G18" s="3">
        <f t="shared" si="1"/>
        <v>67.469937047030612</v>
      </c>
      <c r="H18" s="3">
        <f t="shared" si="2"/>
        <v>12.54831713273615</v>
      </c>
      <c r="J18" s="2">
        <f t="shared" si="0"/>
        <v>7.3998792678605856</v>
      </c>
      <c r="K18" s="2">
        <f t="shared" si="0"/>
        <v>1.3762578692247447</v>
      </c>
    </row>
    <row r="19" spans="1:11" x14ac:dyDescent="0.2">
      <c r="B19" s="8">
        <v>7</v>
      </c>
      <c r="C19" s="8">
        <v>268.5</v>
      </c>
      <c r="D19" s="8">
        <v>525.5</v>
      </c>
      <c r="G19" s="3">
        <f t="shared" si="1"/>
        <v>82.746149208622441</v>
      </c>
      <c r="H19" s="3">
        <f t="shared" si="2"/>
        <v>10.366001109651602</v>
      </c>
      <c r="J19" s="2">
        <f t="shared" si="0"/>
        <v>9.0753236303950562</v>
      </c>
      <c r="K19" s="2">
        <f t="shared" si="0"/>
        <v>1.136908674576963</v>
      </c>
    </row>
    <row r="20" spans="1:11" x14ac:dyDescent="0.2">
      <c r="B20" s="8">
        <v>8</v>
      </c>
      <c r="C20" s="8">
        <v>304.5</v>
      </c>
      <c r="D20" s="8">
        <v>513.5</v>
      </c>
      <c r="G20" s="3">
        <f t="shared" si="1"/>
        <v>95.840045347129731</v>
      </c>
      <c r="H20" s="3">
        <f t="shared" si="2"/>
        <v>14.7306331558207</v>
      </c>
      <c r="J20" s="2">
        <f t="shared" si="0"/>
        <v>10.511418798281747</v>
      </c>
      <c r="K20" s="2">
        <f t="shared" si="0"/>
        <v>1.6156070638725266</v>
      </c>
    </row>
    <row r="21" spans="1:11" x14ac:dyDescent="0.2">
      <c r="B21" s="8">
        <v>9</v>
      </c>
      <c r="C21" s="8">
        <v>336.5</v>
      </c>
      <c r="D21" s="8">
        <v>500.5</v>
      </c>
      <c r="G21" s="3">
        <f t="shared" si="1"/>
        <v>107.47906413691399</v>
      </c>
      <c r="H21" s="3">
        <f t="shared" si="2"/>
        <v>19.458984539170554</v>
      </c>
      <c r="J21" s="2">
        <f t="shared" si="0"/>
        <v>11.78794783640325</v>
      </c>
      <c r="K21" s="2">
        <f t="shared" si="0"/>
        <v>2.1341969856093872</v>
      </c>
    </row>
    <row r="22" spans="1:11" x14ac:dyDescent="0.2">
      <c r="B22" s="8">
        <v>10</v>
      </c>
      <c r="C22" s="8">
        <v>380.5</v>
      </c>
      <c r="D22" s="8">
        <v>468.5</v>
      </c>
      <c r="G22" s="3">
        <f t="shared" si="1"/>
        <v>123.48271497286734</v>
      </c>
      <c r="H22" s="3">
        <f t="shared" si="2"/>
        <v>31.09800332895481</v>
      </c>
      <c r="J22" s="2">
        <f t="shared" si="0"/>
        <v>13.543175263820316</v>
      </c>
      <c r="K22" s="2">
        <f t="shared" si="0"/>
        <v>3.4107260237308896</v>
      </c>
    </row>
    <row r="23" spans="1:11" x14ac:dyDescent="0.2">
      <c r="B23" s="8">
        <v>11</v>
      </c>
      <c r="C23" s="8">
        <v>418.5</v>
      </c>
      <c r="D23" s="8">
        <v>392.5</v>
      </c>
      <c r="G23" s="3">
        <f t="shared" si="1"/>
        <v>137.30404978573614</v>
      </c>
      <c r="H23" s="3">
        <f t="shared" si="2"/>
        <v>58.740672954692414</v>
      </c>
      <c r="J23" s="2">
        <f t="shared" si="0"/>
        <v>15.0590534965896</v>
      </c>
      <c r="K23" s="2">
        <f t="shared" si="0"/>
        <v>6.4424824892694579</v>
      </c>
    </row>
    <row r="24" spans="1:11" x14ac:dyDescent="0.2">
      <c r="B24" s="8">
        <v>12</v>
      </c>
      <c r="C24" s="8">
        <v>453.5</v>
      </c>
      <c r="D24" s="8">
        <v>317.5</v>
      </c>
      <c r="G24" s="3">
        <f t="shared" si="1"/>
        <v>150.03422658706268</v>
      </c>
      <c r="H24" s="3">
        <f t="shared" si="2"/>
        <v>86.019623243249271</v>
      </c>
      <c r="J24" s="2">
        <f t="shared" si="0"/>
        <v>16.455257132034994</v>
      </c>
      <c r="K24" s="2">
        <f t="shared" si="0"/>
        <v>9.4343474223667307</v>
      </c>
    </row>
    <row r="25" spans="1:11" x14ac:dyDescent="0.2">
      <c r="B25" s="8">
        <v>13</v>
      </c>
      <c r="C25" s="8">
        <v>493.5</v>
      </c>
      <c r="D25" s="8">
        <v>283.5</v>
      </c>
      <c r="G25" s="3">
        <f t="shared" si="1"/>
        <v>164.58300007429298</v>
      </c>
      <c r="H25" s="3">
        <f t="shared" si="2"/>
        <v>98.386080707395038</v>
      </c>
      <c r="J25" s="2">
        <f t="shared" si="0"/>
        <v>18.05091842968687</v>
      </c>
      <c r="K25" s="2">
        <f t="shared" si="0"/>
        <v>10.790659525370826</v>
      </c>
    </row>
    <row r="26" spans="1:11" x14ac:dyDescent="0.2">
      <c r="B26" s="8">
        <v>14</v>
      </c>
      <c r="C26" s="8">
        <v>529.5</v>
      </c>
      <c r="D26" s="8">
        <v>265.5</v>
      </c>
      <c r="G26" s="3">
        <f t="shared" si="1"/>
        <v>177.67689621280027</v>
      </c>
      <c r="H26" s="3">
        <f t="shared" si="2"/>
        <v>104.93302877664868</v>
      </c>
      <c r="J26" s="2">
        <f t="shared" si="0"/>
        <v>19.487013597573561</v>
      </c>
      <c r="K26" s="2">
        <f t="shared" si="0"/>
        <v>11.508707109314171</v>
      </c>
    </row>
    <row r="27" spans="1:11" x14ac:dyDescent="0.2">
      <c r="B27" s="8">
        <v>15</v>
      </c>
      <c r="C27" s="8">
        <v>568.5</v>
      </c>
      <c r="D27" s="8">
        <v>250.5</v>
      </c>
      <c r="G27" s="3">
        <f t="shared" si="1"/>
        <v>191.86195036284985</v>
      </c>
      <c r="H27" s="3">
        <f t="shared" si="2"/>
        <v>110.38881883436005</v>
      </c>
      <c r="J27" s="2">
        <f t="shared" si="0"/>
        <v>21.042783362784142</v>
      </c>
      <c r="K27" s="2">
        <f t="shared" si="0"/>
        <v>12.107080095933625</v>
      </c>
    </row>
    <row r="28" spans="1:11" x14ac:dyDescent="0.2">
      <c r="B28" s="8">
        <v>16</v>
      </c>
      <c r="C28" s="8">
        <v>607.5</v>
      </c>
      <c r="D28" s="8">
        <v>228.5</v>
      </c>
      <c r="G28" s="3">
        <f t="shared" si="1"/>
        <v>206.04700451289941</v>
      </c>
      <c r="H28" s="3">
        <f t="shared" si="2"/>
        <v>118.39064425233673</v>
      </c>
      <c r="J28" s="2">
        <f t="shared" si="0"/>
        <v>22.598553127994723</v>
      </c>
      <c r="K28" s="2">
        <f t="shared" si="0"/>
        <v>12.984693809642158</v>
      </c>
    </row>
    <row r="29" spans="1:11" x14ac:dyDescent="0.2">
      <c r="B29" s="8">
        <v>17</v>
      </c>
      <c r="C29" s="8">
        <v>644.5</v>
      </c>
      <c r="D29" s="8">
        <v>216.5</v>
      </c>
      <c r="G29" s="3">
        <f t="shared" si="1"/>
        <v>219.50461998858745</v>
      </c>
      <c r="H29" s="3">
        <f t="shared" si="2"/>
        <v>122.75527629850582</v>
      </c>
      <c r="J29" s="2">
        <f t="shared" si="0"/>
        <v>24.07453982832271</v>
      </c>
      <c r="K29" s="2">
        <f t="shared" si="0"/>
        <v>13.46339219893772</v>
      </c>
    </row>
    <row r="30" spans="1:11" x14ac:dyDescent="0.2">
      <c r="B30" s="8">
        <v>18</v>
      </c>
      <c r="C30" s="8">
        <v>679.5</v>
      </c>
      <c r="D30" s="8">
        <v>203.5</v>
      </c>
      <c r="G30" s="3">
        <f t="shared" si="1"/>
        <v>232.23479678991399</v>
      </c>
      <c r="H30" s="3">
        <f t="shared" si="2"/>
        <v>127.48362768185568</v>
      </c>
      <c r="J30" s="2">
        <f t="shared" si="0"/>
        <v>25.470743463768105</v>
      </c>
      <c r="K30" s="2">
        <f t="shared" si="0"/>
        <v>13.981982120674582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356</v>
      </c>
      <c r="D32" s="8">
        <v>502</v>
      </c>
      <c r="G32" s="2">
        <f>(C32-C$13)*$E$8*$F$9</f>
        <v>12.56583271900854</v>
      </c>
      <c r="I32" t="s">
        <v>16</v>
      </c>
    </row>
    <row r="33" spans="1:24" x14ac:dyDescent="0.2">
      <c r="A33" t="s">
        <v>17</v>
      </c>
      <c r="B33" s="8">
        <v>2</v>
      </c>
      <c r="C33" s="8">
        <v>354.5</v>
      </c>
      <c r="D33" s="8">
        <v>772.5</v>
      </c>
      <c r="E33" s="3">
        <f>D33-D32</f>
        <v>270.5</v>
      </c>
      <c r="H33" s="2">
        <f>E33*E8*$F$9</f>
        <v>10.790659525370826</v>
      </c>
      <c r="I33" s="9">
        <f>-(360/(2*PI()))*(ATAN((-E50+E33)/(-D50+D33))-(0))</f>
        <v>28.826244289882975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216</v>
      </c>
      <c r="E38" s="8">
        <v>517</v>
      </c>
      <c r="F38" s="2">
        <f>(360/(2*PI()))*(ATAN((E49-E38)/(D49-D38))-(PI()/2))</f>
        <v>-78.453309454072681</v>
      </c>
      <c r="G38" s="2">
        <f>-(360/(2*PI()))*(ATAN((-E48+E38)/(-D48+D38))-(0))</f>
        <v>10.336554146499312</v>
      </c>
      <c r="H38" s="4">
        <f>D38-C13</f>
        <v>175</v>
      </c>
      <c r="I38" s="5">
        <f>H38*$E$8*$F$9</f>
        <v>6.981018177226967</v>
      </c>
      <c r="J38" s="12" t="s">
        <v>154</v>
      </c>
      <c r="N38" s="21">
        <f>IF(E38&gt;0,-(E38-D$13)*$E$8*$F$9,"")</f>
        <v>1.4759867003279872</v>
      </c>
      <c r="O38">
        <f>IF(N38="","",N38*N38)</f>
        <v>2.1785367395450996</v>
      </c>
      <c r="P38">
        <f>IF(N38="","",ABS(N38))</f>
        <v>1.4759867003279872</v>
      </c>
      <c r="Q38">
        <f>IF(N38="","",ABS(N38-O$59))</f>
        <v>9.9728831103242266E-2</v>
      </c>
      <c r="T38" s="3">
        <f>(D38-C$13)*$E$8</f>
        <v>63.650884006632651</v>
      </c>
      <c r="U38" s="3">
        <f>(E38-D$13)*$E$8</f>
        <v>-13.457615475688046</v>
      </c>
      <c r="W38" s="2">
        <f>T38*$F$9</f>
        <v>6.981018177226967</v>
      </c>
      <c r="X38" s="2">
        <f>-U38*$F$9</f>
        <v>1.4759867003279872</v>
      </c>
    </row>
    <row r="39" spans="1:24" x14ac:dyDescent="0.2">
      <c r="B39" t="s">
        <v>24</v>
      </c>
      <c r="C39" s="8">
        <v>2</v>
      </c>
      <c r="D39" s="8">
        <v>323.5</v>
      </c>
      <c r="E39" s="8">
        <v>502.5</v>
      </c>
      <c r="F39" s="2">
        <f t="shared" ref="F39:F42" si="3">(360/(2*PI()))*(ATAN((E50-E39)/(D50-D39))-(PI()/2))</f>
        <v>-82.234833981574667</v>
      </c>
      <c r="G39" s="2">
        <f t="shared" ref="G39:G42" si="4">-(360/(2*PI()))*(ATAN((-E49+E39)/(-D49+D39))-(0))</f>
        <v>21.476790979540382</v>
      </c>
      <c r="H39" s="3">
        <f>D39-D38</f>
        <v>107.5</v>
      </c>
      <c r="I39" s="5">
        <f>H39*$E$8*$F$9</f>
        <v>4.288339737439423</v>
      </c>
      <c r="J39" s="12" t="s">
        <v>154</v>
      </c>
      <c r="N39" s="24">
        <f t="shared" ref="N39:N42" si="5">IF(E39&gt;0,-(E39-D$13)*$E$8*$F$9,"")</f>
        <v>2.0544139207267929</v>
      </c>
      <c r="O39">
        <f t="shared" ref="O39:O42" si="6">IF(N39="","",N39*N39)</f>
        <v>4.2206165576760331</v>
      </c>
      <c r="P39">
        <f t="shared" ref="P39:P42" si="7">IF(N39="","",ABS(N39))</f>
        <v>2.0544139207267929</v>
      </c>
      <c r="Q39">
        <f t="shared" ref="Q39:Q42" si="8">IF(N39="","",ABS(N39-O$59))</f>
        <v>0.67815605150204794</v>
      </c>
      <c r="T39" s="3">
        <f t="shared" ref="T39:U44" si="9">(D39-C$13)*$E$8</f>
        <v>102.75071275356413</v>
      </c>
      <c r="U39" s="3">
        <f t="shared" si="9"/>
        <v>-18.731545864809036</v>
      </c>
      <c r="W39" s="2">
        <f t="shared" ref="W39:W50" si="10">T39*$F$9</f>
        <v>11.269357914666388</v>
      </c>
      <c r="X39" s="2">
        <f t="shared" ref="X39:X44" si="11">-U39*$F$9</f>
        <v>2.0544139207267929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-55.648108058761743</v>
      </c>
      <c r="H40" s="3">
        <f t="shared" ref="H40:H42" si="12">D40-D39</f>
        <v>-323.5</v>
      </c>
      <c r="I40" s="5">
        <f>H40*$E$8*$F$9</f>
        <v>-12.904910744759563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-14.912492824411078</v>
      </c>
      <c r="U40" s="3">
        <f t="shared" si="9"/>
        <v>-201.50051279813994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-14.912492824411078</v>
      </c>
      <c r="U41" s="3">
        <f t="shared" si="9"/>
        <v>-201.50051279813994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-14.912492824411078</v>
      </c>
      <c r="U42" s="3">
        <f t="shared" si="9"/>
        <v>-201.50051279813994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-14.912492824411078</v>
      </c>
      <c r="U43" s="3">
        <f t="shared" si="9"/>
        <v>-201.50051279813994</v>
      </c>
    </row>
    <row r="44" spans="1:24" x14ac:dyDescent="0.2">
      <c r="B44" s="21" t="s">
        <v>106</v>
      </c>
      <c r="D44" s="3">
        <f>C32</f>
        <v>356</v>
      </c>
      <c r="E44" s="3">
        <f>D32</f>
        <v>502</v>
      </c>
      <c r="G44" s="1" t="s">
        <v>28</v>
      </c>
      <c r="H44" s="16">
        <f>$C$32-D39</f>
        <v>32.5</v>
      </c>
      <c r="I44" s="22">
        <f>H44*$E$8*$F$9</f>
        <v>1.296474804342151</v>
      </c>
      <c r="T44" s="3">
        <f t="shared" si="9"/>
        <v>114.57159121193877</v>
      </c>
      <c r="U44" s="3">
        <f t="shared" si="9"/>
        <v>-18.913405533399416</v>
      </c>
      <c r="W44" s="2">
        <f t="shared" si="10"/>
        <v>12.56583271900854</v>
      </c>
      <c r="X44" s="2">
        <f t="shared" si="11"/>
        <v>2.0743596869474414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57</v>
      </c>
      <c r="E48" s="8">
        <v>546</v>
      </c>
      <c r="F48" s="2">
        <f>(360/(2*PI()))*(ATAN((E48-D$13)/(D48-C$13))-(PI()/2))</f>
        <v>-116.56505117707799</v>
      </c>
      <c r="G48" s="2">
        <f>IF((90-F48-G38&gt;180),90-F48-G38-180,90-F48-G38)</f>
        <v>16.228497030578666</v>
      </c>
      <c r="H48" s="3" t="s">
        <v>31</v>
      </c>
      <c r="I48" s="6" t="s">
        <v>31</v>
      </c>
      <c r="K48" s="2">
        <f>IF((90-G38-F38&gt;180),90-G38-F38-180,90-G38-F38)</f>
        <v>158.11675530757338</v>
      </c>
      <c r="N48" s="21">
        <f>IF(E48&gt;0,-(E48-D$13)*$E$8*$F$9,"")</f>
        <v>0.31913225953037561</v>
      </c>
      <c r="O48">
        <f>IF(N48="","",N48*N48)</f>
        <v>0.10184539907296301</v>
      </c>
      <c r="P48">
        <f>IF(N48="","",ABS(N48))</f>
        <v>0.31913225953037561</v>
      </c>
      <c r="Q48">
        <f>IF(N48="","",ABS(N48-O$59))</f>
        <v>1.0571256096943693</v>
      </c>
      <c r="T48" s="3">
        <f t="shared" ref="T48:U53" si="13">(D48-C$13)*$E$8</f>
        <v>5.8195093948921279</v>
      </c>
      <c r="U48" s="3">
        <f t="shared" si="13"/>
        <v>-2.909754697446064</v>
      </c>
      <c r="W48" s="2">
        <f t="shared" si="10"/>
        <v>0.63826451906075121</v>
      </c>
      <c r="X48" s="2">
        <f>-U48*$F$9</f>
        <v>0.31913225953037561</v>
      </c>
    </row>
    <row r="49" spans="1:24" x14ac:dyDescent="0.2">
      <c r="B49" t="s">
        <v>32</v>
      </c>
      <c r="C49" s="8">
        <v>2</v>
      </c>
      <c r="D49" s="8">
        <v>262.5</v>
      </c>
      <c r="E49" s="8">
        <v>526.5</v>
      </c>
      <c r="G49" s="21">
        <f>IF((90-F38-G39&gt;180),90-F38-G39-180,90-F38-G39)</f>
        <v>146.97651847453227</v>
      </c>
      <c r="H49" s="3">
        <f>D49-D48</f>
        <v>205.5</v>
      </c>
      <c r="I49" s="5">
        <f>H49*$E$8*$F$9</f>
        <v>8.1977099166865237</v>
      </c>
      <c r="K49" s="2">
        <f t="shared" ref="K49:K52" si="14">IF((90-G39-F39&gt;180),90-G39-F39-180,90-G39-F39)</f>
        <v>150.7580430020343</v>
      </c>
      <c r="N49" s="21">
        <f t="shared" ref="N49:N52" si="15">IF(E49&gt;0,-(E49-D$13)*$E$8*$F$9,"")</f>
        <v>1.0970171421356663</v>
      </c>
      <c r="O49">
        <f t="shared" ref="O49:O52" si="16">IF(N49="","",N49*N49)</f>
        <v>1.2034466101395045</v>
      </c>
      <c r="P49">
        <f t="shared" ref="P49:P52" si="17">IF(N49="","",ABS(N49))</f>
        <v>1.0970171421356663</v>
      </c>
      <c r="Q49">
        <f t="shared" ref="Q49:Q52" si="18">IF(N49="","",ABS(N49-O$59))</f>
        <v>0.27924072708907866</v>
      </c>
      <c r="T49" s="3">
        <f t="shared" si="13"/>
        <v>80.563833185537902</v>
      </c>
      <c r="U49" s="3">
        <f t="shared" si="13"/>
        <v>-10.002281772470845</v>
      </c>
      <c r="W49" s="2">
        <f t="shared" si="10"/>
        <v>8.8359744357472749</v>
      </c>
      <c r="X49" s="2">
        <f t="shared" ref="X49:X50" si="19">-U49*$F$9</f>
        <v>1.0970171421356663</v>
      </c>
    </row>
    <row r="50" spans="1:24" x14ac:dyDescent="0.2">
      <c r="B50" t="s">
        <v>33</v>
      </c>
      <c r="C50" s="8">
        <v>3</v>
      </c>
      <c r="D50" s="8">
        <v>345.5</v>
      </c>
      <c r="E50" s="8">
        <v>505.5</v>
      </c>
      <c r="G50" s="9">
        <f>IF((90-F39-$I$33&gt;180),90-F39-$I$33-180,90-F39-$I$33)</f>
        <v>143.4085896916917</v>
      </c>
      <c r="H50" s="3">
        <f t="shared" ref="H50:H53" si="20">D50-D49</f>
        <v>83</v>
      </c>
      <c r="I50" s="5">
        <f>H50*$E$8*$F$9</f>
        <v>3.3109971926276471</v>
      </c>
      <c r="K50" s="2" t="e">
        <f t="shared" si="14"/>
        <v>#DIV/0!</v>
      </c>
      <c r="N50" s="24">
        <f t="shared" si="15"/>
        <v>1.9347393234029022</v>
      </c>
      <c r="O50">
        <f t="shared" si="16"/>
        <v>3.7432162495215198</v>
      </c>
      <c r="P50">
        <f t="shared" si="17"/>
        <v>1.9347393234029022</v>
      </c>
      <c r="Q50">
        <f t="shared" si="18"/>
        <v>0.55848145417815731</v>
      </c>
      <c r="T50" s="3">
        <f t="shared" si="13"/>
        <v>110.75253817154081</v>
      </c>
      <c r="U50" s="3">
        <f t="shared" si="13"/>
        <v>-17.640387853266763</v>
      </c>
      <c r="W50" s="2">
        <f t="shared" si="10"/>
        <v>12.146971628374923</v>
      </c>
      <c r="X50" s="2">
        <f t="shared" si="19"/>
        <v>1.9347393234029022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-345.5</v>
      </c>
      <c r="I51" s="5">
        <f>H51*$E$8*$F$9</f>
        <v>-13.782524458468096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-14.912492824411078</v>
      </c>
      <c r="U51" s="3">
        <f t="shared" si="13"/>
        <v>-201.50051279813994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-14.912492824411078</v>
      </c>
      <c r="U52" s="3">
        <f t="shared" si="13"/>
        <v>-201.50051279813994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-14.912492824411078</v>
      </c>
      <c r="U53" s="3">
        <f t="shared" si="13"/>
        <v>-201.50051279813994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29</v>
      </c>
      <c r="F57" s="2">
        <f t="shared" ref="F57:F62" si="21">E57*$E$8*$F$9</f>
        <v>1.1568544407976116</v>
      </c>
      <c r="N57" t="s">
        <v>115</v>
      </c>
      <c r="O57" s="2">
        <f>SQRT((1/(C$37+C$47+2))*SUM(O38:O42,O48:O52))</f>
        <v>1.2788198552881882</v>
      </c>
    </row>
    <row r="58" spans="1:24" x14ac:dyDescent="0.2">
      <c r="B58" t="s">
        <v>39</v>
      </c>
      <c r="E58" s="3">
        <f t="shared" ref="E58:E61" si="22">E49-E39</f>
        <v>24</v>
      </c>
      <c r="F58" s="2">
        <f t="shared" si="21"/>
        <v>0.95739677859112682</v>
      </c>
      <c r="N58" t="s">
        <v>116</v>
      </c>
      <c r="O58" s="2">
        <f>SUM(P38:P42,P48:P52)</f>
        <v>6.8812893461237241</v>
      </c>
    </row>
    <row r="59" spans="1:24" x14ac:dyDescent="0.2">
      <c r="B59" t="s">
        <v>40</v>
      </c>
      <c r="E59" s="23">
        <f>E50-D$32</f>
        <v>3.5</v>
      </c>
      <c r="F59" s="2">
        <f t="shared" si="21"/>
        <v>0.13962036354453933</v>
      </c>
      <c r="N59" t="s">
        <v>117</v>
      </c>
      <c r="O59" s="2">
        <f>AVERAGE(N48:N52,N38:N42)</f>
        <v>1.3762578692247449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0.38181895336669935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0.25870550032373241</v>
      </c>
    </row>
    <row r="62" spans="1:24" x14ac:dyDescent="0.2">
      <c r="B62" t="s">
        <v>99</v>
      </c>
      <c r="E62" s="23">
        <f>E53-D$32</f>
        <v>-502</v>
      </c>
      <c r="F62" s="2">
        <f t="shared" si="21"/>
        <v>-20.025549285531071</v>
      </c>
      <c r="N62" t="s">
        <v>120</v>
      </c>
      <c r="O62" s="2">
        <f>(SQRT(ABS(O61)))/O60</f>
        <v>1.3321261335334149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11.269357914666388</v>
      </c>
    </row>
    <row r="64" spans="1:24" x14ac:dyDescent="0.2">
      <c r="N64" t="s">
        <v>122</v>
      </c>
      <c r="O64" s="25" cm="1">
        <f t="array" aca="1" ref="O64" ca="1">(INDIRECT(O56)-C$13)*E$8*F$9</f>
        <v>0.63826451906075121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64.370784023353977</v>
      </c>
      <c r="P65" s="25" cm="1">
        <f t="array" aca="1" ref="P65" ca="1">(360/(2*PI()))*ATAN(ABS(INDIRECT(P56))/(ABS(C$32-INDIRECT(O56))*E$8*F$9))</f>
        <v>1.5326317903579638</v>
      </c>
      <c r="Q65" s="2">
        <f ca="1">180-O65-P65</f>
        <v>114.09658418628806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2.4292927933804216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8</v>
      </c>
      <c r="F67" s="2">
        <f t="shared" ref="F67:F72" si="23">E67*$E$8*$F$9</f>
        <v>0.31913225953037561</v>
      </c>
      <c r="N67" t="s">
        <v>126</v>
      </c>
      <c r="O67" s="25" cm="1">
        <f t="array" aca="1" ref="O67" ca="1">(360/(2*PI()))*ATAN((ABS(INDIRECT(P55))+ABS(INDIRECT(P56))/(ABS(O63-O64))))</f>
        <v>64.370784023353977</v>
      </c>
      <c r="P67" s="25" cm="1">
        <f t="array" aca="1" ref="P67" ca="1">(360/(2*PI()))*ATAN(ABS(INDIRECT(P56))/(ABS(0-INDIRECT(O56))*E$8*F$9))</f>
        <v>7.989326766396899</v>
      </c>
      <c r="Q67" s="2">
        <f ca="1">180-O67-P67</f>
        <v>107.63988921024912</v>
      </c>
    </row>
    <row r="68" spans="1:17" x14ac:dyDescent="0.2">
      <c r="B68" t="s">
        <v>39</v>
      </c>
      <c r="C68" t="s">
        <v>43</v>
      </c>
      <c r="E68" s="3">
        <f>E38-E49</f>
        <v>-9.5</v>
      </c>
      <c r="F68" s="2">
        <f t="shared" si="23"/>
        <v>-0.37896955819232103</v>
      </c>
      <c r="N68" t="s">
        <v>127</v>
      </c>
      <c r="O68" s="25" cm="1">
        <f t="array" aca="1" ref="O68" ca="1">SQRT((INDIRECT(P55)*INDIRECT(P55))+((INDIRECT(O55)-C$13)*(INDIRECT(O55)-C$13)*E$8*F$9*E$8*F$9)           )</f>
        <v>11.455088143114832</v>
      </c>
    </row>
    <row r="69" spans="1:17" x14ac:dyDescent="0.2">
      <c r="B69" t="s">
        <v>40</v>
      </c>
      <c r="E69" s="3">
        <f t="shared" ref="E69:E72" si="24">E39-E50</f>
        <v>-3</v>
      </c>
      <c r="F69" s="2">
        <f t="shared" si="23"/>
        <v>-0.11967459732389085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555</v>
      </c>
      <c r="E76" s="3">
        <f>(D77-D76  )</f>
        <v>-13.5</v>
      </c>
      <c r="F76" s="3">
        <f>ATAN(E76/E77)</f>
        <v>-0.34985560185709802</v>
      </c>
      <c r="G76" s="2">
        <f>((PI()/2)-F76-F77)*(360/(2*PI()))</f>
        <v>91.839788478822229</v>
      </c>
    </row>
    <row r="77" spans="1:17" x14ac:dyDescent="0.2">
      <c r="A77" t="s">
        <v>94</v>
      </c>
      <c r="B77" s="8">
        <v>2</v>
      </c>
      <c r="C77" s="8">
        <v>76.5</v>
      </c>
      <c r="D77" s="8">
        <v>541.5</v>
      </c>
      <c r="E77" s="3">
        <f>AVERAGE(C77,C78)-C76</f>
        <v>37</v>
      </c>
      <c r="F77" s="3">
        <f>ATAN(E77/E78)</f>
        <v>0.31774523536139215</v>
      </c>
    </row>
    <row r="78" spans="1:17" x14ac:dyDescent="0.2">
      <c r="A78" t="s">
        <v>95</v>
      </c>
      <c r="B78" s="8">
        <v>3</v>
      </c>
      <c r="C78" s="8">
        <v>77.5</v>
      </c>
      <c r="D78" s="8">
        <v>667.5</v>
      </c>
      <c r="E78" s="3">
        <f>D78-D76</f>
        <v>112.5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F778E-8C98-6346-850A-F37EA92BC729}">
  <dimension ref="A1:X79"/>
  <sheetViews>
    <sheetView topLeftCell="A9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232</v>
      </c>
      <c r="D3" s="8">
        <v>95</v>
      </c>
    </row>
    <row r="4" spans="1:11" x14ac:dyDescent="0.2">
      <c r="B4" s="8">
        <v>2</v>
      </c>
      <c r="C4" s="8">
        <v>507.5</v>
      </c>
      <c r="D4" s="8">
        <v>79.5</v>
      </c>
    </row>
    <row r="5" spans="1:11" x14ac:dyDescent="0.2">
      <c r="A5" t="s">
        <v>47</v>
      </c>
      <c r="B5" s="8">
        <v>3</v>
      </c>
      <c r="C5" s="8">
        <v>327.5</v>
      </c>
      <c r="D5" s="8">
        <v>745.5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402.5</v>
      </c>
      <c r="D6" s="8">
        <v>742.5</v>
      </c>
      <c r="E6" s="3">
        <f>SQRT(((C6-C5)^2)+((D6-D5)^2))</f>
        <v>75.059976019180823</v>
      </c>
      <c r="F6" s="2">
        <f>E6*E8</f>
        <v>27.201982640041571</v>
      </c>
      <c r="J6" s="3">
        <f>SQRT(((C5-C7)^2)+((D5-D7)^2))</f>
        <v>75.153176912223742</v>
      </c>
    </row>
    <row r="7" spans="1:11" x14ac:dyDescent="0.2">
      <c r="A7" t="s">
        <v>5</v>
      </c>
      <c r="B7" s="8">
        <v>5</v>
      </c>
      <c r="C7" s="8">
        <v>395.5</v>
      </c>
      <c r="D7" s="8">
        <v>713.5</v>
      </c>
      <c r="E7" s="3">
        <f>SQRT(((D6-D7)^2)+((C6-C7)^2))</f>
        <v>29.832867780352597</v>
      </c>
      <c r="G7" s="2">
        <f>E7*E8</f>
        <v>10.811529586106353</v>
      </c>
      <c r="H7" s="2">
        <f>G7/F6</f>
        <v>0.39745373450064925</v>
      </c>
      <c r="K7" s="2">
        <f>180-((360/(2*PI())*ACOS(((E7^2)+(E6^2)-(J6^2))/(2*E6*E7))))</f>
        <v>101.27982434252296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0.3624032951075068</v>
      </c>
      <c r="I8" s="2">
        <f>MAX(G7,H33)</f>
        <v>10.811529586106353</v>
      </c>
    </row>
    <row r="9" spans="1:11" x14ac:dyDescent="0.2">
      <c r="A9" t="s">
        <v>91</v>
      </c>
      <c r="F9" s="3">
        <f>F6/G30</f>
        <v>0.11706780341190341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516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526.16669000000002</v>
      </c>
      <c r="G14" s="3">
        <f>(C14-C$13)*$E$8</f>
        <v>12.502913681208984</v>
      </c>
      <c r="H14" s="3">
        <f>-(D14-D$13)*$E$8</f>
        <v>-3.6844419563365443</v>
      </c>
      <c r="J14" s="2">
        <f t="shared" ref="J14:K30" si="0">G14*$F$9</f>
        <v>1.463688640907771</v>
      </c>
      <c r="K14" s="2">
        <f t="shared" si="0"/>
        <v>-0.43132952662697538</v>
      </c>
    </row>
    <row r="15" spans="1:11" x14ac:dyDescent="0.2">
      <c r="B15" s="8">
        <v>3</v>
      </c>
      <c r="C15" s="8">
        <v>114.16665999999999</v>
      </c>
      <c r="D15" s="8">
        <v>530.16669000000002</v>
      </c>
      <c r="G15" s="3">
        <f t="shared" ref="G15:G30" si="1">(C15-C$13)*$E$8</f>
        <v>26.51583867601061</v>
      </c>
      <c r="H15" s="3">
        <f t="shared" ref="H15:H30" si="2">-(D15-D$13)*$E$8</f>
        <v>-5.1340551367665714</v>
      </c>
      <c r="J15" s="2">
        <f t="shared" si="0"/>
        <v>3.1041509894249555</v>
      </c>
      <c r="K15" s="2">
        <f t="shared" si="0"/>
        <v>-0.6010325574568619</v>
      </c>
    </row>
    <row r="16" spans="1:11" x14ac:dyDescent="0.2">
      <c r="B16" s="8">
        <v>4</v>
      </c>
      <c r="C16" s="8">
        <v>154.16666000000001</v>
      </c>
      <c r="D16" s="8">
        <v>538.16669000000002</v>
      </c>
      <c r="G16" s="3">
        <f t="shared" si="1"/>
        <v>41.011970480310886</v>
      </c>
      <c r="H16" s="3">
        <f t="shared" si="2"/>
        <v>-8.0332814976266267</v>
      </c>
      <c r="J16" s="2">
        <f t="shared" si="0"/>
        <v>4.8011812977238204</v>
      </c>
      <c r="K16" s="2">
        <f t="shared" si="0"/>
        <v>-0.94043861911663496</v>
      </c>
    </row>
    <row r="17" spans="1:11" x14ac:dyDescent="0.2">
      <c r="B17" s="8">
        <v>5</v>
      </c>
      <c r="C17" s="8">
        <v>192.83332999999999</v>
      </c>
      <c r="D17" s="8">
        <v>534.16669000000002</v>
      </c>
      <c r="G17" s="3">
        <f t="shared" si="1"/>
        <v>55.024899099145458</v>
      </c>
      <c r="H17" s="3">
        <f t="shared" si="2"/>
        <v>-6.5836683171965991</v>
      </c>
      <c r="J17" s="2">
        <f t="shared" si="0"/>
        <v>6.4416440704985813</v>
      </c>
      <c r="K17" s="2">
        <f t="shared" si="0"/>
        <v>-0.77073558828674837</v>
      </c>
    </row>
    <row r="18" spans="1:11" x14ac:dyDescent="0.2">
      <c r="B18" s="8">
        <v>6</v>
      </c>
      <c r="C18" s="8">
        <v>228.83332999999999</v>
      </c>
      <c r="D18" s="8">
        <v>519.5</v>
      </c>
      <c r="G18" s="3">
        <f t="shared" si="1"/>
        <v>68.071417723015699</v>
      </c>
      <c r="H18" s="3">
        <f t="shared" si="2"/>
        <v>-1.2684115328762737</v>
      </c>
      <c r="J18" s="2">
        <f t="shared" si="0"/>
        <v>7.9689713479675595</v>
      </c>
      <c r="K18" s="2">
        <f t="shared" si="0"/>
        <v>-0.14849015197615067</v>
      </c>
    </row>
    <row r="19" spans="1:11" x14ac:dyDescent="0.2">
      <c r="B19" s="8">
        <v>7</v>
      </c>
      <c r="C19" s="8">
        <v>263.5</v>
      </c>
      <c r="D19" s="8">
        <v>514.16669000000002</v>
      </c>
      <c r="G19" s="3">
        <f t="shared" si="1"/>
        <v>80.634733161420257</v>
      </c>
      <c r="H19" s="3">
        <f t="shared" si="2"/>
        <v>0.66439758495353718</v>
      </c>
      <c r="J19" s="2">
        <f t="shared" si="0"/>
        <v>9.4397310899124349</v>
      </c>
      <c r="K19" s="2">
        <f t="shared" si="0"/>
        <v>7.7779565862684086E-2</v>
      </c>
    </row>
    <row r="20" spans="1:11" x14ac:dyDescent="0.2">
      <c r="B20" s="8">
        <v>8</v>
      </c>
      <c r="C20" s="8">
        <v>304.83334000000002</v>
      </c>
      <c r="D20" s="8">
        <v>506.16665999999998</v>
      </c>
      <c r="G20" s="3">
        <f t="shared" si="1"/>
        <v>95.614071775219188</v>
      </c>
      <c r="H20" s="3">
        <f t="shared" si="2"/>
        <v>3.5636348179124586</v>
      </c>
      <c r="J20" s="2">
        <f t="shared" si="0"/>
        <v>11.193329357992983</v>
      </c>
      <c r="K20" s="2">
        <f t="shared" si="0"/>
        <v>0.4171869002951899</v>
      </c>
    </row>
    <row r="21" spans="1:11" x14ac:dyDescent="0.2">
      <c r="B21" s="8">
        <v>9</v>
      </c>
      <c r="C21" s="8">
        <v>340.83334000000002</v>
      </c>
      <c r="D21" s="8">
        <v>492.83334000000002</v>
      </c>
      <c r="G21" s="3">
        <f t="shared" si="1"/>
        <v>108.66059039908943</v>
      </c>
      <c r="H21" s="3">
        <f t="shared" si="2"/>
        <v>8.3956739206352662</v>
      </c>
      <c r="J21" s="2">
        <f t="shared" si="0"/>
        <v>12.72065663546196</v>
      </c>
      <c r="K21" s="2">
        <f t="shared" si="0"/>
        <v>0.98286310405137367</v>
      </c>
    </row>
    <row r="22" spans="1:11" x14ac:dyDescent="0.2">
      <c r="B22" s="8">
        <v>10</v>
      </c>
      <c r="C22" s="8">
        <v>382.16665999999998</v>
      </c>
      <c r="D22" s="8">
        <v>436.83334000000002</v>
      </c>
      <c r="G22" s="3">
        <f t="shared" si="1"/>
        <v>123.63992176482243</v>
      </c>
      <c r="H22" s="3">
        <f t="shared" si="2"/>
        <v>28.690258446655648</v>
      </c>
      <c r="J22" s="2">
        <f t="shared" si="0"/>
        <v>14.47425405502735</v>
      </c>
      <c r="K22" s="2">
        <f t="shared" si="0"/>
        <v>3.3587055356697846</v>
      </c>
    </row>
    <row r="23" spans="1:11" x14ac:dyDescent="0.2">
      <c r="B23" s="8">
        <v>11</v>
      </c>
      <c r="C23" s="8">
        <v>419.5</v>
      </c>
      <c r="D23" s="8">
        <v>402.16665999999998</v>
      </c>
      <c r="G23" s="3">
        <f t="shared" si="1"/>
        <v>137.16964719819131</v>
      </c>
      <c r="H23" s="3">
        <f t="shared" si="2"/>
        <v>41.253577509093162</v>
      </c>
      <c r="J23" s="2">
        <f t="shared" si="0"/>
        <v>16.05814929227801</v>
      </c>
      <c r="K23" s="2">
        <f t="shared" si="0"/>
        <v>4.8294657018722384</v>
      </c>
    </row>
    <row r="24" spans="1:11" x14ac:dyDescent="0.2">
      <c r="B24" s="8">
        <v>12</v>
      </c>
      <c r="C24" s="8">
        <v>456.83334000000002</v>
      </c>
      <c r="D24" s="8">
        <v>359.5</v>
      </c>
      <c r="G24" s="3">
        <f t="shared" si="1"/>
        <v>150.69937263156021</v>
      </c>
      <c r="H24" s="3">
        <f t="shared" si="2"/>
        <v>56.716115684324812</v>
      </c>
      <c r="J24" s="2">
        <f t="shared" si="0"/>
        <v>17.642044529528668</v>
      </c>
      <c r="K24" s="2">
        <f t="shared" si="0"/>
        <v>6.6396310812193091</v>
      </c>
    </row>
    <row r="25" spans="1:11" x14ac:dyDescent="0.2">
      <c r="B25" s="8">
        <v>13</v>
      </c>
      <c r="C25" s="8">
        <v>492.83334000000002</v>
      </c>
      <c r="D25" s="8">
        <v>344.83334000000002</v>
      </c>
      <c r="G25" s="3">
        <f t="shared" si="1"/>
        <v>163.74589125543045</v>
      </c>
      <c r="H25" s="3">
        <f t="shared" si="2"/>
        <v>62.031361596546269</v>
      </c>
      <c r="J25" s="2">
        <f t="shared" si="0"/>
        <v>19.169371806997646</v>
      </c>
      <c r="K25" s="2">
        <f t="shared" si="0"/>
        <v>7.2618752447571735</v>
      </c>
    </row>
    <row r="26" spans="1:11" x14ac:dyDescent="0.2">
      <c r="B26" s="8">
        <v>14</v>
      </c>
      <c r="C26" s="8">
        <v>531.5</v>
      </c>
      <c r="D26" s="8">
        <v>328.83334000000002</v>
      </c>
      <c r="G26" s="3">
        <f t="shared" si="1"/>
        <v>177.75881625023209</v>
      </c>
      <c r="H26" s="3">
        <f t="shared" si="2"/>
        <v>67.829814318266386</v>
      </c>
      <c r="J26" s="2">
        <f t="shared" si="0"/>
        <v>20.809834155514832</v>
      </c>
      <c r="K26" s="2">
        <f t="shared" si="0"/>
        <v>7.9406873680767207</v>
      </c>
    </row>
    <row r="27" spans="1:11" x14ac:dyDescent="0.2">
      <c r="B27" s="8">
        <v>15</v>
      </c>
      <c r="C27" s="8">
        <v>568.83330999999998</v>
      </c>
      <c r="D27" s="8">
        <v>292.83334000000002</v>
      </c>
      <c r="G27" s="3">
        <f t="shared" si="1"/>
        <v>191.28853081150211</v>
      </c>
      <c r="H27" s="3">
        <f t="shared" si="2"/>
        <v>80.876332942136628</v>
      </c>
      <c r="J27" s="2">
        <f t="shared" si="0"/>
        <v>22.393728119992758</v>
      </c>
      <c r="K27" s="2">
        <f t="shared" si="0"/>
        <v>9.4680146455456988</v>
      </c>
    </row>
    <row r="28" spans="1:11" x14ac:dyDescent="0.2">
      <c r="B28" s="8">
        <v>16</v>
      </c>
      <c r="C28" s="8">
        <v>606.16669000000002</v>
      </c>
      <c r="D28" s="8">
        <v>271.5</v>
      </c>
      <c r="G28" s="3">
        <f t="shared" si="1"/>
        <v>204.81827074100281</v>
      </c>
      <c r="H28" s="3">
        <f t="shared" si="2"/>
        <v>88.607605653785413</v>
      </c>
      <c r="J28" s="2">
        <f t="shared" si="0"/>
        <v>23.977625054273727</v>
      </c>
      <c r="K28" s="2">
        <f t="shared" si="0"/>
        <v>10.373097759476812</v>
      </c>
    </row>
    <row r="29" spans="1:11" x14ac:dyDescent="0.2">
      <c r="B29" s="8">
        <v>17</v>
      </c>
      <c r="C29" s="8">
        <v>644.83330999999998</v>
      </c>
      <c r="D29" s="8">
        <v>272.83334000000002</v>
      </c>
      <c r="G29" s="3">
        <f t="shared" si="1"/>
        <v>218.83118123967262</v>
      </c>
      <c r="H29" s="3">
        <f t="shared" si="2"/>
        <v>88.124398844286759</v>
      </c>
      <c r="J29" s="2">
        <f t="shared" si="0"/>
        <v>25.618085705760599</v>
      </c>
      <c r="K29" s="2">
        <f t="shared" si="0"/>
        <v>10.316529799695131</v>
      </c>
    </row>
    <row r="30" spans="1:11" x14ac:dyDescent="0.2">
      <c r="B30" s="8">
        <v>18</v>
      </c>
      <c r="C30" s="8">
        <v>682.16669000000002</v>
      </c>
      <c r="D30" s="8">
        <v>282.16665999999998</v>
      </c>
      <c r="G30" s="3">
        <f t="shared" si="1"/>
        <v>232.36092116917334</v>
      </c>
      <c r="H30" s="3">
        <f t="shared" si="2"/>
        <v>84.741972921993977</v>
      </c>
      <c r="J30" s="2">
        <f t="shared" si="0"/>
        <v>27.201982640041571</v>
      </c>
      <c r="K30" s="2">
        <f t="shared" si="0"/>
        <v>9.9205566267688337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305</v>
      </c>
      <c r="D32" s="8">
        <v>514</v>
      </c>
      <c r="G32" s="2">
        <f>(C32-C$13)*$E$8*$F$9</f>
        <v>11.200400034772509</v>
      </c>
      <c r="I32" t="s">
        <v>16</v>
      </c>
    </row>
    <row r="33" spans="1:24" x14ac:dyDescent="0.2">
      <c r="A33" t="s">
        <v>17</v>
      </c>
      <c r="B33" s="8">
        <v>2</v>
      </c>
      <c r="C33" s="8">
        <v>303.5</v>
      </c>
      <c r="D33" s="8">
        <v>699.5</v>
      </c>
      <c r="E33" s="3">
        <f>D33-D32</f>
        <v>185.5</v>
      </c>
      <c r="H33" s="2">
        <f>E33*E8*$F$9</f>
        <v>7.8699780547359852</v>
      </c>
      <c r="I33" s="9">
        <f>-(360/(2*PI()))*(ATAN((-E49+E33)/(-D49+D33))-(0))</f>
        <v>38.334649341483541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257</v>
      </c>
      <c r="E38" s="8">
        <v>512</v>
      </c>
      <c r="F38" s="2">
        <f>(360/(2*PI()))*(ATAN((E49-E38)/(D49-D38))-(PI()/2))</f>
        <v>-82.082494894417536</v>
      </c>
      <c r="G38" s="2">
        <f>-(360/(2*PI()))*(ATAN((-E48+E38)/(-D48+D38))-(0))</f>
        <v>18.43494882292201</v>
      </c>
      <c r="H38" s="4">
        <f>D38-C13</f>
        <v>216</v>
      </c>
      <c r="I38" s="5">
        <f>H38*$E$8*$F$9</f>
        <v>9.1639636648138705</v>
      </c>
      <c r="J38" s="12" t="s">
        <v>154</v>
      </c>
      <c r="N38" s="21">
        <f>IF(E38&gt;0,-(E38-D$13)*$E$8*$F$9,"")</f>
        <v>0.1697030308298865</v>
      </c>
      <c r="O38">
        <f>IF(N38="","",N38*N38)</f>
        <v>2.8799118672849407E-2</v>
      </c>
      <c r="P38">
        <f>IF(N38="","",ABS(N38))</f>
        <v>0.1697030308298865</v>
      </c>
      <c r="Q38">
        <f>IF(N38="","",ABS(N38-O$59))</f>
        <v>0.45961237516427589</v>
      </c>
      <c r="T38" s="3">
        <f>(D38-C$13)*$E$8</f>
        <v>78.279111743221463</v>
      </c>
      <c r="U38" s="3">
        <f>(E38-D$13)*$E$8</f>
        <v>-1.4496131804300272</v>
      </c>
      <c r="W38" s="2">
        <f>T38*$F$9</f>
        <v>9.1639636648138705</v>
      </c>
      <c r="X38" s="2">
        <f>-U38*$F$9</f>
        <v>0.1697030308298865</v>
      </c>
    </row>
    <row r="39" spans="1:24" x14ac:dyDescent="0.2">
      <c r="B39" t="s">
        <v>24</v>
      </c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-61.305246230427365</v>
      </c>
      <c r="H39" s="3">
        <f>D39-D38</f>
        <v>-257</v>
      </c>
      <c r="I39" s="5">
        <f>H39*$E$8*$F$9</f>
        <v>-10.903419730820207</v>
      </c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-14.858535099407778</v>
      </c>
      <c r="U39" s="3">
        <f t="shared" si="9"/>
        <v>-187.0001002754735</v>
      </c>
    </row>
    <row r="40" spans="1:24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-14.858535099407778</v>
      </c>
      <c r="U40" s="3">
        <f t="shared" si="9"/>
        <v>-187.0001002754735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-14.858535099407778</v>
      </c>
      <c r="U41" s="3">
        <f t="shared" si="9"/>
        <v>-187.0001002754735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-14.858535099407778</v>
      </c>
      <c r="U42" s="3">
        <f t="shared" si="9"/>
        <v>-187.0001002754735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-14.858535099407778</v>
      </c>
      <c r="U43" s="3">
        <f t="shared" si="9"/>
        <v>-187.0001002754735</v>
      </c>
    </row>
    <row r="44" spans="1:24" x14ac:dyDescent="0.2">
      <c r="B44" s="21" t="s">
        <v>106</v>
      </c>
      <c r="D44" s="3">
        <f>C32</f>
        <v>305</v>
      </c>
      <c r="E44" s="3">
        <f>D32</f>
        <v>514</v>
      </c>
      <c r="G44" s="1" t="s">
        <v>28</v>
      </c>
      <c r="H44" s="16">
        <f>$C$32-D38</f>
        <v>48</v>
      </c>
      <c r="I44" s="22">
        <f>H44*$E$8*$F$9</f>
        <v>2.0364363699586376</v>
      </c>
      <c r="T44" s="3">
        <f t="shared" si="9"/>
        <v>95.674469908381795</v>
      </c>
      <c r="U44" s="3">
        <f t="shared" si="9"/>
        <v>-0.72480659021501359</v>
      </c>
      <c r="W44" s="2">
        <f t="shared" ref="W44:W49" si="11">T44*$F$9</f>
        <v>11.200400034772509</v>
      </c>
      <c r="X44" s="2">
        <f t="shared" ref="X44" si="12">-U44*$F$9</f>
        <v>8.4851515414943249E-2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170</v>
      </c>
      <c r="E48" s="8">
        <v>541</v>
      </c>
      <c r="F48" s="2">
        <f>(360/(2*PI()))*(ATAN((E48-D$13)/(D48-C$13))-(PI()/2))</f>
        <v>-79.032127817338321</v>
      </c>
      <c r="G48" s="2">
        <f>IF((90-F48-G38&gt;180),90-F48-G38-180,90-F48-G38)</f>
        <v>150.59717899441631</v>
      </c>
      <c r="H48" s="3" t="s">
        <v>31</v>
      </c>
      <c r="I48" s="6" t="s">
        <v>31</v>
      </c>
      <c r="K48" s="2">
        <f>IF((90-G38-F38&gt;180),90-G38-F38-180,90-G38-F38)</f>
        <v>153.64754607149553</v>
      </c>
      <c r="N48" s="21">
        <f>IF(E48&gt;0,-(E48-D$13)*$E$8*$F$9,"")</f>
        <v>-1.0606439426867904</v>
      </c>
      <c r="O48">
        <f>IF(N48="","",N48*N48)</f>
        <v>1.1249655731581796</v>
      </c>
      <c r="P48">
        <f>IF(N48="","",ABS(N48))</f>
        <v>1.0606439426867904</v>
      </c>
      <c r="Q48">
        <f>IF(N48="","",ABS(N48-O$59))</f>
        <v>0.77073459835240099</v>
      </c>
      <c r="T48" s="3">
        <f t="shared" ref="T48:U53" si="13">(D48-C$13)*$E$8</f>
        <v>46.750025068868375</v>
      </c>
      <c r="U48" s="3">
        <f t="shared" si="13"/>
        <v>9.0600823776876691</v>
      </c>
      <c r="W48" s="2">
        <f t="shared" si="11"/>
        <v>5.4729227442638395</v>
      </c>
      <c r="X48" s="2">
        <f>-U48*$F$9</f>
        <v>-1.0606439426867904</v>
      </c>
    </row>
    <row r="49" spans="1:24" x14ac:dyDescent="0.2">
      <c r="B49" t="s">
        <v>32</v>
      </c>
      <c r="C49" s="8">
        <v>2</v>
      </c>
      <c r="D49" s="8">
        <v>282.16665999999998</v>
      </c>
      <c r="E49" s="8">
        <v>515.5</v>
      </c>
      <c r="G49" s="9">
        <f>IF((90-F38-$I$33&gt;180),90-F38-$I$33-180,90-F38-$I$33)</f>
        <v>133.747845552934</v>
      </c>
      <c r="H49" s="3">
        <f>D49-D48</f>
        <v>112.16665999999998</v>
      </c>
      <c r="I49" s="5">
        <f>H49*$E$8*$F$9</f>
        <v>4.7587555400163488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2.1212878853735812E-2</v>
      </c>
      <c r="O49">
        <f t="shared" ref="O49:O52" si="16">IF(N49="","",N49*N49)</f>
        <v>4.4998622926327198E-4</v>
      </c>
      <c r="P49">
        <f t="shared" ref="P49:P52" si="17">IF(N49="","",ABS(N49))</f>
        <v>2.1212878853735812E-2</v>
      </c>
      <c r="Q49">
        <f t="shared" ref="Q49:Q52" si="18">IF(N49="","",ABS(N49-O$59))</f>
        <v>0.31112222318812516</v>
      </c>
      <c r="T49" s="3">
        <f t="shared" si="13"/>
        <v>87.399592254071749</v>
      </c>
      <c r="U49" s="3">
        <f t="shared" si="13"/>
        <v>-0.1812016475537534</v>
      </c>
      <c r="W49" s="2">
        <f t="shared" si="11"/>
        <v>10.231678284280187</v>
      </c>
      <c r="X49" s="2">
        <f t="shared" ref="X49" si="19">-U49*$F$9</f>
        <v>2.1212878853735812E-2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-282.16665999999998</v>
      </c>
      <c r="I50" s="5">
        <f>H50*$E$8*$F$9</f>
        <v>-11.971134350286524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-14.858535099407778</v>
      </c>
      <c r="U50" s="3">
        <f t="shared" si="13"/>
        <v>-187.0001002754735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-14.858535099407778</v>
      </c>
      <c r="U51" s="3">
        <f t="shared" si="13"/>
        <v>-187.0001002754735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-14.858535099407778</v>
      </c>
      <c r="U52" s="3">
        <f t="shared" si="13"/>
        <v>-187.0001002754735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-14.858535099407778</v>
      </c>
      <c r="U53" s="3">
        <f t="shared" si="13"/>
        <v>-187.0001002754735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29</v>
      </c>
      <c r="F57" s="2">
        <f t="shared" ref="F57:F62" si="21">E57*$E$8*$F$9</f>
        <v>1.230346973516677</v>
      </c>
      <c r="N57" t="s">
        <v>115</v>
      </c>
      <c r="O57" s="2">
        <f>SQRT((1/(C$37+C$47+2))*SUM(O38:O42,O48:O52))</f>
        <v>0.48046116972348396</v>
      </c>
    </row>
    <row r="58" spans="1:24" x14ac:dyDescent="0.2">
      <c r="B58" t="s">
        <v>39</v>
      </c>
      <c r="E58" s="23">
        <f>E49-D$32</f>
        <v>1.5</v>
      </c>
      <c r="F58" s="2">
        <f t="shared" si="21"/>
        <v>6.3638636561207426E-2</v>
      </c>
      <c r="N58" t="s">
        <v>116</v>
      </c>
      <c r="O58" s="2">
        <f>SUM(P38:P42,P48:P52)</f>
        <v>1.2515598523704128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-0.28990934433438936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0.30829383934096044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0.14679550767966293</v>
      </c>
    </row>
    <row r="62" spans="1:24" x14ac:dyDescent="0.2">
      <c r="B62" t="s">
        <v>99</v>
      </c>
      <c r="E62" s="23">
        <f>E53-D$32</f>
        <v>-514</v>
      </c>
      <c r="F62" s="2">
        <f t="shared" si="21"/>
        <v>-21.806839461640415</v>
      </c>
      <c r="N62" t="s">
        <v>120</v>
      </c>
      <c r="O62" s="2">
        <f>(SQRT(ABS(O61)))/O60</f>
        <v>1.2427722187288135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9.1639636648138705</v>
      </c>
    </row>
    <row r="64" spans="1:24" x14ac:dyDescent="0.2">
      <c r="N64" t="s">
        <v>122</v>
      </c>
      <c r="O64" s="25" cm="1">
        <f t="array" aca="1" ref="O64" ca="1">(INDIRECT(O56)-C$13)*E$8*F$9</f>
        <v>5.4729227442638395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24.563213764143995</v>
      </c>
      <c r="P65" s="25" cm="1">
        <f t="array" aca="1" ref="P65" ca="1">(360/(2*PI()))*ATAN(ABS(INDIRECT(P56))/(ABS(C$32-INDIRECT(O56))*E$8*F$9))</f>
        <v>10.491477012331597</v>
      </c>
      <c r="Q65" s="2">
        <f ca="1">180-O65-P65</f>
        <v>144.94530922352442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2.0434950960457834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-25</v>
      </c>
      <c r="F67" s="2">
        <f t="shared" ref="F67:F72" si="23">E67*$E$8*$F$9</f>
        <v>-1.0606439426867904</v>
      </c>
      <c r="N67" t="s">
        <v>126</v>
      </c>
      <c r="O67" s="25" cm="1">
        <f t="array" aca="1" ref="O67" ca="1">(360/(2*PI()))*ATAN((ABS(INDIRECT(P55))+ABS(INDIRECT(P56))/(ABS(O63-O64))))</f>
        <v>24.563213764143995</v>
      </c>
      <c r="P67" s="25" cm="1">
        <f t="array" aca="1" ref="P67" ca="1">(360/(2*PI()))*ATAN(ABS(INDIRECT(P56))/(ABS(0-INDIRECT(O56))*E$8*F$9))</f>
        <v>8.3658861240325884</v>
      </c>
      <c r="Q67" s="2">
        <f ca="1">180-O67-P67</f>
        <v>147.07090011182342</v>
      </c>
    </row>
    <row r="68" spans="1:17" x14ac:dyDescent="0.2">
      <c r="B68" t="s">
        <v>39</v>
      </c>
      <c r="C68" t="s">
        <v>43</v>
      </c>
      <c r="E68" s="3">
        <f>E38-E49</f>
        <v>-3.5</v>
      </c>
      <c r="F68" s="2">
        <f t="shared" si="23"/>
        <v>-0.14849015197615067</v>
      </c>
      <c r="N68" t="s">
        <v>127</v>
      </c>
      <c r="O68" s="25" cm="1">
        <f t="array" aca="1" ref="O68" ca="1">SQRT((INDIRECT(P55)*INDIRECT(P55))+((INDIRECT(O55)-C$13)*(INDIRECT(O55)-C$13)*E$8*F$9*E$8*F$9)           )</f>
        <v>9.1655348544807644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41</v>
      </c>
      <c r="D76" s="8">
        <v>516</v>
      </c>
      <c r="E76" s="3">
        <f>(D77-D76  )</f>
        <v>8.8333099999999831</v>
      </c>
      <c r="F76" s="3">
        <f>ATAN(E76/E77)</f>
        <v>0.23744321797040593</v>
      </c>
      <c r="G76" s="2">
        <f>((PI()/2)-F76-F77)*(360/(2*PI()))</f>
        <v>56.496082811489096</v>
      </c>
    </row>
    <row r="77" spans="1:17" x14ac:dyDescent="0.2">
      <c r="A77" t="s">
        <v>94</v>
      </c>
      <c r="B77" s="8">
        <v>2</v>
      </c>
      <c r="C77" s="8">
        <v>76.833330000000004</v>
      </c>
      <c r="D77" s="8">
        <v>524.83330999999998</v>
      </c>
      <c r="E77" s="3">
        <f>AVERAGE(C77,C78)-C76</f>
        <v>36.5</v>
      </c>
      <c r="F77" s="3">
        <f>ATAN(E77/E78)</f>
        <v>0.34731044928463095</v>
      </c>
    </row>
    <row r="78" spans="1:17" x14ac:dyDescent="0.2">
      <c r="A78" t="s">
        <v>95</v>
      </c>
      <c r="B78" s="8">
        <v>3</v>
      </c>
      <c r="C78" s="8">
        <v>78.166669999999996</v>
      </c>
      <c r="D78" s="8">
        <v>616.83330999999998</v>
      </c>
      <c r="E78" s="3">
        <f>D78-D76</f>
        <v>100.83330999999998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12A6-C097-E645-A786-B7F1DECE473A}">
  <dimension ref="A1:X79"/>
  <sheetViews>
    <sheetView topLeftCell="A26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233</v>
      </c>
      <c r="D3" s="8">
        <v>93</v>
      </c>
    </row>
    <row r="4" spans="1:11" x14ac:dyDescent="0.2">
      <c r="B4" s="8">
        <v>2</v>
      </c>
      <c r="C4" s="8">
        <v>507.5</v>
      </c>
      <c r="D4" s="8">
        <v>79.5</v>
      </c>
    </row>
    <row r="5" spans="1:11" x14ac:dyDescent="0.2">
      <c r="A5" t="s">
        <v>47</v>
      </c>
      <c r="B5" s="8">
        <v>3</v>
      </c>
      <c r="C5" s="8">
        <v>249.5</v>
      </c>
      <c r="D5" s="8">
        <v>548.5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308.5</v>
      </c>
      <c r="D6" s="8">
        <v>546.5</v>
      </c>
      <c r="E6" s="3">
        <f>SQRT(((C6-C5)^2)+((D6-D5)^2))</f>
        <v>59.033888572581766</v>
      </c>
      <c r="F6" s="2">
        <f>E6*E8</f>
        <v>21.480009125769946</v>
      </c>
      <c r="J6" s="3">
        <f>SQRT(((C5-C7)^2)+((D5-D7)^2))</f>
        <v>77.201036262475128</v>
      </c>
    </row>
    <row r="7" spans="1:11" x14ac:dyDescent="0.2">
      <c r="A7" t="s">
        <v>5</v>
      </c>
      <c r="B7" s="8">
        <v>5</v>
      </c>
      <c r="C7" s="8">
        <v>323.5</v>
      </c>
      <c r="D7" s="8">
        <v>526.5</v>
      </c>
      <c r="E7" s="3">
        <f>SQRT(((D6-D7)^2)+((C6-C7)^2))</f>
        <v>25</v>
      </c>
      <c r="G7" s="2">
        <f>E7*E8</f>
        <v>9.096473925887679</v>
      </c>
      <c r="H7" s="2">
        <f>G7/F6</f>
        <v>0.42348557082196386</v>
      </c>
      <c r="K7" s="2">
        <f>180-((360/(2*PI())*ACOS(((E7^2)+(E6^2)-(J6^2))/(2*E6*E7))))</f>
        <v>51.188615963241574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0.36385895703550719</v>
      </c>
      <c r="I8" s="2">
        <f>MAX(G7,H33)</f>
        <v>9.096473925887679</v>
      </c>
    </row>
    <row r="9" spans="1:11" x14ac:dyDescent="0.2">
      <c r="A9" t="s">
        <v>91</v>
      </c>
      <c r="F9" s="3">
        <f>F6/G30</f>
        <v>9.2312570090041846E-2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555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77.5</v>
      </c>
      <c r="D14" s="8">
        <v>553.5</v>
      </c>
      <c r="G14" s="3">
        <f>(C14-C$13)*$E$8</f>
        <v>13.280851931796013</v>
      </c>
      <c r="H14" s="3">
        <f>-(D14-D$13)*$E$8</f>
        <v>0.54578843555326073</v>
      </c>
      <c r="J14" s="2">
        <f t="shared" ref="J14:K30" si="0">G14*$F$9</f>
        <v>1.2259895748093872</v>
      </c>
      <c r="K14" s="2">
        <f t="shared" si="0"/>
        <v>5.0383133211344668E-2</v>
      </c>
    </row>
    <row r="15" spans="1:11" x14ac:dyDescent="0.2">
      <c r="B15" s="8">
        <v>3</v>
      </c>
      <c r="C15" s="8">
        <v>116.5</v>
      </c>
      <c r="D15" s="8">
        <v>548.5</v>
      </c>
      <c r="G15" s="3">
        <f t="shared" ref="G15:G30" si="1">(C15-C$13)*$E$8</f>
        <v>27.471351256180792</v>
      </c>
      <c r="H15" s="3">
        <f t="shared" ref="H15:H30" si="2">-(D15-D$13)*$E$8</f>
        <v>2.3650832207307966</v>
      </c>
      <c r="J15" s="2">
        <f t="shared" si="0"/>
        <v>2.5359510383043484</v>
      </c>
      <c r="K15" s="2">
        <f t="shared" si="0"/>
        <v>0.21832691058249357</v>
      </c>
    </row>
    <row r="16" spans="1:11" x14ac:dyDescent="0.2">
      <c r="B16" s="8">
        <v>4</v>
      </c>
      <c r="C16" s="8">
        <v>152.5</v>
      </c>
      <c r="D16" s="8">
        <v>547.5</v>
      </c>
      <c r="G16" s="3">
        <f t="shared" si="1"/>
        <v>40.570273709459052</v>
      </c>
      <c r="H16" s="3">
        <f t="shared" si="2"/>
        <v>2.7289421777663039</v>
      </c>
      <c r="J16" s="2">
        <f t="shared" si="0"/>
        <v>3.7451462353766205</v>
      </c>
      <c r="K16" s="2">
        <f t="shared" si="0"/>
        <v>0.25191566605672339</v>
      </c>
    </row>
    <row r="17" spans="1:11" x14ac:dyDescent="0.2">
      <c r="B17" s="8">
        <v>5</v>
      </c>
      <c r="C17" s="8">
        <v>190.5</v>
      </c>
      <c r="D17" s="8">
        <v>543.5</v>
      </c>
      <c r="G17" s="3">
        <f t="shared" si="1"/>
        <v>54.396914076808322</v>
      </c>
      <c r="H17" s="3">
        <f t="shared" si="2"/>
        <v>4.1843780059083331</v>
      </c>
      <c r="J17" s="2">
        <f t="shared" si="0"/>
        <v>5.0215189433973517</v>
      </c>
      <c r="K17" s="2">
        <f t="shared" si="0"/>
        <v>0.38627068795364256</v>
      </c>
    </row>
    <row r="18" spans="1:11" x14ac:dyDescent="0.2">
      <c r="B18" s="8">
        <v>6</v>
      </c>
      <c r="C18" s="8">
        <v>227.5</v>
      </c>
      <c r="D18" s="8">
        <v>544.5</v>
      </c>
      <c r="G18" s="3">
        <f t="shared" si="1"/>
        <v>67.859695487122096</v>
      </c>
      <c r="H18" s="3">
        <f t="shared" si="2"/>
        <v>3.8205190488728253</v>
      </c>
      <c r="J18" s="2">
        <f t="shared" si="0"/>
        <v>6.2643028959438549</v>
      </c>
      <c r="K18" s="2">
        <f t="shared" si="0"/>
        <v>0.35268193247941271</v>
      </c>
    </row>
    <row r="19" spans="1:11" x14ac:dyDescent="0.2">
      <c r="B19" s="8">
        <v>7</v>
      </c>
      <c r="C19" s="8">
        <v>264.5</v>
      </c>
      <c r="D19" s="8">
        <v>543.5</v>
      </c>
      <c r="G19" s="3">
        <f t="shared" si="1"/>
        <v>81.322476897435862</v>
      </c>
      <c r="H19" s="3">
        <f t="shared" si="2"/>
        <v>4.1843780059083331</v>
      </c>
      <c r="J19" s="2">
        <f t="shared" si="0"/>
        <v>7.5070868484903563</v>
      </c>
      <c r="K19" s="2">
        <f t="shared" si="0"/>
        <v>0.38627068795364256</v>
      </c>
    </row>
    <row r="20" spans="1:11" x14ac:dyDescent="0.2">
      <c r="B20" s="8">
        <v>8</v>
      </c>
      <c r="C20" s="8">
        <v>303.5</v>
      </c>
      <c r="D20" s="8">
        <v>557.5</v>
      </c>
      <c r="G20" s="3">
        <f t="shared" si="1"/>
        <v>95.512976221820637</v>
      </c>
      <c r="H20" s="3">
        <f t="shared" si="2"/>
        <v>-0.90964739258876803</v>
      </c>
      <c r="J20" s="2">
        <f t="shared" si="0"/>
        <v>8.8170483119853174</v>
      </c>
      <c r="K20" s="2">
        <f t="shared" si="0"/>
        <v>-8.3971888685574467E-2</v>
      </c>
    </row>
    <row r="21" spans="1:11" x14ac:dyDescent="0.2">
      <c r="B21" s="8">
        <v>9</v>
      </c>
      <c r="C21" s="8">
        <v>341.5</v>
      </c>
      <c r="D21" s="8">
        <v>544.5</v>
      </c>
      <c r="G21" s="3">
        <f t="shared" si="1"/>
        <v>109.33961658916991</v>
      </c>
      <c r="H21" s="3">
        <f t="shared" si="2"/>
        <v>3.8205190488728253</v>
      </c>
      <c r="J21" s="2">
        <f t="shared" si="0"/>
        <v>10.093421020006049</v>
      </c>
      <c r="K21" s="2">
        <f t="shared" si="0"/>
        <v>0.35268193247941271</v>
      </c>
    </row>
    <row r="22" spans="1:11" x14ac:dyDescent="0.2">
      <c r="B22" s="8">
        <v>10</v>
      </c>
      <c r="C22" s="8">
        <v>378.5</v>
      </c>
      <c r="D22" s="8">
        <v>536.5</v>
      </c>
      <c r="G22" s="3">
        <f t="shared" si="1"/>
        <v>122.80239799948367</v>
      </c>
      <c r="H22" s="3">
        <f t="shared" si="2"/>
        <v>6.7313907051568833</v>
      </c>
      <c r="J22" s="2">
        <f t="shared" si="0"/>
        <v>11.336204972552551</v>
      </c>
      <c r="K22" s="2">
        <f t="shared" si="0"/>
        <v>0.62139197627325105</v>
      </c>
    </row>
    <row r="23" spans="1:11" x14ac:dyDescent="0.2">
      <c r="B23" s="8">
        <v>11</v>
      </c>
      <c r="C23" s="8">
        <v>407.5</v>
      </c>
      <c r="D23" s="8">
        <v>539.5</v>
      </c>
      <c r="G23" s="3">
        <f t="shared" si="1"/>
        <v>133.35430775351338</v>
      </c>
      <c r="H23" s="3">
        <f t="shared" si="2"/>
        <v>5.6398138340503614</v>
      </c>
      <c r="J23" s="2">
        <f t="shared" si="0"/>
        <v>12.310278881305214</v>
      </c>
      <c r="K23" s="2">
        <f t="shared" si="0"/>
        <v>0.52062570985056167</v>
      </c>
    </row>
    <row r="24" spans="1:11" x14ac:dyDescent="0.2">
      <c r="B24" s="8">
        <v>12</v>
      </c>
      <c r="C24" s="8">
        <v>452.5</v>
      </c>
      <c r="D24" s="8">
        <v>416.5</v>
      </c>
      <c r="G24" s="3">
        <f t="shared" si="1"/>
        <v>149.72796082011121</v>
      </c>
      <c r="H24" s="3">
        <f t="shared" si="2"/>
        <v>50.394465549417745</v>
      </c>
      <c r="J24" s="2">
        <f t="shared" si="0"/>
        <v>13.821772877645556</v>
      </c>
      <c r="K24" s="2">
        <f t="shared" si="0"/>
        <v>4.6520426331808249</v>
      </c>
    </row>
    <row r="25" spans="1:11" x14ac:dyDescent="0.2">
      <c r="B25" s="8">
        <v>13</v>
      </c>
      <c r="C25" s="8">
        <v>494.5</v>
      </c>
      <c r="D25" s="8">
        <v>389.5</v>
      </c>
      <c r="G25" s="3">
        <f t="shared" si="1"/>
        <v>165.01003701560251</v>
      </c>
      <c r="H25" s="3">
        <f t="shared" si="2"/>
        <v>60.218657389376439</v>
      </c>
      <c r="J25" s="2">
        <f t="shared" si="0"/>
        <v>15.232500607563205</v>
      </c>
      <c r="K25" s="2">
        <f t="shared" si="0"/>
        <v>5.5589390309850284</v>
      </c>
    </row>
    <row r="26" spans="1:11" x14ac:dyDescent="0.2">
      <c r="B26" s="8">
        <v>14</v>
      </c>
      <c r="C26" s="8">
        <v>528.5</v>
      </c>
      <c r="D26" s="8">
        <v>375.5</v>
      </c>
      <c r="G26" s="3">
        <f t="shared" si="1"/>
        <v>177.38124155480975</v>
      </c>
      <c r="H26" s="3">
        <f t="shared" si="2"/>
        <v>65.312682787873541</v>
      </c>
      <c r="J26" s="2">
        <f t="shared" si="0"/>
        <v>16.374518293687018</v>
      </c>
      <c r="K26" s="2">
        <f t="shared" si="0"/>
        <v>6.0291816076242455</v>
      </c>
    </row>
    <row r="27" spans="1:11" x14ac:dyDescent="0.2">
      <c r="B27" s="8">
        <v>15</v>
      </c>
      <c r="C27" s="8">
        <v>567.5</v>
      </c>
      <c r="D27" s="8">
        <v>369.5</v>
      </c>
      <c r="G27" s="3">
        <f t="shared" si="1"/>
        <v>191.57174087919455</v>
      </c>
      <c r="H27" s="3">
        <f t="shared" si="2"/>
        <v>67.495836530086578</v>
      </c>
      <c r="J27" s="2">
        <f t="shared" si="0"/>
        <v>17.684479757181983</v>
      </c>
      <c r="K27" s="2">
        <f t="shared" si="0"/>
        <v>6.2307141404696242</v>
      </c>
    </row>
    <row r="28" spans="1:11" x14ac:dyDescent="0.2">
      <c r="B28" s="8">
        <v>16</v>
      </c>
      <c r="C28" s="8">
        <v>603.5</v>
      </c>
      <c r="D28" s="8">
        <v>357.5</v>
      </c>
      <c r="G28" s="3">
        <f t="shared" si="1"/>
        <v>204.6706633324728</v>
      </c>
      <c r="H28" s="3">
        <f t="shared" si="2"/>
        <v>71.862144014512666</v>
      </c>
      <c r="J28" s="2">
        <f t="shared" si="0"/>
        <v>18.893674954254251</v>
      </c>
      <c r="K28" s="2">
        <f t="shared" si="0"/>
        <v>6.6337792061603817</v>
      </c>
    </row>
    <row r="29" spans="1:11" x14ac:dyDescent="0.2">
      <c r="B29" s="8">
        <v>17</v>
      </c>
      <c r="C29" s="8">
        <v>641.5</v>
      </c>
      <c r="D29" s="8">
        <v>351.5</v>
      </c>
      <c r="G29" s="3">
        <f t="shared" si="1"/>
        <v>218.49730369982206</v>
      </c>
      <c r="H29" s="3">
        <f t="shared" si="2"/>
        <v>74.045297756725716</v>
      </c>
      <c r="J29" s="2">
        <f t="shared" si="0"/>
        <v>20.170047662274982</v>
      </c>
      <c r="K29" s="2">
        <f t="shared" si="0"/>
        <v>6.8353117390057605</v>
      </c>
    </row>
    <row r="30" spans="1:11" x14ac:dyDescent="0.2">
      <c r="B30" s="8">
        <v>18</v>
      </c>
      <c r="C30" s="8">
        <v>680.5</v>
      </c>
      <c r="D30" s="8">
        <v>340.5</v>
      </c>
      <c r="G30" s="3">
        <f t="shared" si="1"/>
        <v>232.68780302420686</v>
      </c>
      <c r="H30" s="3">
        <f t="shared" si="2"/>
        <v>78.047746284116286</v>
      </c>
      <c r="J30" s="2">
        <f t="shared" si="0"/>
        <v>21.480009125769946</v>
      </c>
      <c r="K30" s="2">
        <f t="shared" si="0"/>
        <v>7.2047880492222873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395</v>
      </c>
      <c r="D32" s="8">
        <v>554</v>
      </c>
      <c r="G32" s="2">
        <f>(C32-C$13)*$E$8*$F$9</f>
        <v>11.890419437877343</v>
      </c>
      <c r="I32" t="s">
        <v>16</v>
      </c>
    </row>
    <row r="33" spans="1:24" x14ac:dyDescent="0.2">
      <c r="A33" t="s">
        <v>17</v>
      </c>
      <c r="B33" s="8">
        <v>2</v>
      </c>
      <c r="C33" s="8">
        <v>393.5</v>
      </c>
      <c r="D33" s="8">
        <v>775.5</v>
      </c>
      <c r="E33" s="3">
        <f>D33-D32</f>
        <v>221.5</v>
      </c>
      <c r="H33" s="2">
        <f>E33*E8*$F$9</f>
        <v>7.4399093375418968</v>
      </c>
      <c r="I33" s="9">
        <f>-(360/(2*PI()))*(ATAN((-E49+E33)/(-D49+D33))-(0))</f>
        <v>39.790853450792582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378</v>
      </c>
      <c r="E38" s="8">
        <v>537</v>
      </c>
      <c r="F38" s="2">
        <f>(360/(2*PI()))*(ATAN((E49-E38)/(D49-D38))-(PI()/2))</f>
        <v>-76.429565614838509</v>
      </c>
      <c r="G38" s="2">
        <f>-(360/(2*PI()))*(ATAN((-E48+E38)/(-D48+D38))-(0))</f>
        <v>27.299572211332805</v>
      </c>
      <c r="H38" s="4">
        <f>D38-C13</f>
        <v>337</v>
      </c>
      <c r="I38" s="5">
        <f>H38*$E$8*$F$9</f>
        <v>11.319410594815437</v>
      </c>
      <c r="J38" s="12" t="s">
        <v>154</v>
      </c>
      <c r="N38" s="21">
        <f>IF(E38&gt;0,-(E38-D$13)*$E$8*$F$9,"")</f>
        <v>0.60459759853613615</v>
      </c>
      <c r="O38">
        <f>IF(N38="","",N38*N38)</f>
        <v>0.36553825615566288</v>
      </c>
      <c r="P38">
        <f>IF(N38="","",ABS(N38))</f>
        <v>0.60459759853613615</v>
      </c>
      <c r="Q38">
        <f>IF(N38="","",ABS(N38-O$59))</f>
        <v>0.39746693977838576</v>
      </c>
      <c r="T38" s="3">
        <f>(D38-C$13)*$E$8</f>
        <v>122.62046852096593</v>
      </c>
      <c r="U38" s="3">
        <f>(E38-D$13)*$E$8</f>
        <v>-6.5494612266391297</v>
      </c>
      <c r="W38" s="2">
        <f>T38*$F$9</f>
        <v>11.319410594815437</v>
      </c>
      <c r="X38" s="2">
        <f>-U38*$F$9</f>
        <v>0.60459759853613615</v>
      </c>
    </row>
    <row r="39" spans="1:24" x14ac:dyDescent="0.2">
      <c r="B39" t="s">
        <v>24</v>
      </c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-54.013617479823537</v>
      </c>
      <c r="H39" s="3">
        <f>D39-D38</f>
        <v>-378</v>
      </c>
      <c r="I39" s="5">
        <f>H39*$E$8*$F$9</f>
        <v>-12.696549569258858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-14.918217238455794</v>
      </c>
      <c r="U39" s="3">
        <f t="shared" si="9"/>
        <v>-201.9417211547065</v>
      </c>
    </row>
    <row r="40" spans="1:24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-14.918217238455794</v>
      </c>
      <c r="U40" s="3">
        <f t="shared" si="9"/>
        <v>-201.9417211547065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-14.918217238455794</v>
      </c>
      <c r="U41" s="3">
        <f t="shared" si="9"/>
        <v>-201.9417211547065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-14.918217238455794</v>
      </c>
      <c r="U42" s="3">
        <f t="shared" si="9"/>
        <v>-201.9417211547065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-14.918217238455794</v>
      </c>
      <c r="U43" s="3">
        <f t="shared" si="9"/>
        <v>-201.9417211547065</v>
      </c>
    </row>
    <row r="44" spans="1:24" x14ac:dyDescent="0.2">
      <c r="B44" s="21" t="s">
        <v>106</v>
      </c>
      <c r="D44" s="3">
        <f>C32</f>
        <v>395</v>
      </c>
      <c r="E44" s="3">
        <f>D32</f>
        <v>554</v>
      </c>
      <c r="G44" s="1" t="s">
        <v>28</v>
      </c>
      <c r="H44" s="16">
        <f>$C$32-D38</f>
        <v>17</v>
      </c>
      <c r="I44" s="22">
        <f>H44*$E$8*$F$9</f>
        <v>0.57100884306190636</v>
      </c>
      <c r="T44" s="3">
        <f t="shared" si="9"/>
        <v>128.80607079056955</v>
      </c>
      <c r="U44" s="3">
        <f t="shared" si="9"/>
        <v>-0.36385895703550719</v>
      </c>
      <c r="W44" s="2">
        <f t="shared" ref="W44:W49" si="11">T44*$F$9</f>
        <v>11.890419437877343</v>
      </c>
      <c r="X44" s="2">
        <f t="shared" ref="X44" si="12">-U44*$F$9</f>
        <v>3.3588755474229785E-2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316</v>
      </c>
      <c r="E48" s="8">
        <v>569</v>
      </c>
      <c r="F48" s="2">
        <f>(360/(2*PI()))*(ATAN((E48-D$13)/(D48-C$13))-(PI()/2))</f>
        <v>-87.085639964485665</v>
      </c>
      <c r="G48" s="2">
        <f>IF((90-F48-G38&gt;180),90-F48-G38-180,90-F48-G38)</f>
        <v>149.78606775315285</v>
      </c>
      <c r="H48" s="3" t="s">
        <v>31</v>
      </c>
      <c r="I48" s="6" t="s">
        <v>31</v>
      </c>
      <c r="K48" s="2">
        <f>IF((90-G38-F38&gt;180),90-G38-F38-180,90-G38-F38)</f>
        <v>139.12999340350569</v>
      </c>
      <c r="N48" s="21">
        <f>IF(E48&gt;0,-(E48-D$13)*$E$8*$F$9,"")</f>
        <v>-0.47024257663921692</v>
      </c>
      <c r="O48">
        <f>IF(N48="","",N48*N48)</f>
        <v>0.22112808088428981</v>
      </c>
      <c r="P48">
        <f>IF(N48="","",ABS(N48))</f>
        <v>0.47024257663921692</v>
      </c>
      <c r="Q48">
        <f>IF(N48="","",ABS(N48-O$59))</f>
        <v>0.67737323539696725</v>
      </c>
      <c r="T48" s="3">
        <f t="shared" ref="T48:U53" si="13">(D48-C$13)*$E$8</f>
        <v>100.06121318476448</v>
      </c>
      <c r="U48" s="3">
        <f t="shared" si="13"/>
        <v>5.0940253984971005</v>
      </c>
      <c r="W48" s="2">
        <f t="shared" si="11"/>
        <v>9.2369077554131902</v>
      </c>
      <c r="X48" s="2">
        <f>-U48*$F$9</f>
        <v>-0.47024257663921692</v>
      </c>
    </row>
    <row r="49" spans="1:24" x14ac:dyDescent="0.2">
      <c r="B49" t="s">
        <v>32</v>
      </c>
      <c r="C49" s="8">
        <v>2</v>
      </c>
      <c r="D49" s="8">
        <v>392.5</v>
      </c>
      <c r="E49" s="8">
        <v>540.5</v>
      </c>
      <c r="G49" s="9">
        <f>IF((90-F38-$I$33&gt;180),90-F38-$I$33-180,90-F38-$I$33)</f>
        <v>126.63871216404593</v>
      </c>
      <c r="H49" s="3">
        <f>D49-D48</f>
        <v>76.5</v>
      </c>
      <c r="I49" s="5">
        <f>H49*$E$8*$F$9</f>
        <v>2.5695397937785782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0.48703695437633182</v>
      </c>
      <c r="O49">
        <f t="shared" ref="O49:O52" si="16">IF(N49="","",N49*N49)</f>
        <v>0.23720499492817312</v>
      </c>
      <c r="P49">
        <f t="shared" ref="P49:P52" si="17">IF(N49="","",ABS(N49))</f>
        <v>0.48703695437633182</v>
      </c>
      <c r="Q49">
        <f t="shared" ref="Q49:Q52" si="18">IF(N49="","",ABS(N49-O$59))</f>
        <v>0.27990629561858149</v>
      </c>
      <c r="T49" s="3">
        <f t="shared" si="13"/>
        <v>127.89642339798078</v>
      </c>
      <c r="U49" s="3">
        <f t="shared" si="13"/>
        <v>-5.2759548770148541</v>
      </c>
      <c r="W49" s="2">
        <f t="shared" si="11"/>
        <v>11.80644754919177</v>
      </c>
      <c r="X49" s="2">
        <f t="shared" ref="X49" si="19">-U49*$F$9</f>
        <v>0.48703695437633182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-392.5</v>
      </c>
      <c r="I50" s="5">
        <f>H50*$E$8*$F$9</f>
        <v>-13.183586523635189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-14.918217238455794</v>
      </c>
      <c r="U50" s="3">
        <f t="shared" si="13"/>
        <v>-201.9417211547065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-14.918217238455794</v>
      </c>
      <c r="U51" s="3">
        <f t="shared" si="13"/>
        <v>-201.9417211547065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-14.918217238455794</v>
      </c>
      <c r="U52" s="3">
        <f t="shared" si="13"/>
        <v>-201.9417211547065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-14.918217238455794</v>
      </c>
      <c r="U53" s="3">
        <f t="shared" si="13"/>
        <v>-201.9417211547065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 t="shared" ref="F57:F62" si="21">E57*$E$8*$F$9</f>
        <v>1.0748401751753531</v>
      </c>
      <c r="N57" t="s">
        <v>115</v>
      </c>
      <c r="O57" s="2">
        <f>SQRT((1/(C$37+C$47+2))*SUM(O38:O42,O48:O52))</f>
        <v>0.40592396627154842</v>
      </c>
    </row>
    <row r="58" spans="1:24" x14ac:dyDescent="0.2">
      <c r="B58" t="s">
        <v>39</v>
      </c>
      <c r="E58" s="23">
        <f>E49-D$32</f>
        <v>-13.5</v>
      </c>
      <c r="F58" s="2">
        <f t="shared" si="21"/>
        <v>-0.45344819890210203</v>
      </c>
      <c r="N58" t="s">
        <v>116</v>
      </c>
      <c r="O58" s="2">
        <f>SUM(P38:P42,P48:P52)</f>
        <v>1.5618771295516849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0.20713065875775036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0.27094929415878694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0.12187115659620557</v>
      </c>
    </row>
    <row r="62" spans="1:24" x14ac:dyDescent="0.2">
      <c r="B62" t="s">
        <v>99</v>
      </c>
      <c r="E62" s="23">
        <f>E53-D$32</f>
        <v>-554</v>
      </c>
      <c r="F62" s="2">
        <f t="shared" si="21"/>
        <v>-18.6081705327233</v>
      </c>
      <c r="N62" t="s">
        <v>120</v>
      </c>
      <c r="O62" s="2">
        <f>(SQRT(ABS(O61)))/O60</f>
        <v>1.2884347881304681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11.319410594815437</v>
      </c>
    </row>
    <row r="64" spans="1:24" x14ac:dyDescent="0.2">
      <c r="N64" t="s">
        <v>122</v>
      </c>
      <c r="O64" s="25" cm="1">
        <f t="array" aca="1" ref="O64" ca="1">(INDIRECT(O56)-C$13)*E$8*F$9</f>
        <v>9.2369077554131902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39.706377793808564</v>
      </c>
      <c r="P65" s="25" cm="1">
        <f t="array" aca="1" ref="P65" ca="1">(360/(2*PI()))*ATAN(ABS(INDIRECT(P56))/(ABS(C$32-INDIRECT(O56))*E$8*F$9))</f>
        <v>10.049348588124872</v>
      </c>
      <c r="Q65" s="2">
        <f ca="1">180-O65-P65</f>
        <v>130.24427361806656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0.83161851531249564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-14</v>
      </c>
      <c r="F67" s="2">
        <f t="shared" ref="F67:F72" si="23">E67*$E$8*$F$9</f>
        <v>-0.47024257663921692</v>
      </c>
      <c r="N67" t="s">
        <v>126</v>
      </c>
      <c r="O67" s="25" cm="1">
        <f t="array" aca="1" ref="O67" ca="1">(360/(2*PI()))*ATAN((ABS(INDIRECT(P55))+ABS(INDIRECT(P56))/(ABS(O63-O64))))</f>
        <v>39.706377793808564</v>
      </c>
      <c r="P67" s="25" cm="1">
        <f t="array" aca="1" ref="P67" ca="1">(360/(2*PI()))*ATAN(ABS(INDIRECT(P56))/(ABS(0-INDIRECT(O56))*E$8*F$9))</f>
        <v>2.5367617381599836</v>
      </c>
      <c r="Q67" s="2">
        <f ca="1">180-O67-P67</f>
        <v>137.75686046803145</v>
      </c>
    </row>
    <row r="68" spans="1:17" x14ac:dyDescent="0.2">
      <c r="B68" t="s">
        <v>39</v>
      </c>
      <c r="C68" t="s">
        <v>43</v>
      </c>
      <c r="E68" s="3">
        <f>E38-E49</f>
        <v>-3.5</v>
      </c>
      <c r="F68" s="2">
        <f t="shared" si="23"/>
        <v>-0.11756064415980423</v>
      </c>
      <c r="N68" t="s">
        <v>127</v>
      </c>
      <c r="O68" s="25" cm="1">
        <f t="array" aca="1" ref="O68" ca="1">SQRT((INDIRECT(P55)*INDIRECT(P55))+((INDIRECT(O55)-C$13)*(INDIRECT(O55)-C$13)*E$8*F$9*E$8*F$9)           )</f>
        <v>11.335545618547686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39</v>
      </c>
      <c r="D76" s="8">
        <v>559</v>
      </c>
      <c r="E76" s="3">
        <f>(D77-D76  )</f>
        <v>-1.5</v>
      </c>
      <c r="F76" s="3">
        <f>ATAN(E76/E77)</f>
        <v>-3.8442590021187988E-2</v>
      </c>
      <c r="G76" s="2">
        <f>((PI()/2)-F76-F77)*(360/(2*PI()))</f>
        <v>74.127995402231022</v>
      </c>
    </row>
    <row r="77" spans="1:17" x14ac:dyDescent="0.2">
      <c r="A77" t="s">
        <v>94</v>
      </c>
      <c r="B77" s="8">
        <v>2</v>
      </c>
      <c r="C77" s="8">
        <v>78.5</v>
      </c>
      <c r="D77" s="8">
        <v>557.5</v>
      </c>
      <c r="E77" s="3">
        <f>AVERAGE(C77,C78)-C76</f>
        <v>39</v>
      </c>
      <c r="F77" s="3">
        <f>ATAN(E77/E78)</f>
        <v>0.31546132914393482</v>
      </c>
    </row>
    <row r="78" spans="1:17" x14ac:dyDescent="0.2">
      <c r="A78" t="s">
        <v>95</v>
      </c>
      <c r="B78" s="8">
        <v>3</v>
      </c>
      <c r="C78" s="8">
        <v>77.5</v>
      </c>
      <c r="D78" s="8">
        <v>678.5</v>
      </c>
      <c r="E78" s="3">
        <f>D78-D76</f>
        <v>119.5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19DCC-9442-1A41-B5E9-91445EB050E2}">
  <dimension ref="A1:X78"/>
  <sheetViews>
    <sheetView topLeftCell="B24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232</v>
      </c>
      <c r="D3" s="8">
        <v>93</v>
      </c>
    </row>
    <row r="4" spans="1:11" x14ac:dyDescent="0.2">
      <c r="B4" s="8">
        <v>2</v>
      </c>
      <c r="C4" s="8">
        <v>508.5</v>
      </c>
      <c r="D4" s="8">
        <v>78.5</v>
      </c>
    </row>
    <row r="5" spans="1:11" x14ac:dyDescent="0.2">
      <c r="A5" t="s">
        <v>47</v>
      </c>
      <c r="B5" s="8">
        <v>3</v>
      </c>
      <c r="C5" s="8">
        <v>139.5</v>
      </c>
      <c r="D5" s="8">
        <v>495.5</v>
      </c>
      <c r="E5" t="s">
        <v>180</v>
      </c>
      <c r="F5" t="s">
        <v>181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204.5</v>
      </c>
      <c r="D6" s="8">
        <v>495.5</v>
      </c>
      <c r="E6" s="3">
        <f>SQRT(((C6-C5)^2)+((D6-D5)^2))</f>
        <v>65</v>
      </c>
      <c r="F6" s="2">
        <f>E6*$E8</f>
        <v>23.475879291895275</v>
      </c>
      <c r="J6" s="3">
        <f>SQRT(((C5-C7)^2)+((D5-D7)^2))</f>
        <v>82.87339742040264</v>
      </c>
    </row>
    <row r="7" spans="1:11" x14ac:dyDescent="0.2">
      <c r="A7" t="s">
        <v>5</v>
      </c>
      <c r="B7" s="8">
        <v>5</v>
      </c>
      <c r="C7" s="8">
        <v>217.5</v>
      </c>
      <c r="D7" s="8">
        <v>467.5</v>
      </c>
      <c r="E7" s="3">
        <f>SQRT(((D6-D7)^2)+((C6-C7)^2))</f>
        <v>30.870698080866262</v>
      </c>
      <c r="G7" s="2">
        <f>E7*E8</f>
        <v>11.149488950814762</v>
      </c>
      <c r="H7" s="2">
        <f>G7/F6</f>
        <v>0.47493381662871176</v>
      </c>
      <c r="K7" s="2">
        <f>180-((360/(2*PI())*ACOS(((E7^2)+(E6^2)-(J6^2))/(2*E6*E7))))</f>
        <v>65.095231191904816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0.36116737372146579</v>
      </c>
      <c r="I8" s="2">
        <f>MAX(G7,H33)</f>
        <v>11.149488950814762</v>
      </c>
    </row>
    <row r="9" spans="1:11" x14ac:dyDescent="0.2">
      <c r="A9" t="s">
        <v>91</v>
      </c>
      <c r="F9" s="32">
        <f>F6/(G30*18/18)</f>
        <v>0.10132501948558066</v>
      </c>
    </row>
    <row r="10" spans="1:11" x14ac:dyDescent="0.2">
      <c r="A10" s="1" t="s">
        <v>7</v>
      </c>
      <c r="F10" s="7" t="s">
        <v>182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41</v>
      </c>
      <c r="D13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78.5</v>
      </c>
      <c r="D14">
        <v>512.5</v>
      </c>
      <c r="G14" s="3">
        <f>(C14-C$13)*$E$8</f>
        <v>13.543776514554967</v>
      </c>
      <c r="H14" s="3">
        <f>-(D14-D$13)*$E$8</f>
        <v>-0.18058368686073289</v>
      </c>
      <c r="J14" s="2">
        <f t="shared" ref="J14:K30" si="0">G14*$F$9</f>
        <v>1.3723234192456317</v>
      </c>
      <c r="K14" s="2">
        <f t="shared" si="0"/>
        <v>-1.8297645589941756E-2</v>
      </c>
    </row>
    <row r="15" spans="1:11" x14ac:dyDescent="0.2">
      <c r="B15">
        <v>3</v>
      </c>
      <c r="C15">
        <v>115.5</v>
      </c>
      <c r="D15">
        <v>509.5</v>
      </c>
      <c r="G15" s="3">
        <f t="shared" ref="G15:G30" si="1">(C15-C$13)*$E$8</f>
        <v>26.906969342249202</v>
      </c>
      <c r="H15" s="3">
        <f t="shared" ref="H15:H30" si="2">-(D15-D$13)*$E$8</f>
        <v>0.90291843430366447</v>
      </c>
      <c r="J15" s="2">
        <f t="shared" si="0"/>
        <v>2.7263491929013219</v>
      </c>
      <c r="K15" s="2">
        <f t="shared" si="0"/>
        <v>9.1488227949708789E-2</v>
      </c>
    </row>
    <row r="16" spans="1:11" x14ac:dyDescent="0.2">
      <c r="B16">
        <v>4</v>
      </c>
      <c r="C16">
        <v>149.5</v>
      </c>
      <c r="D16">
        <v>506.5</v>
      </c>
      <c r="G16" s="3">
        <f t="shared" si="1"/>
        <v>39.186660048779039</v>
      </c>
      <c r="H16" s="3">
        <f t="shared" si="2"/>
        <v>1.9864205554680618</v>
      </c>
      <c r="J16" s="2">
        <f t="shared" si="0"/>
        <v>3.9705890930173613</v>
      </c>
      <c r="K16" s="2">
        <f t="shared" si="0"/>
        <v>0.20127410148935931</v>
      </c>
    </row>
    <row r="17" spans="1:11" x14ac:dyDescent="0.2">
      <c r="B17">
        <v>5</v>
      </c>
      <c r="C17">
        <v>192.5</v>
      </c>
      <c r="D17">
        <v>505.5</v>
      </c>
      <c r="G17" s="3">
        <f t="shared" si="1"/>
        <v>54.716857118802068</v>
      </c>
      <c r="H17" s="3">
        <f t="shared" si="2"/>
        <v>2.3475879291895279</v>
      </c>
      <c r="J17" s="2">
        <f t="shared" si="0"/>
        <v>5.5441866137523528</v>
      </c>
      <c r="K17" s="2">
        <f t="shared" si="0"/>
        <v>0.23786939266924287</v>
      </c>
    </row>
    <row r="18" spans="1:11" x14ac:dyDescent="0.2">
      <c r="B18">
        <v>6</v>
      </c>
      <c r="C18">
        <v>229.5</v>
      </c>
      <c r="D18">
        <v>502.5</v>
      </c>
      <c r="G18" s="3">
        <f t="shared" si="1"/>
        <v>68.080049946496302</v>
      </c>
      <c r="H18" s="3">
        <f t="shared" si="2"/>
        <v>3.4310900503539248</v>
      </c>
      <c r="J18" s="2">
        <f t="shared" si="0"/>
        <v>6.8982123874080425</v>
      </c>
      <c r="K18" s="2">
        <f t="shared" si="0"/>
        <v>0.34765526620889337</v>
      </c>
    </row>
    <row r="19" spans="1:11" x14ac:dyDescent="0.2">
      <c r="B19">
        <v>7</v>
      </c>
      <c r="C19">
        <v>267.5</v>
      </c>
      <c r="D19">
        <v>499.5</v>
      </c>
      <c r="G19" s="3">
        <f t="shared" si="1"/>
        <v>81.804410147911994</v>
      </c>
      <c r="H19" s="3">
        <f t="shared" si="2"/>
        <v>4.5145921715183226</v>
      </c>
      <c r="J19" s="2">
        <f t="shared" si="0"/>
        <v>8.2888334522436153</v>
      </c>
      <c r="K19" s="2">
        <f t="shared" si="0"/>
        <v>0.45744113974854395</v>
      </c>
    </row>
    <row r="20" spans="1:11" x14ac:dyDescent="0.2">
      <c r="B20">
        <v>8</v>
      </c>
      <c r="C20">
        <v>305.5</v>
      </c>
      <c r="D20">
        <v>496.5</v>
      </c>
      <c r="G20" s="3">
        <f t="shared" si="1"/>
        <v>95.528770349327701</v>
      </c>
      <c r="H20" s="3">
        <f t="shared" si="2"/>
        <v>5.5980942926827195</v>
      </c>
      <c r="J20" s="2">
        <f t="shared" si="0"/>
        <v>9.6794545170791899</v>
      </c>
      <c r="K20" s="2">
        <f t="shared" si="0"/>
        <v>0.56722701328819447</v>
      </c>
    </row>
    <row r="21" spans="1:11" x14ac:dyDescent="0.2">
      <c r="B21">
        <v>9</v>
      </c>
      <c r="C21">
        <v>344.5</v>
      </c>
      <c r="D21">
        <v>496.5</v>
      </c>
      <c r="G21" s="3">
        <f t="shared" si="1"/>
        <v>109.61429792446486</v>
      </c>
      <c r="H21" s="3">
        <f t="shared" si="2"/>
        <v>5.5980942926827195</v>
      </c>
      <c r="J21" s="2">
        <f t="shared" si="0"/>
        <v>11.106670873094647</v>
      </c>
      <c r="K21" s="2">
        <f t="shared" si="0"/>
        <v>0.56722701328819447</v>
      </c>
    </row>
    <row r="22" spans="1:11" x14ac:dyDescent="0.2">
      <c r="B22">
        <v>10</v>
      </c>
      <c r="C22">
        <v>378.5</v>
      </c>
      <c r="D22">
        <v>488.5</v>
      </c>
      <c r="G22" s="3">
        <f t="shared" si="1"/>
        <v>121.8939886309947</v>
      </c>
      <c r="H22" s="3">
        <f t="shared" si="2"/>
        <v>8.4874332824544467</v>
      </c>
      <c r="J22" s="2">
        <f t="shared" si="0"/>
        <v>12.350910773210686</v>
      </c>
      <c r="K22" s="2">
        <f t="shared" si="0"/>
        <v>0.85998934272726268</v>
      </c>
    </row>
    <row r="23" spans="1:11" x14ac:dyDescent="0.2">
      <c r="B23">
        <v>11</v>
      </c>
      <c r="C23">
        <v>415.5</v>
      </c>
      <c r="D23">
        <v>464.5</v>
      </c>
      <c r="G23" s="3">
        <f t="shared" si="1"/>
        <v>135.25718145868893</v>
      </c>
      <c r="H23" s="3">
        <f t="shared" si="2"/>
        <v>17.155450251769626</v>
      </c>
      <c r="J23" s="2">
        <f t="shared" si="0"/>
        <v>13.704936546866376</v>
      </c>
      <c r="K23" s="2">
        <f t="shared" si="0"/>
        <v>1.7382763310444669</v>
      </c>
    </row>
    <row r="24" spans="1:11" x14ac:dyDescent="0.2">
      <c r="B24">
        <v>12</v>
      </c>
      <c r="C24">
        <v>455.5</v>
      </c>
      <c r="D24">
        <v>416.5</v>
      </c>
      <c r="G24" s="3">
        <f t="shared" si="1"/>
        <v>149.70387640754757</v>
      </c>
      <c r="H24" s="3">
        <f t="shared" si="2"/>
        <v>34.49148419039998</v>
      </c>
      <c r="J24" s="2">
        <f t="shared" si="0"/>
        <v>15.168748194061717</v>
      </c>
      <c r="K24" s="2">
        <f t="shared" si="0"/>
        <v>3.4948503076788753</v>
      </c>
    </row>
    <row r="25" spans="1:11" x14ac:dyDescent="0.2">
      <c r="B25">
        <v>13</v>
      </c>
      <c r="C25">
        <v>492.5</v>
      </c>
      <c r="D25">
        <v>360.5</v>
      </c>
      <c r="G25" s="3">
        <f t="shared" si="1"/>
        <v>163.0670692352418</v>
      </c>
      <c r="H25" s="3">
        <f t="shared" si="2"/>
        <v>54.716857118802068</v>
      </c>
      <c r="J25" s="2">
        <f t="shared" si="0"/>
        <v>16.522773967717406</v>
      </c>
      <c r="K25" s="2">
        <f t="shared" si="0"/>
        <v>5.5441866137523528</v>
      </c>
    </row>
    <row r="26" spans="1:11" x14ac:dyDescent="0.2">
      <c r="B26">
        <v>14</v>
      </c>
      <c r="C26">
        <v>532.5</v>
      </c>
      <c r="D26">
        <v>326.5</v>
      </c>
      <c r="G26" s="3">
        <f t="shared" si="1"/>
        <v>177.51376418410044</v>
      </c>
      <c r="H26" s="3">
        <f t="shared" si="2"/>
        <v>66.996547825331902</v>
      </c>
      <c r="J26" s="2">
        <f t="shared" si="0"/>
        <v>17.986585614912748</v>
      </c>
      <c r="K26" s="2">
        <f t="shared" si="0"/>
        <v>6.7884265138683917</v>
      </c>
    </row>
    <row r="27" spans="1:11" x14ac:dyDescent="0.2">
      <c r="B27">
        <v>15</v>
      </c>
      <c r="C27">
        <v>567.5</v>
      </c>
      <c r="D27">
        <v>303.5</v>
      </c>
      <c r="G27" s="3">
        <f t="shared" si="1"/>
        <v>190.15462226435173</v>
      </c>
      <c r="H27" s="3">
        <f t="shared" si="2"/>
        <v>75.30339742092562</v>
      </c>
      <c r="J27" s="2">
        <f t="shared" si="0"/>
        <v>19.267420806208669</v>
      </c>
      <c r="K27" s="2">
        <f t="shared" si="0"/>
        <v>7.6301182110057129</v>
      </c>
    </row>
    <row r="28" spans="1:11" x14ac:dyDescent="0.2">
      <c r="B28">
        <v>16</v>
      </c>
      <c r="C28">
        <v>603.5</v>
      </c>
      <c r="D28">
        <v>295.5</v>
      </c>
      <c r="G28" s="3">
        <f t="shared" si="1"/>
        <v>203.15664771832451</v>
      </c>
      <c r="H28" s="3">
        <f t="shared" si="2"/>
        <v>78.19273641069735</v>
      </c>
      <c r="J28" s="2">
        <f t="shared" si="0"/>
        <v>20.584851288684476</v>
      </c>
      <c r="K28" s="2">
        <f t="shared" si="0"/>
        <v>7.9228805404447815</v>
      </c>
    </row>
    <row r="29" spans="1:11" x14ac:dyDescent="0.2">
      <c r="B29">
        <v>17</v>
      </c>
      <c r="C29">
        <v>642.5</v>
      </c>
      <c r="D29">
        <v>265.5</v>
      </c>
      <c r="G29" s="3">
        <f t="shared" si="1"/>
        <v>217.24217529346168</v>
      </c>
      <c r="H29" s="3">
        <f t="shared" si="2"/>
        <v>89.027757622341312</v>
      </c>
      <c r="J29" s="2">
        <f t="shared" si="0"/>
        <v>22.012067644699936</v>
      </c>
      <c r="K29" s="2">
        <f t="shared" si="0"/>
        <v>9.0207392758412865</v>
      </c>
    </row>
    <row r="30" spans="1:11" x14ac:dyDescent="0.2">
      <c r="B30">
        <v>18</v>
      </c>
      <c r="C30">
        <v>682.5</v>
      </c>
      <c r="D30">
        <v>228.5</v>
      </c>
      <c r="G30" s="32">
        <f t="shared" si="1"/>
        <v>231.68887024232029</v>
      </c>
      <c r="H30" s="3">
        <f t="shared" si="2"/>
        <v>102.39095045003555</v>
      </c>
      <c r="J30" s="2">
        <f t="shared" si="0"/>
        <v>23.475879291895271</v>
      </c>
      <c r="K30" s="2">
        <f t="shared" si="0"/>
        <v>10.374765049496975</v>
      </c>
    </row>
    <row r="32" spans="1:11" x14ac:dyDescent="0.2">
      <c r="A32" t="s">
        <v>15</v>
      </c>
      <c r="B32">
        <v>1</v>
      </c>
      <c r="C32">
        <v>437</v>
      </c>
      <c r="D32">
        <v>447</v>
      </c>
      <c r="G32" s="2">
        <f>(C32-C$13)*$E$8*$F$9</f>
        <v>14.491735307233872</v>
      </c>
      <c r="I32" t="s">
        <v>16</v>
      </c>
    </row>
    <row r="33" spans="1:24" x14ac:dyDescent="0.2">
      <c r="A33" t="s">
        <v>17</v>
      </c>
      <c r="B33">
        <v>2</v>
      </c>
      <c r="C33">
        <v>431.5</v>
      </c>
      <c r="D33">
        <v>688.5</v>
      </c>
      <c r="E33" s="3">
        <f>D33-D32</f>
        <v>241.5</v>
      </c>
      <c r="H33" s="2">
        <f>E33*E8*$F$9</f>
        <v>8.8377628199418687</v>
      </c>
      <c r="I33" s="9">
        <f>-(360/(2*PI()))*(ATAN((-E48+E33)/(-D48+D33))-(0))</f>
        <v>23.373839914025165</v>
      </c>
      <c r="J33" t="s">
        <v>100</v>
      </c>
    </row>
    <row r="34" spans="1:24" x14ac:dyDescent="0.2"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1</v>
      </c>
    </row>
    <row r="38" spans="1:24" x14ac:dyDescent="0.2">
      <c r="B38" t="s">
        <v>23</v>
      </c>
      <c r="C38">
        <v>1</v>
      </c>
      <c r="D38">
        <v>255</v>
      </c>
      <c r="E38">
        <v>501</v>
      </c>
      <c r="F38" s="2">
        <f>(360/(2*PI()))*(ATAN((E49-E38)/(D49-D38))-(PI()/2))</f>
        <v>-75.579226872489016</v>
      </c>
      <c r="G38" s="2">
        <f>-(360/(2*PI()))*(ATAN((-E48+E38)/(-D48+D38))-(0))</f>
        <v>3.775465824289816</v>
      </c>
      <c r="H38" s="4">
        <f>D38-C13</f>
        <v>214</v>
      </c>
      <c r="I38" s="5">
        <f>H38*$E$8*$F$9</f>
        <v>7.8313923124950717</v>
      </c>
      <c r="J38" s="2" t="s">
        <v>154</v>
      </c>
      <c r="N38" s="21">
        <f>IF(E38&gt;0,-(E38-D$13)*$E$8*$F$9,"")</f>
        <v>0.40254820297871863</v>
      </c>
      <c r="O38">
        <f>IF(N38="","",N38*N38)</f>
        <v>0.16204505572139566</v>
      </c>
      <c r="P38">
        <f>IF(N38="","",ABS(N38))</f>
        <v>0.40254820297871863</v>
      </c>
      <c r="Q38">
        <f>IF(N38="","",ABS(N38-O$59))</f>
        <v>0.2134725318826538</v>
      </c>
      <c r="T38" s="3">
        <f>(D38-C$13)*$E$8</f>
        <v>77.289817976393678</v>
      </c>
      <c r="U38" s="3">
        <f>(E38-D$13)*$E$8</f>
        <v>-3.9728411109361237</v>
      </c>
      <c r="W38" s="2">
        <f>T38*$F$9</f>
        <v>7.8313923124950717</v>
      </c>
      <c r="X38" s="2">
        <f>-U38*$F$9</f>
        <v>0.40254820297871863</v>
      </c>
    </row>
    <row r="39" spans="1:24" x14ac:dyDescent="0.2">
      <c r="B39" t="s">
        <v>24</v>
      </c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-61.672214737466838</v>
      </c>
      <c r="H39" s="3">
        <f>D39-D38</f>
        <v>-255</v>
      </c>
      <c r="I39" s="5">
        <f>H39*$E$8*$F$9</f>
        <v>-9.3317992508702954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-14.807862322580098</v>
      </c>
      <c r="U39" s="3">
        <f t="shared" si="9"/>
        <v>-184.91769534539048</v>
      </c>
    </row>
    <row r="40" spans="1:24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-14.807862322580098</v>
      </c>
      <c r="U40" s="3">
        <f t="shared" si="9"/>
        <v>-184.91769534539048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-14.807862322580098</v>
      </c>
      <c r="U41" s="3">
        <f t="shared" si="9"/>
        <v>-184.91769534539048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-14.807862322580098</v>
      </c>
      <c r="U42" s="3">
        <f t="shared" si="9"/>
        <v>-184.91769534539048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-14.807862322580098</v>
      </c>
      <c r="U43" s="3">
        <f t="shared" si="9"/>
        <v>-184.91769534539048</v>
      </c>
    </row>
    <row r="44" spans="1:24" x14ac:dyDescent="0.2">
      <c r="B44" s="21" t="s">
        <v>106</v>
      </c>
      <c r="D44" s="3">
        <f>C32</f>
        <v>437</v>
      </c>
      <c r="E44" s="3">
        <f>D32</f>
        <v>447</v>
      </c>
      <c r="G44" s="1" t="s">
        <v>28</v>
      </c>
      <c r="H44" s="16">
        <f>$C$32-D38</f>
        <v>182</v>
      </c>
      <c r="I44" s="22">
        <f>H44*$E$8*$F$9</f>
        <v>6.6603429947387998</v>
      </c>
      <c r="T44" s="3">
        <f t="shared" si="9"/>
        <v>143.02227999370047</v>
      </c>
      <c r="U44" s="3">
        <f t="shared" si="9"/>
        <v>-23.475879291895275</v>
      </c>
      <c r="W44" s="2">
        <f t="shared" ref="W44" si="11">T44*$F$9</f>
        <v>14.491735307233872</v>
      </c>
      <c r="X44" s="2">
        <f t="shared" ref="X44" si="12">-U44*$F$9</f>
        <v>2.3786939266924283</v>
      </c>
    </row>
    <row r="45" spans="1:24" x14ac:dyDescent="0.2">
      <c r="H45" s="7" t="s">
        <v>143</v>
      </c>
      <c r="N45" t="s">
        <v>112</v>
      </c>
      <c r="W45" s="7" t="s">
        <v>177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2</v>
      </c>
      <c r="F47" s="10" t="s">
        <v>65</v>
      </c>
    </row>
    <row r="48" spans="1:24" x14ac:dyDescent="0.2">
      <c r="B48" t="s">
        <v>30</v>
      </c>
      <c r="C48">
        <v>1</v>
      </c>
      <c r="D48">
        <v>58</v>
      </c>
      <c r="E48">
        <v>514</v>
      </c>
      <c r="F48" s="2">
        <f>(360/(2*PI()))*(ATAN((E48-D$13)/(D48-C$13))-(PI()/2))</f>
        <v>-83.290163192243057</v>
      </c>
      <c r="G48" s="2">
        <f>IF((90-F48-G38&gt;180),90-F48-G38-180,90-F48-G38)</f>
        <v>169.51469736795323</v>
      </c>
      <c r="H48" s="3" t="s">
        <v>31</v>
      </c>
      <c r="I48" s="6" t="s">
        <v>31</v>
      </c>
      <c r="K48" s="2">
        <f>IF((90-G38-F38&gt;180),90-G38-F38-180,90-G38-F38)</f>
        <v>161.80376104819919</v>
      </c>
      <c r="N48" s="21">
        <f>IF(E48&gt;0,-(E48-D$13)*$E$8*$F$9,"")</f>
        <v>-7.3190582359767026E-2</v>
      </c>
      <c r="O48">
        <f>IF(N48="","",N48*N48)</f>
        <v>5.3568613461618397E-3</v>
      </c>
      <c r="P48">
        <f>IF(N48="","",ABS(N48))</f>
        <v>7.3190582359767026E-2</v>
      </c>
      <c r="Q48">
        <f>IF(N48="","",ABS(N48-O$59))</f>
        <v>0.26226625345583188</v>
      </c>
      <c r="T48" s="3">
        <f t="shared" ref="T48:U53" si="13">(D48-C$13)*$E$8</f>
        <v>6.1398453532649189</v>
      </c>
      <c r="U48" s="3">
        <f t="shared" si="13"/>
        <v>0.72233474744293158</v>
      </c>
      <c r="W48" s="2">
        <f t="shared" ref="W48:W49" si="14">T48*$F$9</f>
        <v>0.62211995005801979</v>
      </c>
      <c r="X48" s="2">
        <f>-U48*$F$9</f>
        <v>-7.3190582359767026E-2</v>
      </c>
    </row>
    <row r="49" spans="1:24" x14ac:dyDescent="0.2">
      <c r="B49" t="s">
        <v>32</v>
      </c>
      <c r="C49">
        <v>2</v>
      </c>
      <c r="D49">
        <v>272.5</v>
      </c>
      <c r="E49">
        <v>505.5</v>
      </c>
      <c r="G49" s="9">
        <f>IF((90-F38-$I$33&gt;180),90-F38-$I$33-180,90-F38-$I$33)</f>
        <v>142.20538695846386</v>
      </c>
      <c r="H49" s="3">
        <f>D49-D48</f>
        <v>214.5</v>
      </c>
      <c r="I49" s="5">
        <f>H49*$E$8*$F$9</f>
        <v>7.8496899580850128</v>
      </c>
      <c r="K49" s="2" t="e">
        <f t="shared" ref="K49:K52" si="15">IF((90-G39-F39&gt;180),90-G39-F39-180,90-G39-F39)</f>
        <v>#DIV/0!</v>
      </c>
      <c r="N49" s="21">
        <f t="shared" ref="N49:N52" si="16">IF(E49&gt;0,-(E49-D$13)*$E$8*$F$9,"")</f>
        <v>0.23786939266924287</v>
      </c>
      <c r="O49">
        <f t="shared" ref="O49:O52" si="17">IF(N49="","",N49*N49)</f>
        <v>5.6581847968834455E-2</v>
      </c>
      <c r="P49">
        <f t="shared" ref="P49:P52" si="18">IF(N49="","",ABS(N49))</f>
        <v>0.23786939266924287</v>
      </c>
      <c r="Q49">
        <f t="shared" ref="Q49:Q52" si="19">IF(N49="","",ABS(N49-O$59))</f>
        <v>4.8793721573178045E-2</v>
      </c>
      <c r="T49" s="3">
        <f t="shared" si="13"/>
        <v>83.610247016519324</v>
      </c>
      <c r="U49" s="3">
        <f t="shared" si="13"/>
        <v>-2.3475879291895279</v>
      </c>
      <c r="W49" s="2">
        <f t="shared" si="14"/>
        <v>8.4718099081430331</v>
      </c>
      <c r="X49" s="2">
        <f t="shared" ref="X49" si="20">-U49*$F$9</f>
        <v>0.23786939266924287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1">D50-D49</f>
        <v>-272.5</v>
      </c>
      <c r="I50" s="5">
        <f>H50*$E$8*$F$9</f>
        <v>-9.9722168465182577</v>
      </c>
      <c r="K50" s="2" t="e">
        <f t="shared" si="15"/>
        <v>#DIV/0!</v>
      </c>
      <c r="N50" s="24" t="str">
        <f t="shared" si="16"/>
        <v/>
      </c>
      <c r="O50" t="str">
        <f t="shared" si="17"/>
        <v/>
      </c>
      <c r="P50" t="str">
        <f t="shared" si="18"/>
        <v/>
      </c>
      <c r="Q50" t="str">
        <f t="shared" si="19"/>
        <v/>
      </c>
      <c r="T50" s="3">
        <f t="shared" si="13"/>
        <v>-14.807862322580098</v>
      </c>
      <c r="U50" s="3">
        <f t="shared" si="13"/>
        <v>-184.91769534539048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1"/>
        <v>0</v>
      </c>
      <c r="I51" s="5">
        <f>H51*$E$8*$F$9</f>
        <v>0</v>
      </c>
      <c r="K51" s="2" t="e">
        <f t="shared" si="15"/>
        <v>#DIV/0!</v>
      </c>
      <c r="N51" s="21" t="str">
        <f t="shared" si="16"/>
        <v/>
      </c>
      <c r="O51" t="str">
        <f t="shared" si="17"/>
        <v/>
      </c>
      <c r="P51" t="str">
        <f t="shared" si="18"/>
        <v/>
      </c>
      <c r="Q51" t="str">
        <f t="shared" si="19"/>
        <v/>
      </c>
      <c r="T51" s="3">
        <f t="shared" si="13"/>
        <v>-14.807862322580098</v>
      </c>
      <c r="U51" s="3">
        <f t="shared" si="13"/>
        <v>-184.91769534539048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1"/>
        <v>0</v>
      </c>
      <c r="I52" s="5">
        <f>H52*$E$8*$F$9</f>
        <v>0</v>
      </c>
      <c r="K52" s="2" t="e">
        <f t="shared" si="15"/>
        <v>#DIV/0!</v>
      </c>
      <c r="N52" s="21" t="str">
        <f t="shared" si="16"/>
        <v/>
      </c>
      <c r="O52" t="str">
        <f t="shared" si="17"/>
        <v/>
      </c>
      <c r="P52" t="str">
        <f t="shared" si="18"/>
        <v/>
      </c>
      <c r="Q52" t="str">
        <f t="shared" si="19"/>
        <v/>
      </c>
      <c r="T52" s="3">
        <f t="shared" si="13"/>
        <v>-14.807862322580098</v>
      </c>
      <c r="U52" s="3">
        <f t="shared" si="13"/>
        <v>-184.91769534539048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1"/>
        <v>0</v>
      </c>
      <c r="I53" s="5">
        <f>H53*$E$8*$F$9</f>
        <v>0</v>
      </c>
      <c r="K53" s="19"/>
      <c r="T53" s="3">
        <f t="shared" si="13"/>
        <v>-14.807862322580098</v>
      </c>
      <c r="U53" s="3">
        <f t="shared" si="13"/>
        <v>-184.91769534539048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13</v>
      </c>
      <c r="F57" s="2">
        <f t="shared" ref="F57:F62" si="22">E57*$E$8*$F$9</f>
        <v>0.47573878533848574</v>
      </c>
      <c r="N57" t="s">
        <v>115</v>
      </c>
      <c r="O57" s="2">
        <f>SQRT((1/(C$37+C$47+2))*SUM(O38:O42,O48:O52))</f>
        <v>0.21165243444685061</v>
      </c>
    </row>
    <row r="58" spans="1:24" x14ac:dyDescent="0.2">
      <c r="B58" t="s">
        <v>39</v>
      </c>
      <c r="E58" s="23">
        <f>E49-D$32</f>
        <v>58.5</v>
      </c>
      <c r="F58" s="2">
        <f t="shared" si="22"/>
        <v>2.1408245340231855</v>
      </c>
      <c r="N58" t="s">
        <v>116</v>
      </c>
      <c r="O58" s="2">
        <f>SUM(P38:P42,P48:P52)</f>
        <v>0.71360817800772858</v>
      </c>
    </row>
    <row r="59" spans="1:24" x14ac:dyDescent="0.2">
      <c r="B59" t="s">
        <v>40</v>
      </c>
      <c r="E59" s="3">
        <f t="shared" ref="E59:E61" si="23">E50-E40</f>
        <v>0</v>
      </c>
      <c r="F59" s="2">
        <f t="shared" si="22"/>
        <v>0</v>
      </c>
      <c r="N59" t="s">
        <v>117</v>
      </c>
      <c r="O59" s="2">
        <f>AVERAGE(N48:N52,N38:N42)</f>
        <v>0.18907567109606482</v>
      </c>
    </row>
    <row r="60" spans="1:24" x14ac:dyDescent="0.2">
      <c r="B60" t="s">
        <v>41</v>
      </c>
      <c r="E60" s="3">
        <f t="shared" si="23"/>
        <v>0</v>
      </c>
      <c r="F60" s="2">
        <f t="shared" si="22"/>
        <v>0</v>
      </c>
      <c r="N60" t="s">
        <v>118</v>
      </c>
      <c r="O60" s="2">
        <f>(1/(C$37+C$47+2))*SUM(Q38:Q42,Q48:Q52)</f>
        <v>0.10490650138233276</v>
      </c>
    </row>
    <row r="61" spans="1:24" x14ac:dyDescent="0.2">
      <c r="B61" t="s">
        <v>42</v>
      </c>
      <c r="E61" s="3">
        <f t="shared" si="23"/>
        <v>0</v>
      </c>
      <c r="F61" s="2">
        <f t="shared" si="22"/>
        <v>0</v>
      </c>
      <c r="N61" t="s">
        <v>119</v>
      </c>
      <c r="O61" s="2">
        <f>ABS((O57*O57)-(O59*O59))</f>
        <v>9.0471436068511116E-3</v>
      </c>
    </row>
    <row r="62" spans="1:24" x14ac:dyDescent="0.2">
      <c r="B62" t="s">
        <v>99</v>
      </c>
      <c r="E62" s="23">
        <f>E53-D$32</f>
        <v>-447</v>
      </c>
      <c r="F62" s="2">
        <f t="shared" si="22"/>
        <v>-16.358095157407931</v>
      </c>
      <c r="N62" t="s">
        <v>120</v>
      </c>
      <c r="O62" s="2">
        <f>(SQRT(ABS(O61)))/O60</f>
        <v>0.90667854370315937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7.8313923124950717</v>
      </c>
    </row>
    <row r="64" spans="1:24" x14ac:dyDescent="0.2">
      <c r="N64" t="s">
        <v>122</v>
      </c>
      <c r="O64" s="25" cm="1">
        <f t="array" aca="1" ref="O64" ca="1">(INDIRECT(O56)-C$13)*E$8*F$9</f>
        <v>0.62211995005801979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22.425963485493146</v>
      </c>
      <c r="P65" s="25" cm="1">
        <f t="array" aca="1" ref="P65" ca="1">(360/(2*PI()))*ATAN(ABS(INDIRECT(P56))/(ABS(C$32-INDIRECT(O56))*E$8*F$9))</f>
        <v>0.30234959197666877</v>
      </c>
      <c r="Q65" s="2">
        <f ca="1">180-O65-P65</f>
        <v>157.27168692253017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6.6724968237750097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</v>
      </c>
      <c r="F67" s="2">
        <f t="shared" ref="F67:F72" si="24">E67*$E$8*$F$9</f>
        <v>-7.3190582359767026E-2</v>
      </c>
      <c r="N67" t="s">
        <v>126</v>
      </c>
      <c r="O67" s="25" cm="1">
        <f t="array" aca="1" ref="O67" ca="1">(360/(2*PI()))*ATAN((ABS(INDIRECT(P55))+ABS(INDIRECT(P56))/(ABS(O63-O64))))</f>
        <v>22.425963485493146</v>
      </c>
      <c r="P67" s="25" cm="1">
        <f t="array" aca="1" ref="P67" ca="1">(360/(2*PI()))*ATAN(ABS(INDIRECT(P56))/(ABS(0-INDIRECT(O56))*E$8*F$9))</f>
        <v>1.9749340108819762</v>
      </c>
      <c r="Q67" s="2">
        <f ca="1">180-O67-P67</f>
        <v>155.59910250362486</v>
      </c>
    </row>
    <row r="68" spans="1:17" x14ac:dyDescent="0.2">
      <c r="B68" t="s">
        <v>39</v>
      </c>
      <c r="C68" t="s">
        <v>43</v>
      </c>
      <c r="E68" s="3">
        <f>E38-E49</f>
        <v>-4.5</v>
      </c>
      <c r="F68" s="2">
        <f t="shared" si="24"/>
        <v>-0.16467881030947581</v>
      </c>
      <c r="N68" t="s">
        <v>127</v>
      </c>
      <c r="O68" s="25" cm="1">
        <f t="array" aca="1" ref="O68" ca="1">SQRT((INDIRECT(P55)*INDIRECT(P55))+((INDIRECT(O55)-C$13)*(INDIRECT(O55)-C$13)*E$8*F$9*E$8*F$9)           )</f>
        <v>7.8417313527006467</v>
      </c>
    </row>
    <row r="69" spans="1:17" x14ac:dyDescent="0.2">
      <c r="B69" t="s">
        <v>40</v>
      </c>
      <c r="E69" s="3">
        <f t="shared" ref="E69:E72" si="25">E39-E50</f>
        <v>0</v>
      </c>
      <c r="F69" s="2">
        <f t="shared" si="24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5"/>
        <v>0</v>
      </c>
      <c r="F70" s="2">
        <f t="shared" si="24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5"/>
        <v>0</v>
      </c>
      <c r="F71" s="2">
        <f t="shared" si="24"/>
        <v>0</v>
      </c>
    </row>
    <row r="72" spans="1:17" x14ac:dyDescent="0.2">
      <c r="B72" s="19" t="s">
        <v>99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41</v>
      </c>
      <c r="D76">
        <v>517</v>
      </c>
      <c r="E76" s="3">
        <f>(D77-D76  )</f>
        <v>5.5</v>
      </c>
      <c r="F76" s="3">
        <f>ATAN(E76/E77)</f>
        <v>0.15370752905847901</v>
      </c>
      <c r="G76" s="2">
        <f>((PI()/2)-F76-F77)*(360/(2*PI()))</f>
        <v>54.13565439472336</v>
      </c>
    </row>
    <row r="77" spans="1:17" x14ac:dyDescent="0.2">
      <c r="A77" t="s">
        <v>94</v>
      </c>
      <c r="B77">
        <v>2</v>
      </c>
      <c r="C77">
        <v>76.5</v>
      </c>
      <c r="D77">
        <v>522.5</v>
      </c>
      <c r="E77" s="3">
        <f>AVERAGE(C77,C78)-C76</f>
        <v>35.5</v>
      </c>
      <c r="F77" s="3">
        <f>ATAN(E77/E78)</f>
        <v>0.47224338582675685</v>
      </c>
    </row>
    <row r="78" spans="1:17" x14ac:dyDescent="0.2">
      <c r="A78" t="s">
        <v>95</v>
      </c>
      <c r="B78">
        <v>3</v>
      </c>
      <c r="C78">
        <v>76.5</v>
      </c>
      <c r="D78">
        <v>586.5</v>
      </c>
      <c r="E78" s="3">
        <f>D78-D76</f>
        <v>69.5</v>
      </c>
      <c r="F78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BDA1-73D7-5045-A487-0A12BE875799}">
  <dimension ref="A1:X79"/>
  <sheetViews>
    <sheetView topLeftCell="A20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124</v>
      </c>
      <c r="D3" s="8">
        <v>564</v>
      </c>
    </row>
    <row r="4" spans="1:11" x14ac:dyDescent="0.2">
      <c r="B4" s="8">
        <v>2</v>
      </c>
      <c r="C4" s="8">
        <v>385.5</v>
      </c>
      <c r="D4" s="8">
        <v>654.83330999999998</v>
      </c>
    </row>
    <row r="5" spans="1:11" x14ac:dyDescent="0.2">
      <c r="A5" t="s">
        <v>47</v>
      </c>
      <c r="B5" s="8">
        <v>3</v>
      </c>
      <c r="C5" s="8">
        <v>218.83333999999999</v>
      </c>
      <c r="D5" s="8">
        <v>484.16665999999998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274.83330999999998</v>
      </c>
      <c r="D6" s="8">
        <v>480.83334000000002</v>
      </c>
      <c r="E6" s="3">
        <f>SQRT(((C6-C5)^2)+((D6-D5)^2))</f>
        <v>56.09908789118856</v>
      </c>
      <c r="F6" s="2">
        <f>E6*E8</f>
        <v>20.265067556271013</v>
      </c>
      <c r="J6" s="3">
        <f>SQRT(((C5-C7)^2)+((D5-D7)^2))</f>
        <v>77.405126560054129</v>
      </c>
    </row>
    <row r="7" spans="1:11" x14ac:dyDescent="0.2">
      <c r="A7" t="s">
        <v>5</v>
      </c>
      <c r="B7" s="8">
        <v>5</v>
      </c>
      <c r="C7" s="8">
        <v>285.5</v>
      </c>
      <c r="D7" s="8">
        <v>444.83334000000002</v>
      </c>
      <c r="E7" s="3">
        <f>SQRT(((D6-D7)^2)+((C6-C7)^2))</f>
        <v>37.54701420294429</v>
      </c>
      <c r="G7" s="2">
        <f>E7*E8</f>
        <v>13.563371668979418</v>
      </c>
      <c r="H7" s="2">
        <f>G7/F6</f>
        <v>0.66929812256077281</v>
      </c>
      <c r="K7" s="2">
        <f>180-((360/(2*PI())*ACOS(((E7^2)+(E6^2)-(J6^2))/(2*E6*E7))))</f>
        <v>70.089172497331816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0.36123702395264845</v>
      </c>
      <c r="I8" s="2">
        <f>MAX(G7,H33)</f>
        <v>13.563371668979418</v>
      </c>
    </row>
    <row r="9" spans="1:11" x14ac:dyDescent="0.2">
      <c r="A9" t="s">
        <v>91</v>
      </c>
      <c r="F9" s="3">
        <f>F6/G30</f>
        <v>8.7449864210738207E-2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555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77.5</v>
      </c>
      <c r="D14" s="8">
        <v>561.5</v>
      </c>
      <c r="G14" s="3">
        <f>(C14-C$13)*$E$8</f>
        <v>13.907625422176965</v>
      </c>
      <c r="H14" s="3">
        <f>-(D14-D$13)*$E$8</f>
        <v>-2.3480406556922149</v>
      </c>
      <c r="J14" s="2">
        <f t="shared" ref="J14:K30" si="0">G14*$F$9</f>
        <v>1.2162199546631862</v>
      </c>
      <c r="K14" s="2">
        <f t="shared" si="0"/>
        <v>-0.20533583650157688</v>
      </c>
    </row>
    <row r="15" spans="1:11" x14ac:dyDescent="0.2">
      <c r="B15" s="8">
        <v>3</v>
      </c>
      <c r="C15" s="8">
        <v>112.5</v>
      </c>
      <c r="D15" s="8">
        <v>576.5</v>
      </c>
      <c r="G15" s="3">
        <f t="shared" ref="G15:G30" si="1">(C15-C$13)*$E$8</f>
        <v>26.550921260519662</v>
      </c>
      <c r="H15" s="3">
        <f t="shared" ref="H15:H30" si="2">-(D15-D$13)*$E$8</f>
        <v>-7.7665960149819417</v>
      </c>
      <c r="J15" s="2">
        <f t="shared" si="0"/>
        <v>2.3218744589024465</v>
      </c>
      <c r="K15" s="2">
        <f t="shared" si="0"/>
        <v>-0.67918776688983129</v>
      </c>
    </row>
    <row r="16" spans="1:11" x14ac:dyDescent="0.2">
      <c r="B16" s="8">
        <v>4</v>
      </c>
      <c r="C16" s="8">
        <v>150.5</v>
      </c>
      <c r="D16" s="8">
        <v>568.5</v>
      </c>
      <c r="G16" s="3">
        <f t="shared" si="1"/>
        <v>40.277928170720301</v>
      </c>
      <c r="H16" s="3">
        <f t="shared" si="2"/>
        <v>-4.8766998233607541</v>
      </c>
      <c r="J16" s="2">
        <f t="shared" si="0"/>
        <v>3.5222993492193573</v>
      </c>
      <c r="K16" s="2">
        <f t="shared" si="0"/>
        <v>-0.42646673734942897</v>
      </c>
    </row>
    <row r="17" spans="1:11" x14ac:dyDescent="0.2">
      <c r="B17" s="8">
        <v>5</v>
      </c>
      <c r="C17" s="8">
        <v>192.5</v>
      </c>
      <c r="D17" s="8">
        <v>569.5</v>
      </c>
      <c r="G17" s="3">
        <f t="shared" si="1"/>
        <v>55.449883176731539</v>
      </c>
      <c r="H17" s="3">
        <f t="shared" si="2"/>
        <v>-5.2379368473134029</v>
      </c>
      <c r="J17" s="2">
        <f t="shared" si="0"/>
        <v>4.8490847543064701</v>
      </c>
      <c r="K17" s="2">
        <f t="shared" si="0"/>
        <v>-0.45805686604197926</v>
      </c>
    </row>
    <row r="18" spans="1:11" x14ac:dyDescent="0.2">
      <c r="B18" s="8">
        <v>6</v>
      </c>
      <c r="C18" s="8">
        <v>229.5</v>
      </c>
      <c r="D18" s="8">
        <v>570.5</v>
      </c>
      <c r="G18" s="3">
        <f t="shared" si="1"/>
        <v>68.815653062979536</v>
      </c>
      <c r="H18" s="3">
        <f t="shared" si="2"/>
        <v>-5.5991738712660508</v>
      </c>
      <c r="J18" s="2">
        <f t="shared" si="0"/>
        <v>6.0179195159308314</v>
      </c>
      <c r="K18" s="2">
        <f t="shared" si="0"/>
        <v>-0.48964699473452949</v>
      </c>
    </row>
    <row r="19" spans="1:11" x14ac:dyDescent="0.2">
      <c r="B19" s="8">
        <v>7</v>
      </c>
      <c r="C19" s="8">
        <v>265.5</v>
      </c>
      <c r="D19" s="8">
        <v>561.5</v>
      </c>
      <c r="G19" s="3">
        <f t="shared" si="1"/>
        <v>81.82018592527487</v>
      </c>
      <c r="H19" s="3">
        <f t="shared" si="2"/>
        <v>-2.3480406556922149</v>
      </c>
      <c r="J19" s="2">
        <f t="shared" si="0"/>
        <v>7.1551641488626405</v>
      </c>
      <c r="K19" s="2">
        <f t="shared" si="0"/>
        <v>-0.20533583650157688</v>
      </c>
    </row>
    <row r="20" spans="1:11" x14ac:dyDescent="0.2">
      <c r="B20" s="8">
        <v>8</v>
      </c>
      <c r="C20" s="8">
        <v>305.5</v>
      </c>
      <c r="D20" s="8">
        <v>547.5</v>
      </c>
      <c r="G20" s="3">
        <f t="shared" si="1"/>
        <v>96.269666883380808</v>
      </c>
      <c r="H20" s="3">
        <f t="shared" si="2"/>
        <v>2.7092776796448632</v>
      </c>
      <c r="J20" s="2">
        <f t="shared" si="0"/>
        <v>8.418769296564653</v>
      </c>
      <c r="K20" s="2">
        <f t="shared" si="0"/>
        <v>0.23692596519412717</v>
      </c>
    </row>
    <row r="21" spans="1:11" x14ac:dyDescent="0.2">
      <c r="B21" s="8">
        <v>9</v>
      </c>
      <c r="C21" s="8">
        <v>341.5</v>
      </c>
      <c r="D21" s="8">
        <v>531.5</v>
      </c>
      <c r="G21" s="3">
        <f t="shared" si="1"/>
        <v>109.27419974567616</v>
      </c>
      <c r="H21" s="3">
        <f t="shared" si="2"/>
        <v>8.4890700628872384</v>
      </c>
      <c r="J21" s="2">
        <f t="shared" si="0"/>
        <v>9.5560139294964639</v>
      </c>
      <c r="K21" s="2">
        <f t="shared" si="0"/>
        <v>0.74236802427493187</v>
      </c>
    </row>
    <row r="22" spans="1:11" x14ac:dyDescent="0.2">
      <c r="B22" s="8">
        <v>10</v>
      </c>
      <c r="C22" s="8">
        <v>379.5</v>
      </c>
      <c r="D22" s="8">
        <v>526.5</v>
      </c>
      <c r="G22" s="3">
        <f t="shared" si="1"/>
        <v>123.0012066558768</v>
      </c>
      <c r="H22" s="3">
        <f t="shared" si="2"/>
        <v>10.295255182650481</v>
      </c>
      <c r="J22" s="2">
        <f t="shared" si="0"/>
        <v>10.756438819813374</v>
      </c>
      <c r="K22" s="2">
        <f t="shared" si="0"/>
        <v>0.90031866773768332</v>
      </c>
    </row>
    <row r="23" spans="1:11" x14ac:dyDescent="0.2">
      <c r="B23" s="8">
        <v>11</v>
      </c>
      <c r="C23" s="8">
        <v>416.5</v>
      </c>
      <c r="D23" s="8">
        <v>511.5</v>
      </c>
      <c r="G23" s="3">
        <f t="shared" si="1"/>
        <v>136.3669765421248</v>
      </c>
      <c r="H23" s="3">
        <f t="shared" si="2"/>
        <v>15.713810541940207</v>
      </c>
      <c r="J23" s="2">
        <f t="shared" si="0"/>
        <v>11.925273581437736</v>
      </c>
      <c r="K23" s="2">
        <f t="shared" si="0"/>
        <v>1.3741705981259376</v>
      </c>
    </row>
    <row r="24" spans="1:11" x14ac:dyDescent="0.2">
      <c r="B24" s="8">
        <v>12</v>
      </c>
      <c r="C24" s="8">
        <v>454.5</v>
      </c>
      <c r="D24" s="8">
        <v>482.5</v>
      </c>
      <c r="G24" s="3">
        <f t="shared" si="1"/>
        <v>150.09398345232543</v>
      </c>
      <c r="H24" s="3">
        <f t="shared" si="2"/>
        <v>26.189684236567011</v>
      </c>
      <c r="J24" s="2">
        <f t="shared" si="0"/>
        <v>13.125698471754646</v>
      </c>
      <c r="K24" s="2">
        <f t="shared" si="0"/>
        <v>2.2902843302098961</v>
      </c>
    </row>
    <row r="25" spans="1:11" x14ac:dyDescent="0.2">
      <c r="B25" s="8">
        <v>13</v>
      </c>
      <c r="C25" s="8">
        <v>494.5</v>
      </c>
      <c r="D25" s="8">
        <v>371.5</v>
      </c>
      <c r="G25" s="3">
        <f t="shared" si="1"/>
        <v>164.54346441043137</v>
      </c>
      <c r="H25" s="3">
        <f t="shared" si="2"/>
        <v>66.286993895310985</v>
      </c>
      <c r="J25" s="2">
        <f t="shared" si="0"/>
        <v>14.389303619456658</v>
      </c>
      <c r="K25" s="2">
        <f t="shared" si="0"/>
        <v>5.7967886150829777</v>
      </c>
    </row>
    <row r="26" spans="1:11" x14ac:dyDescent="0.2">
      <c r="B26" s="8">
        <v>14</v>
      </c>
      <c r="C26" s="8">
        <v>529.5</v>
      </c>
      <c r="D26" s="8">
        <v>300.5</v>
      </c>
      <c r="G26" s="3">
        <f t="shared" si="1"/>
        <v>177.18676024877408</v>
      </c>
      <c r="H26" s="3">
        <f t="shared" si="2"/>
        <v>91.934822595949029</v>
      </c>
      <c r="J26" s="2">
        <f t="shared" si="0"/>
        <v>15.49495812369592</v>
      </c>
      <c r="K26" s="2">
        <f t="shared" si="0"/>
        <v>8.03968775225405</v>
      </c>
    </row>
    <row r="27" spans="1:11" x14ac:dyDescent="0.2">
      <c r="B27" s="8">
        <v>15</v>
      </c>
      <c r="C27" s="8">
        <v>565.5</v>
      </c>
      <c r="D27" s="8">
        <v>267.5</v>
      </c>
      <c r="G27" s="3">
        <f t="shared" si="1"/>
        <v>190.1912931110694</v>
      </c>
      <c r="H27" s="3">
        <f t="shared" si="2"/>
        <v>103.85564438638643</v>
      </c>
      <c r="J27" s="2">
        <f t="shared" si="0"/>
        <v>16.632202756627727</v>
      </c>
      <c r="K27" s="2">
        <f t="shared" si="0"/>
        <v>9.0821619991082088</v>
      </c>
    </row>
    <row r="28" spans="1:11" x14ac:dyDescent="0.2">
      <c r="B28" s="8">
        <v>16</v>
      </c>
      <c r="C28" s="8">
        <v>603.5</v>
      </c>
      <c r="D28" s="8">
        <v>218.5</v>
      </c>
      <c r="G28" s="3">
        <f t="shared" si="1"/>
        <v>203.91830002127006</v>
      </c>
      <c r="H28" s="3">
        <f t="shared" si="2"/>
        <v>121.5562585600662</v>
      </c>
      <c r="J28" s="2">
        <f t="shared" si="0"/>
        <v>17.832627646944641</v>
      </c>
      <c r="K28" s="2">
        <f t="shared" si="0"/>
        <v>10.630078305043172</v>
      </c>
    </row>
    <row r="29" spans="1:11" x14ac:dyDescent="0.2">
      <c r="B29" s="8">
        <v>17</v>
      </c>
      <c r="C29" s="8">
        <v>643.5</v>
      </c>
      <c r="D29" s="8">
        <v>187.5</v>
      </c>
      <c r="G29" s="3">
        <f t="shared" si="1"/>
        <v>218.36778097937599</v>
      </c>
      <c r="H29" s="3">
        <f t="shared" si="2"/>
        <v>132.75460630259832</v>
      </c>
      <c r="J29" s="2">
        <f t="shared" si="0"/>
        <v>19.096232794646653</v>
      </c>
      <c r="K29" s="2">
        <f t="shared" si="0"/>
        <v>11.609372294512234</v>
      </c>
    </row>
    <row r="30" spans="1:11" x14ac:dyDescent="0.2">
      <c r="B30" s="8">
        <v>18</v>
      </c>
      <c r="C30" s="8">
        <v>680.5</v>
      </c>
      <c r="D30" s="8">
        <v>166.5</v>
      </c>
      <c r="G30" s="3">
        <f t="shared" si="1"/>
        <v>231.73355086562398</v>
      </c>
      <c r="H30" s="3">
        <f t="shared" si="2"/>
        <v>140.34058380560393</v>
      </c>
      <c r="J30" s="2">
        <f t="shared" si="0"/>
        <v>20.265067556271013</v>
      </c>
      <c r="K30" s="2">
        <f t="shared" si="0"/>
        <v>12.272764997055789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466</v>
      </c>
      <c r="D32" s="8">
        <v>472</v>
      </c>
      <c r="G32" s="2">
        <f>(C32-C$13)*$E$8*$F$9</f>
        <v>13.488984951718974</v>
      </c>
      <c r="I32" t="s">
        <v>16</v>
      </c>
    </row>
    <row r="33" spans="1:24" x14ac:dyDescent="0.2">
      <c r="A33" t="s">
        <v>17</v>
      </c>
      <c r="B33" s="8">
        <v>2</v>
      </c>
      <c r="C33" s="8">
        <v>468.5</v>
      </c>
      <c r="D33" s="8">
        <v>770.5</v>
      </c>
      <c r="E33" s="3">
        <f>D33-D32</f>
        <v>298.5</v>
      </c>
      <c r="H33" s="2">
        <f>E33*E8*$F$9</f>
        <v>9.4296534147262623</v>
      </c>
      <c r="I33" s="9">
        <f>-(360/(2*PI()))*(ATAN((-E49+E33)/(-D49+D33))-(0))</f>
        <v>29.457421387603869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340</v>
      </c>
      <c r="E38" s="8">
        <v>531</v>
      </c>
      <c r="F38" s="2">
        <f>(360/(2*PI()))*(ATAN((E49-E38)/(D49-D38))-(PI()/2))</f>
        <v>-93.990913098429772</v>
      </c>
      <c r="G38" s="2">
        <f>-(360/(2*PI()))*(ATAN((-E48+E38)/(-D48+D38))-(0))</f>
        <v>9.8365545054389667</v>
      </c>
      <c r="H38" s="4">
        <f>D38-C13</f>
        <v>301</v>
      </c>
      <c r="I38" s="5">
        <f>H38*$E$8*$F$9</f>
        <v>9.5086287364576378</v>
      </c>
      <c r="J38" s="12" t="s">
        <v>154</v>
      </c>
      <c r="N38" s="21">
        <f>IF(E38&gt;0,-(E38-D$13)*$E$8*$F$9,"")</f>
        <v>0.75816308862120707</v>
      </c>
      <c r="O38">
        <f>IF(N38="","",N38*N38)</f>
        <v>0.57481126894764834</v>
      </c>
      <c r="P38">
        <f>IF(N38="","",ABS(N38))</f>
        <v>0.75816308862120707</v>
      </c>
      <c r="Q38">
        <f>IF(N38="","",ABS(N38-O$59))</f>
        <v>0.43699678024694572</v>
      </c>
      <c r="T38" s="3">
        <f>(D38-C$13)*$E$8</f>
        <v>108.73234420974718</v>
      </c>
      <c r="U38" s="3">
        <f>(E38-D$13)*$E$8</f>
        <v>-8.6696885748635637</v>
      </c>
      <c r="W38" s="2">
        <f>T38*$F$9</f>
        <v>9.5086287364576378</v>
      </c>
      <c r="X38" s="2">
        <f>-U38*$F$9</f>
        <v>0.75816308862120707</v>
      </c>
    </row>
    <row r="39" spans="1:24" x14ac:dyDescent="0.2">
      <c r="B39" t="s">
        <v>24</v>
      </c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-55.677882674314034</v>
      </c>
      <c r="H39" s="3">
        <f>D39-D38</f>
        <v>-340</v>
      </c>
      <c r="I39" s="5">
        <f>H39*$E$8*$F$9</f>
        <v>-10.740643755467099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-14.08824393415329</v>
      </c>
      <c r="U39" s="3">
        <f t="shared" si="9"/>
        <v>-200.48654829371989</v>
      </c>
    </row>
    <row r="40" spans="1:24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-14.08824393415329</v>
      </c>
      <c r="U40" s="3">
        <f t="shared" si="9"/>
        <v>-200.48654829371989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-14.08824393415329</v>
      </c>
      <c r="U41" s="3">
        <f t="shared" si="9"/>
        <v>-200.48654829371989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-14.08824393415329</v>
      </c>
      <c r="U42" s="3">
        <f t="shared" si="9"/>
        <v>-200.48654829371989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-14.08824393415329</v>
      </c>
      <c r="U43" s="3">
        <f t="shared" si="9"/>
        <v>-200.48654829371989</v>
      </c>
    </row>
    <row r="44" spans="1:24" x14ac:dyDescent="0.2">
      <c r="B44" s="21" t="s">
        <v>106</v>
      </c>
      <c r="D44" s="3">
        <f>C32</f>
        <v>466</v>
      </c>
      <c r="E44" s="3">
        <f>D32</f>
        <v>472</v>
      </c>
      <c r="G44" s="1" t="s">
        <v>28</v>
      </c>
      <c r="H44" s="16">
        <f>$C$32-D38</f>
        <v>126</v>
      </c>
      <c r="I44" s="22">
        <f>H44*$E$8*$F$9</f>
        <v>3.9803562152613372</v>
      </c>
      <c r="T44" s="3">
        <f t="shared" si="9"/>
        <v>154.24820922778088</v>
      </c>
      <c r="U44" s="3">
        <f t="shared" si="9"/>
        <v>-29.982672988069822</v>
      </c>
      <c r="W44" s="2">
        <f t="shared" ref="W44:W49" si="11">T44*$F$9</f>
        <v>13.488984951718974</v>
      </c>
      <c r="X44" s="2">
        <f t="shared" ref="X44" si="12">-U44*$F$9</f>
        <v>2.6219806814816744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92</v>
      </c>
      <c r="E48" s="8">
        <v>574</v>
      </c>
      <c r="F48" s="2">
        <f>(360/(2*PI()))*(ATAN((E48-D$13)/(D48-C$13))-(PI()/2))</f>
        <v>-70.277722235552957</v>
      </c>
      <c r="G48" s="2">
        <f>IF((90-F48-G38&gt;180),90-F48-G38-180,90-F48-G38)</f>
        <v>150.44116773011402</v>
      </c>
      <c r="H48" s="3" t="s">
        <v>31</v>
      </c>
      <c r="I48" s="6" t="s">
        <v>31</v>
      </c>
      <c r="K48" s="2">
        <f>IF((90-G38-F38&gt;180),90-G38-F38-180,90-G38-F38)</f>
        <v>174.1543585929908</v>
      </c>
      <c r="N48" s="21">
        <f>IF(E48&gt;0,-(E48-D$13)*$E$8*$F$9,"")</f>
        <v>-0.60021244515845551</v>
      </c>
      <c r="O48">
        <f>IF(N48="","",N48*N48)</f>
        <v>0.36025497932309197</v>
      </c>
      <c r="P48">
        <f>IF(N48="","",ABS(N48))</f>
        <v>0.60021244515845551</v>
      </c>
      <c r="Q48">
        <f>IF(N48="","",ABS(N48-O$59))</f>
        <v>0.92137875353271692</v>
      </c>
      <c r="T48" s="3">
        <f t="shared" ref="T48:U53" si="13">(D48-C$13)*$E$8</f>
        <v>19.14556226949037</v>
      </c>
      <c r="U48" s="3">
        <f t="shared" si="13"/>
        <v>6.8635034551003207</v>
      </c>
      <c r="W48" s="2">
        <f t="shared" si="11"/>
        <v>1.6742768207051657</v>
      </c>
      <c r="X48" s="2">
        <f>-U48*$F$9</f>
        <v>-0.60021244515845551</v>
      </c>
    </row>
    <row r="49" spans="1:24" x14ac:dyDescent="0.2">
      <c r="B49" t="s">
        <v>32</v>
      </c>
      <c r="C49" s="8">
        <v>2</v>
      </c>
      <c r="D49" s="8">
        <v>361.5</v>
      </c>
      <c r="E49" s="8">
        <v>529.5</v>
      </c>
      <c r="G49" s="9">
        <f>IF((90-F38-$I$33&gt;180),90-F38-$I$33-180,90-F38-$I$33)</f>
        <v>154.5334917108259</v>
      </c>
      <c r="H49" s="3">
        <f>D49-D48</f>
        <v>269.5</v>
      </c>
      <c r="I49" s="5">
        <f>H49*$E$8*$F$9</f>
        <v>8.5135396826423033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0.80554828166003245</v>
      </c>
      <c r="O49">
        <f t="shared" ref="O49:O52" si="16">IF(N49="","",N49*N49)</f>
        <v>0.64890803408543096</v>
      </c>
      <c r="P49">
        <f t="shared" ref="P49:P52" si="17">IF(N49="","",ABS(N49))</f>
        <v>0.80554828166003245</v>
      </c>
      <c r="Q49">
        <f t="shared" ref="Q49:Q52" si="18">IF(N49="","",ABS(N49-O$59))</f>
        <v>0.48438197328577109</v>
      </c>
      <c r="T49" s="3">
        <f t="shared" si="13"/>
        <v>116.49894022472913</v>
      </c>
      <c r="U49" s="3">
        <f t="shared" si="13"/>
        <v>-9.211544110792536</v>
      </c>
      <c r="W49" s="2">
        <f t="shared" si="11"/>
        <v>10.187816503347468</v>
      </c>
      <c r="X49" s="2">
        <f t="shared" ref="X49" si="19">-U49*$F$9</f>
        <v>0.80554828166003245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-361.5</v>
      </c>
      <c r="I50" s="5">
        <f>H50*$E$8*$F$9</f>
        <v>-11.419831522356931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-14.08824393415329</v>
      </c>
      <c r="U50" s="3">
        <f t="shared" si="13"/>
        <v>-200.48654829371989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-14.08824393415329</v>
      </c>
      <c r="U51" s="3">
        <f t="shared" si="13"/>
        <v>-200.48654829371989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-14.08824393415329</v>
      </c>
      <c r="U52" s="3">
        <f t="shared" si="13"/>
        <v>-200.48654829371989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-14.08824393415329</v>
      </c>
      <c r="U53" s="3">
        <f t="shared" si="13"/>
        <v>-200.48654829371989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 t="shared" ref="F57:F62" si="21">E57*$E$8*$F$9</f>
        <v>1.3583755337796626</v>
      </c>
      <c r="N57" t="s">
        <v>115</v>
      </c>
      <c r="O57" s="2">
        <f>SQRT((1/(C$37+C$47+2))*SUM(O38:O42,O48:O52))</f>
        <v>0.56284532197685921</v>
      </c>
    </row>
    <row r="58" spans="1:24" x14ac:dyDescent="0.2">
      <c r="B58" t="s">
        <v>39</v>
      </c>
      <c r="E58" s="23">
        <f>E49-D$32</f>
        <v>57.5</v>
      </c>
      <c r="F58" s="2">
        <f t="shared" si="21"/>
        <v>1.8164323998216416</v>
      </c>
      <c r="N58" t="s">
        <v>116</v>
      </c>
      <c r="O58" s="2">
        <f>SUM(P38:P42,P48:P52)</f>
        <v>2.1639238154396949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0.32116630837426136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0.36855150141308674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0.21364705883648322</v>
      </c>
    </row>
    <row r="62" spans="1:24" x14ac:dyDescent="0.2">
      <c r="B62" t="s">
        <v>99</v>
      </c>
      <c r="E62" s="23">
        <f>E53-D$32</f>
        <v>-472</v>
      </c>
      <c r="F62" s="2">
        <f t="shared" si="21"/>
        <v>-14.910540742883738</v>
      </c>
      <c r="N62" t="s">
        <v>120</v>
      </c>
      <c r="O62" s="2">
        <f>(SQRT(ABS(O61)))/O60</f>
        <v>1.2541522870782775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9.5086287364576378</v>
      </c>
    </row>
    <row r="64" spans="1:24" x14ac:dyDescent="0.2">
      <c r="N64" t="s">
        <v>122</v>
      </c>
      <c r="O64" s="25" cm="1">
        <f t="array" aca="1" ref="O64" ca="1">(INDIRECT(O56)-C$13)*E$8*F$9</f>
        <v>1.6742768207051657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39.854318408627854</v>
      </c>
      <c r="P65" s="25" cm="1">
        <f t="array" aca="1" ref="P65" ca="1">(360/(2*PI()))*ATAN(ABS(INDIRECT(P56))/(ABS(C$32-INDIRECT(O56))*E$8*F$9))</f>
        <v>2.9082479523046221</v>
      </c>
      <c r="Q65" s="2">
        <f ca="1">180-O65-P65</f>
        <v>137.23743363906752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4.0519189119869123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-19</v>
      </c>
      <c r="F67" s="2">
        <f t="shared" ref="F67:F72" si="23">E67*$E$8*$F$9</f>
        <v>-0.60021244515845551</v>
      </c>
      <c r="N67" t="s">
        <v>126</v>
      </c>
      <c r="O67" s="25" cm="1">
        <f t="array" aca="1" ref="O67" ca="1">(360/(2*PI()))*ATAN((ABS(INDIRECT(P55))+ABS(INDIRECT(P56))/(ABS(O63-O64))))</f>
        <v>39.854318408627854</v>
      </c>
      <c r="P67" s="25" cm="1">
        <f t="array" aca="1" ref="P67" ca="1">(360/(2*PI()))*ATAN(ABS(INDIRECT(P56))/(ABS(0-INDIRECT(O56))*E$8*F$9))</f>
        <v>11.66877400036895</v>
      </c>
      <c r="Q67" s="2">
        <f ca="1">180-O67-P67</f>
        <v>128.4769075910032</v>
      </c>
    </row>
    <row r="68" spans="1:17" x14ac:dyDescent="0.2">
      <c r="B68" t="s">
        <v>39</v>
      </c>
      <c r="C68" t="s">
        <v>43</v>
      </c>
      <c r="E68" s="3">
        <f>E38-E49</f>
        <v>1.5</v>
      </c>
      <c r="F68" s="2">
        <f t="shared" si="23"/>
        <v>4.7385193038825442E-2</v>
      </c>
      <c r="N68" t="s">
        <v>127</v>
      </c>
      <c r="O68" s="25" cm="1">
        <f t="array" aca="1" ref="O68" ca="1">SQRT((INDIRECT(P55)*INDIRECT(P55))+((INDIRECT(O55)-C$13)*(INDIRECT(O55)-C$13)*E$8*F$9*E$8*F$9)           )</f>
        <v>9.5388066191078433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39</v>
      </c>
      <c r="D76" s="8">
        <v>555</v>
      </c>
      <c r="E76" s="3">
        <f>(D77-D76  )</f>
        <v>11.5</v>
      </c>
      <c r="F76" s="3">
        <f>ATAN(E76/E77)</f>
        <v>0.29386933503246765</v>
      </c>
      <c r="G76" s="2">
        <f>((PI()/2)-F76-F77)*(360/(2*PI()))</f>
        <v>51.464633185484537</v>
      </c>
    </row>
    <row r="77" spans="1:17" x14ac:dyDescent="0.2">
      <c r="A77" t="s">
        <v>94</v>
      </c>
      <c r="B77" s="8">
        <v>2</v>
      </c>
      <c r="C77" s="8">
        <v>76.5</v>
      </c>
      <c r="D77" s="8">
        <v>566.5</v>
      </c>
      <c r="E77" s="3">
        <f>AVERAGE(C77,C78)-C76</f>
        <v>38</v>
      </c>
      <c r="F77" s="3">
        <f>ATAN(E77/E78)</f>
        <v>0.37869969434458606</v>
      </c>
    </row>
    <row r="78" spans="1:17" x14ac:dyDescent="0.2">
      <c r="A78" t="s">
        <v>95</v>
      </c>
      <c r="B78" s="8">
        <v>3</v>
      </c>
      <c r="C78" s="8">
        <v>77.5</v>
      </c>
      <c r="D78" s="8">
        <v>650.5</v>
      </c>
      <c r="E78" s="3">
        <f>D78-D76</f>
        <v>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500A1-C23B-2645-A2E8-F5394C988384}">
  <dimension ref="A1:X79"/>
  <sheetViews>
    <sheetView topLeftCell="L28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160</v>
      </c>
      <c r="D3" s="8">
        <v>121</v>
      </c>
    </row>
    <row r="4" spans="1:11" x14ac:dyDescent="0.2">
      <c r="B4" s="8">
        <v>2</v>
      </c>
      <c r="C4" s="8">
        <v>421.5</v>
      </c>
      <c r="D4" s="8">
        <v>210.5</v>
      </c>
    </row>
    <row r="5" spans="1:11" x14ac:dyDescent="0.2">
      <c r="A5" t="s">
        <v>47</v>
      </c>
      <c r="B5" s="8">
        <v>3</v>
      </c>
      <c r="C5" s="8">
        <v>139.5</v>
      </c>
      <c r="D5" s="8">
        <v>700.5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199.5</v>
      </c>
      <c r="D6" s="8">
        <v>699.5</v>
      </c>
      <c r="E6" s="3">
        <f>SQRT(((C6-C5)^2)+((D6-D5)^2))</f>
        <v>60.00833275470999</v>
      </c>
      <c r="F6" s="2">
        <f>E6*E8</f>
        <v>21.711318543135516</v>
      </c>
      <c r="J6" s="3">
        <f>SQRT(((C5-C7)^2)+((D5-D7)^2))</f>
        <v>81.706792863261981</v>
      </c>
    </row>
    <row r="7" spans="1:11" x14ac:dyDescent="0.2">
      <c r="A7" t="s">
        <v>5</v>
      </c>
      <c r="B7" s="8">
        <v>5</v>
      </c>
      <c r="C7" s="8">
        <v>215.5</v>
      </c>
      <c r="D7" s="8">
        <v>670.5</v>
      </c>
      <c r="E7" s="3">
        <f>SQRT(((D6-D7)^2)+((C6-C7)^2))</f>
        <v>33.120990323358392</v>
      </c>
      <c r="G7" s="2">
        <f>E7*E8</f>
        <v>11.983341952090839</v>
      </c>
      <c r="H7" s="2">
        <f>G7/F6</f>
        <v>0.55193985239922805</v>
      </c>
      <c r="K7" s="2">
        <f>180-((360/(2*PI())*ACOS(((E7^2)+(E6^2)-(J6^2))/(2*E6*E7))))</f>
        <v>60.158576979217102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0.36180506183837308</v>
      </c>
      <c r="I8" s="2">
        <f>MAX(G7,H33)</f>
        <v>11.983341952090839</v>
      </c>
    </row>
    <row r="9" spans="1:11" x14ac:dyDescent="0.2">
      <c r="A9" t="s">
        <v>91</v>
      </c>
      <c r="F9" s="3">
        <f>F6/G30</f>
        <v>9.3543776702587664E-2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514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510.5</v>
      </c>
      <c r="G14" s="3">
        <f>(C14-C$13)*$E$8</f>
        <v>13.205884757100618</v>
      </c>
      <c r="H14" s="3">
        <f>-(D14-D$13)*$E$8</f>
        <v>1.2663177164343058</v>
      </c>
      <c r="J14" s="2">
        <f t="shared" ref="J14:K30" si="0">G14*$F$9</f>
        <v>1.2353283348783264</v>
      </c>
      <c r="K14" s="2">
        <f t="shared" si="0"/>
        <v>0.11845614170066143</v>
      </c>
    </row>
    <row r="15" spans="1:11" x14ac:dyDescent="0.2">
      <c r="B15" s="8">
        <v>3</v>
      </c>
      <c r="C15" s="8">
        <v>114.5</v>
      </c>
      <c r="D15" s="8">
        <v>491.5</v>
      </c>
      <c r="G15" s="3">
        <f t="shared" ref="G15:G30" si="1">(C15-C$13)*$E$8</f>
        <v>26.954477106958795</v>
      </c>
      <c r="H15" s="3">
        <f t="shared" ref="H15:H30" si="2">-(D15-D$13)*$E$8</f>
        <v>8.1406138913633939</v>
      </c>
      <c r="J15" s="2">
        <f t="shared" si="0"/>
        <v>2.5214235876283646</v>
      </c>
      <c r="K15" s="2">
        <f t="shared" si="0"/>
        <v>0.76150376807568054</v>
      </c>
    </row>
    <row r="16" spans="1:11" x14ac:dyDescent="0.2">
      <c r="B16" s="8">
        <v>4</v>
      </c>
      <c r="C16" s="8">
        <v>152.5</v>
      </c>
      <c r="D16" s="8">
        <v>474.5</v>
      </c>
      <c r="G16" s="3">
        <f t="shared" si="1"/>
        <v>40.703069456816969</v>
      </c>
      <c r="H16" s="3">
        <f t="shared" si="2"/>
        <v>14.291299942615737</v>
      </c>
      <c r="J16" s="2">
        <f t="shared" si="0"/>
        <v>3.8075188403784028</v>
      </c>
      <c r="K16" s="2">
        <f t="shared" si="0"/>
        <v>1.3368621706217505</v>
      </c>
    </row>
    <row r="17" spans="1:11" x14ac:dyDescent="0.2">
      <c r="B17" s="8">
        <v>5</v>
      </c>
      <c r="C17" s="8">
        <v>190.5</v>
      </c>
      <c r="D17" s="8">
        <v>481.5</v>
      </c>
      <c r="G17" s="3">
        <f t="shared" si="1"/>
        <v>54.451661806675148</v>
      </c>
      <c r="H17" s="3">
        <f t="shared" si="2"/>
        <v>11.758664509747126</v>
      </c>
      <c r="J17" s="2">
        <f t="shared" si="0"/>
        <v>5.0936140931284415</v>
      </c>
      <c r="K17" s="2">
        <f t="shared" si="0"/>
        <v>1.0999498872204276</v>
      </c>
    </row>
    <row r="18" spans="1:11" x14ac:dyDescent="0.2">
      <c r="B18" s="8">
        <v>6</v>
      </c>
      <c r="C18" s="8">
        <v>224.5</v>
      </c>
      <c r="D18" s="8">
        <v>495.5</v>
      </c>
      <c r="G18" s="3">
        <f t="shared" si="1"/>
        <v>66.753033909179834</v>
      </c>
      <c r="H18" s="3">
        <f t="shared" si="2"/>
        <v>6.6933936440099018</v>
      </c>
      <c r="J18" s="2">
        <f t="shared" si="0"/>
        <v>6.2443308982205812</v>
      </c>
      <c r="K18" s="2">
        <f t="shared" si="0"/>
        <v>0.62612532041778179</v>
      </c>
    </row>
    <row r="19" spans="1:11" x14ac:dyDescent="0.2">
      <c r="B19" s="8">
        <v>7</v>
      </c>
      <c r="C19" s="8">
        <v>263.5</v>
      </c>
      <c r="D19" s="8">
        <v>517.5</v>
      </c>
      <c r="G19" s="3">
        <f t="shared" si="1"/>
        <v>80.863431320876387</v>
      </c>
      <c r="H19" s="3">
        <f t="shared" si="2"/>
        <v>-1.2663177164343058</v>
      </c>
      <c r="J19" s="2">
        <f t="shared" si="0"/>
        <v>7.5642707628850943</v>
      </c>
      <c r="K19" s="2">
        <f t="shared" si="0"/>
        <v>-0.11845614170066143</v>
      </c>
    </row>
    <row r="20" spans="1:11" x14ac:dyDescent="0.2">
      <c r="B20" s="8">
        <v>8</v>
      </c>
      <c r="C20" s="8">
        <v>303.5</v>
      </c>
      <c r="D20" s="8">
        <v>525.5</v>
      </c>
      <c r="G20" s="3">
        <f t="shared" si="1"/>
        <v>95.335633794411308</v>
      </c>
      <c r="H20" s="3">
        <f t="shared" si="2"/>
        <v>-4.1607582111412906</v>
      </c>
      <c r="J20" s="2">
        <f t="shared" si="0"/>
        <v>8.9180552394640813</v>
      </c>
      <c r="K20" s="2">
        <f t="shared" si="0"/>
        <v>-0.38921303701645898</v>
      </c>
    </row>
    <row r="21" spans="1:11" x14ac:dyDescent="0.2">
      <c r="B21" s="8">
        <v>9</v>
      </c>
      <c r="C21" s="8">
        <v>342.5</v>
      </c>
      <c r="D21" s="8">
        <v>512.5</v>
      </c>
      <c r="G21" s="3">
        <f t="shared" si="1"/>
        <v>109.44603120610786</v>
      </c>
      <c r="H21" s="3">
        <f t="shared" si="2"/>
        <v>0.54270759275755964</v>
      </c>
      <c r="J21" s="2">
        <f t="shared" si="0"/>
        <v>10.237995104128595</v>
      </c>
      <c r="K21" s="2">
        <f t="shared" si="0"/>
        <v>5.0766917871712045E-2</v>
      </c>
    </row>
    <row r="22" spans="1:11" x14ac:dyDescent="0.2">
      <c r="B22" s="8">
        <v>10</v>
      </c>
      <c r="C22" s="8">
        <v>379.5</v>
      </c>
      <c r="D22" s="8">
        <v>502.5</v>
      </c>
      <c r="G22" s="3">
        <f t="shared" si="1"/>
        <v>122.83281849412766</v>
      </c>
      <c r="H22" s="3">
        <f t="shared" si="2"/>
        <v>4.1607582111412906</v>
      </c>
      <c r="J22" s="2">
        <f t="shared" si="0"/>
        <v>11.490245744964158</v>
      </c>
      <c r="K22" s="2">
        <f t="shared" si="0"/>
        <v>0.38921303701645898</v>
      </c>
    </row>
    <row r="23" spans="1:11" x14ac:dyDescent="0.2">
      <c r="B23" s="8">
        <v>11</v>
      </c>
      <c r="C23" s="8">
        <v>415.5</v>
      </c>
      <c r="D23" s="8">
        <v>489.5</v>
      </c>
      <c r="G23" s="3">
        <f t="shared" si="1"/>
        <v>135.85780072030909</v>
      </c>
      <c r="H23" s="3">
        <f t="shared" si="2"/>
        <v>8.8642240150401399</v>
      </c>
      <c r="J23" s="2">
        <f t="shared" si="0"/>
        <v>12.708651773885247</v>
      </c>
      <c r="K23" s="2">
        <f t="shared" si="0"/>
        <v>0.82919299190462992</v>
      </c>
    </row>
    <row r="24" spans="1:11" x14ac:dyDescent="0.2">
      <c r="B24" s="8">
        <v>12</v>
      </c>
      <c r="C24" s="8">
        <v>454.5</v>
      </c>
      <c r="D24" s="8">
        <v>486.5</v>
      </c>
      <c r="G24" s="3">
        <f t="shared" si="1"/>
        <v>149.96819813200565</v>
      </c>
      <c r="H24" s="3">
        <f t="shared" si="2"/>
        <v>9.949639200555259</v>
      </c>
      <c r="J24" s="2">
        <f t="shared" si="0"/>
        <v>14.028591638549761</v>
      </c>
      <c r="K24" s="2">
        <f t="shared" si="0"/>
        <v>0.93072682764805403</v>
      </c>
    </row>
    <row r="25" spans="1:11" x14ac:dyDescent="0.2">
      <c r="B25" s="8">
        <v>13</v>
      </c>
      <c r="C25" s="8">
        <v>490.5</v>
      </c>
      <c r="D25" s="8">
        <v>449.5</v>
      </c>
      <c r="G25" s="3">
        <f t="shared" si="1"/>
        <v>162.99318035818706</v>
      </c>
      <c r="H25" s="3">
        <f t="shared" si="2"/>
        <v>23.336426488575064</v>
      </c>
      <c r="J25" s="2">
        <f t="shared" si="0"/>
        <v>15.246997667470849</v>
      </c>
      <c r="K25" s="2">
        <f t="shared" si="0"/>
        <v>2.1829774684836178</v>
      </c>
    </row>
    <row r="26" spans="1:11" x14ac:dyDescent="0.2">
      <c r="B26" s="8">
        <v>14</v>
      </c>
      <c r="C26" s="8">
        <v>530.5</v>
      </c>
      <c r="D26" s="8">
        <v>384.5</v>
      </c>
      <c r="G26" s="3">
        <f t="shared" si="1"/>
        <v>177.465382831722</v>
      </c>
      <c r="H26" s="3">
        <f t="shared" si="2"/>
        <v>46.853755508069312</v>
      </c>
      <c r="J26" s="2">
        <f t="shared" si="0"/>
        <v>16.600782144049838</v>
      </c>
      <c r="K26" s="2">
        <f t="shared" si="0"/>
        <v>4.3828772429244722</v>
      </c>
    </row>
    <row r="27" spans="1:11" x14ac:dyDescent="0.2">
      <c r="B27" s="8">
        <v>15</v>
      </c>
      <c r="C27" s="8">
        <v>567.5</v>
      </c>
      <c r="D27" s="8">
        <v>318.5</v>
      </c>
      <c r="G27" s="3">
        <f t="shared" si="1"/>
        <v>190.8521701197418</v>
      </c>
      <c r="H27" s="3">
        <f t="shared" si="2"/>
        <v>70.732889589401935</v>
      </c>
      <c r="J27" s="2">
        <f t="shared" si="0"/>
        <v>17.8530327848854</v>
      </c>
      <c r="K27" s="2">
        <f t="shared" si="0"/>
        <v>6.6166216292798019</v>
      </c>
    </row>
    <row r="28" spans="1:11" x14ac:dyDescent="0.2">
      <c r="B28" s="8">
        <v>16</v>
      </c>
      <c r="C28" s="8">
        <v>605.5</v>
      </c>
      <c r="D28" s="8">
        <v>281.5</v>
      </c>
      <c r="G28" s="3">
        <f t="shared" si="1"/>
        <v>204.60076246959997</v>
      </c>
      <c r="H28" s="3">
        <f t="shared" si="2"/>
        <v>84.119676877421739</v>
      </c>
      <c r="J28" s="2">
        <f t="shared" si="0"/>
        <v>19.139128037635437</v>
      </c>
      <c r="K28" s="2">
        <f t="shared" si="0"/>
        <v>7.8688722701153662</v>
      </c>
    </row>
    <row r="29" spans="1:11" x14ac:dyDescent="0.2">
      <c r="B29" s="8">
        <v>17</v>
      </c>
      <c r="C29" s="8">
        <v>642.5</v>
      </c>
      <c r="D29" s="8">
        <v>250.5</v>
      </c>
      <c r="G29" s="3">
        <f t="shared" si="1"/>
        <v>217.98754975761977</v>
      </c>
      <c r="H29" s="3">
        <f t="shared" si="2"/>
        <v>95.335633794411308</v>
      </c>
      <c r="J29" s="2">
        <f t="shared" si="0"/>
        <v>20.391378678471003</v>
      </c>
      <c r="K29" s="2">
        <f t="shared" si="0"/>
        <v>8.9180552394640813</v>
      </c>
    </row>
    <row r="30" spans="1:11" x14ac:dyDescent="0.2">
      <c r="B30" s="8">
        <v>18</v>
      </c>
      <c r="C30" s="8">
        <v>681.5</v>
      </c>
      <c r="D30" s="8">
        <v>232.5</v>
      </c>
      <c r="G30" s="3">
        <f t="shared" si="1"/>
        <v>232.09794716931634</v>
      </c>
      <c r="H30" s="3">
        <f t="shared" si="2"/>
        <v>101.84812490750203</v>
      </c>
      <c r="J30" s="2">
        <f t="shared" si="0"/>
        <v>21.711318543135516</v>
      </c>
      <c r="K30" s="2">
        <f t="shared" si="0"/>
        <v>9.5272582539246269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454</v>
      </c>
      <c r="D32" s="8">
        <v>491</v>
      </c>
      <c r="G32" s="2">
        <f>(C32-C$13)*$E$8*$F$9</f>
        <v>14.011669332592522</v>
      </c>
      <c r="I32" t="s">
        <v>16</v>
      </c>
    </row>
    <row r="33" spans="1:24" x14ac:dyDescent="0.2">
      <c r="A33" t="s">
        <v>17</v>
      </c>
      <c r="B33" s="8">
        <v>2</v>
      </c>
      <c r="C33" s="8">
        <v>455.5</v>
      </c>
      <c r="D33" s="8">
        <v>827.5</v>
      </c>
      <c r="E33" s="3">
        <f>D33-D32</f>
        <v>336.5</v>
      </c>
      <c r="H33" s="2">
        <f>E33*E8*$F$9</f>
        <v>11.388711909220735</v>
      </c>
      <c r="I33" s="9">
        <f>-(360/(2*PI()))*(ATAN((-E50+E33)/(-D50+D33))-(0))</f>
        <v>22.342405714917906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155</v>
      </c>
      <c r="E38" s="8">
        <v>475</v>
      </c>
      <c r="F38" s="2">
        <f>(360/(2*PI()))*(ATAN((E49-E38)/(D49-D38))-(PI()/2))</f>
        <v>-70.570864121571205</v>
      </c>
      <c r="G38" s="2">
        <f>-(360/(2*PI()))*(ATAN((-E48+E38)/(-D48+D38))-(0))</f>
        <v>25.34617594194669</v>
      </c>
      <c r="H38" s="4">
        <f>D38-C13</f>
        <v>115</v>
      </c>
      <c r="I38" s="5">
        <f>H38*$E$8*$F$9</f>
        <v>3.8921303701645895</v>
      </c>
      <c r="J38" s="12" t="s">
        <v>154</v>
      </c>
      <c r="N38" s="21">
        <f>IF(E38&gt;0,-(E38-D$13)*$E$8*$F$9,"")</f>
        <v>1.3199398646645131</v>
      </c>
      <c r="O38">
        <f>IF(N38="","",N38*N38)</f>
        <v>1.742241246330573</v>
      </c>
      <c r="P38">
        <f>IF(N38="","",ABS(N38))</f>
        <v>1.3199398646645131</v>
      </c>
      <c r="Q38">
        <f>IF(N38="","",ABS(N38-O$59))</f>
        <v>0.84949975905331487</v>
      </c>
      <c r="T38" s="3">
        <f>(D38-C$13)*$E$8</f>
        <v>41.607582111412903</v>
      </c>
      <c r="U38" s="3">
        <f>(E38-D$13)*$E$8</f>
        <v>-14.11039741169655</v>
      </c>
      <c r="W38" s="2">
        <f>T38*$F$9</f>
        <v>3.8921303701645895</v>
      </c>
      <c r="X38" s="2">
        <f>-U38*$F$9</f>
        <v>1.3199398646645131</v>
      </c>
    </row>
    <row r="39" spans="1:24" x14ac:dyDescent="0.2">
      <c r="B39" t="s">
        <v>24</v>
      </c>
      <c r="C39" s="8">
        <v>2</v>
      </c>
      <c r="D39" s="8">
        <v>394.5</v>
      </c>
      <c r="E39" s="8">
        <v>497.5</v>
      </c>
      <c r="F39" s="2">
        <f t="shared" ref="F39:F42" si="3">(360/(2*PI()))*(ATAN((E50-E39)/(D50-D39))-(PI()/2))</f>
        <v>-94.484606009544621</v>
      </c>
      <c r="G39" s="2">
        <f t="shared" ref="G39:G42" si="4">-(360/(2*PI()))*(ATAN((-E49+E39)/(-D49+D39))-(0))</f>
        <v>14.300277449185588</v>
      </c>
      <c r="H39" s="3">
        <f>D39-D38</f>
        <v>239.5</v>
      </c>
      <c r="I39" s="5">
        <f>H39*$E$8*$F$9</f>
        <v>8.1057845535166884</v>
      </c>
      <c r="J39" s="12" t="s">
        <v>154</v>
      </c>
      <c r="N39" s="24">
        <f t="shared" ref="N39:N42" si="5">IF(E39&gt;0,-(E39-D$13)*$E$8*$F$9,"")</f>
        <v>0.55843609658883242</v>
      </c>
      <c r="O39">
        <f t="shared" ref="O39:O42" si="6">IF(N39="","",N39*N39)</f>
        <v>0.31185087397337174</v>
      </c>
      <c r="P39">
        <f t="shared" ref="P39:P42" si="7">IF(N39="","",ABS(N39))</f>
        <v>0.55843609658883242</v>
      </c>
      <c r="Q39">
        <f t="shared" ref="Q39:Q42" si="8">IF(N39="","",ABS(N39-O$59))</f>
        <v>8.7995990977634164E-2</v>
      </c>
      <c r="T39" s="3">
        <f t="shared" ref="T39:U44" si="9">(D39-C$13)*$E$8</f>
        <v>128.25989442170325</v>
      </c>
      <c r="U39" s="3">
        <f t="shared" si="9"/>
        <v>-5.9697835203331557</v>
      </c>
      <c r="W39" s="2">
        <f t="shared" ref="W39:W50" si="10">T39*$F$9</f>
        <v>11.997914923681279</v>
      </c>
      <c r="X39" s="2">
        <f t="shared" ref="X39:X44" si="11">-U39*$F$9</f>
        <v>0.55843609658883242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-47.92631062609221</v>
      </c>
      <c r="H40" s="3">
        <f t="shared" ref="H40:H42" si="12">D40-D39</f>
        <v>-394.5</v>
      </c>
      <c r="I40" s="5">
        <f>H40*$E$8*$F$9</f>
        <v>-13.351699400260268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-14.472202473534923</v>
      </c>
      <c r="U40" s="3">
        <f t="shared" si="9"/>
        <v>-185.96780178492375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-14.472202473534923</v>
      </c>
      <c r="U41" s="3">
        <f t="shared" si="9"/>
        <v>-185.96780178492375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-14.472202473534923</v>
      </c>
      <c r="U42" s="3">
        <f t="shared" si="9"/>
        <v>-185.96780178492375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-14.472202473534923</v>
      </c>
      <c r="U43" s="3">
        <f t="shared" si="9"/>
        <v>-185.96780178492375</v>
      </c>
    </row>
    <row r="44" spans="1:24" x14ac:dyDescent="0.2">
      <c r="B44" s="21" t="s">
        <v>106</v>
      </c>
      <c r="D44" s="3">
        <f>C32</f>
        <v>454</v>
      </c>
      <c r="E44" s="3">
        <f>D32</f>
        <v>491</v>
      </c>
      <c r="G44" s="1" t="s">
        <v>28</v>
      </c>
      <c r="H44" s="16">
        <f>$C$32-D39</f>
        <v>59.5</v>
      </c>
      <c r="I44" s="22">
        <f>H44*$E$8*$F$9</f>
        <v>2.013754408911244</v>
      </c>
      <c r="T44" s="3">
        <f t="shared" si="9"/>
        <v>149.78729560108644</v>
      </c>
      <c r="U44" s="3">
        <f t="shared" si="9"/>
        <v>-8.3215164222825813</v>
      </c>
      <c r="W44" s="2">
        <f t="shared" si="10"/>
        <v>14.011669332592522</v>
      </c>
      <c r="X44" s="2">
        <f t="shared" si="11"/>
        <v>0.77842607403291797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79</v>
      </c>
      <c r="E48" s="8">
        <v>511</v>
      </c>
      <c r="F48" s="2">
        <f>(360/(2*PI()))*(ATAN((E48-D$13)/(D48-C$13))-(PI()/2))</f>
        <v>-94.398705354995542</v>
      </c>
      <c r="G48" s="2">
        <f>IF((90-F48-G38&gt;180),90-F48-G38-180,90-F48-G38)</f>
        <v>159.05252941304886</v>
      </c>
      <c r="H48" s="3" t="s">
        <v>31</v>
      </c>
      <c r="I48" s="6" t="s">
        <v>31</v>
      </c>
      <c r="K48" s="2">
        <f>IF((90-G38-F38&gt;180),90-G38-F38-180,90-G38-F38)</f>
        <v>135.22468817962454</v>
      </c>
      <c r="N48" s="21">
        <f>IF(E48&gt;0,-(E48-D$13)*$E$8*$F$9,"")</f>
        <v>0.10153383574342409</v>
      </c>
      <c r="O48">
        <f>IF(N48="","",N48*N48)</f>
        <v>1.0309119800772624E-2</v>
      </c>
      <c r="P48">
        <f>IF(N48="","",ABS(N48))</f>
        <v>0.10153383574342409</v>
      </c>
      <c r="Q48">
        <f>IF(N48="","",ABS(N48-O$59))</f>
        <v>0.36890626986777419</v>
      </c>
      <c r="T48" s="3">
        <f t="shared" ref="T48:U53" si="13">(D48-C$13)*$E$8</f>
        <v>14.11039741169655</v>
      </c>
      <c r="U48" s="3">
        <f t="shared" si="13"/>
        <v>-1.0854151855151193</v>
      </c>
      <c r="W48" s="2">
        <f t="shared" si="10"/>
        <v>1.3199398646645131</v>
      </c>
      <c r="X48" s="2">
        <f>-U48*$F$9</f>
        <v>0.10153383574342409</v>
      </c>
    </row>
    <row r="49" spans="1:24" x14ac:dyDescent="0.2">
      <c r="B49" t="s">
        <v>32</v>
      </c>
      <c r="C49" s="8">
        <v>2</v>
      </c>
      <c r="D49" s="8">
        <v>292.5</v>
      </c>
      <c r="E49" s="8">
        <v>523.5</v>
      </c>
      <c r="G49" s="21">
        <f>IF((90-F38-G39&gt;180),90-F38-G39-180,90-F38-G39)</f>
        <v>146.27058667238563</v>
      </c>
      <c r="H49" s="3">
        <f>D49-D48</f>
        <v>213.5</v>
      </c>
      <c r="I49" s="5">
        <f>H49*$E$8*$F$9</f>
        <v>7.2258246437403466</v>
      </c>
      <c r="K49" s="2">
        <f t="shared" ref="K49:K52" si="14">IF((90-G39-F39&gt;180),90-G39-F39-180,90-G39-F39)</f>
        <v>170.18432856035903</v>
      </c>
      <c r="N49" s="21">
        <f t="shared" ref="N49:N52" si="15">IF(E49&gt;0,-(E49-D$13)*$E$8*$F$9,"")</f>
        <v>-0.32152381318750956</v>
      </c>
      <c r="O49">
        <f t="shared" ref="O49:O52" si="16">IF(N49="","",N49*N49)</f>
        <v>0.10337756244663654</v>
      </c>
      <c r="P49">
        <f t="shared" ref="P49:P52" si="17">IF(N49="","",ABS(N49))</f>
        <v>0.32152381318750956</v>
      </c>
      <c r="Q49">
        <f t="shared" ref="Q49:Q52" si="18">IF(N49="","",ABS(N49-O$59))</f>
        <v>0.79196391879870776</v>
      </c>
      <c r="T49" s="3">
        <f t="shared" si="13"/>
        <v>91.355778114189206</v>
      </c>
      <c r="U49" s="3">
        <f t="shared" si="13"/>
        <v>3.4371480874645441</v>
      </c>
      <c r="W49" s="2">
        <f t="shared" si="10"/>
        <v>8.5457645084048597</v>
      </c>
      <c r="X49" s="2">
        <f t="shared" ref="X49:X50" si="19">-U49*$F$9</f>
        <v>-0.32152381318750956</v>
      </c>
    </row>
    <row r="50" spans="1:24" x14ac:dyDescent="0.2">
      <c r="B50" t="s">
        <v>33</v>
      </c>
      <c r="C50" s="8">
        <v>3</v>
      </c>
      <c r="D50" s="8">
        <v>445.5</v>
      </c>
      <c r="E50" s="8">
        <v>493.5</v>
      </c>
      <c r="G50" s="9">
        <f>IF((90-F39-$I$33&gt;180),90-F39-$I$33-180,90-F39-$I$33)</f>
        <v>162.14220029462672</v>
      </c>
      <c r="H50" s="3">
        <f t="shared" ref="H50:H53" si="20">D50-D49</f>
        <v>153</v>
      </c>
      <c r="I50" s="5">
        <f>H50*$E$8*$F$9</f>
        <v>5.1782256229146277</v>
      </c>
      <c r="K50" s="2" t="e">
        <f t="shared" si="14"/>
        <v>#DIV/0!</v>
      </c>
      <c r="N50" s="24">
        <f t="shared" si="15"/>
        <v>0.69381454424673117</v>
      </c>
      <c r="O50">
        <f t="shared" si="16"/>
        <v>0.48137862180829927</v>
      </c>
      <c r="P50">
        <f t="shared" si="17"/>
        <v>0.69381454424673117</v>
      </c>
      <c r="Q50">
        <f t="shared" si="18"/>
        <v>0.22337443863553291</v>
      </c>
      <c r="T50" s="3">
        <f t="shared" si="13"/>
        <v>146.71195257546029</v>
      </c>
      <c r="U50" s="3">
        <f t="shared" si="13"/>
        <v>-7.4170037676866478</v>
      </c>
      <c r="W50" s="2">
        <f t="shared" si="10"/>
        <v>13.723990131319487</v>
      </c>
      <c r="X50" s="2">
        <f t="shared" si="19"/>
        <v>0.69381454424673117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-445.5</v>
      </c>
      <c r="I51" s="5">
        <f>H51*$E$8*$F$9</f>
        <v>-15.077774607898474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-14.472202473534923</v>
      </c>
      <c r="U51" s="3">
        <f t="shared" si="13"/>
        <v>-185.96780178492375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-14.472202473534923</v>
      </c>
      <c r="U52" s="3">
        <f t="shared" si="13"/>
        <v>-185.96780178492375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-14.472202473534923</v>
      </c>
      <c r="U53" s="3">
        <f t="shared" si="13"/>
        <v>-185.96780178492375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 t="shared" ref="F57:F62" si="21">E57*$E$8*$F$9</f>
        <v>1.218406028921089</v>
      </c>
      <c r="N57" t="s">
        <v>115</v>
      </c>
      <c r="O57" s="2">
        <f>SQRT((1/(C$37+C$47+2))*SUM(O38:O42,O48:O52))</f>
        <v>0.61518376167028954</v>
      </c>
    </row>
    <row r="58" spans="1:24" x14ac:dyDescent="0.2">
      <c r="B58" t="s">
        <v>39</v>
      </c>
      <c r="E58" s="3">
        <f t="shared" ref="E58:E61" si="22">E49-E39</f>
        <v>26</v>
      </c>
      <c r="F58" s="2">
        <f t="shared" si="21"/>
        <v>0.87995990977634209</v>
      </c>
      <c r="N58" t="s">
        <v>116</v>
      </c>
      <c r="O58" s="2">
        <f>SUM(P38:P42,P48:P52)</f>
        <v>2.9952481544310103</v>
      </c>
    </row>
    <row r="59" spans="1:24" x14ac:dyDescent="0.2">
      <c r="B59" t="s">
        <v>40</v>
      </c>
      <c r="E59" s="23">
        <f>E50-D$32</f>
        <v>2.5</v>
      </c>
      <c r="F59" s="2">
        <f t="shared" si="21"/>
        <v>8.4611529786186732E-2</v>
      </c>
      <c r="N59" t="s">
        <v>117</v>
      </c>
      <c r="O59" s="2">
        <f>AVERAGE(N48:N52,N38:N42)</f>
        <v>0.47044010561119826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0.33167719676185198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0.15713716765533223</v>
      </c>
    </row>
    <row r="62" spans="1:24" x14ac:dyDescent="0.2">
      <c r="B62" t="s">
        <v>99</v>
      </c>
      <c r="E62" s="23">
        <f>E53-D$32</f>
        <v>-491</v>
      </c>
      <c r="F62" s="2">
        <f t="shared" si="21"/>
        <v>-16.617704450007075</v>
      </c>
      <c r="N62" t="s">
        <v>120</v>
      </c>
      <c r="O62" s="2">
        <f>(SQRT(ABS(O61)))/O60</f>
        <v>1.1951539363264592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3.8921303701645895</v>
      </c>
    </row>
    <row r="64" spans="1:24" x14ac:dyDescent="0.2">
      <c r="N64" t="s">
        <v>122</v>
      </c>
      <c r="O64" s="25" cm="1">
        <f t="array" aca="1" ref="O64" ca="1">(INDIRECT(O56)-C$13)*E$8*F$9</f>
        <v>8.5457645084048597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54.248888035032351</v>
      </c>
      <c r="P65" s="25" cm="1">
        <f t="array" aca="1" ref="P65" ca="1">(360/(2*PI()))*ATAN(ABS(INDIRECT(P56))/(ABS(C$32-INDIRECT(O56))*E$8*F$9))</f>
        <v>3.3664606634298009</v>
      </c>
      <c r="Q65" s="2">
        <f ca="1">180-O65-P65</f>
        <v>122.38465130153784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10.205258941272758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3</v>
      </c>
      <c r="F67" s="2">
        <f t="shared" ref="F67:F72" si="23">E67*$E$8*$F$9</f>
        <v>0.10153383574342409</v>
      </c>
      <c r="N67" t="s">
        <v>126</v>
      </c>
      <c r="O67" s="25" cm="1">
        <f t="array" aca="1" ref="O67" ca="1">(360/(2*PI()))*ATAN((ABS(INDIRECT(P55))+ABS(INDIRECT(P56))/(ABS(O63-O64))))</f>
        <v>54.248888035032351</v>
      </c>
      <c r="P67" s="25" cm="1">
        <f t="array" aca="1" ref="P67" ca="1">(360/(2*PI()))*ATAN(ABS(INDIRECT(P56))/(ABS(0-INDIRECT(O56))*E$8*F$9))</f>
        <v>1.8602346525949869</v>
      </c>
      <c r="Q67" s="2">
        <f ca="1">180-O67-P67</f>
        <v>123.89087731237267</v>
      </c>
    </row>
    <row r="68" spans="1:17" x14ac:dyDescent="0.2">
      <c r="B68" t="s">
        <v>39</v>
      </c>
      <c r="C68" t="s">
        <v>43</v>
      </c>
      <c r="E68" s="3">
        <f>E38-E49</f>
        <v>-48.5</v>
      </c>
      <c r="F68" s="2">
        <f t="shared" si="23"/>
        <v>-1.6414636778520229</v>
      </c>
      <c r="N68" t="s">
        <v>127</v>
      </c>
      <c r="O68" s="25" cm="1">
        <f t="array" aca="1" ref="O68" ca="1">SQRT((INDIRECT(P55)*INDIRECT(P55))+((INDIRECT(O55)-C$13)*(INDIRECT(O55)-C$13)*E$8*F$9*E$8*F$9)           )</f>
        <v>4.1098564530513855</v>
      </c>
    </row>
    <row r="69" spans="1:17" x14ac:dyDescent="0.2">
      <c r="B69" t="s">
        <v>40</v>
      </c>
      <c r="E69" s="3">
        <f t="shared" ref="E69:E72" si="24">E39-E50</f>
        <v>4</v>
      </c>
      <c r="F69" s="2">
        <f t="shared" si="23"/>
        <v>0.13537844765789878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516</v>
      </c>
      <c r="E76" s="3">
        <f>(D77-D76  )</f>
        <v>-2.5</v>
      </c>
      <c r="F76" s="3">
        <f>ATAN(E76/E77)</f>
        <v>-6.8386343590503454E-2</v>
      </c>
      <c r="G76" s="2">
        <f>((PI()/2)-F76-F77)*(360/(2*PI()))</f>
        <v>78.061226846039133</v>
      </c>
    </row>
    <row r="77" spans="1:17" x14ac:dyDescent="0.2">
      <c r="A77" t="s">
        <v>94</v>
      </c>
      <c r="B77" s="8">
        <v>2</v>
      </c>
      <c r="C77" s="8">
        <v>77.5</v>
      </c>
      <c r="D77" s="8">
        <v>513.5</v>
      </c>
      <c r="E77" s="3">
        <f>AVERAGE(C77,C78)-C76</f>
        <v>36.5</v>
      </c>
      <c r="F77" s="3">
        <f>ATAN(E77/E78)</f>
        <v>0.27675724377582861</v>
      </c>
    </row>
    <row r="78" spans="1:17" x14ac:dyDescent="0.2">
      <c r="A78" t="s">
        <v>95</v>
      </c>
      <c r="B78" s="8">
        <v>3</v>
      </c>
      <c r="C78" s="8">
        <v>75.5</v>
      </c>
      <c r="D78" s="8">
        <v>644.5</v>
      </c>
      <c r="E78" s="3">
        <f>D78-D76</f>
        <v>128.5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CA11C-DFD4-C74F-930F-4456508E5955}">
  <dimension ref="A1:X79"/>
  <sheetViews>
    <sheetView topLeftCell="J15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160</v>
      </c>
      <c r="D3" s="8">
        <v>120</v>
      </c>
    </row>
    <row r="4" spans="1:11" x14ac:dyDescent="0.2">
      <c r="B4" s="8">
        <v>2</v>
      </c>
      <c r="C4" s="8">
        <v>422.5</v>
      </c>
      <c r="D4" s="8">
        <v>210.5</v>
      </c>
    </row>
    <row r="5" spans="1:11" x14ac:dyDescent="0.2">
      <c r="A5" t="s">
        <v>47</v>
      </c>
      <c r="B5" s="8">
        <v>3</v>
      </c>
      <c r="C5" s="8">
        <v>177.5</v>
      </c>
      <c r="D5" s="8">
        <v>702.5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242.5</v>
      </c>
      <c r="D6" s="8">
        <v>702.5</v>
      </c>
      <c r="E6" s="3">
        <f>SQRT(((C6-C5)^2)+((D6-D5)^2))</f>
        <v>65</v>
      </c>
      <c r="F6" s="2">
        <f>E6*E8</f>
        <v>23.409709551953089</v>
      </c>
      <c r="J6" s="3">
        <f>SQRT(((C5-C7)^2)+((D5-D7)^2))</f>
        <v>80.230916734136841</v>
      </c>
    </row>
    <row r="7" spans="1:11" x14ac:dyDescent="0.2">
      <c r="A7" t="s">
        <v>5</v>
      </c>
      <c r="B7" s="8">
        <v>5</v>
      </c>
      <c r="C7" s="8">
        <v>251.5</v>
      </c>
      <c r="D7" s="8">
        <v>671.5</v>
      </c>
      <c r="E7" s="3">
        <f>SQRT(((D6-D7)^2)+((C6-C7)^2))</f>
        <v>32.280024783137947</v>
      </c>
      <c r="G7" s="2">
        <f>E7*E8</f>
        <v>11.625630838509336</v>
      </c>
      <c r="H7" s="2">
        <f>G7/F6</f>
        <v>0.49661576589442996</v>
      </c>
      <c r="K7" s="2">
        <f>180-((360/(2*PI())*ACOS(((E7^2)+(E6^2)-(J6^2))/(2*E6*E7))))</f>
        <v>73.810793742973061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0.36014937772235522</v>
      </c>
      <c r="I8" s="2">
        <f>MAX(G7,H33)</f>
        <v>11.625630838509336</v>
      </c>
    </row>
    <row r="9" spans="1:11" x14ac:dyDescent="0.2">
      <c r="A9" t="s">
        <v>91</v>
      </c>
      <c r="F9" s="3">
        <f>F6/G30</f>
        <v>0.1014832162373146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78.5</v>
      </c>
      <c r="D14" s="8">
        <v>555.5</v>
      </c>
      <c r="G14" s="3">
        <f>(C14-C$13)*$E$8</f>
        <v>13.865751042310675</v>
      </c>
      <c r="H14" s="3">
        <f>-(D14-D$13)*$E$8</f>
        <v>-0.54022406658353284</v>
      </c>
      <c r="J14" s="2">
        <f t="shared" ref="J14:K30" si="0">G14*$F$9</f>
        <v>1.4071410113195846</v>
      </c>
      <c r="K14" s="2">
        <f t="shared" si="0"/>
        <v>-5.4823675765698104E-2</v>
      </c>
    </row>
    <row r="15" spans="1:11" x14ac:dyDescent="0.2">
      <c r="B15" s="8">
        <v>3</v>
      </c>
      <c r="C15" s="8">
        <v>117.5</v>
      </c>
      <c r="D15" s="8">
        <v>566.5</v>
      </c>
      <c r="G15" s="3">
        <f t="shared" ref="G15:G30" si="1">(C15-C$13)*$E$8</f>
        <v>27.91157677348253</v>
      </c>
      <c r="H15" s="3">
        <f t="shared" ref="H15:H30" si="2">-(D15-D$13)*$E$8</f>
        <v>-4.50186722152944</v>
      </c>
      <c r="J15" s="2">
        <f t="shared" si="0"/>
        <v>2.8325565812277351</v>
      </c>
      <c r="K15" s="2">
        <f t="shared" si="0"/>
        <v>-0.45686396471415081</v>
      </c>
    </row>
    <row r="16" spans="1:11" x14ac:dyDescent="0.2">
      <c r="B16" s="8">
        <v>4</v>
      </c>
      <c r="C16" s="8">
        <v>153.5</v>
      </c>
      <c r="D16" s="8">
        <v>565.5</v>
      </c>
      <c r="G16" s="3">
        <f t="shared" si="1"/>
        <v>40.876954371487315</v>
      </c>
      <c r="H16" s="3">
        <f t="shared" si="2"/>
        <v>-4.1417178438070854</v>
      </c>
      <c r="J16" s="2">
        <f t="shared" si="0"/>
        <v>4.1483247996044899</v>
      </c>
      <c r="K16" s="2">
        <f t="shared" si="0"/>
        <v>-0.42031484753701881</v>
      </c>
    </row>
    <row r="17" spans="1:11" x14ac:dyDescent="0.2">
      <c r="B17" s="8">
        <v>5</v>
      </c>
      <c r="C17" s="8">
        <v>191.5</v>
      </c>
      <c r="D17" s="8">
        <v>571.5</v>
      </c>
      <c r="G17" s="3">
        <f t="shared" si="1"/>
        <v>54.562630724936817</v>
      </c>
      <c r="H17" s="3">
        <f t="shared" si="2"/>
        <v>-6.3026141101412163</v>
      </c>
      <c r="J17" s="2">
        <f t="shared" si="0"/>
        <v>5.537191252335508</v>
      </c>
      <c r="K17" s="2">
        <f t="shared" si="0"/>
        <v>-0.63960955059981117</v>
      </c>
    </row>
    <row r="18" spans="1:11" x14ac:dyDescent="0.2">
      <c r="B18" s="8">
        <v>6</v>
      </c>
      <c r="C18" s="8">
        <v>226.5</v>
      </c>
      <c r="D18" s="8">
        <v>566.5</v>
      </c>
      <c r="G18" s="3">
        <f t="shared" si="1"/>
        <v>67.167858945219251</v>
      </c>
      <c r="H18" s="3">
        <f t="shared" si="2"/>
        <v>-4.50186722152944</v>
      </c>
      <c r="J18" s="2">
        <f t="shared" si="0"/>
        <v>6.8164103535351313</v>
      </c>
      <c r="K18" s="2">
        <f t="shared" si="0"/>
        <v>-0.45686396471415081</v>
      </c>
    </row>
    <row r="19" spans="1:11" x14ac:dyDescent="0.2">
      <c r="B19" s="8">
        <v>7</v>
      </c>
      <c r="C19" s="8">
        <v>265.5</v>
      </c>
      <c r="D19" s="8">
        <v>560.5</v>
      </c>
      <c r="G19" s="3">
        <f t="shared" si="1"/>
        <v>81.213684676391097</v>
      </c>
      <c r="H19" s="3">
        <f t="shared" si="2"/>
        <v>-2.3409709551953091</v>
      </c>
      <c r="J19" s="2">
        <f t="shared" si="0"/>
        <v>8.2418259234432814</v>
      </c>
      <c r="K19" s="2">
        <f t="shared" si="0"/>
        <v>-0.23756926165135847</v>
      </c>
    </row>
    <row r="20" spans="1:11" x14ac:dyDescent="0.2">
      <c r="B20" s="8">
        <v>8</v>
      </c>
      <c r="C20" s="8">
        <v>304.5</v>
      </c>
      <c r="D20" s="8">
        <v>550.5</v>
      </c>
      <c r="G20" s="3">
        <f t="shared" si="1"/>
        <v>95.259510407562956</v>
      </c>
      <c r="H20" s="3">
        <f t="shared" si="2"/>
        <v>1.2605228220282432</v>
      </c>
      <c r="J20" s="2">
        <f t="shared" si="0"/>
        <v>9.6672414933514315</v>
      </c>
      <c r="K20" s="2">
        <f t="shared" si="0"/>
        <v>0.12792191011996223</v>
      </c>
    </row>
    <row r="21" spans="1:11" x14ac:dyDescent="0.2">
      <c r="B21" s="8">
        <v>9</v>
      </c>
      <c r="C21" s="8">
        <v>341.5</v>
      </c>
      <c r="D21" s="8">
        <v>538.5</v>
      </c>
      <c r="G21" s="3">
        <f t="shared" si="1"/>
        <v>108.5850373832901</v>
      </c>
      <c r="H21" s="3">
        <f t="shared" si="2"/>
        <v>5.5823153546965063</v>
      </c>
      <c r="J21" s="2">
        <f t="shared" si="0"/>
        <v>11.019558828905319</v>
      </c>
      <c r="K21" s="2">
        <f t="shared" si="0"/>
        <v>0.56651131624554707</v>
      </c>
    </row>
    <row r="22" spans="1:11" x14ac:dyDescent="0.2">
      <c r="B22" s="8">
        <v>10</v>
      </c>
      <c r="C22" s="8">
        <v>380.5</v>
      </c>
      <c r="D22" s="8">
        <v>524.5</v>
      </c>
      <c r="G22" s="3">
        <f t="shared" si="1"/>
        <v>122.63086311446196</v>
      </c>
      <c r="H22" s="3">
        <f t="shared" si="2"/>
        <v>10.624406642809479</v>
      </c>
      <c r="J22" s="2">
        <f t="shared" si="0"/>
        <v>12.44497439881347</v>
      </c>
      <c r="K22" s="2">
        <f t="shared" si="0"/>
        <v>1.078198956725396</v>
      </c>
    </row>
    <row r="23" spans="1:11" x14ac:dyDescent="0.2">
      <c r="B23" s="8">
        <v>11</v>
      </c>
      <c r="C23" s="8">
        <v>418.5</v>
      </c>
      <c r="D23" s="8">
        <v>495.5</v>
      </c>
      <c r="G23" s="3">
        <f t="shared" si="1"/>
        <v>136.31653946791144</v>
      </c>
      <c r="H23" s="3">
        <f t="shared" si="2"/>
        <v>21.068738596757779</v>
      </c>
      <c r="J23" s="2">
        <f t="shared" si="0"/>
        <v>13.833840851544487</v>
      </c>
      <c r="K23" s="2">
        <f t="shared" si="0"/>
        <v>2.138123354862226</v>
      </c>
    </row>
    <row r="24" spans="1:11" x14ac:dyDescent="0.2">
      <c r="B24" s="8">
        <v>12</v>
      </c>
      <c r="C24" s="8">
        <v>454.5</v>
      </c>
      <c r="D24" s="8">
        <v>407.5</v>
      </c>
      <c r="G24" s="3">
        <f t="shared" si="1"/>
        <v>149.28191706591625</v>
      </c>
      <c r="H24" s="3">
        <f t="shared" si="2"/>
        <v>52.76188383632504</v>
      </c>
      <c r="J24" s="2">
        <f t="shared" si="0"/>
        <v>15.149609069921244</v>
      </c>
      <c r="K24" s="2">
        <f t="shared" si="0"/>
        <v>5.3544456664498483</v>
      </c>
    </row>
    <row r="25" spans="1:11" x14ac:dyDescent="0.2">
      <c r="B25" s="8">
        <v>13</v>
      </c>
      <c r="C25" s="8">
        <v>488.5</v>
      </c>
      <c r="D25" s="8">
        <v>340.5</v>
      </c>
      <c r="G25" s="3">
        <f t="shared" si="1"/>
        <v>161.52699590847632</v>
      </c>
      <c r="H25" s="3">
        <f t="shared" si="2"/>
        <v>76.891892143722842</v>
      </c>
      <c r="J25" s="2">
        <f t="shared" si="0"/>
        <v>16.392279053943732</v>
      </c>
      <c r="K25" s="2">
        <f t="shared" si="0"/>
        <v>7.8032365173176972</v>
      </c>
    </row>
    <row r="26" spans="1:11" x14ac:dyDescent="0.2">
      <c r="B26" s="8">
        <v>14</v>
      </c>
      <c r="C26" s="8">
        <v>532.5</v>
      </c>
      <c r="D26" s="8">
        <v>301.5</v>
      </c>
      <c r="G26" s="3">
        <f t="shared" si="1"/>
        <v>177.37356852825994</v>
      </c>
      <c r="H26" s="3">
        <f t="shared" si="2"/>
        <v>90.937717874894687</v>
      </c>
      <c r="J26" s="2">
        <f t="shared" si="0"/>
        <v>18.000440209737544</v>
      </c>
      <c r="K26" s="2">
        <f t="shared" si="0"/>
        <v>9.2286520872258464</v>
      </c>
    </row>
    <row r="27" spans="1:11" x14ac:dyDescent="0.2">
      <c r="B27" s="8">
        <v>15</v>
      </c>
      <c r="C27" s="8">
        <v>567.5</v>
      </c>
      <c r="D27" s="8">
        <v>292.5</v>
      </c>
      <c r="G27" s="3">
        <f t="shared" si="1"/>
        <v>189.97879674854238</v>
      </c>
      <c r="H27" s="3">
        <f t="shared" si="2"/>
        <v>94.179062274395889</v>
      </c>
      <c r="J27" s="2">
        <f t="shared" si="0"/>
        <v>19.279659310937166</v>
      </c>
      <c r="K27" s="2">
        <f t="shared" si="0"/>
        <v>9.5575941418200365</v>
      </c>
    </row>
    <row r="28" spans="1:11" x14ac:dyDescent="0.2">
      <c r="B28" s="8">
        <v>16</v>
      </c>
      <c r="C28" s="8">
        <v>604.5</v>
      </c>
      <c r="D28" s="8">
        <v>286.5</v>
      </c>
      <c r="G28" s="3">
        <f t="shared" si="1"/>
        <v>203.30432372426952</v>
      </c>
      <c r="H28" s="3">
        <f t="shared" si="2"/>
        <v>96.339958540730024</v>
      </c>
      <c r="J28" s="2">
        <f t="shared" si="0"/>
        <v>20.631976646491054</v>
      </c>
      <c r="K28" s="2">
        <f t="shared" si="0"/>
        <v>9.7768888448828282</v>
      </c>
    </row>
    <row r="29" spans="1:11" x14ac:dyDescent="0.2">
      <c r="B29" s="8">
        <v>17</v>
      </c>
      <c r="C29" s="8">
        <v>642.5</v>
      </c>
      <c r="D29" s="8">
        <v>275.5</v>
      </c>
      <c r="G29" s="3">
        <f t="shared" si="1"/>
        <v>216.99000007771903</v>
      </c>
      <c r="H29" s="3">
        <f t="shared" si="2"/>
        <v>100.30160169567593</v>
      </c>
      <c r="J29" s="2">
        <f t="shared" si="0"/>
        <v>22.020843099222073</v>
      </c>
      <c r="K29" s="2">
        <f t="shared" si="0"/>
        <v>10.17892913383128</v>
      </c>
    </row>
    <row r="30" spans="1:11" x14ac:dyDescent="0.2">
      <c r="B30" s="8">
        <v>18</v>
      </c>
      <c r="C30" s="8">
        <v>680.5</v>
      </c>
      <c r="D30" s="8">
        <v>261.5</v>
      </c>
      <c r="G30" s="3">
        <f t="shared" si="1"/>
        <v>230.67567643116851</v>
      </c>
      <c r="H30" s="3">
        <f t="shared" si="2"/>
        <v>105.3436929837889</v>
      </c>
      <c r="J30" s="2">
        <f t="shared" si="0"/>
        <v>23.409709551953089</v>
      </c>
      <c r="K30" s="2">
        <f t="shared" si="0"/>
        <v>10.690616774311129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411</v>
      </c>
      <c r="D32" s="8">
        <v>503</v>
      </c>
      <c r="G32" s="2">
        <f>(C32-C$13)*$E$8*$F$9</f>
        <v>13.559722472715999</v>
      </c>
      <c r="I32" t="s">
        <v>16</v>
      </c>
    </row>
    <row r="33" spans="1:24" x14ac:dyDescent="0.2">
      <c r="A33" t="s">
        <v>17</v>
      </c>
      <c r="B33" s="8">
        <v>2</v>
      </c>
      <c r="C33" s="8">
        <v>410.5</v>
      </c>
      <c r="D33" s="8">
        <v>795.5</v>
      </c>
      <c r="E33" s="3">
        <f>D33-D32</f>
        <v>292.5</v>
      </c>
      <c r="H33" s="2">
        <f>E33*E8*$F$9</f>
        <v>10.690616774311129</v>
      </c>
      <c r="I33" s="9">
        <f>-(360/(2*PI()))*(ATAN((-E50+E33)/(-D50+D33))-(0))</f>
        <v>29.043621584449699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158</v>
      </c>
      <c r="E38" s="8">
        <v>557</v>
      </c>
      <c r="F38" s="2">
        <f>(360/(2*PI()))*(ATAN((E49-E38)/(D49-D38))-(PI()/2))</f>
        <v>-80.753887254436748</v>
      </c>
      <c r="G38" s="2">
        <f>-(360/(2*PI()))*(ATAN((-E48+E38)/(-D48+D38))-(0))</f>
        <v>12.380756928807177</v>
      </c>
      <c r="H38" s="4">
        <f>D38-C13</f>
        <v>118</v>
      </c>
      <c r="I38" s="5">
        <f>H38*$E$8*$F$9</f>
        <v>4.312795826901584</v>
      </c>
      <c r="J38" s="12" t="s">
        <v>154</v>
      </c>
      <c r="N38" s="21">
        <f>IF(E38&gt;0,-(E38-D$13)*$E$8*$F$9,"")</f>
        <v>-0.10964735153139621</v>
      </c>
      <c r="O38">
        <f>IF(N38="","",N38*N38)</f>
        <v>1.2022541697849574E-2</v>
      </c>
      <c r="P38">
        <f>IF(N38="","",ABS(N38))</f>
        <v>0.10964735153139621</v>
      </c>
      <c r="Q38">
        <f>IF(N38="","",ABS(N38-O$59))</f>
        <v>0.1571612038616679</v>
      </c>
      <c r="T38" s="3">
        <f>(D38-C$13)*$E$8</f>
        <v>42.497626571237916</v>
      </c>
      <c r="U38" s="3">
        <f>(E38-D$13)*$E$8</f>
        <v>1.0804481331670657</v>
      </c>
      <c r="W38" s="2">
        <f>T38*$F$9</f>
        <v>4.312795826901584</v>
      </c>
      <c r="X38" s="2">
        <f>-U38*$F$9</f>
        <v>-0.10964735153139621</v>
      </c>
    </row>
    <row r="39" spans="1:24" x14ac:dyDescent="0.2">
      <c r="B39" t="s">
        <v>24</v>
      </c>
      <c r="C39" s="8">
        <v>2</v>
      </c>
      <c r="D39" s="8">
        <v>341.5</v>
      </c>
      <c r="E39" s="8">
        <v>534.5</v>
      </c>
      <c r="F39" s="2">
        <f t="shared" ref="F39:F42" si="3">(360/(2*PI()))*(ATAN((E50-E39)/(D50-D39))-(PI()/2))</f>
        <v>-70.016893478100016</v>
      </c>
      <c r="G39" s="2">
        <f t="shared" ref="G39:G42" si="4">-(360/(2*PI()))*(ATAN((-E49+E39)/(-D49+D39))-(0))</f>
        <v>15.49927537650084</v>
      </c>
      <c r="H39" s="3">
        <f>D39-D38</f>
        <v>183.5</v>
      </c>
      <c r="I39" s="5">
        <f>H39*$E$8*$F$9</f>
        <v>6.7067630020037345</v>
      </c>
      <c r="J39" s="12" t="s">
        <v>154</v>
      </c>
      <c r="N39" s="24">
        <f t="shared" ref="N39:N42" si="5">IF(E39&gt;0,-(E39-D$13)*$E$8*$F$9,"")</f>
        <v>0.71270778495407539</v>
      </c>
      <c r="O39">
        <f t="shared" ref="O39:O42" si="6">IF(N39="","",N39*N39)</f>
        <v>0.50795238673414456</v>
      </c>
      <c r="P39">
        <f t="shared" ref="P39:P42" si="7">IF(N39="","",ABS(N39))</f>
        <v>0.71270778495407539</v>
      </c>
      <c r="Q39">
        <f t="shared" ref="Q39:Q42" si="8">IF(N39="","",ABS(N39-O$59))</f>
        <v>0.66519393262380366</v>
      </c>
      <c r="T39" s="3">
        <f t="shared" ref="T39:U44" si="9">(D39-C$13)*$E$8</f>
        <v>108.5850373832901</v>
      </c>
      <c r="U39" s="3">
        <f t="shared" si="9"/>
        <v>-7.0229128655859272</v>
      </c>
      <c r="W39" s="2">
        <f t="shared" ref="W39:W50" si="10">T39*$F$9</f>
        <v>11.019558828905319</v>
      </c>
      <c r="X39" s="2">
        <f t="shared" ref="X39:X44" si="11">-U39*$F$9</f>
        <v>0.71270778495407539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-56.791398279858569</v>
      </c>
      <c r="H40" s="3">
        <f t="shared" ref="H40:H42" si="12">D40-D39</f>
        <v>-341.5</v>
      </c>
      <c r="I40" s="5">
        <f>H40*$E$8*$F$9</f>
        <v>-12.481523515990602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-14.405975108894209</v>
      </c>
      <c r="U40" s="3">
        <f t="shared" si="9"/>
        <v>-199.52275525818479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-14.405975108894209</v>
      </c>
      <c r="U41" s="3">
        <f t="shared" si="9"/>
        <v>-199.52275525818479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-14.405975108894209</v>
      </c>
      <c r="U42" s="3">
        <f t="shared" si="9"/>
        <v>-199.52275525818479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-14.405975108894209</v>
      </c>
      <c r="U43" s="3">
        <f t="shared" si="9"/>
        <v>-199.52275525818479</v>
      </c>
    </row>
    <row r="44" spans="1:24" x14ac:dyDescent="0.2">
      <c r="B44" s="21" t="s">
        <v>106</v>
      </c>
      <c r="D44" s="3">
        <f>C32</f>
        <v>411</v>
      </c>
      <c r="E44" s="3">
        <f>D32</f>
        <v>503</v>
      </c>
      <c r="G44" s="1" t="s">
        <v>28</v>
      </c>
      <c r="H44" s="16">
        <f>$C$32-D39</f>
        <v>69.5</v>
      </c>
      <c r="I44" s="22">
        <f>H44*$E$8*$F$9</f>
        <v>2.5401636438106787</v>
      </c>
      <c r="T44" s="3">
        <f t="shared" si="9"/>
        <v>133.6154191349938</v>
      </c>
      <c r="U44" s="3">
        <f t="shared" si="9"/>
        <v>-18.367618263840118</v>
      </c>
      <c r="W44" s="2">
        <f t="shared" si="10"/>
        <v>13.559722472715999</v>
      </c>
      <c r="X44" s="2">
        <f t="shared" si="11"/>
        <v>1.8640049760337356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117</v>
      </c>
      <c r="E48" s="8">
        <v>566</v>
      </c>
      <c r="F48" s="2">
        <f>(360/(2*PI()))*(ATAN((E48-D$13)/(D48-C$13))-(PI()/2))</f>
        <v>-81.142041236371639</v>
      </c>
      <c r="G48" s="2">
        <f>IF((90-F48-G38&gt;180),90-F48-G38-180,90-F48-G38)</f>
        <v>158.76128430756447</v>
      </c>
      <c r="H48" s="3" t="s">
        <v>31</v>
      </c>
      <c r="I48" s="6" t="s">
        <v>31</v>
      </c>
      <c r="K48" s="2">
        <f>IF((90-G38-F38&gt;180),90-G38-F38-180,90-G38-F38)</f>
        <v>158.37313032562957</v>
      </c>
      <c r="N48" s="21">
        <f>IF(E48&gt;0,-(E48-D$13)*$E$8*$F$9,"")</f>
        <v>-0.43858940612558484</v>
      </c>
      <c r="O48">
        <f>IF(N48="","",N48*N48)</f>
        <v>0.19236066716559319</v>
      </c>
      <c r="P48">
        <f>IF(N48="","",ABS(N48))</f>
        <v>0.43858940612558484</v>
      </c>
      <c r="Q48">
        <f>IF(N48="","",ABS(N48-O$59))</f>
        <v>0.4861032584558565</v>
      </c>
      <c r="T48" s="3">
        <f t="shared" ref="T48:U53" si="13">(D48-C$13)*$E$8</f>
        <v>27.731502084621351</v>
      </c>
      <c r="U48" s="3">
        <f t="shared" si="13"/>
        <v>4.3217925326682627</v>
      </c>
      <c r="W48" s="2">
        <f t="shared" si="10"/>
        <v>2.8142820226391692</v>
      </c>
      <c r="X48" s="2">
        <f>-U48*$F$9</f>
        <v>-0.43858940612558484</v>
      </c>
    </row>
    <row r="49" spans="1:24" x14ac:dyDescent="0.2">
      <c r="B49" t="s">
        <v>32</v>
      </c>
      <c r="C49" s="8">
        <v>2</v>
      </c>
      <c r="D49" s="8">
        <v>222.5</v>
      </c>
      <c r="E49" s="8">
        <v>567.5</v>
      </c>
      <c r="G49" s="21">
        <f>IF((90-F38-G39&gt;180),90-F38-G39-180,90-F38-G39)</f>
        <v>155.2546118779359</v>
      </c>
      <c r="H49" s="3">
        <f>D49-D48</f>
        <v>105.5</v>
      </c>
      <c r="I49" s="5">
        <f>H49*$E$8*$F$9</f>
        <v>3.8559318621874334</v>
      </c>
      <c r="K49" s="2">
        <f t="shared" ref="K49:K52" si="14">IF((90-G39-F39&gt;180),90-G39-F39-180,90-G39-F39)</f>
        <v>144.51761810159917</v>
      </c>
      <c r="N49" s="21">
        <f t="shared" ref="N49:N52" si="15">IF(E49&gt;0,-(E49-D$13)*$E$8*$F$9,"")</f>
        <v>-0.49341308189128291</v>
      </c>
      <c r="O49">
        <f t="shared" ref="O49:O52" si="16">IF(N49="","",N49*N49)</f>
        <v>0.24345646938145385</v>
      </c>
      <c r="P49">
        <f t="shared" ref="P49:P52" si="17">IF(N49="","",ABS(N49))</f>
        <v>0.49341308189128291</v>
      </c>
      <c r="Q49">
        <f t="shared" ref="Q49:Q52" si="18">IF(N49="","",ABS(N49-O$59))</f>
        <v>0.54092693422155458</v>
      </c>
      <c r="T49" s="3">
        <f t="shared" si="13"/>
        <v>65.727261434329833</v>
      </c>
      <c r="U49" s="3">
        <f t="shared" si="13"/>
        <v>4.8620165992517954</v>
      </c>
      <c r="W49" s="2">
        <f t="shared" si="10"/>
        <v>6.6702138848266026</v>
      </c>
      <c r="X49" s="2">
        <f t="shared" ref="X49:X50" si="19">-U49*$F$9</f>
        <v>-0.49341308189128291</v>
      </c>
    </row>
    <row r="50" spans="1:24" x14ac:dyDescent="0.2">
      <c r="B50" t="s">
        <v>33</v>
      </c>
      <c r="C50" s="8">
        <v>3</v>
      </c>
      <c r="D50" s="8">
        <v>352.5</v>
      </c>
      <c r="E50" s="8">
        <v>538.5</v>
      </c>
      <c r="G50" s="9">
        <f>IF((90-F39-$I$33&gt;180),90-F39-$I$33-180,90-F39-$I$33)</f>
        <v>130.97327189365032</v>
      </c>
      <c r="H50" s="3">
        <f t="shared" ref="H50:H53" si="20">D50-D49</f>
        <v>130</v>
      </c>
      <c r="I50" s="5">
        <f>H50*$E$8*$F$9</f>
        <v>4.7513852330271691</v>
      </c>
      <c r="K50" s="2" t="e">
        <f t="shared" si="14"/>
        <v>#DIV/0!</v>
      </c>
      <c r="N50" s="24">
        <f t="shared" si="15"/>
        <v>0.56651131624554707</v>
      </c>
      <c r="O50">
        <f t="shared" si="16"/>
        <v>0.32093507143426225</v>
      </c>
      <c r="P50">
        <f t="shared" si="17"/>
        <v>0.56651131624554707</v>
      </c>
      <c r="Q50">
        <f t="shared" si="18"/>
        <v>0.51899746391527535</v>
      </c>
      <c r="T50" s="3">
        <f t="shared" si="13"/>
        <v>112.546680538236</v>
      </c>
      <c r="U50" s="3">
        <f t="shared" si="13"/>
        <v>-5.5823153546965063</v>
      </c>
      <c r="W50" s="2">
        <f t="shared" si="10"/>
        <v>11.421599117853772</v>
      </c>
      <c r="X50" s="2">
        <f t="shared" si="19"/>
        <v>0.56651131624554707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-352.5</v>
      </c>
      <c r="I51" s="5">
        <f>H51*$E$8*$F$9</f>
        <v>-12.883563804939055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-14.405975108894209</v>
      </c>
      <c r="U51" s="3">
        <f t="shared" si="13"/>
        <v>-199.52275525818479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-14.405975108894209</v>
      </c>
      <c r="U52" s="3">
        <f t="shared" si="13"/>
        <v>-199.52275525818479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-14.405975108894209</v>
      </c>
      <c r="U53" s="3">
        <f t="shared" si="13"/>
        <v>-199.52275525818479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9</v>
      </c>
      <c r="F57" s="2">
        <f t="shared" ref="F57:F62" si="21">E57*$E$8*$F$9</f>
        <v>0.32894205459418863</v>
      </c>
      <c r="N57" t="s">
        <v>115</v>
      </c>
      <c r="O57" s="2">
        <f>SQRT((1/(C$37+C$47+2))*SUM(O38:O42,O48:O52))</f>
        <v>0.42707094365712378</v>
      </c>
    </row>
    <row r="58" spans="1:24" x14ac:dyDescent="0.2">
      <c r="B58" t="s">
        <v>39</v>
      </c>
      <c r="E58" s="3">
        <f t="shared" ref="E58:E61" si="22">E49-E39</f>
        <v>33</v>
      </c>
      <c r="F58" s="2">
        <f t="shared" si="21"/>
        <v>1.2061208668453582</v>
      </c>
      <c r="N58" t="s">
        <v>116</v>
      </c>
      <c r="O58" s="2">
        <f>SUM(P38:P42,P48:P52)</f>
        <v>2.3208689407478866</v>
      </c>
    </row>
    <row r="59" spans="1:24" x14ac:dyDescent="0.2">
      <c r="B59" t="s">
        <v>40</v>
      </c>
      <c r="E59" s="23">
        <f>E50-D$32</f>
        <v>35.5</v>
      </c>
      <c r="F59" s="2">
        <f t="shared" si="21"/>
        <v>1.2974936597881883</v>
      </c>
      <c r="N59" t="s">
        <v>117</v>
      </c>
      <c r="O59" s="2">
        <f>AVERAGE(N48:N52,N38:N42)</f>
        <v>4.7513852330271687E-2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0.33834039901116536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0.18013202475292334</v>
      </c>
    </row>
    <row r="62" spans="1:24" x14ac:dyDescent="0.2">
      <c r="B62" t="s">
        <v>99</v>
      </c>
      <c r="E62" s="23">
        <f>E53-D$32</f>
        <v>-503</v>
      </c>
      <c r="F62" s="2">
        <f t="shared" si="21"/>
        <v>-18.384205940097431</v>
      </c>
      <c r="N62" t="s">
        <v>120</v>
      </c>
      <c r="O62" s="2">
        <f>(SQRT(ABS(O61)))/O60</f>
        <v>1.2544160676513569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11.019558828905319</v>
      </c>
    </row>
    <row r="64" spans="1:24" x14ac:dyDescent="0.2">
      <c r="N64" t="s">
        <v>122</v>
      </c>
      <c r="O64" s="25" cm="1">
        <f t="array" aca="1" ref="O64" ca="1">(INDIRECT(O56)-C$13)*E$8*F$9</f>
        <v>6.6702138848266026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39.56192259939008</v>
      </c>
      <c r="P65" s="25" cm="1">
        <f t="array" aca="1" ref="P65" ca="1">(360/(2*PI()))*ATAN(ABS(INDIRECT(P56))/(ABS(C$32-INDIRECT(O56))*E$8*F$9))</f>
        <v>4.0964171152876867</v>
      </c>
      <c r="Q65" s="2">
        <f ca="1">180-O65-P65</f>
        <v>136.34166028532223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2.6382539157692326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-12</v>
      </c>
      <c r="F67" s="2">
        <f t="shared" ref="F67:F72" si="23">E67*$E$8*$F$9</f>
        <v>-0.43858940612558484</v>
      </c>
      <c r="N67" t="s">
        <v>126</v>
      </c>
      <c r="O67" s="25" cm="1">
        <f t="array" aca="1" ref="O67" ca="1">(360/(2*PI()))*ATAN((ABS(INDIRECT(P55))+ABS(INDIRECT(P56))/(ABS(O63-O64))))</f>
        <v>39.56192259939008</v>
      </c>
      <c r="P67" s="25" cm="1">
        <f t="array" aca="1" ref="P67" ca="1">(360/(2*PI()))*ATAN(ABS(INDIRECT(P56))/(ABS(0-INDIRECT(O56))*E$8*F$9))</f>
        <v>3.4721166175863356</v>
      </c>
      <c r="Q67" s="2">
        <f ca="1">180-O67-P67</f>
        <v>136.9659607830236</v>
      </c>
    </row>
    <row r="68" spans="1:17" x14ac:dyDescent="0.2">
      <c r="B68" t="s">
        <v>39</v>
      </c>
      <c r="C68" t="s">
        <v>43</v>
      </c>
      <c r="E68" s="3">
        <f>E38-E49</f>
        <v>-10.5</v>
      </c>
      <c r="F68" s="2">
        <f t="shared" si="23"/>
        <v>-0.38376573035988676</v>
      </c>
      <c r="N68" t="s">
        <v>127</v>
      </c>
      <c r="O68" s="25" cm="1">
        <f t="array" aca="1" ref="O68" ca="1">SQRT((INDIRECT(P55)*INDIRECT(P55))+((INDIRECT(O55)-C$13)*(INDIRECT(O55)-C$13)*E$8*F$9*E$8*F$9)           )</f>
        <v>11.042582540802641</v>
      </c>
    </row>
    <row r="69" spans="1:17" x14ac:dyDescent="0.2">
      <c r="B69" t="s">
        <v>40</v>
      </c>
      <c r="E69" s="3">
        <f t="shared" ref="E69:E72" si="24">E39-E50</f>
        <v>-4</v>
      </c>
      <c r="F69" s="2">
        <f t="shared" si="23"/>
        <v>-0.14619646870852829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39</v>
      </c>
      <c r="D76" s="8">
        <v>555</v>
      </c>
      <c r="E76" s="3">
        <f>(D77-D76  )</f>
        <v>1.5</v>
      </c>
      <c r="F76" s="3">
        <f>ATAN(E76/E77)</f>
        <v>3.9453201097039481E-2</v>
      </c>
      <c r="G76" s="2">
        <f>((PI()/2)-F76-F77)*(360/(2*PI()))</f>
        <v>57.994616791916499</v>
      </c>
    </row>
    <row r="77" spans="1:17" x14ac:dyDescent="0.2">
      <c r="A77" t="s">
        <v>94</v>
      </c>
      <c r="B77" s="8">
        <v>2</v>
      </c>
      <c r="C77" s="8">
        <v>77.5</v>
      </c>
      <c r="D77" s="8">
        <v>556.5</v>
      </c>
      <c r="E77" s="3">
        <f>AVERAGE(C77,C78)-C76</f>
        <v>38</v>
      </c>
      <c r="F77" s="3">
        <f>ATAN(E77/E78)</f>
        <v>0.51914611424652291</v>
      </c>
    </row>
    <row r="78" spans="1:17" x14ac:dyDescent="0.2">
      <c r="A78" t="s">
        <v>95</v>
      </c>
      <c r="B78" s="8">
        <v>3</v>
      </c>
      <c r="C78" s="8">
        <v>76.5</v>
      </c>
      <c r="D78" s="8">
        <v>621.5</v>
      </c>
      <c r="E78" s="3">
        <f>D78-D76</f>
        <v>66.5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D723-A0B8-BE46-8E83-1CC9416D7611}">
  <dimension ref="A1:X79"/>
  <sheetViews>
    <sheetView topLeftCell="A27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161</v>
      </c>
      <c r="D3" s="8">
        <v>119</v>
      </c>
    </row>
    <row r="4" spans="1:11" x14ac:dyDescent="0.2">
      <c r="B4" s="8">
        <v>2</v>
      </c>
      <c r="C4" s="8">
        <v>422.5</v>
      </c>
      <c r="D4" s="8">
        <v>209.5</v>
      </c>
    </row>
    <row r="5" spans="1:11" x14ac:dyDescent="0.2">
      <c r="A5" t="s">
        <v>47</v>
      </c>
      <c r="B5" s="8">
        <v>3</v>
      </c>
      <c r="C5" s="8">
        <v>179.5</v>
      </c>
      <c r="D5" s="8">
        <v>781.5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237.5</v>
      </c>
      <c r="D6" s="8">
        <v>782.5</v>
      </c>
      <c r="E6" s="3">
        <f>SQRT(((C6-C5)^2)+((D6-D5)^2))</f>
        <v>58.008620049092706</v>
      </c>
      <c r="F6" s="2">
        <f>E6*E8</f>
        <v>20.963129684379023</v>
      </c>
      <c r="J6" s="3">
        <f>SQRT(((C5-C7)^2)+((D5-D7)^2))</f>
        <v>79.705708703956702</v>
      </c>
    </row>
    <row r="7" spans="1:11" x14ac:dyDescent="0.2">
      <c r="A7" t="s">
        <v>5</v>
      </c>
      <c r="B7" s="8">
        <v>5</v>
      </c>
      <c r="C7" s="8">
        <v>252.5</v>
      </c>
      <c r="D7" s="8">
        <v>749.5</v>
      </c>
      <c r="E7" s="3">
        <f>SQRT(((D6-D7)^2)+((C6-C7)^2))</f>
        <v>36.249137920783717</v>
      </c>
      <c r="G7" s="2">
        <f>E7*E8</f>
        <v>13.099697571451118</v>
      </c>
      <c r="H7" s="2">
        <f>G7/F6</f>
        <v>0.62489226411705812</v>
      </c>
      <c r="K7" s="2">
        <f>180-((360/(2*PI())*ACOS(((E7^2)+(E6^2)-(J6^2))/(2*E6*E7))))</f>
        <v>66.543805619223292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0.36137956163476948</v>
      </c>
      <c r="I8" s="2">
        <f>MAX(G7,H33)</f>
        <v>13.099697571451118</v>
      </c>
    </row>
    <row r="9" spans="1:11" x14ac:dyDescent="0.2">
      <c r="A9" t="s">
        <v>91</v>
      </c>
      <c r="F9" s="3">
        <f>F6/G30</f>
        <v>9.0285789959677371E-2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555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561.5</v>
      </c>
      <c r="G14" s="3">
        <f>(C14-C$13)*$E$8</f>
        <v>13.551733561303855</v>
      </c>
      <c r="H14" s="3">
        <f>-(D14-D$13)*$E$8</f>
        <v>-2.3489671506260015</v>
      </c>
      <c r="J14" s="2">
        <f t="shared" ref="J14:K30" si="0">G14*$F$9</f>
        <v>1.2235289699053904</v>
      </c>
      <c r="K14" s="2">
        <f t="shared" si="0"/>
        <v>-0.21207835478360101</v>
      </c>
    </row>
    <row r="15" spans="1:11" x14ac:dyDescent="0.2">
      <c r="B15" s="8">
        <v>3</v>
      </c>
      <c r="C15" s="8">
        <v>116.5</v>
      </c>
      <c r="D15" s="8">
        <v>560.5</v>
      </c>
      <c r="G15" s="3">
        <f t="shared" ref="G15:G30" si="1">(C15-C$13)*$E$8</f>
        <v>28.006916026694633</v>
      </c>
      <c r="H15" s="3">
        <f t="shared" ref="H15:H30" si="2">-(D15-D$13)*$E$8</f>
        <v>-1.9875875889912322</v>
      </c>
      <c r="J15" s="2">
        <f t="shared" si="0"/>
        <v>2.5286265378044734</v>
      </c>
      <c r="K15" s="2">
        <f t="shared" si="0"/>
        <v>-0.17945091558612394</v>
      </c>
    </row>
    <row r="16" spans="1:11" x14ac:dyDescent="0.2">
      <c r="B16" s="8">
        <v>4</v>
      </c>
      <c r="C16" s="8">
        <v>152.5</v>
      </c>
      <c r="D16" s="8">
        <v>548.5</v>
      </c>
      <c r="G16" s="3">
        <f t="shared" si="1"/>
        <v>41.016580245546336</v>
      </c>
      <c r="H16" s="3">
        <f t="shared" si="2"/>
        <v>2.3489671506260015</v>
      </c>
      <c r="J16" s="2">
        <f t="shared" si="0"/>
        <v>3.7032143489136486</v>
      </c>
      <c r="K16" s="2">
        <f t="shared" si="0"/>
        <v>0.21207835478360101</v>
      </c>
    </row>
    <row r="17" spans="1:11" x14ac:dyDescent="0.2">
      <c r="B17" s="8">
        <v>5</v>
      </c>
      <c r="C17" s="8">
        <v>191.5</v>
      </c>
      <c r="D17" s="8">
        <v>536.5</v>
      </c>
      <c r="G17" s="3">
        <f t="shared" si="1"/>
        <v>55.110383149302343</v>
      </c>
      <c r="H17" s="3">
        <f t="shared" si="2"/>
        <v>6.6855218902432352</v>
      </c>
      <c r="J17" s="2">
        <f t="shared" si="0"/>
        <v>4.9756844776152542</v>
      </c>
      <c r="K17" s="2">
        <f t="shared" si="0"/>
        <v>0.603607625153326</v>
      </c>
    </row>
    <row r="18" spans="1:11" x14ac:dyDescent="0.2">
      <c r="B18" s="8">
        <v>6</v>
      </c>
      <c r="C18" s="8">
        <v>229.5</v>
      </c>
      <c r="D18" s="8">
        <v>527.5</v>
      </c>
      <c r="G18" s="3">
        <f t="shared" si="1"/>
        <v>68.842806491423588</v>
      </c>
      <c r="H18" s="3">
        <f t="shared" si="2"/>
        <v>9.9379379449561611</v>
      </c>
      <c r="J18" s="2">
        <f t="shared" si="0"/>
        <v>6.2155271671193839</v>
      </c>
      <c r="K18" s="2">
        <f t="shared" si="0"/>
        <v>0.89725457793061969</v>
      </c>
    </row>
    <row r="19" spans="1:11" x14ac:dyDescent="0.2">
      <c r="B19" s="8">
        <v>7</v>
      </c>
      <c r="C19" s="8">
        <v>267.5</v>
      </c>
      <c r="D19" s="8">
        <v>533.5</v>
      </c>
      <c r="G19" s="3">
        <f t="shared" si="1"/>
        <v>82.575229833544824</v>
      </c>
      <c r="H19" s="3">
        <f t="shared" si="2"/>
        <v>7.7696605751475438</v>
      </c>
      <c r="J19" s="2">
        <f t="shared" si="0"/>
        <v>7.4553698566235127</v>
      </c>
      <c r="K19" s="2">
        <f t="shared" si="0"/>
        <v>0.70148994274575727</v>
      </c>
    </row>
    <row r="20" spans="1:11" x14ac:dyDescent="0.2">
      <c r="B20" s="8">
        <v>8</v>
      </c>
      <c r="C20" s="8">
        <v>302.5</v>
      </c>
      <c r="D20" s="8">
        <v>543.5</v>
      </c>
      <c r="G20" s="3">
        <f t="shared" si="1"/>
        <v>95.223514490761758</v>
      </c>
      <c r="H20" s="3">
        <f t="shared" si="2"/>
        <v>4.1558649587998486</v>
      </c>
      <c r="J20" s="2">
        <f t="shared" si="0"/>
        <v>8.5973302285352098</v>
      </c>
      <c r="K20" s="2">
        <f t="shared" si="0"/>
        <v>0.37521555077098639</v>
      </c>
    </row>
    <row r="21" spans="1:11" x14ac:dyDescent="0.2">
      <c r="B21" s="8">
        <v>9</v>
      </c>
      <c r="C21" s="8">
        <v>338.5</v>
      </c>
      <c r="D21" s="8">
        <v>516.5</v>
      </c>
      <c r="G21" s="3">
        <f t="shared" si="1"/>
        <v>108.23317870961345</v>
      </c>
      <c r="H21" s="3">
        <f t="shared" si="2"/>
        <v>13.913113122938626</v>
      </c>
      <c r="J21" s="2">
        <f t="shared" si="0"/>
        <v>9.771918039644385</v>
      </c>
      <c r="K21" s="2">
        <f t="shared" si="0"/>
        <v>1.2561564091028676</v>
      </c>
    </row>
    <row r="22" spans="1:11" x14ac:dyDescent="0.2">
      <c r="B22" s="8">
        <v>10</v>
      </c>
      <c r="C22" s="8">
        <v>379.5</v>
      </c>
      <c r="D22" s="8">
        <v>489.5</v>
      </c>
      <c r="G22" s="3">
        <f t="shared" si="1"/>
        <v>123.04974073663901</v>
      </c>
      <c r="H22" s="3">
        <f t="shared" si="2"/>
        <v>23.670361287077402</v>
      </c>
      <c r="J22" s="2">
        <f t="shared" si="0"/>
        <v>11.109643046740945</v>
      </c>
      <c r="K22" s="2">
        <f t="shared" si="0"/>
        <v>2.1370972674347488</v>
      </c>
    </row>
    <row r="23" spans="1:11" x14ac:dyDescent="0.2">
      <c r="B23" s="8">
        <v>11</v>
      </c>
      <c r="C23" s="8">
        <v>414.5</v>
      </c>
      <c r="D23" s="8">
        <v>428.5</v>
      </c>
      <c r="G23" s="3">
        <f t="shared" si="1"/>
        <v>135.69802539385594</v>
      </c>
      <c r="H23" s="3">
        <f t="shared" si="2"/>
        <v>45.714514546798341</v>
      </c>
      <c r="J23" s="2">
        <f t="shared" si="0"/>
        <v>12.251603418652644</v>
      </c>
      <c r="K23" s="2">
        <f t="shared" si="0"/>
        <v>4.1273710584808505</v>
      </c>
    </row>
    <row r="24" spans="1:11" x14ac:dyDescent="0.2">
      <c r="B24" s="8">
        <v>12</v>
      </c>
      <c r="C24" s="8">
        <v>450.5</v>
      </c>
      <c r="D24" s="8">
        <v>366.5</v>
      </c>
      <c r="G24" s="3">
        <f t="shared" si="1"/>
        <v>148.70768961270764</v>
      </c>
      <c r="H24" s="3">
        <f t="shared" si="2"/>
        <v>68.120047368154047</v>
      </c>
      <c r="J24" s="2">
        <f t="shared" si="0"/>
        <v>13.426191229761818</v>
      </c>
      <c r="K24" s="2">
        <f t="shared" si="0"/>
        <v>6.1502722887244294</v>
      </c>
    </row>
    <row r="25" spans="1:11" x14ac:dyDescent="0.2">
      <c r="B25" s="8">
        <v>13</v>
      </c>
      <c r="C25" s="8">
        <v>492.5</v>
      </c>
      <c r="D25" s="8">
        <v>333.5</v>
      </c>
      <c r="G25" s="3">
        <f t="shared" si="1"/>
        <v>163.88563120136794</v>
      </c>
      <c r="H25" s="3">
        <f t="shared" si="2"/>
        <v>80.045572902101441</v>
      </c>
      <c r="J25" s="2">
        <f t="shared" si="0"/>
        <v>14.796543676055855</v>
      </c>
      <c r="K25" s="2">
        <f t="shared" si="0"/>
        <v>7.2269777822411729</v>
      </c>
    </row>
    <row r="26" spans="1:11" x14ac:dyDescent="0.2">
      <c r="B26" s="8">
        <v>14</v>
      </c>
      <c r="C26" s="8">
        <v>529.5</v>
      </c>
      <c r="D26" s="8">
        <v>315.5</v>
      </c>
      <c r="G26" s="3">
        <f t="shared" si="1"/>
        <v>177.25667498185442</v>
      </c>
      <c r="H26" s="3">
        <f t="shared" si="2"/>
        <v>86.550405011527289</v>
      </c>
      <c r="J26" s="2">
        <f t="shared" si="0"/>
        <v>16.003758926362508</v>
      </c>
      <c r="K26" s="2">
        <f t="shared" si="0"/>
        <v>7.8142716877957605</v>
      </c>
    </row>
    <row r="27" spans="1:11" x14ac:dyDescent="0.2">
      <c r="B27" s="8">
        <v>15</v>
      </c>
      <c r="C27" s="8">
        <v>568.5</v>
      </c>
      <c r="D27" s="8">
        <v>294.5</v>
      </c>
      <c r="G27" s="3">
        <f t="shared" si="1"/>
        <v>191.35047788561045</v>
      </c>
      <c r="H27" s="3">
        <f t="shared" si="2"/>
        <v>94.139375805857455</v>
      </c>
      <c r="J27" s="2">
        <f t="shared" si="0"/>
        <v>17.276229055064114</v>
      </c>
      <c r="K27" s="2">
        <f t="shared" si="0"/>
        <v>8.499447910942779</v>
      </c>
    </row>
    <row r="28" spans="1:11" x14ac:dyDescent="0.2">
      <c r="B28" s="8">
        <v>16</v>
      </c>
      <c r="C28" s="8">
        <v>605.5</v>
      </c>
      <c r="D28" s="8">
        <v>276.5</v>
      </c>
      <c r="G28" s="3">
        <f t="shared" si="1"/>
        <v>204.72152166609692</v>
      </c>
      <c r="H28" s="3">
        <f t="shared" si="2"/>
        <v>100.6442079152833</v>
      </c>
      <c r="J28" s="2">
        <f t="shared" si="0"/>
        <v>18.483444305370767</v>
      </c>
      <c r="K28" s="2">
        <f t="shared" si="0"/>
        <v>9.0867418164973675</v>
      </c>
    </row>
    <row r="29" spans="1:11" x14ac:dyDescent="0.2">
      <c r="B29" s="8">
        <v>17</v>
      </c>
      <c r="C29" s="8">
        <v>645.5</v>
      </c>
      <c r="D29" s="8">
        <v>265.5</v>
      </c>
      <c r="G29" s="3">
        <f t="shared" si="1"/>
        <v>219.1767041314877</v>
      </c>
      <c r="H29" s="3">
        <f t="shared" si="2"/>
        <v>104.61938309326577</v>
      </c>
      <c r="J29" s="2">
        <f t="shared" si="0"/>
        <v>19.78854187326985</v>
      </c>
      <c r="K29" s="2">
        <f t="shared" si="0"/>
        <v>9.4456436476696144</v>
      </c>
    </row>
    <row r="30" spans="1:11" x14ac:dyDescent="0.2">
      <c r="B30" s="8">
        <v>18</v>
      </c>
      <c r="C30" s="8">
        <v>681.5</v>
      </c>
      <c r="D30" s="8">
        <v>241.5</v>
      </c>
      <c r="G30" s="3">
        <f t="shared" si="1"/>
        <v>232.18636835033939</v>
      </c>
      <c r="H30" s="3">
        <f t="shared" si="2"/>
        <v>113.29249257250024</v>
      </c>
      <c r="J30" s="2">
        <f t="shared" si="0"/>
        <v>20.963129684379023</v>
      </c>
      <c r="K30" s="2">
        <f t="shared" si="0"/>
        <v>10.228702188409065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</v>
      </c>
      <c r="D32" s="8">
        <v>481</v>
      </c>
      <c r="G32" s="2">
        <f>(C32-C$13)*$E$8*$F$9</f>
        <v>11.647995793499316</v>
      </c>
      <c r="I32" t="s">
        <v>16</v>
      </c>
    </row>
    <row r="33" spans="1:24" x14ac:dyDescent="0.2">
      <c r="A33" t="s">
        <v>17</v>
      </c>
      <c r="B33" s="8">
        <v>2</v>
      </c>
      <c r="C33" s="8">
        <v>393.5</v>
      </c>
      <c r="D33" s="8">
        <v>755.5</v>
      </c>
      <c r="E33" s="3">
        <f>D33-D32</f>
        <v>274.5</v>
      </c>
      <c r="H33" s="2">
        <f>E33*E8*$F$9</f>
        <v>8.9562320597074585</v>
      </c>
      <c r="I33" s="9">
        <f>-(360/(2*PI()))*(ATAN((-E49+E33)/(-D49+D33))-(0))</f>
        <v>31.113647045623161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228</v>
      </c>
      <c r="E38" s="8">
        <v>530</v>
      </c>
      <c r="F38" s="2">
        <f>(360/(2*PI()))*(ATAN((E49-E38)/(D49-D38))-(PI()/2))</f>
        <v>-78.830498076917095</v>
      </c>
      <c r="G38" s="2">
        <f>-(360/(2*PI()))*(ATAN((-E48+E38)/(-D48+D38))-(0))</f>
        <v>18.17212598968549</v>
      </c>
      <c r="H38" s="4">
        <f>D38-C13</f>
        <v>189</v>
      </c>
      <c r="I38" s="5">
        <f>H38*$E$8*$F$9</f>
        <v>6.1665860083231685</v>
      </c>
      <c r="J38" s="12" t="s">
        <v>154</v>
      </c>
      <c r="N38" s="21">
        <f>IF(E38&gt;0,-(E38-D$13)*$E$8*$F$9,"")</f>
        <v>0.81568597993692704</v>
      </c>
      <c r="O38">
        <f>IF(N38="","",N38*N38)</f>
        <v>0.66534361786566498</v>
      </c>
      <c r="P38">
        <f>IF(N38="","",ABS(N38))</f>
        <v>0.81568597993692704</v>
      </c>
      <c r="Q38">
        <f>IF(N38="","",ABS(N38-O$59))</f>
        <v>0.63623506435080301</v>
      </c>
      <c r="T38" s="3">
        <f>(D38-C$13)*$E$8</f>
        <v>68.300737148971436</v>
      </c>
      <c r="U38" s="3">
        <f>(E38-D$13)*$E$8</f>
        <v>-9.0344890408692375</v>
      </c>
      <c r="W38" s="2">
        <f>T38*$F$9</f>
        <v>6.1665860083231685</v>
      </c>
      <c r="X38" s="2">
        <f>-U38*$F$9</f>
        <v>0.81568597993692704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-60.669680990203005</v>
      </c>
      <c r="H39" s="3">
        <f>D39-D38</f>
        <v>-228</v>
      </c>
      <c r="I39" s="5">
        <f>H39*$E$8*$F$9</f>
        <v>-7.4390561370247736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-14.093802903756009</v>
      </c>
      <c r="U39" s="3">
        <f t="shared" si="9"/>
        <v>-200.56565670729705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-14.093802903756009</v>
      </c>
      <c r="U40" s="3">
        <f t="shared" si="9"/>
        <v>-200.56565670729705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-14.093802903756009</v>
      </c>
      <c r="U41" s="3">
        <f t="shared" si="9"/>
        <v>-200.56565670729705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-14.093802903756009</v>
      </c>
      <c r="U42" s="3">
        <f t="shared" si="9"/>
        <v>-200.56565670729705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-14.093802903756009</v>
      </c>
      <c r="U43" s="3">
        <f t="shared" si="9"/>
        <v>-200.56565670729705</v>
      </c>
    </row>
    <row r="44" spans="1:24" x14ac:dyDescent="0.2">
      <c r="B44" s="21" t="s">
        <v>106</v>
      </c>
      <c r="D44" s="3">
        <f>C32</f>
        <v>396</v>
      </c>
      <c r="E44" s="3">
        <f>D32</f>
        <v>481</v>
      </c>
      <c r="G44" s="1" t="s">
        <v>28</v>
      </c>
      <c r="H44" s="16">
        <f>$C$32-D38</f>
        <v>168</v>
      </c>
      <c r="I44" s="22">
        <f>H44*$E$8*$F$9</f>
        <v>5.4814097851761492</v>
      </c>
      <c r="T44" s="3">
        <f t="shared" si="9"/>
        <v>129.01250350361269</v>
      </c>
      <c r="U44" s="3">
        <f t="shared" si="9"/>
        <v>-26.742087560972941</v>
      </c>
      <c r="W44" s="2">
        <f t="shared" ref="W44:W49" si="11">T44*$F$9</f>
        <v>11.647995793499316</v>
      </c>
      <c r="X44" s="2">
        <f t="shared" ref="X44" si="12">-U44*$F$9</f>
        <v>2.414430500613304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97</v>
      </c>
      <c r="E48" s="8">
        <v>573</v>
      </c>
      <c r="F48" s="2">
        <f>(360/(2*PI()))*(ATAN((E48-D$13)/(D48-C$13))-(PI()/2))</f>
        <v>-72.75854060106002</v>
      </c>
      <c r="G48" s="2">
        <f>IF((90-F48-G38&gt;180),90-F48-G38-180,90-F48-G38)</f>
        <v>144.58641461137452</v>
      </c>
      <c r="H48" s="3" t="s">
        <v>31</v>
      </c>
      <c r="I48" s="6" t="s">
        <v>31</v>
      </c>
      <c r="K48" s="2">
        <f>IF((90-G38-F38&gt;180),90-G38-F38-180,90-G38-F38)</f>
        <v>150.65837208723161</v>
      </c>
      <c r="N48" s="21">
        <f>IF(E48&gt;0,-(E48-D$13)*$E$8*$F$9,"")</f>
        <v>-0.58729390555458738</v>
      </c>
      <c r="O48">
        <f>IF(N48="","",N48*N48)</f>
        <v>0.34491413150156058</v>
      </c>
      <c r="P48">
        <f>IF(N48="","",ABS(N48))</f>
        <v>0.58729390555458738</v>
      </c>
      <c r="Q48">
        <f>IF(N48="","",ABS(N48-O$59))</f>
        <v>0.76674482114071141</v>
      </c>
      <c r="T48" s="3">
        <f t="shared" ref="T48:U53" si="13">(D48-C$13)*$E$8</f>
        <v>20.960014574816629</v>
      </c>
      <c r="U48" s="3">
        <f t="shared" si="13"/>
        <v>6.5048321094258501</v>
      </c>
      <c r="W48" s="2">
        <f t="shared" si="11"/>
        <v>1.8923914734536706</v>
      </c>
      <c r="X48" s="2">
        <f>-U48*$F$9</f>
        <v>-0.58729390555458738</v>
      </c>
    </row>
    <row r="49" spans="1:24" x14ac:dyDescent="0.2">
      <c r="B49" t="s">
        <v>32</v>
      </c>
      <c r="C49" s="8">
        <v>2</v>
      </c>
      <c r="D49" s="8">
        <v>306.5</v>
      </c>
      <c r="E49" s="8">
        <v>545.5</v>
      </c>
      <c r="G49" s="9">
        <f>IF((90-F38-$I$33&gt;180),90-F38-$I$33-180,90-F38-$I$33)</f>
        <v>137.71685103129391</v>
      </c>
      <c r="H49" s="3">
        <f>D49-D48</f>
        <v>209.5</v>
      </c>
      <c r="I49" s="5">
        <f>H49*$E$8*$F$9</f>
        <v>6.8354485118714479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0.30996067237603225</v>
      </c>
      <c r="O49">
        <f t="shared" ref="O49:O52" si="16">IF(N49="","",N49*N49)</f>
        <v>9.6075618419802E-2</v>
      </c>
      <c r="P49">
        <f t="shared" ref="P49:P52" si="17">IF(N49="","",ABS(N49))</f>
        <v>0.30996067237603225</v>
      </c>
      <c r="Q49">
        <f t="shared" ref="Q49:Q52" si="18">IF(N49="","",ABS(N49-O$59))</f>
        <v>0.13050975678990825</v>
      </c>
      <c r="T49" s="3">
        <f t="shared" si="13"/>
        <v>96.669032737300839</v>
      </c>
      <c r="U49" s="3">
        <f t="shared" si="13"/>
        <v>-3.4331058355303101</v>
      </c>
      <c r="W49" s="2">
        <f t="shared" si="11"/>
        <v>8.7278399853251187</v>
      </c>
      <c r="X49" s="2">
        <f t="shared" ref="X49" si="19">-U49*$F$9</f>
        <v>0.30996067237603225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-306.5</v>
      </c>
      <c r="I50" s="5">
        <f>H50*$E$8*$F$9</f>
        <v>-10.000310114026725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-14.093802903756009</v>
      </c>
      <c r="U50" s="3">
        <f t="shared" si="13"/>
        <v>-200.56565670729705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-14.093802903756009</v>
      </c>
      <c r="U51" s="3">
        <f t="shared" si="13"/>
        <v>-200.56565670729705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-14.093802903756009</v>
      </c>
      <c r="U52" s="3">
        <f t="shared" si="13"/>
        <v>-200.56565670729705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-14.093802903756009</v>
      </c>
      <c r="U53" s="3">
        <f t="shared" si="13"/>
        <v>-200.56565670729705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 t="shared" ref="F57:F62" si="21">E57*$E$8*$F$9</f>
        <v>1.4029798854915145</v>
      </c>
      <c r="N57" t="s">
        <v>115</v>
      </c>
      <c r="O57" s="2">
        <f>SQRT((1/(C$37+C$47+2))*SUM(O38:O42,O48:O52))</f>
        <v>0.47038991651331719</v>
      </c>
    </row>
    <row r="58" spans="1:24" x14ac:dyDescent="0.2">
      <c r="B58" t="s">
        <v>39</v>
      </c>
      <c r="E58" s="23">
        <f>E49-D$32</f>
        <v>64.5</v>
      </c>
      <c r="F58" s="2">
        <f t="shared" si="21"/>
        <v>2.1044698282372716</v>
      </c>
      <c r="N58" t="s">
        <v>116</v>
      </c>
      <c r="O58" s="2">
        <f>SUM(P38:P42,P48:P52)</f>
        <v>1.7129405578675467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0.179450915586124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0.30669792845628457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0.1890640424527073</v>
      </c>
    </row>
    <row r="62" spans="1:24" x14ac:dyDescent="0.2">
      <c r="B62" t="s">
        <v>99</v>
      </c>
      <c r="E62" s="23">
        <f>E53-D$32</f>
        <v>-481</v>
      </c>
      <c r="F62" s="2">
        <f t="shared" si="21"/>
        <v>-15.693798253986474</v>
      </c>
      <c r="N62" t="s">
        <v>120</v>
      </c>
      <c r="O62" s="2">
        <f>(SQRT(ABS(O61)))/O60</f>
        <v>1.4177303190602282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6.1665860083231685</v>
      </c>
    </row>
    <row r="64" spans="1:24" x14ac:dyDescent="0.2">
      <c r="N64" t="s">
        <v>122</v>
      </c>
      <c r="O64" s="25" cm="1">
        <f t="array" aca="1" ref="O64" ca="1">(INDIRECT(O56)-C$13)*E$8*F$9</f>
        <v>1.8923914734536706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43.624131239876085</v>
      </c>
      <c r="P65" s="25" cm="1">
        <f t="array" aca="1" ref="P65" ca="1">(360/(2*PI()))*ATAN(ABS(INDIRECT(P56))/(ABS(C$32-INDIRECT(O56))*E$8*F$9))</f>
        <v>3.4450864632402207</v>
      </c>
      <c r="Q65" s="2">
        <f ca="1">180-O65-P65</f>
        <v>132.93078229688371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5.5417683866154581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-18</v>
      </c>
      <c r="F67" s="2">
        <f t="shared" ref="F67:F72" si="23">E67*$E$8*$F$9</f>
        <v>-0.58729390555458738</v>
      </c>
      <c r="N67" t="s">
        <v>126</v>
      </c>
      <c r="O67" s="25" cm="1">
        <f t="array" aca="1" ref="O67" ca="1">(360/(2*PI()))*ATAN((ABS(INDIRECT(P55))+ABS(INDIRECT(P56))/(ABS(O63-O64))))</f>
        <v>43.624131239876085</v>
      </c>
      <c r="P67" s="25" cm="1">
        <f t="array" aca="1" ref="P67" ca="1">(360/(2*PI()))*ATAN(ABS(INDIRECT(P56))/(ABS(0-INDIRECT(O56))*E$8*F$9))</f>
        <v>10.512627169921346</v>
      </c>
      <c r="Q67" s="2">
        <f ca="1">180-O67-P67</f>
        <v>125.86324159020258</v>
      </c>
    </row>
    <row r="68" spans="1:17" x14ac:dyDescent="0.2">
      <c r="B68" t="s">
        <v>39</v>
      </c>
      <c r="C68" t="s">
        <v>43</v>
      </c>
      <c r="E68" s="3">
        <f>E38-E49</f>
        <v>-15.5</v>
      </c>
      <c r="F68" s="2">
        <f t="shared" si="23"/>
        <v>-0.50572530756089473</v>
      </c>
      <c r="N68" t="s">
        <v>127</v>
      </c>
      <c r="O68" s="25" cm="1">
        <f t="array" aca="1" ref="O68" ca="1">SQRT((INDIRECT(P55)*INDIRECT(P55))+((INDIRECT(O55)-C$13)*(INDIRECT(O55)-C$13)*E$8*F$9*E$8*F$9)           )</f>
        <v>6.2202995599820383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39</v>
      </c>
      <c r="D76" s="8">
        <v>553</v>
      </c>
      <c r="E76" s="3">
        <f>(D77-D76  )</f>
        <v>12.5</v>
      </c>
      <c r="F76" s="3">
        <f>ATAN(E76/E77)</f>
        <v>0.30288486837497142</v>
      </c>
      <c r="G76" s="2">
        <f>((PI()/2)-F76-F77)*(360/(2*PI()))</f>
        <v>51.515782795872276</v>
      </c>
    </row>
    <row r="77" spans="1:17" x14ac:dyDescent="0.2">
      <c r="A77" t="s">
        <v>94</v>
      </c>
      <c r="B77" s="8">
        <v>2</v>
      </c>
      <c r="C77" s="8">
        <v>78.5</v>
      </c>
      <c r="D77" s="8">
        <v>565.5</v>
      </c>
      <c r="E77" s="3">
        <f>AVERAGE(C77,C78)-C76</f>
        <v>40</v>
      </c>
      <c r="F77" s="3">
        <f>ATAN(E77/E78)</f>
        <v>0.36879143188970415</v>
      </c>
    </row>
    <row r="78" spans="1:17" x14ac:dyDescent="0.2">
      <c r="A78" t="s">
        <v>95</v>
      </c>
      <c r="B78" s="8">
        <v>3</v>
      </c>
      <c r="C78" s="8">
        <v>79.5</v>
      </c>
      <c r="D78" s="8">
        <v>656.5</v>
      </c>
      <c r="E78" s="3">
        <f>D78-D76</f>
        <v>103.5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BBA1D-B1A8-504F-A4E2-C02F916ADB10}">
  <dimension ref="A1:X79"/>
  <sheetViews>
    <sheetView topLeftCell="L21" workbookViewId="0">
      <selection activeCell="W48" sqref="W48:X49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160</v>
      </c>
      <c r="D3" s="8">
        <v>121</v>
      </c>
    </row>
    <row r="4" spans="1:11" x14ac:dyDescent="0.2">
      <c r="B4" s="8">
        <v>2</v>
      </c>
      <c r="C4" s="8">
        <v>422.5</v>
      </c>
      <c r="D4" s="8">
        <v>210.5</v>
      </c>
    </row>
    <row r="5" spans="1:11" x14ac:dyDescent="0.2">
      <c r="A5" t="s">
        <v>47</v>
      </c>
      <c r="B5" s="8">
        <v>3</v>
      </c>
      <c r="C5" s="8">
        <v>131.5</v>
      </c>
      <c r="D5" s="8">
        <v>778.5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196.5</v>
      </c>
      <c r="D6" s="8">
        <v>781.5</v>
      </c>
      <c r="E6" s="3">
        <f>SQRT(((C6-C5)^2)+((D6-D5)^2))</f>
        <v>65.069193939989759</v>
      </c>
      <c r="F6" s="2">
        <f>E6*E8</f>
        <v>23.462034543791205</v>
      </c>
      <c r="J6" s="3">
        <f>SQRT(((C5-C7)^2)+((D5-D7)^2))</f>
        <v>84.970583144992005</v>
      </c>
    </row>
    <row r="7" spans="1:11" x14ac:dyDescent="0.2">
      <c r="A7" t="s">
        <v>5</v>
      </c>
      <c r="B7" s="8">
        <v>5</v>
      </c>
      <c r="C7" s="8">
        <v>207.5</v>
      </c>
      <c r="D7" s="8">
        <v>740.5</v>
      </c>
      <c r="E7" s="3">
        <f>SQRT(((D6-D7)^2)+((C6-C7)^2))</f>
        <v>42.449970553582247</v>
      </c>
      <c r="G7" s="2">
        <f>E7*E8</f>
        <v>15.306208901705396</v>
      </c>
      <c r="H7" s="2">
        <f>G7/F6</f>
        <v>0.65238199496879956</v>
      </c>
      <c r="K7" s="2">
        <f>180-((360/(2*PI())*ACOS(((E7^2)+(E6^2)-(J6^2))/(2*E6*E7))))</f>
        <v>77.624184662914061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0.36057054226657748</v>
      </c>
      <c r="I8" s="2">
        <f>MAX(G7,H33)</f>
        <v>15.306208901705396</v>
      </c>
    </row>
    <row r="9" spans="1:11" x14ac:dyDescent="0.2">
      <c r="A9" t="s">
        <v>91</v>
      </c>
      <c r="F9" s="3">
        <f>F6/G30</f>
        <v>0.10159124736922678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551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549.5</v>
      </c>
      <c r="G14" s="3">
        <f>(C14-C$13)*$E$8</f>
        <v>13.881965877263234</v>
      </c>
      <c r="H14" s="3">
        <f>-(D14-D$13)*$E$8</f>
        <v>0.54085581339986621</v>
      </c>
      <c r="J14" s="2">
        <f t="shared" ref="J14:K30" si="0">G14*$F$9</f>
        <v>1.4102862294082146</v>
      </c>
      <c r="K14" s="2">
        <f t="shared" si="0"/>
        <v>5.4946216730190171E-2</v>
      </c>
    </row>
    <row r="15" spans="1:11" x14ac:dyDescent="0.2">
      <c r="B15" s="8">
        <v>3</v>
      </c>
      <c r="C15" s="8">
        <v>118.5</v>
      </c>
      <c r="D15" s="8">
        <v>536.5</v>
      </c>
      <c r="G15" s="3">
        <f t="shared" ref="G15:G30" si="1">(C15-C$13)*$E$8</f>
        <v>29.025928652459488</v>
      </c>
      <c r="H15" s="3">
        <f t="shared" ref="H15:H30" si="2">-(D15-D$13)*$E$8</f>
        <v>5.2282728628653734</v>
      </c>
      <c r="J15" s="2">
        <f t="shared" si="0"/>
        <v>2.9487802978535393</v>
      </c>
      <c r="K15" s="2">
        <f t="shared" si="0"/>
        <v>0.53114676172517161</v>
      </c>
    </row>
    <row r="16" spans="1:11" x14ac:dyDescent="0.2">
      <c r="B16" s="8">
        <v>4</v>
      </c>
      <c r="C16" s="8">
        <v>153.5</v>
      </c>
      <c r="D16" s="8">
        <v>541.5</v>
      </c>
      <c r="G16" s="3">
        <f t="shared" si="1"/>
        <v>41.645897631789701</v>
      </c>
      <c r="H16" s="3">
        <f t="shared" si="2"/>
        <v>3.425420151532486</v>
      </c>
      <c r="J16" s="2">
        <f t="shared" si="0"/>
        <v>4.2308586882246431</v>
      </c>
      <c r="K16" s="2">
        <f t="shared" si="0"/>
        <v>0.34799270595787107</v>
      </c>
    </row>
    <row r="17" spans="1:11" x14ac:dyDescent="0.2">
      <c r="B17" s="8">
        <v>5</v>
      </c>
      <c r="C17" s="8">
        <v>191.5</v>
      </c>
      <c r="D17" s="8">
        <v>538.5</v>
      </c>
      <c r="G17" s="3">
        <f t="shared" si="1"/>
        <v>55.347578237919642</v>
      </c>
      <c r="H17" s="3">
        <f t="shared" si="2"/>
        <v>4.5071317783322185</v>
      </c>
      <c r="J17" s="2">
        <f t="shared" si="0"/>
        <v>5.6228295120561276</v>
      </c>
      <c r="K17" s="2">
        <f t="shared" si="0"/>
        <v>0.45788513941825143</v>
      </c>
    </row>
    <row r="18" spans="1:11" x14ac:dyDescent="0.2">
      <c r="B18" s="8">
        <v>6</v>
      </c>
      <c r="C18" s="8">
        <v>226.5</v>
      </c>
      <c r="D18" s="8">
        <v>526.5</v>
      </c>
      <c r="G18" s="3">
        <f t="shared" si="1"/>
        <v>67.967547217249859</v>
      </c>
      <c r="H18" s="3">
        <f t="shared" si="2"/>
        <v>8.8339782855311491</v>
      </c>
      <c r="J18" s="2">
        <f t="shared" si="0"/>
        <v>6.9049079024272322</v>
      </c>
      <c r="K18" s="2">
        <f t="shared" si="0"/>
        <v>0.89745487325977291</v>
      </c>
    </row>
    <row r="19" spans="1:11" x14ac:dyDescent="0.2">
      <c r="B19" s="8">
        <v>7</v>
      </c>
      <c r="C19" s="8">
        <v>269.5</v>
      </c>
      <c r="D19" s="8">
        <v>520.5</v>
      </c>
      <c r="G19" s="3">
        <f t="shared" si="1"/>
        <v>83.472080534712688</v>
      </c>
      <c r="H19" s="3">
        <f t="shared" si="2"/>
        <v>10.997401539130614</v>
      </c>
      <c r="J19" s="2">
        <f t="shared" si="0"/>
        <v>8.4800327820260168</v>
      </c>
      <c r="K19" s="2">
        <f t="shared" si="0"/>
        <v>1.1172397401805336</v>
      </c>
    </row>
    <row r="20" spans="1:11" x14ac:dyDescent="0.2">
      <c r="B20" s="8">
        <v>8</v>
      </c>
      <c r="C20" s="8">
        <v>301.5</v>
      </c>
      <c r="D20" s="8">
        <v>503.5</v>
      </c>
      <c r="G20" s="3">
        <f t="shared" si="1"/>
        <v>95.010337887243168</v>
      </c>
      <c r="H20" s="3">
        <f t="shared" si="2"/>
        <v>17.127100757662429</v>
      </c>
      <c r="J20" s="2">
        <f t="shared" si="0"/>
        <v>9.6522187389367406</v>
      </c>
      <c r="K20" s="2">
        <f t="shared" si="0"/>
        <v>1.7399635297893554</v>
      </c>
    </row>
    <row r="21" spans="1:11" x14ac:dyDescent="0.2">
      <c r="B21" s="8">
        <v>9</v>
      </c>
      <c r="C21" s="8">
        <v>342.5</v>
      </c>
      <c r="D21" s="8">
        <v>500.5</v>
      </c>
      <c r="G21" s="3">
        <f t="shared" si="1"/>
        <v>109.79373012017284</v>
      </c>
      <c r="H21" s="3">
        <f t="shared" si="2"/>
        <v>18.208812384462163</v>
      </c>
      <c r="J21" s="2">
        <f t="shared" si="0"/>
        <v>11.154081996228605</v>
      </c>
      <c r="K21" s="2">
        <f t="shared" si="0"/>
        <v>1.8498559632497358</v>
      </c>
    </row>
    <row r="22" spans="1:11" x14ac:dyDescent="0.2">
      <c r="B22" s="8">
        <v>10</v>
      </c>
      <c r="C22" s="8">
        <v>377.5</v>
      </c>
      <c r="D22" s="8">
        <v>486.5</v>
      </c>
      <c r="G22" s="3">
        <f t="shared" si="1"/>
        <v>122.41369909950305</v>
      </c>
      <c r="H22" s="3">
        <f t="shared" si="2"/>
        <v>23.256799976194248</v>
      </c>
      <c r="J22" s="2">
        <f t="shared" si="0"/>
        <v>12.436160386599708</v>
      </c>
      <c r="K22" s="2">
        <f t="shared" si="0"/>
        <v>2.3626873193981774</v>
      </c>
    </row>
    <row r="23" spans="1:11" x14ac:dyDescent="0.2">
      <c r="B23" s="8">
        <v>11</v>
      </c>
      <c r="C23" s="8">
        <v>416.5</v>
      </c>
      <c r="D23" s="8">
        <v>449.5</v>
      </c>
      <c r="G23" s="3">
        <f t="shared" si="1"/>
        <v>136.47595024789956</v>
      </c>
      <c r="H23" s="3">
        <f t="shared" si="2"/>
        <v>36.597910040057613</v>
      </c>
      <c r="J23" s="2">
        <f t="shared" si="0"/>
        <v>13.864762021584651</v>
      </c>
      <c r="K23" s="2">
        <f t="shared" si="0"/>
        <v>3.7180273320762014</v>
      </c>
    </row>
    <row r="24" spans="1:11" x14ac:dyDescent="0.2">
      <c r="B24" s="8">
        <v>12</v>
      </c>
      <c r="C24" s="8">
        <v>454.5</v>
      </c>
      <c r="D24" s="8">
        <v>344.5</v>
      </c>
      <c r="G24" s="3">
        <f t="shared" si="1"/>
        <v>150.17763085402953</v>
      </c>
      <c r="H24" s="3">
        <f t="shared" si="2"/>
        <v>74.457816978048243</v>
      </c>
      <c r="J24" s="2">
        <f t="shared" si="0"/>
        <v>15.256732845416138</v>
      </c>
      <c r="K24" s="2">
        <f t="shared" si="0"/>
        <v>7.5642625031895125</v>
      </c>
    </row>
    <row r="25" spans="1:11" x14ac:dyDescent="0.2">
      <c r="B25" s="8">
        <v>13</v>
      </c>
      <c r="C25" s="8">
        <v>490.5</v>
      </c>
      <c r="D25" s="8">
        <v>276.5</v>
      </c>
      <c r="G25" s="3">
        <f t="shared" si="1"/>
        <v>163.1581703756263</v>
      </c>
      <c r="H25" s="3">
        <f t="shared" si="2"/>
        <v>98.976613852175518</v>
      </c>
      <c r="J25" s="2">
        <f t="shared" si="0"/>
        <v>16.575442046940701</v>
      </c>
      <c r="K25" s="2">
        <f t="shared" si="0"/>
        <v>10.055157661624801</v>
      </c>
    </row>
    <row r="26" spans="1:11" x14ac:dyDescent="0.2">
      <c r="B26" s="8">
        <v>14</v>
      </c>
      <c r="C26" s="8">
        <v>531.5</v>
      </c>
      <c r="D26" s="8">
        <v>267.5</v>
      </c>
      <c r="G26" s="3">
        <f t="shared" si="1"/>
        <v>177.94156260855598</v>
      </c>
      <c r="H26" s="3">
        <f t="shared" si="2"/>
        <v>102.22174873257471</v>
      </c>
      <c r="J26" s="2">
        <f t="shared" si="0"/>
        <v>18.077305304232567</v>
      </c>
      <c r="K26" s="2">
        <f t="shared" si="0"/>
        <v>10.384834962005941</v>
      </c>
    </row>
    <row r="27" spans="1:11" x14ac:dyDescent="0.2">
      <c r="B27" s="8">
        <v>15</v>
      </c>
      <c r="C27" s="8">
        <v>566.5</v>
      </c>
      <c r="D27" s="8">
        <v>262.5</v>
      </c>
      <c r="G27" s="3">
        <f t="shared" si="1"/>
        <v>190.56153158788621</v>
      </c>
      <c r="H27" s="3">
        <f t="shared" si="2"/>
        <v>104.0246014439076</v>
      </c>
      <c r="J27" s="2">
        <f t="shared" si="0"/>
        <v>19.359383694603672</v>
      </c>
      <c r="K27" s="2">
        <f t="shared" si="0"/>
        <v>10.567989017773243</v>
      </c>
    </row>
    <row r="28" spans="1:11" x14ac:dyDescent="0.2">
      <c r="B28" s="8">
        <v>16</v>
      </c>
      <c r="C28" s="8">
        <v>603.5</v>
      </c>
      <c r="D28" s="8">
        <v>245.5</v>
      </c>
      <c r="G28" s="3">
        <f t="shared" si="1"/>
        <v>203.90264165174958</v>
      </c>
      <c r="H28" s="3">
        <f t="shared" si="2"/>
        <v>110.15430066243943</v>
      </c>
      <c r="J28" s="2">
        <f t="shared" si="0"/>
        <v>20.714723707281696</v>
      </c>
      <c r="K28" s="2">
        <f t="shared" si="0"/>
        <v>11.190712807382065</v>
      </c>
    </row>
    <row r="29" spans="1:11" x14ac:dyDescent="0.2">
      <c r="B29" s="8">
        <v>17</v>
      </c>
      <c r="C29" s="8">
        <v>644.5</v>
      </c>
      <c r="D29" s="8">
        <v>215.5</v>
      </c>
      <c r="G29" s="3">
        <f t="shared" si="1"/>
        <v>218.68603388467923</v>
      </c>
      <c r="H29" s="3">
        <f t="shared" si="2"/>
        <v>120.97141693043675</v>
      </c>
      <c r="J29" s="2">
        <f t="shared" si="0"/>
        <v>22.216586964573558</v>
      </c>
      <c r="K29" s="2">
        <f t="shared" si="0"/>
        <v>12.289637141985869</v>
      </c>
    </row>
    <row r="30" spans="1:11" x14ac:dyDescent="0.2">
      <c r="B30" s="8">
        <v>18</v>
      </c>
      <c r="C30" s="8">
        <v>678.5</v>
      </c>
      <c r="D30" s="8">
        <v>190.5</v>
      </c>
      <c r="G30" s="3">
        <f t="shared" si="1"/>
        <v>230.94543232174289</v>
      </c>
      <c r="H30" s="3">
        <f t="shared" si="2"/>
        <v>129.98568048710118</v>
      </c>
      <c r="J30" s="2">
        <f t="shared" si="0"/>
        <v>23.462034543791205</v>
      </c>
      <c r="K30" s="2">
        <f t="shared" si="0"/>
        <v>13.20540742082237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405</v>
      </c>
      <c r="D32" s="8">
        <v>465</v>
      </c>
      <c r="G32" s="2">
        <f>(C32-C$13)*$E$8*$F$9</f>
        <v>13.443507693319862</v>
      </c>
      <c r="I32" t="s">
        <v>16</v>
      </c>
    </row>
    <row r="33" spans="1:24" x14ac:dyDescent="0.2">
      <c r="A33" t="s">
        <v>17</v>
      </c>
      <c r="B33" s="8">
        <v>2</v>
      </c>
      <c r="C33" s="8">
        <v>406.5</v>
      </c>
      <c r="D33" s="8">
        <v>756.5</v>
      </c>
      <c r="E33" s="3">
        <f>D33-D32</f>
        <v>291.5</v>
      </c>
      <c r="H33" s="2">
        <f>E33*E8*$F$9</f>
        <v>10.677881451233622</v>
      </c>
      <c r="I33" s="9">
        <f>-(360/(2*PI()))*(ATAN((-E49+E33)/(-D49+D33))-(0))</f>
        <v>23.292287534806253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94</v>
      </c>
      <c r="E38" s="8">
        <v>538</v>
      </c>
      <c r="F38" s="2">
        <f>(360/(2*PI()))*(ATAN((E49-E38)/(D49-D38))-(PI()/2))</f>
        <v>-84.093858886229498</v>
      </c>
      <c r="G38" s="2">
        <f>-(360/(2*PI()))*(ATAN((-E48+E38)/(-D48+D38))-(0))</f>
        <v>28.739795291688043</v>
      </c>
      <c r="H38" s="4">
        <f>D38-C13</f>
        <v>56</v>
      </c>
      <c r="I38" s="5">
        <f>H38*$E$8*$F$9</f>
        <v>2.0513254245937662</v>
      </c>
      <c r="J38" s="12" t="s">
        <v>154</v>
      </c>
      <c r="N38" s="21">
        <f>IF(E38&gt;0,-(E38-D$13)*$E$8*$F$9,"")</f>
        <v>0.47620054499498149</v>
      </c>
      <c r="O38">
        <f>IF(N38="","",N38*N38)</f>
        <v>0.2267669590535174</v>
      </c>
      <c r="P38">
        <f>IF(N38="","",ABS(N38))</f>
        <v>0.47620054499498149</v>
      </c>
      <c r="Q38">
        <f>IF(N38="","",ABS(N38-O$59))</f>
        <v>0.14652324461384042</v>
      </c>
      <c r="T38" s="3">
        <f>(D38-C$13)*$E$8</f>
        <v>20.191950366928339</v>
      </c>
      <c r="U38" s="3">
        <f>(E38-D$13)*$E$8</f>
        <v>-4.6874170494655072</v>
      </c>
      <c r="W38" s="2">
        <f>T38*$F$9</f>
        <v>2.0513254245937662</v>
      </c>
      <c r="X38" s="2">
        <f>-U38*$F$9</f>
        <v>0.47620054499498149</v>
      </c>
    </row>
    <row r="39" spans="1:24" x14ac:dyDescent="0.2">
      <c r="B39" t="s">
        <v>24</v>
      </c>
      <c r="C39" s="8">
        <v>2</v>
      </c>
      <c r="D39" s="8">
        <v>321.5</v>
      </c>
      <c r="E39" s="8">
        <v>497.5</v>
      </c>
      <c r="F39" s="2">
        <f t="shared" ref="F39:F42" si="3">(360/(2*PI()))*(ATAN((E50-E39)/(D50-D39))-(PI()/2))</f>
        <v>-32.871803669106434</v>
      </c>
      <c r="G39" s="2">
        <f t="shared" ref="G39:G42" si="4">-(360/(2*PI()))*(ATAN((-E49+E39)/(-D49+D39))-(0))</f>
        <v>17.206572588041453</v>
      </c>
      <c r="H39" s="3">
        <f>D39-D38</f>
        <v>227.5</v>
      </c>
      <c r="I39" s="5">
        <f>H39*$E$8*$F$9</f>
        <v>8.3335095374121746</v>
      </c>
      <c r="J39" s="12" t="s">
        <v>154</v>
      </c>
      <c r="N39" s="24">
        <f t="shared" ref="N39:N42" si="5">IF(E39&gt;0,-(E39-D$13)*$E$8*$F$9,"")</f>
        <v>1.9597483967101159</v>
      </c>
      <c r="O39">
        <f t="shared" ref="O39:O42" si="6">IF(N39="","",N39*N39)</f>
        <v>3.84061377840787</v>
      </c>
      <c r="P39">
        <f t="shared" ref="P39:P42" si="7">IF(N39="","",ABS(N39))</f>
        <v>1.9597483967101159</v>
      </c>
      <c r="Q39">
        <f t="shared" ref="Q39:Q42" si="8">IF(N39="","",ABS(N39-O$59))</f>
        <v>1.3370246071012941</v>
      </c>
      <c r="T39" s="3">
        <f t="shared" ref="T39:U44" si="9">(D39-C$13)*$E$8</f>
        <v>102.22174873257471</v>
      </c>
      <c r="U39" s="3">
        <f t="shared" si="9"/>
        <v>-19.290524011261894</v>
      </c>
      <c r="W39" s="2">
        <f t="shared" ref="W39:W49" si="10">T39*$F$9</f>
        <v>10.384834962005941</v>
      </c>
      <c r="X39" s="2">
        <f t="shared" ref="X39:X44" si="11">-U39*$F$9</f>
        <v>1.9597483967101159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2">D40-D39</f>
        <v>-321.5</v>
      </c>
      <c r="I40" s="5">
        <f>H40*$E$8*$F$9</f>
        <v>-11.776805785837427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-13.701680606129944</v>
      </c>
      <c r="U40" s="3">
        <f t="shared" si="9"/>
        <v>-198.67436878888418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-13.701680606129944</v>
      </c>
      <c r="U41" s="3">
        <f t="shared" si="9"/>
        <v>-198.67436878888418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-13.701680606129944</v>
      </c>
      <c r="U42" s="3">
        <f t="shared" si="9"/>
        <v>-198.67436878888418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-13.701680606129944</v>
      </c>
      <c r="U43" s="3">
        <f t="shared" si="9"/>
        <v>-198.67436878888418</v>
      </c>
    </row>
    <row r="44" spans="1:24" x14ac:dyDescent="0.2">
      <c r="B44" s="21" t="s">
        <v>106</v>
      </c>
      <c r="D44" s="3">
        <f>C32</f>
        <v>405</v>
      </c>
      <c r="E44" s="3">
        <f>D32</f>
        <v>465</v>
      </c>
      <c r="G44" s="1" t="s">
        <v>28</v>
      </c>
      <c r="H44" s="16">
        <f>$C$32-D39</f>
        <v>83.5</v>
      </c>
      <c r="I44" s="22">
        <f>H44*$E$8*$F$9</f>
        <v>3.0586727313139193</v>
      </c>
      <c r="T44" s="3">
        <f t="shared" si="9"/>
        <v>132.32938901183394</v>
      </c>
      <c r="U44" s="3">
        <f t="shared" si="9"/>
        <v>-31.009066634925663</v>
      </c>
      <c r="W44" s="2">
        <f t="shared" si="10"/>
        <v>13.443507693319862</v>
      </c>
      <c r="X44" s="2">
        <f t="shared" si="11"/>
        <v>3.1502497591975698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63</v>
      </c>
      <c r="E48" s="8">
        <v>555</v>
      </c>
      <c r="F48" s="2">
        <f>(360/(2*PI()))*(ATAN((E48-D$13)/(D48-C$13))-(PI()/2))</f>
        <v>-80.909723079177667</v>
      </c>
      <c r="G48" s="2">
        <f>IF((90-F48-G38&gt;180),90-F48-G38-180,90-F48-G38)</f>
        <v>142.16992778748963</v>
      </c>
      <c r="H48" s="3" t="s">
        <v>31</v>
      </c>
      <c r="I48" s="6" t="s">
        <v>31</v>
      </c>
      <c r="K48" s="2">
        <f>IF((90-G38-F38&gt;180),90-G38-F38-180,90-G38-F38)</f>
        <v>145.35406359454146</v>
      </c>
      <c r="N48" s="21">
        <f>IF(E48&gt;0,-(E48-D$13)*$E$8*$F$9,"")</f>
        <v>-0.14652324461384045</v>
      </c>
      <c r="O48">
        <f>IF(N48="","",N48*N48)</f>
        <v>2.1469061212167323E-2</v>
      </c>
      <c r="P48">
        <f>IF(N48="","",ABS(N48))</f>
        <v>0.14652324461384045</v>
      </c>
      <c r="Q48">
        <f>IF(N48="","",ABS(N48-O$59))</f>
        <v>0.76924703422266238</v>
      </c>
      <c r="T48" s="3">
        <f t="shared" ref="T48:U53" si="13">(D48-C$13)*$E$8</f>
        <v>9.0142635566644369</v>
      </c>
      <c r="U48" s="3">
        <f t="shared" si="13"/>
        <v>1.4422821690663099</v>
      </c>
      <c r="W48" s="2">
        <f t="shared" si="10"/>
        <v>0.91577027883650286</v>
      </c>
      <c r="X48" s="2">
        <f>-U48*$F$9</f>
        <v>-0.14652324461384045</v>
      </c>
    </row>
    <row r="49" spans="1:24" x14ac:dyDescent="0.2">
      <c r="B49" t="s">
        <v>32</v>
      </c>
      <c r="C49" s="8">
        <v>2</v>
      </c>
      <c r="D49" s="8">
        <v>166.5</v>
      </c>
      <c r="E49" s="8">
        <v>545.5</v>
      </c>
      <c r="G49" s="9">
        <f>IF((90-F38-$I$33&gt;180),90-F38-$I$33-180,90-F38-$I$33)</f>
        <v>150.80157135142323</v>
      </c>
      <c r="H49" s="3">
        <f>D49-D48</f>
        <v>103.5</v>
      </c>
      <c r="I49" s="5">
        <f>H49*$E$8*$F$9</f>
        <v>3.7912889543831221</v>
      </c>
      <c r="K49" s="2">
        <f t="shared" ref="K49:K52" si="14">IF((90-G39-F39&gt;180),90-G39-F39-180,90-G39-F39)</f>
        <v>105.66523108106497</v>
      </c>
      <c r="N49" s="21">
        <f t="shared" ref="N49:N52" si="15">IF(E49&gt;0,-(E49-D$13)*$E$8*$F$9,"")</f>
        <v>0.20146946134403063</v>
      </c>
      <c r="O49">
        <f t="shared" ref="O49:O52" si="16">IF(N49="","",N49*N49)</f>
        <v>4.0589943854253852E-2</v>
      </c>
      <c r="P49">
        <f t="shared" ref="P49:P52" si="17">IF(N49="","",ABS(N49))</f>
        <v>0.20146946134403063</v>
      </c>
      <c r="Q49">
        <f t="shared" ref="Q49:Q52" si="18">IF(N49="","",ABS(N49-O$59))</f>
        <v>0.42125432826479126</v>
      </c>
      <c r="T49" s="3">
        <f t="shared" si="13"/>
        <v>46.333314681255203</v>
      </c>
      <c r="U49" s="3">
        <f t="shared" si="13"/>
        <v>-1.9831379824661761</v>
      </c>
      <c r="W49" s="2">
        <f t="shared" si="10"/>
        <v>4.7070592332196242</v>
      </c>
      <c r="X49" s="2">
        <f t="shared" ref="X49" si="19">-U49*$F$9</f>
        <v>0.20146946134403063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-166.5</v>
      </c>
      <c r="I50" s="5">
        <f>H50*$E$8*$F$9</f>
        <v>-6.0990300570511087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-13.701680606129944</v>
      </c>
      <c r="U50" s="3">
        <f t="shared" si="13"/>
        <v>-198.67436878888418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-13.701680606129944</v>
      </c>
      <c r="U51" s="3">
        <f t="shared" si="13"/>
        <v>-198.67436878888418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-13.701680606129944</v>
      </c>
      <c r="U52" s="3">
        <f t="shared" si="13"/>
        <v>-198.67436878888418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-13.701680606129944</v>
      </c>
      <c r="U53" s="3">
        <f t="shared" si="13"/>
        <v>-198.67436878888418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</v>
      </c>
      <c r="F57" s="2">
        <f t="shared" ref="F57:F62" si="21">E57*$E$8*$F$9</f>
        <v>0.62272378960882191</v>
      </c>
      <c r="N57" t="s">
        <v>115</v>
      </c>
      <c r="O57" s="2">
        <f>SQRT((1/(C$37+C$47+2))*SUM(O38:O42,O48:O52))</f>
        <v>0.82960228850212803</v>
      </c>
    </row>
    <row r="58" spans="1:24" x14ac:dyDescent="0.2">
      <c r="B58" t="s">
        <v>39</v>
      </c>
      <c r="E58" s="23">
        <f>E49-D$32</f>
        <v>80.5</v>
      </c>
      <c r="F58" s="2">
        <f t="shared" si="21"/>
        <v>2.9487802978535393</v>
      </c>
      <c r="N58" t="s">
        <v>116</v>
      </c>
      <c r="O58" s="2">
        <f>SUM(P38:P42,P48:P52)</f>
        <v>2.7839416476629681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0.62272378960882191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0.44567486903376469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0.30045503894319575</v>
      </c>
    </row>
    <row r="62" spans="1:24" x14ac:dyDescent="0.2">
      <c r="B62" t="s">
        <v>99</v>
      </c>
      <c r="E62" s="23">
        <f>E53-D$32</f>
        <v>-465</v>
      </c>
      <c r="F62" s="2">
        <f t="shared" si="21"/>
        <v>-17.033327186358953</v>
      </c>
      <c r="N62" t="s">
        <v>120</v>
      </c>
      <c r="O62" s="2">
        <f>(SQRT(ABS(O61)))/O60</f>
        <v>1.2299050945357617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10.384834962005941</v>
      </c>
    </row>
    <row r="64" spans="1:24" x14ac:dyDescent="0.2">
      <c r="N64" t="s">
        <v>122</v>
      </c>
      <c r="O64" s="25" cm="1">
        <f t="array" aca="1" ref="O64" ca="1">(INDIRECT(O56)-C$13)*E$8*F$9</f>
        <v>0.91577027883650286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63.148177271754399</v>
      </c>
      <c r="P65" s="25" cm="1">
        <f t="array" aca="1" ref="P65" ca="1">(360/(2*PI()))*ATAN(ABS(INDIRECT(P56))/(ABS(C$32-INDIRECT(O56))*E$8*F$9))</f>
        <v>0.67009552222453383</v>
      </c>
      <c r="Q65" s="2">
        <f ca="1">180-O65-P65</f>
        <v>116.18172720602107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3.6326426545548385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-4</v>
      </c>
      <c r="F67" s="2">
        <f t="shared" ref="F67:F72" si="23">E67*$E$8*$F$9</f>
        <v>-0.14652324461384045</v>
      </c>
      <c r="N67" t="s">
        <v>126</v>
      </c>
      <c r="O67" s="25" cm="1">
        <f t="array" aca="1" ref="O67" ca="1">(360/(2*PI()))*ATAN((ABS(INDIRECT(P55))+ABS(INDIRECT(P56))/(ABS(O63-O64))))</f>
        <v>63.148177271754399</v>
      </c>
      <c r="P67" s="25" cm="1">
        <f t="array" aca="1" ref="P67" ca="1">(360/(2*PI()))*ATAN(ABS(INDIRECT(P56))/(ABS(0-INDIRECT(O56))*E$8*F$9))</f>
        <v>3.6329507394882068</v>
      </c>
      <c r="Q67" s="2">
        <f ca="1">180-O67-P67</f>
        <v>113.21887198875739</v>
      </c>
    </row>
    <row r="68" spans="1:17" x14ac:dyDescent="0.2">
      <c r="B68" t="s">
        <v>39</v>
      </c>
      <c r="C68" t="s">
        <v>43</v>
      </c>
      <c r="E68" s="3">
        <f>E38-E49</f>
        <v>-7.5</v>
      </c>
      <c r="F68" s="2">
        <f t="shared" si="23"/>
        <v>-0.27473108365095084</v>
      </c>
      <c r="N68" t="s">
        <v>127</v>
      </c>
      <c r="O68" s="25" cm="1">
        <f t="array" aca="1" ref="O68" ca="1">SQRT((INDIRECT(P55)*INDIRECT(P55))+((INDIRECT(O55)-C$13)*(INDIRECT(O55)-C$13)*E$8*F$9*E$8*F$9)           )</f>
        <v>10.568131857925923</v>
      </c>
    </row>
    <row r="69" spans="1:17" x14ac:dyDescent="0.2">
      <c r="B69" t="s">
        <v>40</v>
      </c>
      <c r="E69" s="3">
        <f t="shared" ref="E69:E72" si="24">E39-E50</f>
        <v>497.5</v>
      </c>
      <c r="F69" s="2">
        <f t="shared" si="23"/>
        <v>18.223828548846406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553</v>
      </c>
      <c r="E76" s="3">
        <f>(D77-D76  )</f>
        <v>0.5</v>
      </c>
      <c r="F76" s="3">
        <f>ATAN(E76/E77)</f>
        <v>1.3332543294145679E-2</v>
      </c>
      <c r="G76" s="2">
        <f>((PI()/2)-F76-F77)*(360/(2*PI()))</f>
        <v>65.05116750543732</v>
      </c>
    </row>
    <row r="77" spans="1:17" x14ac:dyDescent="0.2">
      <c r="A77" t="s">
        <v>94</v>
      </c>
      <c r="B77" s="8">
        <v>2</v>
      </c>
      <c r="C77" s="8">
        <v>77.5</v>
      </c>
      <c r="D77" s="8">
        <v>553.5</v>
      </c>
      <c r="E77" s="3">
        <f>AVERAGE(C77,C78)-C76</f>
        <v>37.5</v>
      </c>
      <c r="F77" s="3">
        <f>ATAN(E77/E78)</f>
        <v>0.42210672826452345</v>
      </c>
    </row>
    <row r="78" spans="1:17" x14ac:dyDescent="0.2">
      <c r="A78" t="s">
        <v>95</v>
      </c>
      <c r="B78" s="8">
        <v>3</v>
      </c>
      <c r="C78" s="8">
        <v>77.5</v>
      </c>
      <c r="D78" s="8">
        <v>636.5</v>
      </c>
      <c r="E78" s="3">
        <f>D78-D76</f>
        <v>83.5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B7EA-C4E4-EB4A-A815-AB53EE380871}">
  <dimension ref="A1:X79"/>
  <sheetViews>
    <sheetView topLeftCell="A19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161</v>
      </c>
      <c r="D3" s="8">
        <v>119</v>
      </c>
    </row>
    <row r="4" spans="1:11" x14ac:dyDescent="0.2">
      <c r="B4" s="8">
        <v>2</v>
      </c>
      <c r="C4" s="8">
        <v>421.5</v>
      </c>
      <c r="D4" s="8">
        <v>210.5</v>
      </c>
    </row>
    <row r="5" spans="1:11" x14ac:dyDescent="0.2">
      <c r="A5" t="s">
        <v>47</v>
      </c>
      <c r="B5" s="8">
        <v>3</v>
      </c>
      <c r="C5" s="8">
        <v>206.5</v>
      </c>
      <c r="D5" s="8">
        <v>614.5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274.5</v>
      </c>
      <c r="D6" s="8">
        <v>606.5</v>
      </c>
      <c r="E6" s="3">
        <f>SQRT(((C6-C5)^2)+((D6-D5)^2))</f>
        <v>68.46897107449476</v>
      </c>
      <c r="F6" s="2">
        <f>E6*E8</f>
        <v>24.798403389691451</v>
      </c>
      <c r="J6" s="3">
        <f>SQRT(((C5-C7)^2)+((D5-D7)^2))</f>
        <v>82.346827504160714</v>
      </c>
    </row>
    <row r="7" spans="1:11" x14ac:dyDescent="0.2">
      <c r="A7" t="s">
        <v>5</v>
      </c>
      <c r="B7" s="8">
        <v>5</v>
      </c>
      <c r="C7" s="8">
        <v>281.5</v>
      </c>
      <c r="D7" s="8">
        <v>580.5</v>
      </c>
      <c r="E7" s="3">
        <f>SQRT(((D6-D7)^2)+((C6-C7)^2))</f>
        <v>26.92582403567252</v>
      </c>
      <c r="G7" s="2">
        <f>E7*E8</f>
        <v>9.7521174271769819</v>
      </c>
      <c r="H7" s="2">
        <f>G7/F6</f>
        <v>0.39325585901352339</v>
      </c>
      <c r="K7" s="2">
        <f>180-((360/(2*PI())*ACOS(((E7^2)+(E6^2)-(J6^2))/(2*E6*E7))))</f>
        <v>68.221675032750866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0.36218454871639011</v>
      </c>
      <c r="I8" s="2">
        <f>MAX(G7,H33)</f>
        <v>9.7521174271769819</v>
      </c>
    </row>
    <row r="9" spans="1:11" x14ac:dyDescent="0.2">
      <c r="A9" t="s">
        <v>91</v>
      </c>
      <c r="F9" s="3">
        <f>F6/G30</f>
        <v>0.10723409721925568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564.5</v>
      </c>
      <c r="G14" s="3">
        <f>(C14-C$13)*$E$8</f>
        <v>13.219736028148239</v>
      </c>
      <c r="H14" s="3">
        <f>-(D14-D$13)*$E$8</f>
        <v>-3.8029377615220961</v>
      </c>
      <c r="J14" s="2">
        <f t="shared" ref="J14:K30" si="0">G14*$F$9</f>
        <v>1.4176064584553452</v>
      </c>
      <c r="K14" s="2">
        <f t="shared" si="0"/>
        <v>-0.40780459763783905</v>
      </c>
    </row>
    <row r="15" spans="1:11" x14ac:dyDescent="0.2">
      <c r="B15" s="8">
        <v>3</v>
      </c>
      <c r="C15" s="8">
        <v>112.5</v>
      </c>
      <c r="D15" s="8">
        <v>576.5</v>
      </c>
      <c r="G15" s="3">
        <f t="shared" ref="G15:G30" si="1">(C15-C$13)*$E$8</f>
        <v>26.258379781938284</v>
      </c>
      <c r="H15" s="3">
        <f t="shared" ref="H15:H30" si="2">-(D15-D$13)*$E$8</f>
        <v>-8.1491523461187771</v>
      </c>
      <c r="J15" s="2">
        <f t="shared" si="0"/>
        <v>2.815793650356508</v>
      </c>
      <c r="K15" s="2">
        <f t="shared" si="0"/>
        <v>-0.8738669949382265</v>
      </c>
    </row>
    <row r="16" spans="1:11" x14ac:dyDescent="0.2">
      <c r="B16" s="8">
        <v>4</v>
      </c>
      <c r="C16" s="8">
        <v>153.5</v>
      </c>
      <c r="D16" s="8">
        <v>584.5</v>
      </c>
      <c r="G16" s="3">
        <f t="shared" si="1"/>
        <v>41.107946279310276</v>
      </c>
      <c r="H16" s="3">
        <f t="shared" si="2"/>
        <v>-11.046628735849898</v>
      </c>
      <c r="J16" s="2">
        <f t="shared" si="0"/>
        <v>4.4081735077994981</v>
      </c>
      <c r="K16" s="2">
        <f t="shared" si="0"/>
        <v>-1.1845752598051515</v>
      </c>
    </row>
    <row r="17" spans="1:11" x14ac:dyDescent="0.2">
      <c r="B17" s="8">
        <v>5</v>
      </c>
      <c r="C17" s="8">
        <v>191.5</v>
      </c>
      <c r="D17" s="8">
        <v>583.5</v>
      </c>
      <c r="G17" s="3">
        <f t="shared" si="1"/>
        <v>54.870959130533102</v>
      </c>
      <c r="H17" s="3">
        <f t="shared" si="2"/>
        <v>-10.684444187133508</v>
      </c>
      <c r="J17" s="2">
        <f t="shared" si="0"/>
        <v>5.8840377659173919</v>
      </c>
      <c r="K17" s="2">
        <f t="shared" si="0"/>
        <v>-1.1457367266967859</v>
      </c>
    </row>
    <row r="18" spans="1:11" x14ac:dyDescent="0.2">
      <c r="B18" s="8">
        <v>6</v>
      </c>
      <c r="C18" s="8">
        <v>227.5</v>
      </c>
      <c r="D18" s="8">
        <v>578.5</v>
      </c>
      <c r="G18" s="3">
        <f t="shared" si="1"/>
        <v>67.909602884323149</v>
      </c>
      <c r="H18" s="3">
        <f t="shared" si="2"/>
        <v>-8.8735214435515584</v>
      </c>
      <c r="J18" s="2">
        <f t="shared" si="0"/>
        <v>7.2822249578185545</v>
      </c>
      <c r="K18" s="2">
        <f t="shared" si="0"/>
        <v>-0.95154406115495782</v>
      </c>
    </row>
    <row r="19" spans="1:11" x14ac:dyDescent="0.2">
      <c r="B19" s="8">
        <v>7</v>
      </c>
      <c r="C19" s="8">
        <v>265.5</v>
      </c>
      <c r="D19" s="8">
        <v>578.5</v>
      </c>
      <c r="G19" s="3">
        <f t="shared" si="1"/>
        <v>81.672615735545975</v>
      </c>
      <c r="H19" s="3">
        <f t="shared" si="2"/>
        <v>-8.8735214435515584</v>
      </c>
      <c r="J19" s="2">
        <f t="shared" si="0"/>
        <v>8.7580892159364492</v>
      </c>
      <c r="K19" s="2">
        <f t="shared" si="0"/>
        <v>-0.95154406115495782</v>
      </c>
    </row>
    <row r="20" spans="1:11" x14ac:dyDescent="0.2">
      <c r="B20" s="8">
        <v>8</v>
      </c>
      <c r="C20" s="8">
        <v>303.5</v>
      </c>
      <c r="D20" s="8">
        <v>578.5</v>
      </c>
      <c r="G20" s="3">
        <f t="shared" si="1"/>
        <v>95.4356285867688</v>
      </c>
      <c r="H20" s="3">
        <f t="shared" si="2"/>
        <v>-8.8735214435515584</v>
      </c>
      <c r="J20" s="2">
        <f t="shared" si="0"/>
        <v>10.233953474054342</v>
      </c>
      <c r="K20" s="2">
        <f t="shared" si="0"/>
        <v>-0.95154406115495782</v>
      </c>
    </row>
    <row r="21" spans="1:11" x14ac:dyDescent="0.2">
      <c r="B21" s="8">
        <v>9</v>
      </c>
      <c r="C21" s="8">
        <v>341.5</v>
      </c>
      <c r="D21" s="8">
        <v>581.5</v>
      </c>
      <c r="G21" s="3">
        <f t="shared" si="1"/>
        <v>109.19864143799161</v>
      </c>
      <c r="H21" s="3">
        <f t="shared" si="2"/>
        <v>-9.9600750897007284</v>
      </c>
      <c r="J21" s="2">
        <f t="shared" si="0"/>
        <v>11.709817732172235</v>
      </c>
      <c r="K21" s="2">
        <f t="shared" si="0"/>
        <v>-1.0680596604800547</v>
      </c>
    </row>
    <row r="22" spans="1:11" x14ac:dyDescent="0.2">
      <c r="B22" s="8">
        <v>10</v>
      </c>
      <c r="C22" s="8">
        <v>377.5</v>
      </c>
      <c r="D22" s="8">
        <v>571.5</v>
      </c>
      <c r="G22" s="3">
        <f t="shared" si="1"/>
        <v>122.23728519178167</v>
      </c>
      <c r="H22" s="3">
        <f t="shared" si="2"/>
        <v>-6.3382296025368268</v>
      </c>
      <c r="J22" s="2">
        <f t="shared" si="0"/>
        <v>13.108004924073398</v>
      </c>
      <c r="K22" s="2">
        <f t="shared" si="0"/>
        <v>-0.67967432939639838</v>
      </c>
    </row>
    <row r="23" spans="1:11" x14ac:dyDescent="0.2">
      <c r="B23" s="8">
        <v>11</v>
      </c>
      <c r="C23" s="8">
        <v>416.5</v>
      </c>
      <c r="D23" s="8">
        <v>550.5</v>
      </c>
      <c r="G23" s="3">
        <f t="shared" si="1"/>
        <v>136.36248259172086</v>
      </c>
      <c r="H23" s="3">
        <f t="shared" si="2"/>
        <v>1.2676459205073654</v>
      </c>
      <c r="J23" s="2">
        <f t="shared" si="0"/>
        <v>14.622707715299656</v>
      </c>
      <c r="K23" s="2">
        <f t="shared" si="0"/>
        <v>0.13593486587927966</v>
      </c>
    </row>
    <row r="24" spans="1:11" x14ac:dyDescent="0.2">
      <c r="B24" s="8">
        <v>12</v>
      </c>
      <c r="C24" s="8">
        <v>453.5</v>
      </c>
      <c r="D24" s="8">
        <v>508.5</v>
      </c>
      <c r="G24" s="3">
        <f t="shared" si="1"/>
        <v>149.76331089422732</v>
      </c>
      <c r="H24" s="3">
        <f t="shared" si="2"/>
        <v>16.47939696659575</v>
      </c>
      <c r="J24" s="2">
        <f t="shared" si="0"/>
        <v>16.059733440309184</v>
      </c>
      <c r="K24" s="2">
        <f t="shared" si="0"/>
        <v>1.7671532564306358</v>
      </c>
    </row>
    <row r="25" spans="1:11" x14ac:dyDescent="0.2">
      <c r="B25" s="8">
        <v>13</v>
      </c>
      <c r="C25" s="8">
        <v>491.5</v>
      </c>
      <c r="D25" s="8">
        <v>457.5</v>
      </c>
      <c r="G25" s="3">
        <f t="shared" si="1"/>
        <v>163.52632374545013</v>
      </c>
      <c r="H25" s="3">
        <f t="shared" si="2"/>
        <v>34.950808951131648</v>
      </c>
      <c r="J25" s="2">
        <f t="shared" si="0"/>
        <v>17.535597698427079</v>
      </c>
      <c r="K25" s="2">
        <f t="shared" si="0"/>
        <v>3.7479184449572829</v>
      </c>
    </row>
    <row r="26" spans="1:11" x14ac:dyDescent="0.2">
      <c r="B26" s="8">
        <v>14</v>
      </c>
      <c r="C26" s="8">
        <v>529.5</v>
      </c>
      <c r="D26" s="8">
        <v>422.5</v>
      </c>
      <c r="G26" s="3">
        <f t="shared" si="1"/>
        <v>177.28933659667297</v>
      </c>
      <c r="H26" s="3">
        <f t="shared" si="2"/>
        <v>47.627268156205297</v>
      </c>
      <c r="J26" s="2">
        <f t="shared" si="0"/>
        <v>19.011461956544974</v>
      </c>
      <c r="K26" s="2">
        <f t="shared" si="0"/>
        <v>5.107267103750079</v>
      </c>
    </row>
    <row r="27" spans="1:11" x14ac:dyDescent="0.2">
      <c r="B27" s="8">
        <v>15</v>
      </c>
      <c r="C27" s="8">
        <v>565.5</v>
      </c>
      <c r="D27" s="8">
        <v>377.5</v>
      </c>
      <c r="G27" s="3">
        <f t="shared" si="1"/>
        <v>190.32798035046301</v>
      </c>
      <c r="H27" s="3">
        <f t="shared" si="2"/>
        <v>63.925572848442854</v>
      </c>
      <c r="J27" s="2">
        <f t="shared" si="0"/>
        <v>20.409649148446135</v>
      </c>
      <c r="K27" s="2">
        <f t="shared" si="0"/>
        <v>6.8550010936265329</v>
      </c>
    </row>
    <row r="28" spans="1:11" x14ac:dyDescent="0.2">
      <c r="B28" s="8">
        <v>16</v>
      </c>
      <c r="C28" s="8">
        <v>603.5</v>
      </c>
      <c r="D28" s="8">
        <v>339.5</v>
      </c>
      <c r="G28" s="3">
        <f t="shared" si="1"/>
        <v>204.09099320168582</v>
      </c>
      <c r="H28" s="3">
        <f t="shared" si="2"/>
        <v>77.68858569966568</v>
      </c>
      <c r="J28" s="2">
        <f t="shared" si="0"/>
        <v>21.885513406564026</v>
      </c>
      <c r="K28" s="2">
        <f t="shared" si="0"/>
        <v>8.3308653517444267</v>
      </c>
    </row>
    <row r="29" spans="1:11" x14ac:dyDescent="0.2">
      <c r="B29" s="8">
        <v>17</v>
      </c>
      <c r="C29" s="8">
        <v>643.5</v>
      </c>
      <c r="D29" s="8">
        <v>300.5</v>
      </c>
      <c r="G29" s="3">
        <f t="shared" si="1"/>
        <v>218.57837515034143</v>
      </c>
      <c r="H29" s="3">
        <f t="shared" si="2"/>
        <v>91.81378309960489</v>
      </c>
      <c r="J29" s="2">
        <f t="shared" si="0"/>
        <v>23.439054730898654</v>
      </c>
      <c r="K29" s="2">
        <f t="shared" si="0"/>
        <v>9.8455681429706861</v>
      </c>
    </row>
    <row r="30" spans="1:11" x14ac:dyDescent="0.2">
      <c r="B30" s="8">
        <v>18</v>
      </c>
      <c r="C30" s="8">
        <v>678.5</v>
      </c>
      <c r="D30" s="8">
        <v>298.5</v>
      </c>
      <c r="G30" s="3">
        <f t="shared" si="1"/>
        <v>231.25483435541508</v>
      </c>
      <c r="H30" s="3">
        <f t="shared" si="2"/>
        <v>92.538152197037675</v>
      </c>
      <c r="J30" s="2">
        <f t="shared" si="0"/>
        <v>24.798403389691451</v>
      </c>
      <c r="K30" s="2">
        <f t="shared" si="0"/>
        <v>9.9232452091874173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416</v>
      </c>
      <c r="D32" s="8">
        <v>556</v>
      </c>
      <c r="G32" s="2">
        <f>(C32-C$13)*$E$8*$F$9</f>
        <v>14.603288448745475</v>
      </c>
      <c r="I32" t="s">
        <v>16</v>
      </c>
    </row>
    <row r="33" spans="1:24" x14ac:dyDescent="0.2">
      <c r="A33" t="s">
        <v>17</v>
      </c>
      <c r="B33" s="8">
        <v>2</v>
      </c>
      <c r="C33" s="8">
        <v>418.5</v>
      </c>
      <c r="D33" s="8">
        <v>776.5</v>
      </c>
      <c r="E33" s="3">
        <f>D33-D32</f>
        <v>220.5</v>
      </c>
      <c r="H33" s="2">
        <f>E33*E8*$F$9</f>
        <v>8.5638965503946203</v>
      </c>
      <c r="I33" s="9">
        <f>-(360/(2*PI()))*(ATAN((-E38+E33)/(-D38+D33))-(0))</f>
        <v>35.755407237975675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280</v>
      </c>
      <c r="E38" s="8">
        <v>578</v>
      </c>
      <c r="F38" s="2">
        <f>(360/(2*PI()))*(ATAN((E49-E38)/(D49-D38))-(PI()/2))</f>
        <v>-86.257011704312859</v>
      </c>
      <c r="G38" s="2">
        <f>-(360/(2*PI()))*(ATAN((-E48+E38)/(-D48+D38))-(0))</f>
        <v>5.3392368037375837</v>
      </c>
      <c r="H38" s="4">
        <f>D38-C13</f>
        <v>240</v>
      </c>
      <c r="I38" s="5">
        <f>H38*$E$8*$F$9</f>
        <v>9.32124794600775</v>
      </c>
      <c r="J38" s="12" t="s">
        <v>154</v>
      </c>
      <c r="N38" s="21">
        <f>IF(E38&gt;0,-(E38-D$13)*$E$8*$F$9,"")</f>
        <v>-0.93212479460077491</v>
      </c>
      <c r="O38">
        <f>IF(N38="","",N38*N38)</f>
        <v>0.86885663270953684</v>
      </c>
      <c r="P38">
        <f>IF(N38="","",ABS(N38))</f>
        <v>0.93212479460077491</v>
      </c>
      <c r="Q38">
        <f>IF(N38="","",ABS(N38-O$59))</f>
        <v>0.17477339898764543</v>
      </c>
      <c r="T38" s="3">
        <f>(D38-C$13)*$E$8</f>
        <v>86.924291691933632</v>
      </c>
      <c r="U38" s="3">
        <f>(E38-D$13)*$E$8</f>
        <v>8.6924291691933622</v>
      </c>
      <c r="W38" s="2">
        <f>T38*$F$9</f>
        <v>9.32124794600775</v>
      </c>
      <c r="X38" s="2">
        <f>-U38*$F$9</f>
        <v>-0.93212479460077491</v>
      </c>
    </row>
    <row r="39" spans="1:24" x14ac:dyDescent="0.2">
      <c r="B39" t="s">
        <v>24</v>
      </c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-60.165006070195375</v>
      </c>
      <c r="H39" s="3">
        <f>D39-D38</f>
        <v>-280</v>
      </c>
      <c r="I39" s="5">
        <f>H39*$E$8*$F$9</f>
        <v>-10.874789270342374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-14.487381948655605</v>
      </c>
      <c r="U39" s="3">
        <f t="shared" si="9"/>
        <v>-200.65023998888012</v>
      </c>
    </row>
    <row r="40" spans="1:24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-14.487381948655605</v>
      </c>
      <c r="U40" s="3">
        <f t="shared" si="9"/>
        <v>-200.65023998888012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-14.487381948655605</v>
      </c>
      <c r="U41" s="3">
        <f t="shared" si="9"/>
        <v>-200.65023998888012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-14.487381948655605</v>
      </c>
      <c r="U42" s="3">
        <f t="shared" si="9"/>
        <v>-200.65023998888012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-14.487381948655605</v>
      </c>
      <c r="U43" s="3">
        <f t="shared" si="9"/>
        <v>-200.65023998888012</v>
      </c>
    </row>
    <row r="44" spans="1:24" x14ac:dyDescent="0.2">
      <c r="B44" s="21" t="s">
        <v>106</v>
      </c>
      <c r="D44" s="3">
        <f>C32</f>
        <v>416</v>
      </c>
      <c r="E44" s="3">
        <f>D32</f>
        <v>556</v>
      </c>
      <c r="G44" s="1" t="s">
        <v>28</v>
      </c>
      <c r="H44" s="16">
        <f>$C$32-D38</f>
        <v>136</v>
      </c>
      <c r="I44" s="22">
        <f>H44*$E$8*$F$9</f>
        <v>5.2820405027377246</v>
      </c>
      <c r="T44" s="3">
        <f t="shared" si="9"/>
        <v>136.18139031736268</v>
      </c>
      <c r="U44" s="3">
        <f t="shared" si="9"/>
        <v>0.72436909743278022</v>
      </c>
      <c r="W44" s="2">
        <f t="shared" ref="W44:W49" si="11">T44*$F$9</f>
        <v>14.603288448745475</v>
      </c>
      <c r="X44" s="2">
        <f t="shared" ref="X44" si="12">-U44*$F$9</f>
        <v>-7.7677066216731247E-2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173</v>
      </c>
      <c r="E48" s="8">
        <v>588</v>
      </c>
      <c r="F48" s="2">
        <f>(360/(2*PI()))*(ATAN((E48-D$13)/(D48-C$13))-(PI()/2))</f>
        <v>-75.660071498657757</v>
      </c>
      <c r="G48" s="2">
        <f>IF((90-F48-G38&gt;180),90-F48-G38-180,90-F48-G38)</f>
        <v>160.32083469492019</v>
      </c>
      <c r="H48" s="3" t="s">
        <v>31</v>
      </c>
      <c r="I48" s="6" t="s">
        <v>31</v>
      </c>
      <c r="K48" s="2">
        <f>IF((90-G38-F38&gt;180),90-G38-F38-180,90-G38-F38)</f>
        <v>170.9177749005753</v>
      </c>
      <c r="N48" s="21">
        <f>IF(E48&gt;0,-(E48-D$13)*$E$8*$F$9,"")</f>
        <v>-1.3205101256844312</v>
      </c>
      <c r="O48">
        <f>IF(N48="","",N48*N48)</f>
        <v>1.7437469920351121</v>
      </c>
      <c r="P48">
        <f>IF(N48="","",ABS(N48))</f>
        <v>1.3205101256844312</v>
      </c>
      <c r="Q48">
        <f>IF(N48="","",ABS(N48-O$59))</f>
        <v>0.21361193209601081</v>
      </c>
      <c r="T48" s="3">
        <f t="shared" ref="T48:U53" si="13">(D48-C$13)*$E$8</f>
        <v>48.170544979279882</v>
      </c>
      <c r="U48" s="3">
        <f t="shared" si="13"/>
        <v>12.314274656357263</v>
      </c>
      <c r="W48" s="2">
        <f t="shared" si="11"/>
        <v>5.1655249034126278</v>
      </c>
      <c r="X48" s="2">
        <f>-U48*$F$9</f>
        <v>-1.3205101256844312</v>
      </c>
    </row>
    <row r="49" spans="1:24" x14ac:dyDescent="0.2">
      <c r="B49" t="s">
        <v>32</v>
      </c>
      <c r="C49" s="8">
        <v>2</v>
      </c>
      <c r="D49" s="8">
        <v>333.5</v>
      </c>
      <c r="E49" s="8">
        <v>581.5</v>
      </c>
      <c r="G49" s="9">
        <f>IF((90-F38-$I$33&gt;180),90-F38-$I$33-180,90-F38-$I$33)</f>
        <v>140.50160446633717</v>
      </c>
      <c r="H49" s="3">
        <f>D49-D48</f>
        <v>160.5</v>
      </c>
      <c r="I49" s="5">
        <f>H49*$E$8*$F$9</f>
        <v>6.2335845638926823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-1.0680596604800547</v>
      </c>
      <c r="O49">
        <f t="shared" ref="O49:O52" si="16">IF(N49="","",N49*N49)</f>
        <v>1.1407514383447699</v>
      </c>
      <c r="P49">
        <f t="shared" ref="P49:P52" si="17">IF(N49="","",ABS(N49))</f>
        <v>1.0680596604800547</v>
      </c>
      <c r="Q49">
        <f t="shared" ref="Q49:Q52" si="18">IF(N49="","",ABS(N49-O$59))</f>
        <v>3.8838533108365603E-2</v>
      </c>
      <c r="T49" s="3">
        <f t="shared" si="13"/>
        <v>106.3011650482605</v>
      </c>
      <c r="U49" s="3">
        <f t="shared" si="13"/>
        <v>9.9600750897007284</v>
      </c>
      <c r="W49" s="2">
        <f t="shared" si="11"/>
        <v>11.39910946730531</v>
      </c>
      <c r="X49" s="2">
        <f t="shared" ref="X49" si="19">-U49*$F$9</f>
        <v>-1.0680596604800547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-333.5</v>
      </c>
      <c r="I50" s="5">
        <f>H50*$E$8*$F$9</f>
        <v>-12.952650791639934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-14.487381948655605</v>
      </c>
      <c r="U50" s="3">
        <f t="shared" si="13"/>
        <v>-200.65023998888012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-14.487381948655605</v>
      </c>
      <c r="U51" s="3">
        <f t="shared" si="13"/>
        <v>-200.65023998888012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-14.487381948655605</v>
      </c>
      <c r="U52" s="3">
        <f t="shared" si="13"/>
        <v>-200.65023998888012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-14.487381948655605</v>
      </c>
      <c r="U53" s="3">
        <f t="shared" si="13"/>
        <v>-200.65023998888012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</v>
      </c>
      <c r="F57" s="2">
        <f t="shared" ref="F57:F62" si="21">E57*$E$8*$F$9</f>
        <v>0.38838533108365625</v>
      </c>
      <c r="N57" t="s">
        <v>115</v>
      </c>
      <c r="O57" s="2">
        <f>SQRT((1/(C$37+C$47+2))*SUM(O38:O42,O48:O52))</f>
        <v>0.86641272648656531</v>
      </c>
    </row>
    <row r="58" spans="1:24" x14ac:dyDescent="0.2">
      <c r="B58" t="s">
        <v>39</v>
      </c>
      <c r="E58" s="23">
        <f>E49-D$32</f>
        <v>25.5</v>
      </c>
      <c r="F58" s="2">
        <f t="shared" si="21"/>
        <v>0.99038259426332331</v>
      </c>
      <c r="N58" t="s">
        <v>116</v>
      </c>
      <c r="O58" s="2">
        <f>SUM(P38:P42,P48:P52)</f>
        <v>3.3206945807652604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-1.1068981935884203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8.5444772838404376E-2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0.47455259835142416</v>
      </c>
    </row>
    <row r="62" spans="1:24" x14ac:dyDescent="0.2">
      <c r="B62" t="s">
        <v>99</v>
      </c>
      <c r="E62" s="23">
        <f>E53-D$32</f>
        <v>-556</v>
      </c>
      <c r="F62" s="2">
        <f t="shared" si="21"/>
        <v>-21.594224408251286</v>
      </c>
      <c r="N62" t="s">
        <v>120</v>
      </c>
      <c r="O62" s="2">
        <f>(SQRT(ABS(O61)))/O60</f>
        <v>8.0622577482985491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9.32124794600775</v>
      </c>
    </row>
    <row r="64" spans="1:24" x14ac:dyDescent="0.2">
      <c r="N64" t="s">
        <v>122</v>
      </c>
      <c r="O64" s="25" cm="1">
        <f t="array" aca="1" ref="O64" ca="1">(INDIRECT(O56)-C$13)*E$8*F$9</f>
        <v>5.1655249034126278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51.337548809132251</v>
      </c>
      <c r="P65" s="25" cm="1">
        <f t="array" aca="1" ref="P65" ca="1">(360/(2*PI()))*ATAN(ABS(INDIRECT(P56))/(ABS(C$32-INDIRECT(O56))*E$8*F$9))</f>
        <v>7.9649852910449113</v>
      </c>
      <c r="Q65" s="2">
        <f ca="1">180-O65-P65</f>
        <v>120.69746589982284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5.3636562627811388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-34</v>
      </c>
      <c r="F67" s="2">
        <f t="shared" ref="F67:F72" si="23">E67*$E$8*$F$9</f>
        <v>-1.3205101256844312</v>
      </c>
      <c r="N67" t="s">
        <v>126</v>
      </c>
      <c r="O67" s="25" cm="1">
        <f t="array" aca="1" ref="O67" ca="1">(360/(2*PI()))*ATAN((ABS(INDIRECT(P55))+ABS(INDIRECT(P56))/(ABS(O63-O64))))</f>
        <v>51.337548809132251</v>
      </c>
      <c r="P67" s="25" cm="1">
        <f t="array" aca="1" ref="P67" ca="1">(360/(2*PI()))*ATAN(ABS(INDIRECT(P56))/(ABS(0-INDIRECT(O56))*E$8*F$9))</f>
        <v>11.118734809385435</v>
      </c>
      <c r="Q67" s="2">
        <f ca="1">180-O67-P67</f>
        <v>117.54371638148233</v>
      </c>
    </row>
    <row r="68" spans="1:17" x14ac:dyDescent="0.2">
      <c r="B68" t="s">
        <v>39</v>
      </c>
      <c r="C68" t="s">
        <v>43</v>
      </c>
      <c r="E68" s="3">
        <f>E38-E49</f>
        <v>-3.5</v>
      </c>
      <c r="F68" s="2">
        <f t="shared" si="23"/>
        <v>-0.13593486587927966</v>
      </c>
      <c r="N68" t="s">
        <v>127</v>
      </c>
      <c r="O68" s="25" cm="1">
        <f t="array" aca="1" ref="O68" ca="1">SQRT((INDIRECT(P55)*INDIRECT(P55))+((INDIRECT(O55)-C$13)*(INDIRECT(O55)-C$13)*E$8*F$9*E$8*F$9)           )</f>
        <v>9.3677382491006451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41</v>
      </c>
      <c r="D76" s="8">
        <v>554</v>
      </c>
      <c r="E76" s="3">
        <f>(D77-D76  )</f>
        <v>11.5</v>
      </c>
      <c r="F76" s="3">
        <f>ATAN(E76/E77)</f>
        <v>0.30919891232707453</v>
      </c>
      <c r="G76" s="2">
        <f>((PI()/2)-F76-F77)*(360/(2*PI()))</f>
        <v>53.769348090836665</v>
      </c>
    </row>
    <row r="77" spans="1:17" x14ac:dyDescent="0.2">
      <c r="A77" t="s">
        <v>94</v>
      </c>
      <c r="B77" s="8">
        <v>2</v>
      </c>
      <c r="C77" s="8">
        <v>77.5</v>
      </c>
      <c r="D77" s="8">
        <v>565.5</v>
      </c>
      <c r="E77" s="3">
        <f>AVERAGE(C77,C78)-C76</f>
        <v>36</v>
      </c>
      <c r="F77" s="3">
        <f>ATAN(E77/E78)</f>
        <v>0.32314525363179503</v>
      </c>
    </row>
    <row r="78" spans="1:17" x14ac:dyDescent="0.2">
      <c r="A78" t="s">
        <v>95</v>
      </c>
      <c r="B78" s="8">
        <v>3</v>
      </c>
      <c r="C78" s="8">
        <v>76.5</v>
      </c>
      <c r="D78" s="8">
        <v>661.5</v>
      </c>
      <c r="E78" s="3">
        <f>D78-D76</f>
        <v>107.5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A89ED-DCCB-7F4D-B740-ACB34AF9D72F}">
  <dimension ref="A1:X79"/>
  <sheetViews>
    <sheetView topLeftCell="M17" workbookViewId="0">
      <selection activeCell="W48" sqref="W48:X49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162</v>
      </c>
      <c r="D3" s="8">
        <v>121</v>
      </c>
    </row>
    <row r="4" spans="1:11" x14ac:dyDescent="0.2">
      <c r="B4" s="8">
        <v>2</v>
      </c>
      <c r="C4" s="8">
        <v>420.5</v>
      </c>
      <c r="D4" s="8">
        <v>210.5</v>
      </c>
    </row>
    <row r="5" spans="1:11" x14ac:dyDescent="0.2">
      <c r="A5" t="s">
        <v>47</v>
      </c>
      <c r="B5" s="8">
        <v>3</v>
      </c>
      <c r="C5" s="8">
        <v>184.5</v>
      </c>
      <c r="D5" s="8">
        <v>764.5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243.5</v>
      </c>
      <c r="D6" s="8">
        <v>761.5</v>
      </c>
      <c r="E6" s="3">
        <f>SQRT(((C6-C5)^2)+((D6-D5)^2))</f>
        <v>59.076221950967721</v>
      </c>
      <c r="F6" s="2">
        <f>E6*E8</f>
        <v>21.595714944223538</v>
      </c>
      <c r="J6" s="3">
        <f>SQRT(((C5-C7)^2)+((D5-D7)^2))</f>
        <v>74.706090782479038</v>
      </c>
    </row>
    <row r="7" spans="1:11" x14ac:dyDescent="0.2">
      <c r="A7" t="s">
        <v>5</v>
      </c>
      <c r="B7" s="8">
        <v>5</v>
      </c>
      <c r="C7" s="8">
        <v>250.5</v>
      </c>
      <c r="D7" s="8">
        <v>729.5</v>
      </c>
      <c r="E7" s="3">
        <f>SQRT(((D6-D7)^2)+((C6-C7)^2))</f>
        <v>32.756678708318397</v>
      </c>
      <c r="G7" s="2">
        <f>E7*E8</f>
        <v>11.974426809004376</v>
      </c>
      <c r="H7" s="2">
        <f>G7/F6</f>
        <v>0.55448161081637715</v>
      </c>
      <c r="K7" s="2">
        <f>180-((360/(2*PI())*ACOS(((E7^2)+(E6^2)-(J6^2))/(2*E6*E7))))</f>
        <v>74.750074895506074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0.36555680493833242</v>
      </c>
      <c r="I8" s="2">
        <f>MAX(G7,H33)</f>
        <v>11.974426809004376</v>
      </c>
    </row>
    <row r="9" spans="1:11" x14ac:dyDescent="0.2">
      <c r="A9" t="s">
        <v>91</v>
      </c>
      <c r="F9" s="3">
        <f>F6/G30</f>
        <v>9.2234538565133056E-2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78.5</v>
      </c>
      <c r="D14" s="8">
        <v>550.5</v>
      </c>
      <c r="G14" s="3">
        <f>(C14-C$13)*$E$8</f>
        <v>13.708380185187465</v>
      </c>
      <c r="H14" s="3">
        <f>-(D14-D$13)*$E$8</f>
        <v>1.2794488172841634</v>
      </c>
      <c r="J14" s="2">
        <f t="shared" ref="J14:K30" si="0">G14*$F$9</f>
        <v>1.2643861208561791</v>
      </c>
      <c r="K14" s="2">
        <f t="shared" si="0"/>
        <v>0.11800937127991004</v>
      </c>
    </row>
    <row r="15" spans="1:11" x14ac:dyDescent="0.2">
      <c r="B15" s="8">
        <v>3</v>
      </c>
      <c r="C15" s="8">
        <v>115.5</v>
      </c>
      <c r="D15" s="8">
        <v>539.5</v>
      </c>
      <c r="G15" s="3">
        <f t="shared" ref="G15:G30" si="1">(C15-C$13)*$E$8</f>
        <v>27.233981967905766</v>
      </c>
      <c r="H15" s="3">
        <f t="shared" ref="H15:H30" si="2">-(D15-D$13)*$E$8</f>
        <v>5.3005736716058198</v>
      </c>
      <c r="J15" s="2">
        <f t="shared" si="0"/>
        <v>2.5119137601009425</v>
      </c>
      <c r="K15" s="2">
        <f t="shared" si="0"/>
        <v>0.4888959667310559</v>
      </c>
    </row>
    <row r="16" spans="1:11" x14ac:dyDescent="0.2">
      <c r="B16" s="8">
        <v>4</v>
      </c>
      <c r="C16" s="8">
        <v>153.5</v>
      </c>
      <c r="D16" s="8">
        <v>528.5</v>
      </c>
      <c r="G16" s="3">
        <f t="shared" si="1"/>
        <v>41.125140555562396</v>
      </c>
      <c r="H16" s="3">
        <f t="shared" si="2"/>
        <v>9.3216985259274772</v>
      </c>
      <c r="J16" s="2">
        <f t="shared" si="0"/>
        <v>3.7931583625685374</v>
      </c>
      <c r="K16" s="2">
        <f t="shared" si="0"/>
        <v>0.85978256218220184</v>
      </c>
    </row>
    <row r="17" spans="1:11" x14ac:dyDescent="0.2">
      <c r="B17" s="8">
        <v>5</v>
      </c>
      <c r="C17" s="8">
        <v>192.5</v>
      </c>
      <c r="D17" s="8">
        <v>511.5</v>
      </c>
      <c r="G17" s="3">
        <f t="shared" si="1"/>
        <v>55.381855948157366</v>
      </c>
      <c r="H17" s="3">
        <f t="shared" si="2"/>
        <v>15.536164209879129</v>
      </c>
      <c r="J17" s="2">
        <f t="shared" si="0"/>
        <v>5.1081199282589642</v>
      </c>
      <c r="K17" s="2">
        <f t="shared" si="0"/>
        <v>1.4329709369703365</v>
      </c>
    </row>
    <row r="18" spans="1:11" x14ac:dyDescent="0.2">
      <c r="B18" s="8">
        <v>6</v>
      </c>
      <c r="C18" s="8">
        <v>226.5</v>
      </c>
      <c r="D18" s="8">
        <v>505.5</v>
      </c>
      <c r="G18" s="3">
        <f t="shared" si="1"/>
        <v>67.810787316060669</v>
      </c>
      <c r="H18" s="3">
        <f t="shared" si="2"/>
        <v>17.729505039509121</v>
      </c>
      <c r="J18" s="2">
        <f t="shared" si="0"/>
        <v>6.2544966778352329</v>
      </c>
      <c r="K18" s="2">
        <f t="shared" si="0"/>
        <v>1.6352727163073248</v>
      </c>
    </row>
    <row r="19" spans="1:11" x14ac:dyDescent="0.2">
      <c r="B19" s="8">
        <v>7</v>
      </c>
      <c r="C19" s="8">
        <v>263.5</v>
      </c>
      <c r="D19" s="8">
        <v>502.5</v>
      </c>
      <c r="G19" s="3">
        <f t="shared" si="1"/>
        <v>81.336389098778966</v>
      </c>
      <c r="H19" s="3">
        <f t="shared" si="2"/>
        <v>18.826175454324119</v>
      </c>
      <c r="J19" s="2">
        <f t="shared" si="0"/>
        <v>7.5020243170799965</v>
      </c>
      <c r="K19" s="2">
        <f t="shared" si="0"/>
        <v>1.7364236059758194</v>
      </c>
    </row>
    <row r="20" spans="1:11" x14ac:dyDescent="0.2">
      <c r="B20" s="8">
        <v>8</v>
      </c>
      <c r="C20" s="8">
        <v>302.5</v>
      </c>
      <c r="D20" s="8">
        <v>497.5</v>
      </c>
      <c r="G20" s="3">
        <f t="shared" si="1"/>
        <v>95.593104491373936</v>
      </c>
      <c r="H20" s="3">
        <f t="shared" si="2"/>
        <v>20.653959479015782</v>
      </c>
      <c r="J20" s="2">
        <f t="shared" si="0"/>
        <v>8.8169858827704228</v>
      </c>
      <c r="K20" s="2">
        <f t="shared" si="0"/>
        <v>1.9050084220899766</v>
      </c>
    </row>
    <row r="21" spans="1:11" x14ac:dyDescent="0.2">
      <c r="B21" s="8">
        <v>9</v>
      </c>
      <c r="C21" s="8">
        <v>339.5</v>
      </c>
      <c r="D21" s="8">
        <v>493.5</v>
      </c>
      <c r="G21" s="3">
        <f t="shared" si="1"/>
        <v>109.11870627409223</v>
      </c>
      <c r="H21" s="3">
        <f t="shared" si="2"/>
        <v>22.116186698769113</v>
      </c>
      <c r="J21" s="2">
        <f t="shared" si="0"/>
        <v>10.064513522015186</v>
      </c>
      <c r="K21" s="2">
        <f t="shared" si="0"/>
        <v>2.0398762749813026</v>
      </c>
    </row>
    <row r="22" spans="1:11" x14ac:dyDescent="0.2">
      <c r="B22" s="8">
        <v>10</v>
      </c>
      <c r="C22" s="8">
        <v>378.5</v>
      </c>
      <c r="D22" s="8">
        <v>488.5</v>
      </c>
      <c r="G22" s="3">
        <f t="shared" si="1"/>
        <v>123.37542166668719</v>
      </c>
      <c r="H22" s="3">
        <f t="shared" si="2"/>
        <v>23.943970723460772</v>
      </c>
      <c r="J22" s="2">
        <f t="shared" si="0"/>
        <v>11.379475087705613</v>
      </c>
      <c r="K22" s="2">
        <f t="shared" si="0"/>
        <v>2.2084610910954594</v>
      </c>
    </row>
    <row r="23" spans="1:11" x14ac:dyDescent="0.2">
      <c r="B23" s="8">
        <v>11</v>
      </c>
      <c r="C23" s="8">
        <v>417.5</v>
      </c>
      <c r="D23" s="8">
        <v>479.5</v>
      </c>
      <c r="G23" s="3">
        <f t="shared" si="1"/>
        <v>137.63213705928214</v>
      </c>
      <c r="H23" s="3">
        <f t="shared" si="2"/>
        <v>27.233981967905766</v>
      </c>
      <c r="J23" s="2">
        <f t="shared" si="0"/>
        <v>12.694436653396037</v>
      </c>
      <c r="K23" s="2">
        <f t="shared" si="0"/>
        <v>2.5119137601009425</v>
      </c>
    </row>
    <row r="24" spans="1:11" x14ac:dyDescent="0.2">
      <c r="B24" s="8">
        <v>12</v>
      </c>
      <c r="C24" s="8">
        <v>454.5</v>
      </c>
      <c r="D24" s="8">
        <v>457.5</v>
      </c>
      <c r="G24" s="3">
        <f t="shared" si="1"/>
        <v>151.15773884200047</v>
      </c>
      <c r="H24" s="3">
        <f t="shared" si="2"/>
        <v>35.276231676549081</v>
      </c>
      <c r="J24" s="2">
        <f t="shared" si="0"/>
        <v>13.941964292640803</v>
      </c>
      <c r="K24" s="2">
        <f t="shared" si="0"/>
        <v>3.2536869510032345</v>
      </c>
    </row>
    <row r="25" spans="1:11" x14ac:dyDescent="0.2">
      <c r="B25" s="8">
        <v>13</v>
      </c>
      <c r="C25" s="8">
        <v>493.5</v>
      </c>
      <c r="D25" s="8">
        <v>413.5</v>
      </c>
      <c r="G25" s="3">
        <f t="shared" si="1"/>
        <v>165.41445423459541</v>
      </c>
      <c r="H25" s="3">
        <f t="shared" si="2"/>
        <v>51.360731093835703</v>
      </c>
      <c r="J25" s="2">
        <f t="shared" si="0"/>
        <v>15.256925858331227</v>
      </c>
      <c r="K25" s="2">
        <f t="shared" si="0"/>
        <v>4.7372333328078176</v>
      </c>
    </row>
    <row r="26" spans="1:11" x14ac:dyDescent="0.2">
      <c r="B26" s="8">
        <v>14</v>
      </c>
      <c r="C26" s="8">
        <v>529.5</v>
      </c>
      <c r="D26" s="8">
        <v>377.5</v>
      </c>
      <c r="G26" s="3">
        <f t="shared" si="1"/>
        <v>178.5744992123754</v>
      </c>
      <c r="H26" s="3">
        <f t="shared" si="2"/>
        <v>64.520776071615671</v>
      </c>
      <c r="J26" s="2">
        <f t="shared" si="0"/>
        <v>16.470736534353161</v>
      </c>
      <c r="K26" s="2">
        <f t="shared" si="0"/>
        <v>5.9510440088297498</v>
      </c>
    </row>
    <row r="27" spans="1:11" x14ac:dyDescent="0.2">
      <c r="B27" s="8">
        <v>15</v>
      </c>
      <c r="C27" s="8">
        <v>568.5</v>
      </c>
      <c r="D27" s="8">
        <v>327.5</v>
      </c>
      <c r="G27" s="3">
        <f t="shared" si="1"/>
        <v>192.83121460497034</v>
      </c>
      <c r="H27" s="3">
        <f t="shared" si="2"/>
        <v>82.798616318532297</v>
      </c>
      <c r="J27" s="2">
        <f t="shared" si="0"/>
        <v>17.785698100043586</v>
      </c>
      <c r="K27" s="2">
        <f t="shared" si="0"/>
        <v>7.6368921699713219</v>
      </c>
    </row>
    <row r="28" spans="1:11" x14ac:dyDescent="0.2">
      <c r="B28" s="8">
        <v>16</v>
      </c>
      <c r="C28" s="8">
        <v>604.5</v>
      </c>
      <c r="D28" s="8">
        <v>286.5</v>
      </c>
      <c r="G28" s="3">
        <f t="shared" si="1"/>
        <v>205.99125958275033</v>
      </c>
      <c r="H28" s="3">
        <f t="shared" si="2"/>
        <v>97.786445321003924</v>
      </c>
      <c r="J28" s="2">
        <f t="shared" si="0"/>
        <v>18.999508776065518</v>
      </c>
      <c r="K28" s="2">
        <f t="shared" si="0"/>
        <v>9.019287662107411</v>
      </c>
    </row>
    <row r="29" spans="1:11" x14ac:dyDescent="0.2">
      <c r="B29" s="8">
        <v>17</v>
      </c>
      <c r="C29" s="8">
        <v>643.5</v>
      </c>
      <c r="D29" s="8">
        <v>249.5</v>
      </c>
      <c r="G29" s="3">
        <f t="shared" si="1"/>
        <v>220.24797497534527</v>
      </c>
      <c r="H29" s="3">
        <f t="shared" si="2"/>
        <v>111.31204710372222</v>
      </c>
      <c r="J29" s="2">
        <f t="shared" si="0"/>
        <v>20.314470341755943</v>
      </c>
      <c r="K29" s="2">
        <f t="shared" si="0"/>
        <v>10.266815301352175</v>
      </c>
    </row>
    <row r="30" spans="1:11" x14ac:dyDescent="0.2">
      <c r="B30" s="8">
        <v>18</v>
      </c>
      <c r="C30" s="8">
        <v>681.5</v>
      </c>
      <c r="D30" s="8">
        <v>223.5</v>
      </c>
      <c r="G30" s="3">
        <f t="shared" si="1"/>
        <v>234.13913356300191</v>
      </c>
      <c r="H30" s="3">
        <f t="shared" si="2"/>
        <v>120.81652403211886</v>
      </c>
      <c r="J30" s="2">
        <f t="shared" si="0"/>
        <v>21.595714944223538</v>
      </c>
      <c r="K30" s="2">
        <f t="shared" si="0"/>
        <v>11.143456345145792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438</v>
      </c>
      <c r="D32" s="8">
        <v>476</v>
      </c>
      <c r="G32" s="2">
        <f>(C32-C$13)*$E$8*$F$9</f>
        <v>13.385634399464083</v>
      </c>
      <c r="I32" t="s">
        <v>16</v>
      </c>
    </row>
    <row r="33" spans="1:24" x14ac:dyDescent="0.2">
      <c r="A33" t="s">
        <v>17</v>
      </c>
      <c r="B33" s="8">
        <v>2</v>
      </c>
      <c r="C33" s="8">
        <v>435.5</v>
      </c>
      <c r="D33" s="8">
        <v>780.5</v>
      </c>
      <c r="E33" s="3">
        <f>D33-D32</f>
        <v>304.5</v>
      </c>
      <c r="H33" s="2">
        <f>E33*E8*$F$9</f>
        <v>10.266815301352175</v>
      </c>
      <c r="I33" s="9">
        <f>-(360/(2*PI()))*(ATAN((-E49+E33)/(-D49+D33))-(0))</f>
        <v>22.10317519771958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263</v>
      </c>
      <c r="E38" s="8">
        <v>500</v>
      </c>
      <c r="F38" s="2">
        <f>(360/(2*PI()))*(ATAN((E49-E38)/(D49-D38))-(PI()/2))</f>
        <v>-82.746805387274662</v>
      </c>
      <c r="G38" s="2">
        <f>-(360/(2*PI()))*(ATAN((-E48+E38)/(-D48+D38))-(0))</f>
        <v>18.711737875099768</v>
      </c>
      <c r="H38" s="4">
        <f>D38-C13</f>
        <v>222</v>
      </c>
      <c r="I38" s="5">
        <f>H38*$E$8*$F$9</f>
        <v>7.4851658354685808</v>
      </c>
      <c r="J38" s="12" t="s">
        <v>154</v>
      </c>
      <c r="N38" s="21">
        <f>IF(E38&gt;0,-(E38-D$13)*$E$8*$F$9,"")</f>
        <v>1.8207160140328982</v>
      </c>
      <c r="O38">
        <f>IF(N38="","",N38*N38)</f>
        <v>3.3150068037558449</v>
      </c>
      <c r="P38">
        <f>IF(N38="","",ABS(N38))</f>
        <v>1.8207160140328982</v>
      </c>
      <c r="Q38">
        <f>IF(N38="","",ABS(N38-O$59))</f>
        <v>0.74739268477276388</v>
      </c>
      <c r="T38" s="3">
        <f>(D38-C$13)*$E$8</f>
        <v>81.153610696309798</v>
      </c>
      <c r="U38" s="3">
        <f>(E38-D$13)*$E$8</f>
        <v>-19.740067466669952</v>
      </c>
      <c r="W38" s="2">
        <f>T38*$F$9</f>
        <v>7.4851658354685808</v>
      </c>
      <c r="X38" s="2">
        <f>-U38*$F$9</f>
        <v>1.8207160140328982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-60.016718777137498</v>
      </c>
      <c r="H39" s="3">
        <f>D39-D38</f>
        <v>-263</v>
      </c>
      <c r="I39" s="5">
        <f>H39*$E$8*$F$9</f>
        <v>-8.867561327604669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-14.98782900247163</v>
      </c>
      <c r="U39" s="3">
        <f t="shared" si="9"/>
        <v>-202.51846993583615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-14.98782900247163</v>
      </c>
      <c r="U40" s="3">
        <f t="shared" si="9"/>
        <v>-202.51846993583615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-14.98782900247163</v>
      </c>
      <c r="U41" s="3">
        <f t="shared" si="9"/>
        <v>-202.51846993583615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-14.98782900247163</v>
      </c>
      <c r="U42" s="3">
        <f t="shared" si="9"/>
        <v>-202.51846993583615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-14.98782900247163</v>
      </c>
      <c r="U43" s="3">
        <f t="shared" si="9"/>
        <v>-202.51846993583615</v>
      </c>
    </row>
    <row r="44" spans="1:24" x14ac:dyDescent="0.2">
      <c r="B44" s="21" t="s">
        <v>106</v>
      </c>
      <c r="D44" s="3">
        <f>C32</f>
        <v>438</v>
      </c>
      <c r="E44" s="3">
        <f>D32</f>
        <v>476</v>
      </c>
      <c r="G44" s="1" t="s">
        <v>28</v>
      </c>
      <c r="H44" s="16">
        <f>$C$32-D38</f>
        <v>175</v>
      </c>
      <c r="I44" s="22">
        <f>H44*$E$8*$F$9</f>
        <v>5.9004685639955028</v>
      </c>
      <c r="T44" s="3">
        <f t="shared" si="9"/>
        <v>145.12605156051796</v>
      </c>
      <c r="U44" s="3">
        <f t="shared" si="9"/>
        <v>-28.513430785189929</v>
      </c>
      <c r="W44" s="2">
        <f t="shared" ref="W44:W49" si="11">T44*$F$9</f>
        <v>13.385634399464083</v>
      </c>
      <c r="X44" s="2">
        <f t="shared" ref="X44" si="12">-U44*$F$9</f>
        <v>2.6299231313808527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77</v>
      </c>
      <c r="E48" s="8">
        <v>563</v>
      </c>
      <c r="F48" s="2">
        <f>(360/(2*PI()))*(ATAN((E48-D$13)/(D48-C$13))-(PI()/2))</f>
        <v>-75.963756532073518</v>
      </c>
      <c r="G48" s="2">
        <f>IF((90-F48-G38&gt;180),90-F48-G38-180,90-F48-G38)</f>
        <v>147.25201865697375</v>
      </c>
      <c r="H48" s="3" t="s">
        <v>31</v>
      </c>
      <c r="I48" s="6" t="s">
        <v>31</v>
      </c>
      <c r="K48" s="2">
        <f>IF((90-G38-F38&gt;180),90-G38-F38-180,90-G38-F38)</f>
        <v>154.03506751217489</v>
      </c>
      <c r="N48" s="21">
        <f>IF(E48&gt;0,-(E48-D$13)*$E$8*$F$9,"")</f>
        <v>-0.30345266900548301</v>
      </c>
      <c r="O48">
        <f>IF(N48="","",N48*N48)</f>
        <v>9.2083522326551231E-2</v>
      </c>
      <c r="P48">
        <f>IF(N48="","",ABS(N48))</f>
        <v>0.30345266900548301</v>
      </c>
      <c r="Q48">
        <f>IF(N48="","",ABS(N48-O$59))</f>
        <v>1.3767759982656174</v>
      </c>
      <c r="T48" s="3">
        <f t="shared" ref="T48:U53" si="13">(D48-C$13)*$E$8</f>
        <v>13.160044977779968</v>
      </c>
      <c r="U48" s="3">
        <f t="shared" si="13"/>
        <v>3.290011244444992</v>
      </c>
      <c r="W48" s="2">
        <f t="shared" si="11"/>
        <v>1.213810676021932</v>
      </c>
      <c r="X48" s="2">
        <f>-U48*$F$9</f>
        <v>-0.30345266900548301</v>
      </c>
    </row>
    <row r="49" spans="1:24" x14ac:dyDescent="0.2">
      <c r="B49" t="s">
        <v>32</v>
      </c>
      <c r="C49" s="8">
        <v>2</v>
      </c>
      <c r="D49" s="8">
        <v>290.5</v>
      </c>
      <c r="E49" s="8">
        <v>503.5</v>
      </c>
      <c r="G49" s="9">
        <f>IF((90-F38-$I$33&gt;180),90-F38-$I$33-180,90-F38-$I$33)</f>
        <v>150.6436301895551</v>
      </c>
      <c r="H49" s="3">
        <f>D49-D48</f>
        <v>213.5</v>
      </c>
      <c r="I49" s="5">
        <f>H49*$E$8*$F$9</f>
        <v>7.1985716480745126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1.7027066427529878</v>
      </c>
      <c r="O49">
        <f t="shared" ref="O49:O52" si="16">IF(N49="","",N49*N49)</f>
        <v>2.8992099112751508</v>
      </c>
      <c r="P49">
        <f t="shared" ref="P49:P52" si="17">IF(N49="","",ABS(N49))</f>
        <v>1.7027066427529878</v>
      </c>
      <c r="Q49">
        <f t="shared" ref="Q49:Q52" si="18">IF(N49="","",ABS(N49-O$59))</f>
        <v>0.62938331349285348</v>
      </c>
      <c r="T49" s="3">
        <f t="shared" si="13"/>
        <v>91.206422832113944</v>
      </c>
      <c r="U49" s="3">
        <f t="shared" si="13"/>
        <v>-18.460618649385786</v>
      </c>
      <c r="W49" s="2">
        <f t="shared" si="11"/>
        <v>8.4123823240964448</v>
      </c>
      <c r="X49" s="2">
        <f t="shared" ref="X49" si="19">-U49*$F$9</f>
        <v>1.7027066427529878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-290.5</v>
      </c>
      <c r="I50" s="5">
        <f>H50*$E$8*$F$9</f>
        <v>-9.7947778162325339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-14.98782900247163</v>
      </c>
      <c r="U50" s="3">
        <f t="shared" si="13"/>
        <v>-202.51846993583615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-14.98782900247163</v>
      </c>
      <c r="U51" s="3">
        <f t="shared" si="13"/>
        <v>-202.51846993583615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-14.98782900247163</v>
      </c>
      <c r="U52" s="3">
        <f t="shared" si="13"/>
        <v>-202.51846993583615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-14.98782900247163</v>
      </c>
      <c r="U53" s="3">
        <f t="shared" si="13"/>
        <v>-202.51846993583615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63</v>
      </c>
      <c r="F57" s="2">
        <f t="shared" ref="F57:F62" si="21">E57*$E$8*$F$9</f>
        <v>2.124168683038381</v>
      </c>
      <c r="N57" t="s">
        <v>115</v>
      </c>
      <c r="O57" s="2">
        <f>SQRT((1/(C$37+C$47+2))*SUM(O38:O42,O48:O52))</f>
        <v>1.1230583455330847</v>
      </c>
    </row>
    <row r="58" spans="1:24" x14ac:dyDescent="0.2">
      <c r="B58" t="s">
        <v>39</v>
      </c>
      <c r="E58" s="23">
        <f>E49-D$32</f>
        <v>27.5</v>
      </c>
      <c r="F58" s="2">
        <f t="shared" si="21"/>
        <v>0.92721648862786477</v>
      </c>
      <c r="N58" t="s">
        <v>116</v>
      </c>
      <c r="O58" s="2">
        <f>SUM(P38:P42,P48:P52)</f>
        <v>3.8268753257913688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1.0733233292601343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0.5507103993062471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0.10923707833745078</v>
      </c>
    </row>
    <row r="62" spans="1:24" x14ac:dyDescent="0.2">
      <c r="B62" t="s">
        <v>99</v>
      </c>
      <c r="E62" s="23">
        <f>E53-D$32</f>
        <v>-476</v>
      </c>
      <c r="F62" s="2">
        <f t="shared" si="21"/>
        <v>-16.049274494067767</v>
      </c>
      <c r="N62" t="s">
        <v>120</v>
      </c>
      <c r="O62" s="2">
        <f>(SQRT(ABS(O61)))/O60</f>
        <v>0.60015269471715293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7.4851658354685808</v>
      </c>
    </row>
    <row r="64" spans="1:24" x14ac:dyDescent="0.2">
      <c r="N64" t="s">
        <v>122</v>
      </c>
      <c r="O64" s="25" cm="1">
        <f t="array" aca="1" ref="O64" ca="1">(INDIRECT(O56)-C$13)*E$8*F$9</f>
        <v>1.213810676021932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61.852507726221596</v>
      </c>
      <c r="P65" s="25" cm="1">
        <f t="array" aca="1" ref="P65" ca="1">(360/(2*PI()))*ATAN(ABS(INDIRECT(P56))/(ABS(C$32-INDIRECT(O56))*E$8*F$9))</f>
        <v>1.4281308039015417</v>
      </c>
      <c r="Q65" s="2">
        <f ca="1">180-O65-P65</f>
        <v>116.71936146987686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6.1749927998707008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-9</v>
      </c>
      <c r="F67" s="2">
        <f t="shared" ref="F67:F72" si="23">E67*$E$8*$F$9</f>
        <v>-0.30345266900548301</v>
      </c>
      <c r="N67" t="s">
        <v>126</v>
      </c>
      <c r="O67" s="25" cm="1">
        <f t="array" aca="1" ref="O67" ca="1">(360/(2*PI()))*ATAN((ABS(INDIRECT(P55))+ABS(INDIRECT(P56))/(ABS(O63-O64))))</f>
        <v>61.852507726221596</v>
      </c>
      <c r="P67" s="25" cm="1">
        <f t="array" aca="1" ref="P67" ca="1">(360/(2*PI()))*ATAN(ABS(INDIRECT(P56))/(ABS(0-INDIRECT(O56))*E$8*F$9))</f>
        <v>6.666659890901367</v>
      </c>
      <c r="Q67" s="2">
        <f ca="1">180-O67-P67</f>
        <v>111.48083238287703</v>
      </c>
    </row>
    <row r="68" spans="1:17" x14ac:dyDescent="0.2">
      <c r="B68" t="s">
        <v>39</v>
      </c>
      <c r="C68" t="s">
        <v>43</v>
      </c>
      <c r="E68" s="3">
        <f>E38-E49</f>
        <v>-3.5</v>
      </c>
      <c r="F68" s="2">
        <f t="shared" si="23"/>
        <v>-0.11800937127991004</v>
      </c>
      <c r="N68" t="s">
        <v>127</v>
      </c>
      <c r="O68" s="25" cm="1">
        <f t="array" aca="1" ref="O68" ca="1">SQRT((INDIRECT(P55)*INDIRECT(P55))+((INDIRECT(O55)-C$13)*(INDIRECT(O55)-C$13)*E$8*F$9*E$8*F$9)           )</f>
        <v>7.7034222517152662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555</v>
      </c>
      <c r="E76" s="3">
        <f>(D77-D76  )</f>
        <v>1.5</v>
      </c>
      <c r="F76" s="3">
        <f>ATAN(E76/E77)</f>
        <v>3.9453201097039481E-2</v>
      </c>
      <c r="G76" s="2">
        <f>((PI()/2)-F76-F77)*(360/(2*PI()))</f>
        <v>63.008414242995535</v>
      </c>
    </row>
    <row r="77" spans="1:17" x14ac:dyDescent="0.2">
      <c r="A77" t="s">
        <v>94</v>
      </c>
      <c r="B77" s="8">
        <v>2</v>
      </c>
      <c r="C77" s="8">
        <v>77.5</v>
      </c>
      <c r="D77" s="8">
        <v>556.5</v>
      </c>
      <c r="E77" s="3">
        <f>AVERAGE(C77,C78)-C76</f>
        <v>38</v>
      </c>
      <c r="F77" s="3">
        <f>ATAN(E77/E78)</f>
        <v>0.43163884069709452</v>
      </c>
    </row>
    <row r="78" spans="1:17" x14ac:dyDescent="0.2">
      <c r="A78" t="s">
        <v>95</v>
      </c>
      <c r="B78" s="8">
        <v>3</v>
      </c>
      <c r="C78" s="8">
        <v>78.5</v>
      </c>
      <c r="D78" s="8">
        <v>637.5</v>
      </c>
      <c r="E78" s="3">
        <f>D78-D76</f>
        <v>82.5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CC38-4A98-8742-80B7-9DBCFB0B5F89}">
  <dimension ref="A1:X79"/>
  <sheetViews>
    <sheetView topLeftCell="A19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161</v>
      </c>
      <c r="D3" s="8">
        <v>121</v>
      </c>
    </row>
    <row r="4" spans="1:11" x14ac:dyDescent="0.2">
      <c r="B4" s="8">
        <v>2</v>
      </c>
      <c r="C4" s="8">
        <v>421.5</v>
      </c>
      <c r="D4" s="8">
        <v>211.5</v>
      </c>
    </row>
    <row r="5" spans="1:11" x14ac:dyDescent="0.2">
      <c r="A5" t="s">
        <v>47</v>
      </c>
      <c r="B5" s="8">
        <v>3</v>
      </c>
      <c r="C5" s="8">
        <v>197.5</v>
      </c>
      <c r="D5" s="8">
        <v>745.5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260.5</v>
      </c>
      <c r="D6" s="8">
        <v>748.5</v>
      </c>
      <c r="E6" s="3">
        <f>SQRT(((C6-C5)^2)+((D6-D5)^2))</f>
        <v>63.071388124885914</v>
      </c>
      <c r="F6" s="2">
        <f>E6*E8</f>
        <v>22.870799812566862</v>
      </c>
      <c r="J6" s="3">
        <f>SQRT(((C5-C7)^2)+((D5-D7)^2))</f>
        <v>82.710337927008865</v>
      </c>
    </row>
    <row r="7" spans="1:11" x14ac:dyDescent="0.2">
      <c r="A7" t="s">
        <v>5</v>
      </c>
      <c r="B7" s="8">
        <v>5</v>
      </c>
      <c r="C7" s="8">
        <v>277.5</v>
      </c>
      <c r="D7" s="8">
        <v>724.5</v>
      </c>
      <c r="E7" s="3">
        <f>SQRT(((D6-D7)^2)+((C6-C7)^2))</f>
        <v>29.410882339705484</v>
      </c>
      <c r="G7" s="2">
        <f>E7*E8</f>
        <v>10.664905629958005</v>
      </c>
      <c r="H7" s="2">
        <f>G7/F6</f>
        <v>0.46631100430943123</v>
      </c>
      <c r="K7" s="2">
        <f>180-((360/(2*PI())*ACOS(((E7^2)+(E6^2)-(J6^2))/(2*E6*E7))))</f>
        <v>57.415097554273046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0.36261767011185836</v>
      </c>
      <c r="I8" s="2">
        <f>MAX(G7,H33)</f>
        <v>10.664905629958005</v>
      </c>
    </row>
    <row r="9" spans="1:11" x14ac:dyDescent="0.2">
      <c r="A9" t="s">
        <v>91</v>
      </c>
      <c r="F9" s="3">
        <f>F6/G30</f>
        <v>9.8626095582307921E-2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77.5</v>
      </c>
      <c r="D14" s="8">
        <v>497.5</v>
      </c>
      <c r="G14" s="3">
        <f>(C14-C$13)*$E$8</f>
        <v>13.23554495908283</v>
      </c>
      <c r="H14" s="3">
        <f>-(D14-D$13)*$E$8</f>
        <v>5.6205738867338049</v>
      </c>
      <c r="J14" s="2">
        <f t="shared" ref="J14:K30" si="0">G14*$F$9</f>
        <v>1.3053701222184371</v>
      </c>
      <c r="K14" s="2">
        <f t="shared" si="0"/>
        <v>0.55433525738043221</v>
      </c>
    </row>
    <row r="15" spans="1:11" x14ac:dyDescent="0.2">
      <c r="B15" s="8">
        <v>3</v>
      </c>
      <c r="C15" s="8">
        <v>116.5</v>
      </c>
      <c r="D15" s="8">
        <v>487.5</v>
      </c>
      <c r="G15" s="3">
        <f t="shared" ref="G15:G30" si="1">(C15-C$13)*$E$8</f>
        <v>27.377634093445305</v>
      </c>
      <c r="H15" s="3">
        <f t="shared" ref="H15:H30" si="2">-(D15-D$13)*$E$8</f>
        <v>9.2467505878523877</v>
      </c>
      <c r="J15" s="2">
        <f t="shared" si="0"/>
        <v>2.7001491569175888</v>
      </c>
      <c r="K15" s="2">
        <f t="shared" si="0"/>
        <v>0.91197090730329156</v>
      </c>
    </row>
    <row r="16" spans="1:11" x14ac:dyDescent="0.2">
      <c r="B16" s="8">
        <v>4</v>
      </c>
      <c r="C16" s="8">
        <v>156.5</v>
      </c>
      <c r="D16" s="8">
        <v>485.5</v>
      </c>
      <c r="G16" s="3">
        <f t="shared" si="1"/>
        <v>41.88234089791964</v>
      </c>
      <c r="H16" s="3">
        <f t="shared" si="2"/>
        <v>9.971985928076105</v>
      </c>
      <c r="J16" s="2">
        <f t="shared" si="0"/>
        <v>4.1306917566090267</v>
      </c>
      <c r="K16" s="2">
        <f t="shared" si="0"/>
        <v>0.98349803728786345</v>
      </c>
    </row>
    <row r="17" spans="1:11" x14ac:dyDescent="0.2">
      <c r="B17" s="8">
        <v>5</v>
      </c>
      <c r="C17" s="8">
        <v>191.5</v>
      </c>
      <c r="D17" s="8">
        <v>489.5</v>
      </c>
      <c r="G17" s="3">
        <f t="shared" si="1"/>
        <v>54.573959351834681</v>
      </c>
      <c r="H17" s="3">
        <f t="shared" si="2"/>
        <v>8.5215152476286722</v>
      </c>
      <c r="J17" s="2">
        <f t="shared" si="0"/>
        <v>5.3824165313390342</v>
      </c>
      <c r="K17" s="2">
        <f t="shared" si="0"/>
        <v>0.84044377731871978</v>
      </c>
    </row>
    <row r="18" spans="1:11" x14ac:dyDescent="0.2">
      <c r="B18" s="8">
        <v>6</v>
      </c>
      <c r="C18" s="8">
        <v>230.5</v>
      </c>
      <c r="D18" s="8">
        <v>492.5</v>
      </c>
      <c r="G18" s="3">
        <f t="shared" si="1"/>
        <v>68.716048486197153</v>
      </c>
      <c r="H18" s="3">
        <f t="shared" si="2"/>
        <v>7.4336622372930963</v>
      </c>
      <c r="J18" s="2">
        <f t="shared" si="0"/>
        <v>6.777195566038186</v>
      </c>
      <c r="K18" s="2">
        <f t="shared" si="0"/>
        <v>0.73315308234186183</v>
      </c>
    </row>
    <row r="19" spans="1:11" x14ac:dyDescent="0.2">
      <c r="B19" s="8">
        <v>7</v>
      </c>
      <c r="C19" s="8">
        <v>268.5</v>
      </c>
      <c r="D19" s="8">
        <v>494.5</v>
      </c>
      <c r="G19" s="3">
        <f t="shared" si="1"/>
        <v>82.495519950447772</v>
      </c>
      <c r="H19" s="3">
        <f t="shared" si="2"/>
        <v>6.7084268970693799</v>
      </c>
      <c r="J19" s="2">
        <f t="shared" si="0"/>
        <v>8.1362110357450526</v>
      </c>
      <c r="K19" s="2">
        <f t="shared" si="0"/>
        <v>0.66162595235729005</v>
      </c>
    </row>
    <row r="20" spans="1:11" x14ac:dyDescent="0.2">
      <c r="B20" s="8">
        <v>8</v>
      </c>
      <c r="C20" s="8">
        <v>302.5</v>
      </c>
      <c r="D20" s="8">
        <v>500.5</v>
      </c>
      <c r="G20" s="3">
        <f t="shared" si="1"/>
        <v>94.824520734250967</v>
      </c>
      <c r="H20" s="3">
        <f t="shared" si="2"/>
        <v>4.5327208763982298</v>
      </c>
      <c r="J20" s="2">
        <f t="shared" si="0"/>
        <v>9.3521722454827749</v>
      </c>
      <c r="K20" s="2">
        <f t="shared" si="0"/>
        <v>0.44704456240357432</v>
      </c>
    </row>
    <row r="21" spans="1:11" x14ac:dyDescent="0.2">
      <c r="B21" s="8">
        <v>9</v>
      </c>
      <c r="C21" s="8">
        <v>341.5</v>
      </c>
      <c r="D21" s="8">
        <v>504.5</v>
      </c>
      <c r="G21" s="3">
        <f t="shared" si="1"/>
        <v>108.96660986861343</v>
      </c>
      <c r="H21" s="3">
        <f t="shared" si="2"/>
        <v>3.0822501959507962</v>
      </c>
      <c r="J21" s="2">
        <f t="shared" si="0"/>
        <v>10.746951280181927</v>
      </c>
      <c r="K21" s="2">
        <f t="shared" si="0"/>
        <v>0.30399030243443054</v>
      </c>
    </row>
    <row r="22" spans="1:11" x14ac:dyDescent="0.2">
      <c r="B22" s="8">
        <v>10</v>
      </c>
      <c r="C22" s="8">
        <v>380.5</v>
      </c>
      <c r="D22" s="8">
        <v>508.5</v>
      </c>
      <c r="G22" s="3">
        <f t="shared" si="1"/>
        <v>123.10869900297591</v>
      </c>
      <c r="H22" s="3">
        <f t="shared" si="2"/>
        <v>1.6317795155033625</v>
      </c>
      <c r="J22" s="2">
        <f t="shared" si="0"/>
        <v>12.141730314881078</v>
      </c>
      <c r="K22" s="2">
        <f t="shared" si="0"/>
        <v>0.16093604246528675</v>
      </c>
    </row>
    <row r="23" spans="1:11" x14ac:dyDescent="0.2">
      <c r="B23" s="8">
        <v>11</v>
      </c>
      <c r="C23" s="8">
        <v>416.5</v>
      </c>
      <c r="D23" s="8">
        <v>510.5</v>
      </c>
      <c r="G23" s="3">
        <f t="shared" si="1"/>
        <v>136.16293512700281</v>
      </c>
      <c r="H23" s="3">
        <f t="shared" si="2"/>
        <v>0.90654417527964593</v>
      </c>
      <c r="J23" s="2">
        <f t="shared" si="0"/>
        <v>13.429218654603371</v>
      </c>
      <c r="K23" s="2">
        <f t="shared" si="0"/>
        <v>8.9408912480714864E-2</v>
      </c>
    </row>
    <row r="24" spans="1:11" x14ac:dyDescent="0.2">
      <c r="B24" s="8">
        <v>12</v>
      </c>
      <c r="C24" s="8">
        <v>454.5</v>
      </c>
      <c r="D24" s="8">
        <v>507.5</v>
      </c>
      <c r="G24" s="3">
        <f t="shared" si="1"/>
        <v>149.94240659125344</v>
      </c>
      <c r="H24" s="3">
        <f t="shared" si="2"/>
        <v>1.9943971856152209</v>
      </c>
      <c r="J24" s="2">
        <f t="shared" si="0"/>
        <v>14.78823412431024</v>
      </c>
      <c r="K24" s="2">
        <f t="shared" si="0"/>
        <v>0.1966996074575727</v>
      </c>
    </row>
    <row r="25" spans="1:11" x14ac:dyDescent="0.2">
      <c r="B25" s="8">
        <v>13</v>
      </c>
      <c r="C25" s="8">
        <v>490.5</v>
      </c>
      <c r="D25" s="8">
        <v>492.5</v>
      </c>
      <c r="G25" s="3">
        <f t="shared" si="1"/>
        <v>162.99664271528033</v>
      </c>
      <c r="H25" s="3">
        <f t="shared" si="2"/>
        <v>7.4336622372930963</v>
      </c>
      <c r="J25" s="2">
        <f t="shared" si="0"/>
        <v>16.07572246403253</v>
      </c>
      <c r="K25" s="2">
        <f t="shared" si="0"/>
        <v>0.73315308234186183</v>
      </c>
    </row>
    <row r="26" spans="1:11" x14ac:dyDescent="0.2">
      <c r="B26" s="8">
        <v>14</v>
      </c>
      <c r="C26" s="8">
        <v>533.5</v>
      </c>
      <c r="D26" s="8">
        <v>464.5</v>
      </c>
      <c r="G26" s="3">
        <f t="shared" si="1"/>
        <v>178.58920253009023</v>
      </c>
      <c r="H26" s="3">
        <f t="shared" si="2"/>
        <v>17.58695700042513</v>
      </c>
      <c r="J26" s="2">
        <f t="shared" si="0"/>
        <v>17.613555758700826</v>
      </c>
      <c r="K26" s="2">
        <f t="shared" si="0"/>
        <v>1.7345329021258682</v>
      </c>
    </row>
    <row r="27" spans="1:11" x14ac:dyDescent="0.2">
      <c r="B27" s="8">
        <v>15</v>
      </c>
      <c r="C27" s="8">
        <v>566.5</v>
      </c>
      <c r="D27" s="8">
        <v>408.5</v>
      </c>
      <c r="G27" s="3">
        <f t="shared" si="1"/>
        <v>190.55558564378157</v>
      </c>
      <c r="H27" s="3">
        <f t="shared" si="2"/>
        <v>37.8935465266892</v>
      </c>
      <c r="J27" s="2">
        <f t="shared" si="0"/>
        <v>18.793753403446264</v>
      </c>
      <c r="K27" s="2">
        <f t="shared" si="0"/>
        <v>3.7372925416938814</v>
      </c>
    </row>
    <row r="28" spans="1:11" x14ac:dyDescent="0.2">
      <c r="B28" s="8">
        <v>16</v>
      </c>
      <c r="C28" s="8">
        <v>605.5</v>
      </c>
      <c r="D28" s="8">
        <v>370.5</v>
      </c>
      <c r="G28" s="3">
        <f t="shared" si="1"/>
        <v>204.69767477814403</v>
      </c>
      <c r="H28" s="3">
        <f t="shared" si="2"/>
        <v>51.673017990939819</v>
      </c>
      <c r="J28" s="2">
        <f t="shared" si="0"/>
        <v>20.188532438145415</v>
      </c>
      <c r="K28" s="2">
        <f t="shared" si="0"/>
        <v>5.0963080114007475</v>
      </c>
    </row>
    <row r="29" spans="1:11" x14ac:dyDescent="0.2">
      <c r="B29" s="8">
        <v>17</v>
      </c>
      <c r="C29" s="8">
        <v>641.5</v>
      </c>
      <c r="D29" s="8">
        <v>334.5</v>
      </c>
      <c r="G29" s="3">
        <f t="shared" si="1"/>
        <v>217.75191090217095</v>
      </c>
      <c r="H29" s="3">
        <f t="shared" si="2"/>
        <v>64.727254114966712</v>
      </c>
      <c r="J29" s="2">
        <f t="shared" si="0"/>
        <v>21.47602077786771</v>
      </c>
      <c r="K29" s="2">
        <f t="shared" si="0"/>
        <v>6.3837963511230402</v>
      </c>
    </row>
    <row r="30" spans="1:11" x14ac:dyDescent="0.2">
      <c r="B30" s="8">
        <v>18</v>
      </c>
      <c r="C30" s="8">
        <v>680.5</v>
      </c>
      <c r="D30" s="8">
        <v>301.5</v>
      </c>
      <c r="G30" s="3">
        <f t="shared" si="1"/>
        <v>231.89400003653341</v>
      </c>
      <c r="H30" s="3">
        <f t="shared" si="2"/>
        <v>76.693637228658048</v>
      </c>
      <c r="J30" s="2">
        <f t="shared" si="0"/>
        <v>22.870799812566862</v>
      </c>
      <c r="K30" s="2">
        <f t="shared" si="0"/>
        <v>7.5639939958684774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479</v>
      </c>
      <c r="D32" s="8">
        <v>512</v>
      </c>
      <c r="G32" s="2">
        <f>(C32-C$13)*$E$8*$F$9</f>
        <v>15.664441466621243</v>
      </c>
      <c r="I32" t="s">
        <v>16</v>
      </c>
    </row>
    <row r="33" spans="1:24" x14ac:dyDescent="0.2">
      <c r="A33" t="s">
        <v>17</v>
      </c>
      <c r="B33" s="8">
        <v>2</v>
      </c>
      <c r="C33" s="8">
        <v>474.5</v>
      </c>
      <c r="D33" s="8">
        <v>800.5</v>
      </c>
      <c r="E33" s="3">
        <f>D33-D32</f>
        <v>288.5</v>
      </c>
      <c r="H33" s="2">
        <f>E33*E8*$F$9</f>
        <v>10.317788500274494</v>
      </c>
      <c r="I33" s="9">
        <f>-(360/(2*PI()))*(ATAN((-E49+E33)/(-D49+D33))-(0))</f>
        <v>30.432845585312833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163</v>
      </c>
      <c r="E38" s="8">
        <v>487</v>
      </c>
      <c r="F38" s="2">
        <f>(360/(2*PI()))*(ATAN((E49-E38)/(D49-D38))-(PI()/2))</f>
        <v>-84.055456894987174</v>
      </c>
      <c r="G38" s="2">
        <f>-(360/(2*PI()))*(ATAN((-E48+E38)/(-D48+D38))-(0))</f>
        <v>12.847704858717664</v>
      </c>
      <c r="H38" s="4">
        <f>D38-C13</f>
        <v>122</v>
      </c>
      <c r="I38" s="5">
        <f>H38*$E$8*$F$9</f>
        <v>4.3631549290588856</v>
      </c>
      <c r="J38" s="12" t="s">
        <v>154</v>
      </c>
      <c r="N38" s="21">
        <f>IF(E38&gt;0,-(E38-D$13)*$E$8*$F$9,"")</f>
        <v>0.92985268979943458</v>
      </c>
      <c r="O38">
        <f>IF(N38="","",N38*N38)</f>
        <v>0.86462602472724348</v>
      </c>
      <c r="P38">
        <f>IF(N38="","",ABS(N38))</f>
        <v>0.92985268979943458</v>
      </c>
      <c r="Q38">
        <f>IF(N38="","",ABS(N38-O$59))</f>
        <v>0.62586238736500399</v>
      </c>
      <c r="T38" s="3">
        <f>(D38-C$13)*$E$8</f>
        <v>44.23935575364672</v>
      </c>
      <c r="U38" s="3">
        <f>(E38-D$13)*$E$8</f>
        <v>-9.4280594229083174</v>
      </c>
      <c r="W38" s="2">
        <f>T38*$F$9</f>
        <v>4.3631549290588856</v>
      </c>
      <c r="X38" s="2">
        <f>-U38*$F$9</f>
        <v>0.92985268979943458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-50.887243397021912</v>
      </c>
      <c r="H39" s="3">
        <f>D39-D38</f>
        <v>-163</v>
      </c>
      <c r="I39" s="5">
        <f>H39*$E$8*$F$9</f>
        <v>-5.8294610937426086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-14.867324474586193</v>
      </c>
      <c r="U39" s="3">
        <f t="shared" si="9"/>
        <v>-186.02286476738334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-14.867324474586193</v>
      </c>
      <c r="U40" s="3">
        <f t="shared" si="9"/>
        <v>-186.02286476738334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-14.867324474586193</v>
      </c>
      <c r="U41" s="3">
        <f t="shared" si="9"/>
        <v>-186.02286476738334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-14.867324474586193</v>
      </c>
      <c r="U42" s="3">
        <f t="shared" si="9"/>
        <v>-186.02286476738334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-14.867324474586193</v>
      </c>
      <c r="U43" s="3">
        <f t="shared" si="9"/>
        <v>-186.02286476738334</v>
      </c>
    </row>
    <row r="44" spans="1:24" x14ac:dyDescent="0.2">
      <c r="B44" s="21" t="s">
        <v>106</v>
      </c>
      <c r="D44" s="3">
        <f>C32</f>
        <v>479</v>
      </c>
      <c r="E44" s="3">
        <f>D32</f>
        <v>512</v>
      </c>
      <c r="G44" s="1" t="s">
        <v>28</v>
      </c>
      <c r="H44" s="16">
        <f>$C$32-D38</f>
        <v>316</v>
      </c>
      <c r="I44" s="22">
        <f>H44*$E$8*$F$9</f>
        <v>11.301286537562358</v>
      </c>
      <c r="T44" s="3">
        <f t="shared" si="9"/>
        <v>158.82653950899396</v>
      </c>
      <c r="U44" s="3">
        <f t="shared" si="9"/>
        <v>-0.36261767011185836</v>
      </c>
      <c r="W44" s="2">
        <f t="shared" ref="W44:W49" si="11">T44*$F$9</f>
        <v>15.664441466621243</v>
      </c>
      <c r="X44" s="2">
        <f t="shared" ref="X44" si="12">-U44*$F$9</f>
        <v>3.5763564992285946E-2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49</v>
      </c>
      <c r="E48" s="8">
        <v>513</v>
      </c>
      <c r="F48" s="2">
        <f>(360/(2*PI()))*(ATAN((E48-D$13)/(D48-C$13))-(PI()/2))</f>
        <v>-90</v>
      </c>
      <c r="G48" s="2">
        <f>IF((90-F48-G38&gt;180),90-F48-G38-180,90-F48-G38)</f>
        <v>167.15229514128234</v>
      </c>
      <c r="H48" s="3" t="s">
        <v>31</v>
      </c>
      <c r="I48" s="6" t="s">
        <v>31</v>
      </c>
      <c r="K48" s="2">
        <f>IF((90-G38-F38&gt;180),90-G38-F38-180,90-G38-F38)</f>
        <v>161.20775203626951</v>
      </c>
      <c r="N48" s="21">
        <f>IF(E48&gt;0,-(E48-D$13)*$E$8*$F$9,"")</f>
        <v>0</v>
      </c>
      <c r="O48">
        <f>IF(N48="","",N48*N48)</f>
        <v>0</v>
      </c>
      <c r="P48">
        <f>IF(N48="","",ABS(N48))</f>
        <v>0</v>
      </c>
      <c r="Q48">
        <f>IF(N48="","",ABS(N48-O$59))</f>
        <v>0.30399030243443054</v>
      </c>
      <c r="T48" s="3">
        <f t="shared" ref="T48:U53" si="13">(D48-C$13)*$E$8</f>
        <v>2.9009413608948669</v>
      </c>
      <c r="U48" s="3">
        <f t="shared" si="13"/>
        <v>0</v>
      </c>
      <c r="W48" s="2">
        <f t="shared" si="11"/>
        <v>0.28610851993828756</v>
      </c>
      <c r="X48" s="2">
        <f>-U48*$F$9</f>
        <v>0</v>
      </c>
    </row>
    <row r="49" spans="1:24" x14ac:dyDescent="0.2">
      <c r="B49" t="s">
        <v>32</v>
      </c>
      <c r="C49" s="8">
        <v>2</v>
      </c>
      <c r="D49" s="8">
        <v>417.5</v>
      </c>
      <c r="E49" s="8">
        <v>513.5</v>
      </c>
      <c r="G49" s="9">
        <f>IF((90-F38-$I$33&gt;180),90-F38-$I$33-180,90-F38-$I$33)</f>
        <v>143.62261130967434</v>
      </c>
      <c r="H49" s="3">
        <f>D49-D48</f>
        <v>368.5</v>
      </c>
      <c r="I49" s="5">
        <f>H49*$E$8*$F$9</f>
        <v>13.17887369965737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-1.7881782496142973E-2</v>
      </c>
      <c r="O49">
        <f t="shared" ref="O49:O52" si="16">IF(N49="","",N49*N49)</f>
        <v>3.197581452393652E-4</v>
      </c>
      <c r="P49">
        <f t="shared" ref="P49:P52" si="17">IF(N49="","",ABS(N49))</f>
        <v>1.7881782496142973E-2</v>
      </c>
      <c r="Q49">
        <f t="shared" ref="Q49:Q52" si="18">IF(N49="","",ABS(N49-O$59))</f>
        <v>0.32187208493057351</v>
      </c>
      <c r="T49" s="3">
        <f t="shared" si="13"/>
        <v>136.52555279711467</v>
      </c>
      <c r="U49" s="3">
        <f t="shared" si="13"/>
        <v>0.18130883505592918</v>
      </c>
      <c r="W49" s="2">
        <f t="shared" si="11"/>
        <v>13.464982219595658</v>
      </c>
      <c r="X49" s="2">
        <f t="shared" ref="X49" si="19">-U49*$F$9</f>
        <v>-1.7881782496142973E-2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-417.5</v>
      </c>
      <c r="I50" s="5">
        <f>H50*$E$8*$F$9</f>
        <v>-14.93128838427938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-14.867324474586193</v>
      </c>
      <c r="U50" s="3">
        <f t="shared" si="13"/>
        <v>-186.02286476738334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-14.867324474586193</v>
      </c>
      <c r="U51" s="3">
        <f t="shared" si="13"/>
        <v>-186.02286476738334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-14.867324474586193</v>
      </c>
      <c r="U52" s="3">
        <f t="shared" si="13"/>
        <v>-186.02286476738334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-14.867324474586193</v>
      </c>
      <c r="U53" s="3">
        <f t="shared" si="13"/>
        <v>-186.02286476738334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 t="shared" ref="F57:F62" si="21">E57*$E$8*$F$9</f>
        <v>0.92985268979943458</v>
      </c>
      <c r="N57" t="s">
        <v>115</v>
      </c>
      <c r="O57" s="2">
        <f>SQRT((1/(C$37+C$47+2))*SUM(O38:O42,O48:O52))</f>
        <v>0.4159196515848903</v>
      </c>
    </row>
    <row r="58" spans="1:24" x14ac:dyDescent="0.2">
      <c r="B58" t="s">
        <v>39</v>
      </c>
      <c r="E58" s="23">
        <f>E49-D$32</f>
        <v>1.5</v>
      </c>
      <c r="F58" s="2">
        <f t="shared" si="21"/>
        <v>5.3645347488428911E-2</v>
      </c>
      <c r="N58" t="s">
        <v>116</v>
      </c>
      <c r="O58" s="2">
        <f>SUM(P38:P42,P48:P52)</f>
        <v>0.94773447229557761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0.30399030243443054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0.25034495494600162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8.057905260032E-2</v>
      </c>
    </row>
    <row r="62" spans="1:24" x14ac:dyDescent="0.2">
      <c r="B62" t="s">
        <v>99</v>
      </c>
      <c r="E62" s="23">
        <f>E53-D$32</f>
        <v>-512</v>
      </c>
      <c r="F62" s="2">
        <f t="shared" si="21"/>
        <v>-18.310945276050404</v>
      </c>
      <c r="N62" t="s">
        <v>120</v>
      </c>
      <c r="O62" s="2">
        <f>(SQRT(ABS(O61)))/O60</f>
        <v>1.1338934190276815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4.3631549290588856</v>
      </c>
    </row>
    <row r="64" spans="1:24" x14ac:dyDescent="0.2">
      <c r="N64" t="s">
        <v>122</v>
      </c>
      <c r="O64" s="25" cm="1">
        <f t="array" aca="1" ref="O64" ca="1">(INDIRECT(O56)-C$13)*E$8*F$9</f>
        <v>13.464982219595658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42.978608824240389</v>
      </c>
      <c r="P65" s="25" cm="1">
        <f t="array" aca="1" ref="P65" ca="1">(360/(2*PI()))*ATAN(ABS(INDIRECT(P56))/(ABS(C$32-INDIRECT(O56))*E$8*F$9))</f>
        <v>0.46580908276499361</v>
      </c>
      <c r="Q65" s="2">
        <f ca="1">180-O65-P65</f>
        <v>136.55558209299463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11.339475447692253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0</v>
      </c>
      <c r="F67" s="2">
        <f t="shared" ref="F67:F72" si="23">E67*$E$8*$F$9</f>
        <v>0</v>
      </c>
      <c r="N67" t="s">
        <v>126</v>
      </c>
      <c r="O67" s="25" cm="1">
        <f t="array" aca="1" ref="O67" ca="1">(360/(2*PI()))*ATAN((ABS(INDIRECT(P55))+ABS(INDIRECT(P56))/(ABS(O63-O64))))</f>
        <v>42.978608824240389</v>
      </c>
      <c r="P67" s="25" cm="1">
        <f t="array" aca="1" ref="P67" ca="1">(360/(2*PI()))*ATAN(ABS(INDIRECT(P56))/(ABS(0-INDIRECT(O56))*E$8*F$9))</f>
        <v>6.8617667210551472E-2</v>
      </c>
      <c r="Q67" s="2">
        <f ca="1">180-O67-P67</f>
        <v>136.95277350854906</v>
      </c>
    </row>
    <row r="68" spans="1:17" x14ac:dyDescent="0.2">
      <c r="B68" t="s">
        <v>39</v>
      </c>
      <c r="C68" t="s">
        <v>43</v>
      </c>
      <c r="E68" s="3">
        <f>E38-E49</f>
        <v>-26.5</v>
      </c>
      <c r="F68" s="2">
        <f t="shared" si="23"/>
        <v>-0.94773447229557761</v>
      </c>
      <c r="N68" t="s">
        <v>127</v>
      </c>
      <c r="O68" s="25" cm="1">
        <f t="array" aca="1" ref="O68" ca="1">SQRT((INDIRECT(P55)*INDIRECT(P55))+((INDIRECT(O55)-C$13)*(INDIRECT(O55)-C$13)*E$8*F$9*E$8*F$9)           )</f>
        <v>4.4611374065027514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516</v>
      </c>
      <c r="E76" s="3">
        <f>(D77-D76  )</f>
        <v>-18.5</v>
      </c>
      <c r="F76" s="3">
        <f>ATAN(E76/E77)</f>
        <v>-0.46911203548529384</v>
      </c>
      <c r="G76" s="2">
        <f>((PI()/2)-F76-F77)*(360/(2*PI()))</f>
        <v>87.749318363555645</v>
      </c>
    </row>
    <row r="77" spans="1:17" x14ac:dyDescent="0.2">
      <c r="A77" t="s">
        <v>94</v>
      </c>
      <c r="B77" s="8">
        <v>2</v>
      </c>
      <c r="C77" s="8">
        <v>76.5</v>
      </c>
      <c r="D77" s="8">
        <v>497.5</v>
      </c>
      <c r="E77" s="3">
        <f>AVERAGE(C77,C78)-C76</f>
        <v>36.5</v>
      </c>
      <c r="F77" s="3">
        <f>ATAN(E77/E78)</f>
        <v>0.5083938404554218</v>
      </c>
    </row>
    <row r="78" spans="1:17" x14ac:dyDescent="0.2">
      <c r="A78" t="s">
        <v>95</v>
      </c>
      <c r="B78" s="8">
        <v>3</v>
      </c>
      <c r="C78" s="8">
        <v>76.5</v>
      </c>
      <c r="D78" s="8">
        <v>581.5</v>
      </c>
      <c r="E78" s="3">
        <f>D78-D76</f>
        <v>65.5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57F7A-6A20-CA4C-A648-735E43EA717A}">
  <dimension ref="A1:X79"/>
  <sheetViews>
    <sheetView topLeftCell="B14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158</v>
      </c>
      <c r="D3" s="8">
        <v>121</v>
      </c>
    </row>
    <row r="4" spans="1:11" x14ac:dyDescent="0.2">
      <c r="B4" s="8">
        <v>2</v>
      </c>
      <c r="C4" s="8">
        <v>423.5</v>
      </c>
      <c r="D4" s="8">
        <v>211.5</v>
      </c>
    </row>
    <row r="5" spans="1:11" x14ac:dyDescent="0.2">
      <c r="A5" t="s">
        <v>47</v>
      </c>
      <c r="B5" s="8">
        <v>3</v>
      </c>
      <c r="C5" s="8">
        <v>284.5</v>
      </c>
      <c r="D5" s="8">
        <v>725.5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352.5</v>
      </c>
      <c r="D6" s="8">
        <v>725.5</v>
      </c>
      <c r="E6" s="3">
        <f>SQRT(((C6-C5)^2)+((D6-D5)^2))</f>
        <v>68</v>
      </c>
      <c r="F6" s="2">
        <f>E6*E8</f>
        <v>24.242385728365008</v>
      </c>
      <c r="J6" s="3">
        <f>SQRT(((C5-C7)^2)+((D5-D7)^2))</f>
        <v>81.320354155647891</v>
      </c>
    </row>
    <row r="7" spans="1:11" x14ac:dyDescent="0.2">
      <c r="A7" t="s">
        <v>5</v>
      </c>
      <c r="B7" s="8">
        <v>5</v>
      </c>
      <c r="C7" s="8">
        <v>362.5</v>
      </c>
      <c r="D7" s="8">
        <v>702.5</v>
      </c>
      <c r="E7" s="3">
        <f>SQRT(((D6-D7)^2)+((C6-C7)^2))</f>
        <v>25.079872407968907</v>
      </c>
      <c r="G7" s="2">
        <f>E7*E8</f>
        <v>8.9411167784141288</v>
      </c>
      <c r="H7" s="2">
        <f>G7/F6</f>
        <v>0.36882165305836628</v>
      </c>
      <c r="K7" s="2">
        <f>180-((360/(2*PI())*ACOS(((E7^2)+(E6^2)-(J6^2))/(2*E6*E7))))</f>
        <v>66.501434324047921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0.35650567247595599</v>
      </c>
      <c r="I8" s="2">
        <f>MAX(G7,H33)</f>
        <v>8.9411167784141288</v>
      </c>
    </row>
    <row r="9" spans="1:11" x14ac:dyDescent="0.2">
      <c r="A9" t="s">
        <v>91</v>
      </c>
      <c r="F9" s="3">
        <f>F6/G30</f>
        <v>0.10649960845732184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528.5</v>
      </c>
      <c r="G14" s="3">
        <f>(C14-C$13)*$E$8</f>
        <v>12.299445700420481</v>
      </c>
      <c r="H14" s="3">
        <f>-(D14-D$13)*$E$8</f>
        <v>9.090894648136878</v>
      </c>
      <c r="J14" s="2">
        <f t="shared" ref="J14:K30" si="0">G14*$F$9</f>
        <v>1.3098861513368718</v>
      </c>
      <c r="K14" s="2">
        <f t="shared" si="0"/>
        <v>0.96817672055334014</v>
      </c>
    </row>
    <row r="15" spans="1:11" x14ac:dyDescent="0.2">
      <c r="B15" s="8">
        <v>3</v>
      </c>
      <c r="C15" s="8">
        <v>116.5</v>
      </c>
      <c r="D15" s="8">
        <v>530.5</v>
      </c>
      <c r="G15" s="3">
        <f t="shared" ref="G15:G30" si="1">(C15-C$13)*$E$8</f>
        <v>26.916178271934676</v>
      </c>
      <c r="H15" s="3">
        <f t="shared" ref="H15:H30" si="2">-(D15-D$13)*$E$8</f>
        <v>8.3778833031849658</v>
      </c>
      <c r="J15" s="2">
        <f t="shared" si="0"/>
        <v>2.8665624471285165</v>
      </c>
      <c r="K15" s="2">
        <f t="shared" si="0"/>
        <v>0.89224129149033304</v>
      </c>
    </row>
    <row r="16" spans="1:11" x14ac:dyDescent="0.2">
      <c r="B16" s="8">
        <v>4</v>
      </c>
      <c r="C16" s="8">
        <v>155.5</v>
      </c>
      <c r="D16" s="8">
        <v>530.5</v>
      </c>
      <c r="G16" s="3">
        <f t="shared" si="1"/>
        <v>40.819899498496959</v>
      </c>
      <c r="H16" s="3">
        <f t="shared" si="2"/>
        <v>8.3778833031849658</v>
      </c>
      <c r="J16" s="2">
        <f t="shared" si="0"/>
        <v>4.3473033138571546</v>
      </c>
      <c r="K16" s="2">
        <f t="shared" si="0"/>
        <v>0.89224129149033304</v>
      </c>
    </row>
    <row r="17" spans="1:11" x14ac:dyDescent="0.2">
      <c r="B17" s="8">
        <v>5</v>
      </c>
      <c r="C17" s="8">
        <v>192.5</v>
      </c>
      <c r="D17" s="8">
        <v>529.5</v>
      </c>
      <c r="G17" s="3">
        <f t="shared" si="1"/>
        <v>54.010609380107333</v>
      </c>
      <c r="H17" s="3">
        <f t="shared" si="2"/>
        <v>8.7343889756609219</v>
      </c>
      <c r="J17" s="2">
        <f t="shared" si="0"/>
        <v>5.7521087515227851</v>
      </c>
      <c r="K17" s="2">
        <f t="shared" si="0"/>
        <v>0.93020900602183654</v>
      </c>
    </row>
    <row r="18" spans="1:11" x14ac:dyDescent="0.2">
      <c r="B18" s="8">
        <v>6</v>
      </c>
      <c r="C18" s="8">
        <v>227.5</v>
      </c>
      <c r="D18" s="8">
        <v>536.5</v>
      </c>
      <c r="G18" s="3">
        <f t="shared" si="1"/>
        <v>66.488307916765791</v>
      </c>
      <c r="H18" s="3">
        <f t="shared" si="2"/>
        <v>6.23884926832923</v>
      </c>
      <c r="J18" s="2">
        <f t="shared" si="0"/>
        <v>7.0809787601254088</v>
      </c>
      <c r="K18" s="2">
        <f t="shared" si="0"/>
        <v>0.66443500430131186</v>
      </c>
    </row>
    <row r="19" spans="1:11" x14ac:dyDescent="0.2">
      <c r="B19" s="8">
        <v>7</v>
      </c>
      <c r="C19" s="8">
        <v>268.5</v>
      </c>
      <c r="D19" s="8">
        <v>547.5</v>
      </c>
      <c r="G19" s="3">
        <f t="shared" si="1"/>
        <v>81.105040488279982</v>
      </c>
      <c r="H19" s="3">
        <f t="shared" si="2"/>
        <v>2.3172868710937138</v>
      </c>
      <c r="J19" s="2">
        <f t="shared" si="0"/>
        <v>8.6376550559170528</v>
      </c>
      <c r="K19" s="2">
        <f t="shared" si="0"/>
        <v>0.24679014445477296</v>
      </c>
    </row>
    <row r="20" spans="1:11" x14ac:dyDescent="0.2">
      <c r="B20" s="8">
        <v>8</v>
      </c>
      <c r="C20" s="8">
        <v>305.5</v>
      </c>
      <c r="D20" s="8">
        <v>546.5</v>
      </c>
      <c r="G20" s="3">
        <f t="shared" si="1"/>
        <v>94.295750369890357</v>
      </c>
      <c r="H20" s="3">
        <f t="shared" si="2"/>
        <v>2.6737925435696699</v>
      </c>
      <c r="J20" s="2">
        <f t="shared" si="0"/>
        <v>10.042460493582684</v>
      </c>
      <c r="K20" s="2">
        <f t="shared" si="0"/>
        <v>0.28475785898627648</v>
      </c>
    </row>
    <row r="21" spans="1:11" x14ac:dyDescent="0.2">
      <c r="B21" s="8">
        <v>9</v>
      </c>
      <c r="C21" s="8">
        <v>339.5</v>
      </c>
      <c r="D21" s="8">
        <v>544.5</v>
      </c>
      <c r="G21" s="3">
        <f t="shared" si="1"/>
        <v>106.41694323407286</v>
      </c>
      <c r="H21" s="3">
        <f t="shared" si="2"/>
        <v>3.3868038885215821</v>
      </c>
      <c r="J21" s="2">
        <f t="shared" si="0"/>
        <v>11.333362787653805</v>
      </c>
      <c r="K21" s="2">
        <f t="shared" si="0"/>
        <v>0.36069328804928358</v>
      </c>
    </row>
    <row r="22" spans="1:11" x14ac:dyDescent="0.2">
      <c r="B22" s="8">
        <v>10</v>
      </c>
      <c r="C22" s="8">
        <v>383.5</v>
      </c>
      <c r="D22" s="8">
        <v>537.5</v>
      </c>
      <c r="G22" s="3">
        <f t="shared" si="1"/>
        <v>122.10319282301492</v>
      </c>
      <c r="H22" s="3">
        <f t="shared" si="2"/>
        <v>5.8823435958532739</v>
      </c>
      <c r="J22" s="2">
        <f t="shared" si="0"/>
        <v>13.00394222703996</v>
      </c>
      <c r="K22" s="2">
        <f t="shared" si="0"/>
        <v>0.62646728976980837</v>
      </c>
    </row>
    <row r="23" spans="1:11" x14ac:dyDescent="0.2">
      <c r="B23" s="8">
        <v>11</v>
      </c>
      <c r="C23" s="8">
        <v>418.5</v>
      </c>
      <c r="D23" s="8">
        <v>521.5</v>
      </c>
      <c r="G23" s="3">
        <f t="shared" si="1"/>
        <v>134.58089135967339</v>
      </c>
      <c r="H23" s="3">
        <f t="shared" si="2"/>
        <v>11.586434355468569</v>
      </c>
      <c r="J23" s="2">
        <f t="shared" si="0"/>
        <v>14.332812235642583</v>
      </c>
      <c r="K23" s="2">
        <f t="shared" si="0"/>
        <v>1.2339507222738648</v>
      </c>
    </row>
    <row r="24" spans="1:11" x14ac:dyDescent="0.2">
      <c r="B24" s="8">
        <v>12</v>
      </c>
      <c r="C24" s="8">
        <v>453.5</v>
      </c>
      <c r="D24" s="8">
        <v>498.5</v>
      </c>
      <c r="G24" s="3">
        <f t="shared" si="1"/>
        <v>147.05858989633185</v>
      </c>
      <c r="H24" s="3">
        <f t="shared" si="2"/>
        <v>19.786064822415558</v>
      </c>
      <c r="J24" s="2">
        <f t="shared" si="0"/>
        <v>15.661682244245208</v>
      </c>
      <c r="K24" s="2">
        <f t="shared" si="0"/>
        <v>2.1072081564984462</v>
      </c>
    </row>
    <row r="25" spans="1:11" x14ac:dyDescent="0.2">
      <c r="B25" s="8">
        <v>13</v>
      </c>
      <c r="C25" s="8">
        <v>491.5</v>
      </c>
      <c r="D25" s="8">
        <v>461.5</v>
      </c>
      <c r="G25" s="3">
        <f t="shared" si="1"/>
        <v>160.60580545041819</v>
      </c>
      <c r="H25" s="3">
        <f t="shared" si="2"/>
        <v>32.976774704025928</v>
      </c>
      <c r="J25" s="2">
        <f t="shared" si="0"/>
        <v>17.104455396442344</v>
      </c>
      <c r="K25" s="2">
        <f t="shared" si="0"/>
        <v>3.5120135941640767</v>
      </c>
    </row>
    <row r="26" spans="1:11" x14ac:dyDescent="0.2">
      <c r="B26" s="8">
        <v>14</v>
      </c>
      <c r="C26" s="8">
        <v>530.5</v>
      </c>
      <c r="D26" s="8">
        <v>429.5</v>
      </c>
      <c r="G26" s="3">
        <f t="shared" si="1"/>
        <v>174.50952667698047</v>
      </c>
      <c r="H26" s="3">
        <f t="shared" si="2"/>
        <v>44.384956223256523</v>
      </c>
      <c r="J26" s="2">
        <f t="shared" si="0"/>
        <v>18.585196263170982</v>
      </c>
      <c r="K26" s="2">
        <f t="shared" si="0"/>
        <v>4.7269804591721902</v>
      </c>
    </row>
    <row r="27" spans="1:11" x14ac:dyDescent="0.2">
      <c r="B27" s="8">
        <v>15</v>
      </c>
      <c r="C27" s="8">
        <v>568.5</v>
      </c>
      <c r="D27" s="8">
        <v>388.5</v>
      </c>
      <c r="G27" s="3">
        <f t="shared" si="1"/>
        <v>188.05674223106678</v>
      </c>
      <c r="H27" s="3">
        <f t="shared" si="2"/>
        <v>59.001688794770715</v>
      </c>
      <c r="J27" s="2">
        <f t="shared" si="0"/>
        <v>20.027969415368112</v>
      </c>
      <c r="K27" s="2">
        <f t="shared" si="0"/>
        <v>6.2836567549638342</v>
      </c>
    </row>
    <row r="28" spans="1:11" x14ac:dyDescent="0.2">
      <c r="B28" s="8">
        <v>16</v>
      </c>
      <c r="C28" s="8">
        <v>604.5</v>
      </c>
      <c r="D28" s="8">
        <v>348.5</v>
      </c>
      <c r="G28" s="3">
        <f t="shared" si="1"/>
        <v>200.89094644020119</v>
      </c>
      <c r="H28" s="3">
        <f t="shared" si="2"/>
        <v>73.261915693808959</v>
      </c>
      <c r="J28" s="2">
        <f t="shared" si="0"/>
        <v>21.394807138502241</v>
      </c>
      <c r="K28" s="2">
        <f t="shared" si="0"/>
        <v>7.8023653362239767</v>
      </c>
    </row>
    <row r="29" spans="1:11" x14ac:dyDescent="0.2">
      <c r="B29" s="8">
        <v>17</v>
      </c>
      <c r="C29" s="8">
        <v>643.5</v>
      </c>
      <c r="D29" s="8">
        <v>320.5</v>
      </c>
      <c r="G29" s="3">
        <f t="shared" si="1"/>
        <v>214.79466766676347</v>
      </c>
      <c r="H29" s="3">
        <f t="shared" si="2"/>
        <v>83.244074523135723</v>
      </c>
      <c r="J29" s="2">
        <f t="shared" si="0"/>
        <v>22.875548005230879</v>
      </c>
      <c r="K29" s="2">
        <f t="shared" si="0"/>
        <v>8.8654613431060749</v>
      </c>
    </row>
    <row r="30" spans="1:11" x14ac:dyDescent="0.2">
      <c r="B30" s="8">
        <v>18</v>
      </c>
      <c r="C30" s="8">
        <v>679.5</v>
      </c>
      <c r="D30" s="8">
        <v>313.5</v>
      </c>
      <c r="G30" s="3">
        <f t="shared" si="1"/>
        <v>227.62887187589791</v>
      </c>
      <c r="H30" s="3">
        <f t="shared" si="2"/>
        <v>85.73961423046741</v>
      </c>
      <c r="J30" s="2">
        <f t="shared" si="0"/>
        <v>24.242385728365008</v>
      </c>
      <c r="K30" s="2">
        <f t="shared" si="0"/>
        <v>9.1312353448265995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381</v>
      </c>
      <c r="D32" s="8">
        <v>542</v>
      </c>
      <c r="G32" s="2">
        <f>(C32-C$13)*$E$8*$F$9</f>
        <v>12.909022940711202</v>
      </c>
      <c r="I32" t="s">
        <v>16</v>
      </c>
    </row>
    <row r="33" spans="1:24" x14ac:dyDescent="0.2">
      <c r="A33" t="s">
        <v>17</v>
      </c>
      <c r="B33" s="8">
        <v>2</v>
      </c>
      <c r="C33" s="8">
        <v>379.5</v>
      </c>
      <c r="D33" s="8">
        <v>721.5</v>
      </c>
      <c r="E33" s="3">
        <f>D33-D32</f>
        <v>179.5</v>
      </c>
      <c r="H33" s="2">
        <f>E33*E8*$F$9</f>
        <v>6.8152047584048843</v>
      </c>
      <c r="I33" s="9">
        <f>-(360/(2*PI()))*(ATAN((-E49+E33)/(-D49+D33))-(0))</f>
        <v>40.79038894034823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94</v>
      </c>
      <c r="E38" s="8">
        <v>527</v>
      </c>
      <c r="F38" s="2">
        <f>(360/(2*PI()))*(ATAN((E49-E38)/(D49-D38))-(PI()/2))</f>
        <v>-85.108854256218578</v>
      </c>
      <c r="G38" s="2">
        <f>-(360/(2*PI()))*(ATAN((-E48+E38)/(-D48+D38))-(0))</f>
        <v>20.409882833803987</v>
      </c>
      <c r="H38" s="4">
        <f>D38-C13</f>
        <v>53</v>
      </c>
      <c r="I38" s="5">
        <f>H38*$E$8*$F$9</f>
        <v>2.0122888701696873</v>
      </c>
      <c r="J38" s="12" t="s">
        <v>154</v>
      </c>
      <c r="N38" s="21">
        <f>IF(E38&gt;0,-(E38-D$13)*$E$8*$F$9,"")</f>
        <v>1.0251282923505953</v>
      </c>
      <c r="O38">
        <f>IF(N38="","",N38*N38)</f>
        <v>1.0508880157776477</v>
      </c>
      <c r="P38">
        <f>IF(N38="","",ABS(N38))</f>
        <v>1.0251282923505953</v>
      </c>
      <c r="Q38">
        <f>IF(N38="","",ABS(N38-O$59))</f>
        <v>0.42397281226845607</v>
      </c>
      <c r="T38" s="3">
        <f>(D38-C$13)*$E$8</f>
        <v>18.894800641225668</v>
      </c>
      <c r="U38" s="3">
        <f>(E38-D$13)*$E$8</f>
        <v>-9.6256531568508112</v>
      </c>
      <c r="W38" s="2">
        <f>T38*$F$9</f>
        <v>2.0122888701696873</v>
      </c>
      <c r="X38" s="2">
        <f>-U38*$F$9</f>
        <v>1.0251282923505953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-61.268034139735363</v>
      </c>
      <c r="H39" s="3">
        <f>D39-D38</f>
        <v>-94</v>
      </c>
      <c r="I39" s="5">
        <f>H39*$E$8*$F$9</f>
        <v>-3.5689651659613322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-14.616732571514195</v>
      </c>
      <c r="U39" s="3">
        <f t="shared" si="9"/>
        <v>-197.50414255167962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-14.616732571514195</v>
      </c>
      <c r="U40" s="3">
        <f t="shared" si="9"/>
        <v>-197.50414255167962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-14.616732571514195</v>
      </c>
      <c r="U41" s="3">
        <f t="shared" si="9"/>
        <v>-197.50414255167962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-14.616732571514195</v>
      </c>
      <c r="U42" s="3">
        <f t="shared" si="9"/>
        <v>-197.50414255167962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-14.616732571514195</v>
      </c>
      <c r="U43" s="3">
        <f t="shared" si="9"/>
        <v>-197.50414255167962</v>
      </c>
    </row>
    <row r="44" spans="1:24" x14ac:dyDescent="0.2">
      <c r="B44" s="21" t="s">
        <v>106</v>
      </c>
      <c r="D44" s="3">
        <f>C32</f>
        <v>381</v>
      </c>
      <c r="E44" s="3">
        <f>D32</f>
        <v>542</v>
      </c>
      <c r="G44" s="1" t="s">
        <v>28</v>
      </c>
      <c r="H44" s="16">
        <f>$C$32-D38</f>
        <v>287</v>
      </c>
      <c r="I44" s="22">
        <f>H44*$E$8*$F$9</f>
        <v>10.896734070541514</v>
      </c>
      <c r="T44" s="3">
        <f t="shared" si="9"/>
        <v>121.21192864182504</v>
      </c>
      <c r="U44" s="3">
        <f t="shared" si="9"/>
        <v>-4.2780680697114715</v>
      </c>
      <c r="W44" s="2">
        <f t="shared" ref="W44:W49" si="11">T44*$F$9</f>
        <v>12.909022940711202</v>
      </c>
      <c r="X44" s="2">
        <f t="shared" ref="X44" si="12">-U44*$F$9</f>
        <v>0.45561257437804237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51</v>
      </c>
      <c r="E48" s="8">
        <v>543</v>
      </c>
      <c r="F48" s="2">
        <f>(360/(2*PI()))*(ATAN((E48-D$13)/(D48-C$13))-(PI()/2))</f>
        <v>-137.72631099390625</v>
      </c>
      <c r="G48" s="2">
        <f>IF((90-F48-G38&gt;180),90-F48-G38-180,90-F48-G38)</f>
        <v>27.316428160102276</v>
      </c>
      <c r="H48" s="3" t="s">
        <v>31</v>
      </c>
      <c r="I48" s="6" t="s">
        <v>31</v>
      </c>
      <c r="K48" s="2">
        <f>IF((90-G38-F38&gt;180),90-G38-F38-180,90-G38-F38)</f>
        <v>154.69897142241459</v>
      </c>
      <c r="N48" s="21">
        <f>IF(E48&gt;0,-(E48-D$13)*$E$8*$F$9,"")</f>
        <v>0.41764485984653887</v>
      </c>
      <c r="O48">
        <f>IF(N48="","",N48*N48)</f>
        <v>0.17442722895623511</v>
      </c>
      <c r="P48">
        <f>IF(N48="","",ABS(N48))</f>
        <v>0.41764485984653887</v>
      </c>
      <c r="Q48">
        <f>IF(N48="","",ABS(N48-O$59))</f>
        <v>0.18351062023560039</v>
      </c>
      <c r="T48" s="3">
        <f t="shared" ref="T48:U53" si="13">(D48-C$13)*$E$8</f>
        <v>3.5650567247595601</v>
      </c>
      <c r="U48" s="3">
        <f t="shared" si="13"/>
        <v>-3.9215623972355158</v>
      </c>
      <c r="W48" s="2">
        <f t="shared" si="11"/>
        <v>0.37967714531503538</v>
      </c>
      <c r="X48" s="2">
        <f>-U48*$F$9</f>
        <v>0.41764485984653887</v>
      </c>
    </row>
    <row r="49" spans="1:24" x14ac:dyDescent="0.2">
      <c r="B49" t="s">
        <v>32</v>
      </c>
      <c r="C49" s="8">
        <v>2</v>
      </c>
      <c r="D49" s="8">
        <v>298.5</v>
      </c>
      <c r="E49" s="8">
        <v>544.5</v>
      </c>
      <c r="G49" s="9">
        <f>IF((90-F38-$I$33&gt;180),90-F38-$I$33-180,90-F38-$I$33)</f>
        <v>134.31846531587036</v>
      </c>
      <c r="H49" s="3">
        <f>D49-D48</f>
        <v>247.5</v>
      </c>
      <c r="I49" s="5">
        <f>H49*$E$8*$F$9</f>
        <v>9.3970093465471258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0.36069328804928358</v>
      </c>
      <c r="O49">
        <f t="shared" ref="O49:O52" si="16">IF(N49="","",N49*N49)</f>
        <v>0.13009964804380345</v>
      </c>
      <c r="P49">
        <f t="shared" ref="P49:P52" si="17">IF(N49="","",ABS(N49))</f>
        <v>0.36069328804928358</v>
      </c>
      <c r="Q49">
        <f t="shared" ref="Q49:Q52" si="18">IF(N49="","",ABS(N49-O$59))</f>
        <v>0.24046219203285568</v>
      </c>
      <c r="T49" s="3">
        <f t="shared" si="13"/>
        <v>91.800210662558669</v>
      </c>
      <c r="U49" s="3">
        <f t="shared" si="13"/>
        <v>-3.3868038885215821</v>
      </c>
      <c r="W49" s="2">
        <f t="shared" si="11"/>
        <v>9.7766864918621597</v>
      </c>
      <c r="X49" s="2">
        <f t="shared" ref="X49" si="19">-U49*$F$9</f>
        <v>0.36069328804928358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-298.5</v>
      </c>
      <c r="I50" s="5">
        <f>H50*$E$8*$F$9</f>
        <v>-11.333362787653805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-14.616732571514195</v>
      </c>
      <c r="U50" s="3">
        <f t="shared" si="13"/>
        <v>-197.50414255167962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-14.616732571514195</v>
      </c>
      <c r="U51" s="3">
        <f t="shared" si="13"/>
        <v>-197.50414255167962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-14.616732571514195</v>
      </c>
      <c r="U52" s="3">
        <f t="shared" si="13"/>
        <v>-197.50414255167962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-14.616732571514195</v>
      </c>
      <c r="U53" s="3">
        <f t="shared" si="13"/>
        <v>-197.50414255167962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</v>
      </c>
      <c r="F57" s="2">
        <f t="shared" ref="F57:F62" si="21">E57*$E$8*$F$9</f>
        <v>0.60748343250405656</v>
      </c>
      <c r="N57" t="s">
        <v>115</v>
      </c>
      <c r="O57" s="2">
        <f>SQRT((1/(C$37+C$47+2))*SUM(O38:O42,O48:O52))</f>
        <v>0.5206562959914508</v>
      </c>
    </row>
    <row r="58" spans="1:24" x14ac:dyDescent="0.2">
      <c r="B58" t="s">
        <v>39</v>
      </c>
      <c r="E58" s="23">
        <f>E49-D$32</f>
        <v>2.5</v>
      </c>
      <c r="F58" s="2">
        <f t="shared" si="21"/>
        <v>9.4919286328758845E-2</v>
      </c>
      <c r="N58" t="s">
        <v>116</v>
      </c>
      <c r="O58" s="2">
        <f>SUM(P38:P42,P48:P52)</f>
        <v>1.8034664402464178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0.60115548008213926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0.16958912490738243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9.0304932677250149E-2</v>
      </c>
    </row>
    <row r="62" spans="1:24" x14ac:dyDescent="0.2">
      <c r="B62" t="s">
        <v>99</v>
      </c>
      <c r="E62" s="23">
        <f>E53-D$32</f>
        <v>-542</v>
      </c>
      <c r="F62" s="2">
        <f t="shared" si="21"/>
        <v>-20.578501276074913</v>
      </c>
      <c r="N62" t="s">
        <v>120</v>
      </c>
      <c r="O62" s="2">
        <f>(SQRT(ABS(O61)))/O60</f>
        <v>1.7719756000828373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2.0122888701696873</v>
      </c>
    </row>
    <row r="64" spans="1:24" x14ac:dyDescent="0.2">
      <c r="N64" t="s">
        <v>122</v>
      </c>
      <c r="O64" s="25" cm="1">
        <f t="array" aca="1" ref="O64" ca="1">(INDIRECT(O56)-C$13)*E$8*F$9</f>
        <v>9.7766864918621597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46.979054603824586</v>
      </c>
      <c r="P65" s="25" cm="1">
        <f t="array" aca="1" ref="P65" ca="1">(360/(2*PI()))*ATAN(ABS(INDIRECT(P56))/(ABS(C$32-INDIRECT(O56))*E$8*F$9))</f>
        <v>6.5687641218211255</v>
      </c>
      <c r="Q65" s="2">
        <f ca="1">180-O65-P65</f>
        <v>126.4521812743543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10.944848167968246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11</v>
      </c>
      <c r="F67" s="2">
        <f t="shared" ref="F67:F72" si="23">E67*$E$8*$F$9</f>
        <v>0.41764485984653887</v>
      </c>
      <c r="N67" t="s">
        <v>126</v>
      </c>
      <c r="O67" s="25" cm="1">
        <f t="array" aca="1" ref="O67" ca="1">(360/(2*PI()))*ATAN((ABS(INDIRECT(P55))+ABS(INDIRECT(P56))/(ABS(O63-O64))))</f>
        <v>46.979054603824586</v>
      </c>
      <c r="P67" s="25" cm="1">
        <f t="array" aca="1" ref="P67" ca="1">(360/(2*PI()))*ATAN(ABS(INDIRECT(P56))/(ABS(0-INDIRECT(O56))*E$8*F$9))</f>
        <v>1.8228684864623903</v>
      </c>
      <c r="Q67" s="2">
        <f ca="1">180-O67-P67</f>
        <v>131.19807690971302</v>
      </c>
    </row>
    <row r="68" spans="1:17" x14ac:dyDescent="0.2">
      <c r="B68" t="s">
        <v>39</v>
      </c>
      <c r="C68" t="s">
        <v>43</v>
      </c>
      <c r="E68" s="3">
        <f>E38-E49</f>
        <v>-17.5</v>
      </c>
      <c r="F68" s="2">
        <f t="shared" si="23"/>
        <v>-0.66443500430131186</v>
      </c>
      <c r="N68" t="s">
        <v>127</v>
      </c>
      <c r="O68" s="25" cm="1">
        <f t="array" aca="1" ref="O68" ca="1">SQRT((INDIRECT(P55)*INDIRECT(P55))+((INDIRECT(O55)-C$13)*(INDIRECT(O55)-C$13)*E$8*F$9*E$8*F$9)           )</f>
        <v>2.2583610235713962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555</v>
      </c>
      <c r="E76" s="3">
        <f>(D77-D76  )</f>
        <v>-26.5</v>
      </c>
      <c r="F76" s="3">
        <f>ATAN(E76/E77)</f>
        <v>-0.62798129067085762</v>
      </c>
      <c r="G76" s="2">
        <f>((PI()/2)-F76-F77)*(360/(2*PI()))</f>
        <v>105.0638737652756</v>
      </c>
    </row>
    <row r="77" spans="1:17" x14ac:dyDescent="0.2">
      <c r="A77" t="s">
        <v>94</v>
      </c>
      <c r="B77" s="8">
        <v>2</v>
      </c>
      <c r="C77" s="8">
        <v>74.5</v>
      </c>
      <c r="D77" s="8">
        <v>528.5</v>
      </c>
      <c r="E77" s="3">
        <f>AVERAGE(C77,C78)-C76</f>
        <v>36.5</v>
      </c>
      <c r="F77" s="3">
        <f>ATAN(E77/E78)</f>
        <v>0.3650670953620031</v>
      </c>
    </row>
    <row r="78" spans="1:17" x14ac:dyDescent="0.2">
      <c r="A78" t="s">
        <v>95</v>
      </c>
      <c r="B78" s="8">
        <v>3</v>
      </c>
      <c r="C78" s="8">
        <v>78.5</v>
      </c>
      <c r="D78" s="8">
        <v>650.5</v>
      </c>
      <c r="E78" s="3">
        <f>D78-D76</f>
        <v>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21C6-FB7F-314D-8906-F3513CFDD2B7}">
  <dimension ref="A1:X79"/>
  <sheetViews>
    <sheetView topLeftCell="K29" workbookViewId="0">
      <selection activeCell="W48" sqref="W48:X49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299</v>
      </c>
      <c r="D3" s="8">
        <v>144</v>
      </c>
    </row>
    <row r="4" spans="1:11" x14ac:dyDescent="0.2">
      <c r="B4" s="8">
        <v>2</v>
      </c>
      <c r="C4" s="8">
        <v>575.5</v>
      </c>
      <c r="D4" s="8">
        <v>156.5</v>
      </c>
    </row>
    <row r="5" spans="1:11" x14ac:dyDescent="0.2">
      <c r="A5" t="s">
        <v>47</v>
      </c>
      <c r="B5" s="8">
        <v>3</v>
      </c>
      <c r="C5" s="8">
        <v>186.5</v>
      </c>
      <c r="D5" s="8">
        <v>699.5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253.5</v>
      </c>
      <c r="D6" s="8">
        <v>695.5</v>
      </c>
      <c r="E6" s="3">
        <f>SQRT(((C6-C5)^2)+((D6-D5)^2))</f>
        <v>67.119296778199342</v>
      </c>
      <c r="F6" s="2">
        <f>E6*E8</f>
        <v>24.249842273927147</v>
      </c>
      <c r="J6" s="3">
        <f>SQRT(((C5-C7)^2)+((D5-D7)^2))</f>
        <v>83.384650865731871</v>
      </c>
    </row>
    <row r="7" spans="1:11" x14ac:dyDescent="0.2">
      <c r="A7" t="s">
        <v>5</v>
      </c>
      <c r="B7" s="8">
        <v>5</v>
      </c>
      <c r="C7" s="8">
        <v>263.5</v>
      </c>
      <c r="D7" s="8">
        <v>667.5</v>
      </c>
      <c r="E7" s="3">
        <f>SQRT(((D6-D7)^2)+((C6-C7)^2))</f>
        <v>29.732137494637012</v>
      </c>
      <c r="G7" s="2">
        <f>E7*E8</f>
        <v>10.742061960128387</v>
      </c>
      <c r="H7" s="2">
        <f>G7/F6</f>
        <v>0.44297450840239055</v>
      </c>
      <c r="K7" s="2">
        <f>180-((360/(2*PI())*ACOS(((E7^2)+(E6^2)-(J6^2))/(2*E6*E7))))</f>
        <v>66.929587750175372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0.36129464160005337</v>
      </c>
      <c r="I8" s="2">
        <f>MAX(G7,H33)</f>
        <v>10.742061960128387</v>
      </c>
    </row>
    <row r="9" spans="1:11" x14ac:dyDescent="0.2">
      <c r="A9" t="s">
        <v>91</v>
      </c>
      <c r="F9" s="3">
        <f>F6/G30</f>
        <v>0.10512027686483844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42</v>
      </c>
      <c r="D13" s="8">
        <v>553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77.5</v>
      </c>
      <c r="D14" s="8">
        <v>556.5</v>
      </c>
      <c r="G14" s="3">
        <f>(C14-C$13)*$E$8</f>
        <v>12.825959776801895</v>
      </c>
      <c r="H14" s="3">
        <f>-(D14-D$13)*$E$8</f>
        <v>-1.2645312456001867</v>
      </c>
      <c r="J14" s="2">
        <f t="shared" ref="J14:K30" si="0">G14*$F$9</f>
        <v>1.3482684427946965</v>
      </c>
      <c r="K14" s="2">
        <f t="shared" si="0"/>
        <v>-0.13292787464173064</v>
      </c>
    </row>
    <row r="15" spans="1:11" x14ac:dyDescent="0.2">
      <c r="B15" s="8">
        <v>3</v>
      </c>
      <c r="C15" s="8">
        <v>114.5</v>
      </c>
      <c r="D15" s="8">
        <v>571.5</v>
      </c>
      <c r="G15" s="3">
        <f t="shared" ref="G15:G30" si="1">(C15-C$13)*$E$8</f>
        <v>26.193861516003871</v>
      </c>
      <c r="H15" s="3">
        <f t="shared" ref="H15:H30" si="2">-(D15-D$13)*$E$8</f>
        <v>-6.6839508696009871</v>
      </c>
      <c r="J15" s="2">
        <f t="shared" si="0"/>
        <v>2.7535059747215636</v>
      </c>
      <c r="K15" s="2">
        <f t="shared" si="0"/>
        <v>-0.70261876596343342</v>
      </c>
    </row>
    <row r="16" spans="1:11" x14ac:dyDescent="0.2">
      <c r="B16" s="8">
        <v>4</v>
      </c>
      <c r="C16" s="8">
        <v>151.5</v>
      </c>
      <c r="D16" s="8">
        <v>576.5</v>
      </c>
      <c r="G16" s="3">
        <f t="shared" si="1"/>
        <v>39.561763255205847</v>
      </c>
      <c r="H16" s="3">
        <f t="shared" si="2"/>
        <v>-8.4904240776012543</v>
      </c>
      <c r="J16" s="2">
        <f t="shared" si="0"/>
        <v>4.1587435066484302</v>
      </c>
      <c r="K16" s="2">
        <f t="shared" si="0"/>
        <v>-0.8925157297373344</v>
      </c>
    </row>
    <row r="17" spans="1:11" x14ac:dyDescent="0.2">
      <c r="B17" s="8">
        <v>5</v>
      </c>
      <c r="C17" s="8">
        <v>192.5</v>
      </c>
      <c r="D17" s="8">
        <v>586.5</v>
      </c>
      <c r="G17" s="3">
        <f t="shared" si="1"/>
        <v>54.374843560808031</v>
      </c>
      <c r="H17" s="3">
        <f t="shared" si="2"/>
        <v>-12.103370493601787</v>
      </c>
      <c r="J17" s="2">
        <f t="shared" si="0"/>
        <v>5.7158986095944178</v>
      </c>
      <c r="K17" s="2">
        <f t="shared" si="0"/>
        <v>-1.272309657285136</v>
      </c>
    </row>
    <row r="18" spans="1:11" x14ac:dyDescent="0.2">
      <c r="B18" s="8">
        <v>6</v>
      </c>
      <c r="C18" s="8">
        <v>225.5</v>
      </c>
      <c r="D18" s="8">
        <v>585.5</v>
      </c>
      <c r="G18" s="3">
        <f t="shared" si="1"/>
        <v>66.297566733609798</v>
      </c>
      <c r="H18" s="3">
        <f t="shared" si="2"/>
        <v>-11.742075852001735</v>
      </c>
      <c r="J18" s="2">
        <f t="shared" si="0"/>
        <v>6.9692185705021643</v>
      </c>
      <c r="K18" s="2">
        <f t="shared" si="0"/>
        <v>-1.234330264530356</v>
      </c>
    </row>
    <row r="19" spans="1:11" x14ac:dyDescent="0.2">
      <c r="B19" s="8">
        <v>7</v>
      </c>
      <c r="C19" s="8">
        <v>267.5</v>
      </c>
      <c r="D19" s="8">
        <v>580.5</v>
      </c>
      <c r="G19" s="3">
        <f t="shared" si="1"/>
        <v>81.471941680812037</v>
      </c>
      <c r="H19" s="3">
        <f t="shared" si="2"/>
        <v>-9.9356026440014684</v>
      </c>
      <c r="J19" s="2">
        <f t="shared" si="0"/>
        <v>8.5643530662029317</v>
      </c>
      <c r="K19" s="2">
        <f t="shared" si="0"/>
        <v>-1.0444333007564552</v>
      </c>
    </row>
    <row r="20" spans="1:11" x14ac:dyDescent="0.2">
      <c r="B20" s="8">
        <v>8</v>
      </c>
      <c r="C20" s="8">
        <v>302.5</v>
      </c>
      <c r="D20" s="8">
        <v>580.5</v>
      </c>
      <c r="G20" s="3">
        <f t="shared" si="1"/>
        <v>94.117254136813898</v>
      </c>
      <c r="H20" s="3">
        <f t="shared" si="2"/>
        <v>-9.9356026440014684</v>
      </c>
      <c r="J20" s="2">
        <f t="shared" si="0"/>
        <v>9.8936318126202369</v>
      </c>
      <c r="K20" s="2">
        <f t="shared" si="0"/>
        <v>-1.0444333007564552</v>
      </c>
    </row>
    <row r="21" spans="1:11" x14ac:dyDescent="0.2">
      <c r="B21" s="8">
        <v>9</v>
      </c>
      <c r="C21" s="8">
        <v>340.5</v>
      </c>
      <c r="D21" s="8">
        <v>571.5</v>
      </c>
      <c r="G21" s="3">
        <f t="shared" si="1"/>
        <v>107.84645051761593</v>
      </c>
      <c r="H21" s="3">
        <f t="shared" si="2"/>
        <v>-6.6839508696009871</v>
      </c>
      <c r="J21" s="2">
        <f t="shared" si="0"/>
        <v>11.336848737301885</v>
      </c>
      <c r="K21" s="2">
        <f t="shared" si="0"/>
        <v>-0.70261876596343342</v>
      </c>
    </row>
    <row r="22" spans="1:11" x14ac:dyDescent="0.2">
      <c r="B22" s="8">
        <v>10</v>
      </c>
      <c r="C22" s="8">
        <v>379.5</v>
      </c>
      <c r="D22" s="8">
        <v>566.5</v>
      </c>
      <c r="G22" s="3">
        <f t="shared" si="1"/>
        <v>121.93694154001801</v>
      </c>
      <c r="H22" s="3">
        <f t="shared" si="2"/>
        <v>-4.8774776616007207</v>
      </c>
      <c r="J22" s="2">
        <f t="shared" si="0"/>
        <v>12.818045054738311</v>
      </c>
      <c r="K22" s="2">
        <f t="shared" si="0"/>
        <v>-0.51272180218953256</v>
      </c>
    </row>
    <row r="23" spans="1:11" x14ac:dyDescent="0.2">
      <c r="B23" s="8">
        <v>11</v>
      </c>
      <c r="C23" s="8">
        <v>415.5</v>
      </c>
      <c r="D23" s="8">
        <v>537.5</v>
      </c>
      <c r="G23" s="3">
        <f t="shared" si="1"/>
        <v>134.94354863761993</v>
      </c>
      <c r="H23" s="3">
        <f t="shared" si="2"/>
        <v>5.6000669448008269</v>
      </c>
      <c r="J23" s="2">
        <f t="shared" si="0"/>
        <v>14.185303193910398</v>
      </c>
      <c r="K23" s="2">
        <f t="shared" si="0"/>
        <v>0.58868058769909282</v>
      </c>
    </row>
    <row r="24" spans="1:11" x14ac:dyDescent="0.2">
      <c r="B24" s="8">
        <v>12</v>
      </c>
      <c r="C24" s="8">
        <v>454.5</v>
      </c>
      <c r="D24" s="8">
        <v>462.5</v>
      </c>
      <c r="G24" s="3">
        <f t="shared" si="1"/>
        <v>149.03403966002202</v>
      </c>
      <c r="H24" s="3">
        <f t="shared" si="2"/>
        <v>32.697165064804828</v>
      </c>
      <c r="J24" s="2">
        <f t="shared" si="0"/>
        <v>15.666499511346826</v>
      </c>
      <c r="K24" s="2">
        <f t="shared" si="0"/>
        <v>3.4371350443076065</v>
      </c>
    </row>
    <row r="25" spans="1:11" x14ac:dyDescent="0.2">
      <c r="B25" s="8">
        <v>13</v>
      </c>
      <c r="C25" s="8">
        <v>492.5</v>
      </c>
      <c r="D25" s="8">
        <v>411.5</v>
      </c>
      <c r="G25" s="3">
        <f t="shared" si="1"/>
        <v>162.76323604082404</v>
      </c>
      <c r="H25" s="3">
        <f t="shared" si="2"/>
        <v>51.123191786407553</v>
      </c>
      <c r="J25" s="2">
        <f t="shared" si="0"/>
        <v>17.109716436028474</v>
      </c>
      <c r="K25" s="2">
        <f t="shared" si="0"/>
        <v>5.374084074801396</v>
      </c>
    </row>
    <row r="26" spans="1:11" x14ac:dyDescent="0.2">
      <c r="B26" s="8">
        <v>14</v>
      </c>
      <c r="C26" s="8">
        <v>531.5</v>
      </c>
      <c r="D26" s="8">
        <v>373.5</v>
      </c>
      <c r="G26" s="3">
        <f t="shared" si="1"/>
        <v>176.85372706322613</v>
      </c>
      <c r="H26" s="3">
        <f t="shared" si="2"/>
        <v>64.852388167209583</v>
      </c>
      <c r="J26" s="2">
        <f t="shared" si="0"/>
        <v>18.590912753464902</v>
      </c>
      <c r="K26" s="2">
        <f t="shared" si="0"/>
        <v>6.8173009994830434</v>
      </c>
    </row>
    <row r="27" spans="1:11" x14ac:dyDescent="0.2">
      <c r="B27" s="8">
        <v>15</v>
      </c>
      <c r="C27" s="8">
        <v>567.5</v>
      </c>
      <c r="D27" s="8">
        <v>351.5</v>
      </c>
      <c r="G27" s="3">
        <f t="shared" si="1"/>
        <v>189.86033416082805</v>
      </c>
      <c r="H27" s="3">
        <f t="shared" si="2"/>
        <v>72.800870282410756</v>
      </c>
      <c r="J27" s="2">
        <f t="shared" si="0"/>
        <v>19.958170892636986</v>
      </c>
      <c r="K27" s="2">
        <f t="shared" si="0"/>
        <v>7.6528476400882077</v>
      </c>
    </row>
    <row r="28" spans="1:11" x14ac:dyDescent="0.2">
      <c r="B28" s="8">
        <v>16</v>
      </c>
      <c r="C28" s="8">
        <v>605.5</v>
      </c>
      <c r="D28" s="8">
        <v>325.5</v>
      </c>
      <c r="G28" s="3">
        <f t="shared" si="1"/>
        <v>203.58953054163007</v>
      </c>
      <c r="H28" s="3">
        <f t="shared" si="2"/>
        <v>82.194530964012145</v>
      </c>
      <c r="J28" s="2">
        <f t="shared" si="0"/>
        <v>21.401387817318632</v>
      </c>
      <c r="K28" s="2">
        <f t="shared" si="0"/>
        <v>8.6403118517124931</v>
      </c>
    </row>
    <row r="29" spans="1:11" x14ac:dyDescent="0.2">
      <c r="B29" s="8">
        <v>17</v>
      </c>
      <c r="C29" s="8">
        <v>645.5</v>
      </c>
      <c r="D29" s="8">
        <v>297.5</v>
      </c>
      <c r="G29" s="3">
        <f t="shared" si="1"/>
        <v>218.0413162056322</v>
      </c>
      <c r="H29" s="3">
        <f t="shared" si="2"/>
        <v>92.310780928813642</v>
      </c>
      <c r="J29" s="2">
        <f t="shared" si="0"/>
        <v>22.920563527509842</v>
      </c>
      <c r="K29" s="2">
        <f t="shared" si="0"/>
        <v>9.703734848846338</v>
      </c>
    </row>
    <row r="30" spans="1:11" x14ac:dyDescent="0.2">
      <c r="B30" s="8">
        <v>18</v>
      </c>
      <c r="C30" s="8">
        <v>680.5</v>
      </c>
      <c r="D30" s="8">
        <v>277.5</v>
      </c>
      <c r="G30" s="3">
        <f t="shared" si="1"/>
        <v>230.68662866163407</v>
      </c>
      <c r="H30" s="3">
        <f t="shared" si="2"/>
        <v>99.536673760814708</v>
      </c>
      <c r="J30" s="2">
        <f t="shared" si="0"/>
        <v>24.249842273927147</v>
      </c>
      <c r="K30" s="2">
        <f t="shared" si="0"/>
        <v>10.463322703941941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412</v>
      </c>
      <c r="D32" s="8">
        <v>550</v>
      </c>
      <c r="G32" s="2">
        <f>(C32-C$13)*$E$8*$F$9</f>
        <v>14.052375319268668</v>
      </c>
      <c r="I32" t="s">
        <v>16</v>
      </c>
    </row>
    <row r="33" spans="1:24" x14ac:dyDescent="0.2">
      <c r="A33" t="s">
        <v>17</v>
      </c>
      <c r="B33" s="8">
        <v>2</v>
      </c>
      <c r="C33" s="8">
        <v>408.5</v>
      </c>
      <c r="D33" s="8">
        <v>732.5</v>
      </c>
      <c r="E33" s="3">
        <f>D33-D32</f>
        <v>182.5</v>
      </c>
      <c r="H33" s="2">
        <f>E33*E8*$F$9</f>
        <v>6.9312391777473845</v>
      </c>
      <c r="I33" s="9">
        <f>-(360/(2*PI()))*(ATAN((-E49+E33)/(-D49+D33))-(0))</f>
        <v>43.406936728990296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280</v>
      </c>
      <c r="E38" s="8">
        <v>572</v>
      </c>
      <c r="F38" s="2">
        <f>(360/(2*PI()))*(ATAN((E49-E38)/(D49-D38))-(PI()/2))</f>
        <v>-65.556045219583467</v>
      </c>
      <c r="G38" s="2">
        <f>-(360/(2*PI()))*(ATAN((-E48+E38)/(-D48+D38))-(0))</f>
        <v>7.6668042618141774</v>
      </c>
      <c r="H38" s="4">
        <f>D38-C13</f>
        <v>238</v>
      </c>
      <c r="I38" s="5">
        <f>H38*$E$8*$F$9</f>
        <v>9.0390954756376836</v>
      </c>
      <c r="J38" s="12" t="s">
        <v>73</v>
      </c>
      <c r="N38" s="21">
        <f>IF(E38&gt;0,-(E38-D$13)*$E$8*$F$9,"")</f>
        <v>-0.72160846234082354</v>
      </c>
      <c r="O38">
        <f>IF(N38="","",N38*N38)</f>
        <v>0.52071877292188773</v>
      </c>
      <c r="P38">
        <f>IF(N38="","",ABS(N38))</f>
        <v>0.72160846234082354</v>
      </c>
      <c r="Q38">
        <f>IF(N38="","",ABS(N38-O$59))</f>
        <v>0.33548463600055822</v>
      </c>
      <c r="T38" s="3">
        <f>(D38-C$13)*$E$8</f>
        <v>85.988124700812705</v>
      </c>
      <c r="U38" s="3">
        <f>(E38-D$13)*$E$8</f>
        <v>6.864598190401014</v>
      </c>
      <c r="W38" s="2">
        <f>T38*$F$9</f>
        <v>9.0390954756376836</v>
      </c>
      <c r="X38" s="2">
        <f>-U38*$F$9</f>
        <v>-0.72160846234082354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-62.251560555267233</v>
      </c>
      <c r="H39" s="3">
        <f>D39-D38</f>
        <v>-280</v>
      </c>
      <c r="I39" s="5">
        <f>H39*$E$8*$F$9</f>
        <v>-10.634229971338451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-15.174374947202242</v>
      </c>
      <c r="U39" s="3">
        <f t="shared" si="9"/>
        <v>-199.79593680482952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-15.174374947202242</v>
      </c>
      <c r="U40" s="3">
        <f t="shared" si="9"/>
        <v>-199.79593680482952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-15.174374947202242</v>
      </c>
      <c r="U41" s="3">
        <f t="shared" si="9"/>
        <v>-199.79593680482952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-15.174374947202242</v>
      </c>
      <c r="U42" s="3">
        <f t="shared" si="9"/>
        <v>-199.79593680482952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-15.174374947202242</v>
      </c>
      <c r="U43" s="3">
        <f t="shared" si="9"/>
        <v>-199.79593680482952</v>
      </c>
    </row>
    <row r="44" spans="1:24" x14ac:dyDescent="0.2">
      <c r="B44" s="21" t="s">
        <v>106</v>
      </c>
      <c r="D44" s="3">
        <f>C32</f>
        <v>412</v>
      </c>
      <c r="E44" s="3">
        <f>D32</f>
        <v>550</v>
      </c>
      <c r="G44" s="1" t="s">
        <v>28</v>
      </c>
      <c r="H44" s="16">
        <f>$C$32-D38</f>
        <v>132</v>
      </c>
      <c r="I44" s="22">
        <f>H44*$E$8*$F$9</f>
        <v>5.0132798436309844</v>
      </c>
      <c r="T44" s="3">
        <f t="shared" si="9"/>
        <v>133.67901739201974</v>
      </c>
      <c r="U44" s="3">
        <f t="shared" si="9"/>
        <v>-1.0838839248001602</v>
      </c>
      <c r="W44" s="2">
        <f t="shared" ref="W44:W49" si="11">T44*$F$9</f>
        <v>14.052375319268668</v>
      </c>
      <c r="X44" s="2">
        <f t="shared" ref="X44" si="12">-U44*$F$9</f>
        <v>0.11393817826434056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176</v>
      </c>
      <c r="E48" s="8">
        <v>586</v>
      </c>
      <c r="F48" s="2">
        <f>(360/(2*PI()))*(ATAN((E48-D$13)/(D48-C$13))-(PI()/2))</f>
        <v>-76.165146843341276</v>
      </c>
      <c r="G48" s="2">
        <f>IF((90-F48-G38&gt;180),90-F48-G38-180,90-F48-G38)</f>
        <v>158.49834258152711</v>
      </c>
      <c r="H48" s="3" t="s">
        <v>31</v>
      </c>
      <c r="I48" s="6" t="s">
        <v>31</v>
      </c>
      <c r="K48" s="2">
        <f>IF((90-G38-F38&gt;180),90-G38-F38-180,90-G38-F38)</f>
        <v>147.88924095776929</v>
      </c>
      <c r="N48" s="21">
        <f>IF(E48&gt;0,-(E48-D$13)*$E$8*$F$9,"")</f>
        <v>-1.2533199609077461</v>
      </c>
      <c r="O48">
        <f>IF(N48="","",N48*N48)</f>
        <v>1.5708109244097943</v>
      </c>
      <c r="P48">
        <f>IF(N48="","",ABS(N48))</f>
        <v>1.2533199609077461</v>
      </c>
      <c r="Q48">
        <f>IF(N48="","",ABS(N48-O$59))</f>
        <v>0.19622686256636435</v>
      </c>
      <c r="T48" s="3">
        <f t="shared" ref="T48:U53" si="13">(D48-C$13)*$E$8</f>
        <v>48.413481974407148</v>
      </c>
      <c r="U48" s="3">
        <f t="shared" si="13"/>
        <v>11.922723172801762</v>
      </c>
      <c r="W48" s="2">
        <f t="shared" si="11"/>
        <v>5.089238629140544</v>
      </c>
      <c r="X48" s="2">
        <f>-U48*$F$9</f>
        <v>-1.2533199609077461</v>
      </c>
    </row>
    <row r="49" spans="1:24" x14ac:dyDescent="0.2">
      <c r="B49" t="s">
        <v>32</v>
      </c>
      <c r="C49" s="8">
        <v>2</v>
      </c>
      <c r="D49" s="8">
        <v>307.5</v>
      </c>
      <c r="E49" s="8">
        <v>584.5</v>
      </c>
      <c r="G49" s="9">
        <f>IF((90-F38-$I$33&gt;180),90-F38-$I$33-180,90-F38-$I$33)</f>
        <v>112.14910849059316</v>
      </c>
      <c r="H49" s="3">
        <f>D49-D48</f>
        <v>131.5</v>
      </c>
      <c r="I49" s="5">
        <f>H49*$E$8*$F$9</f>
        <v>4.9942901472535945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-1.1963508717755758</v>
      </c>
      <c r="O49">
        <f t="shared" ref="O49:O52" si="16">IF(N49="","",N49*N49)</f>
        <v>1.4312554083981801</v>
      </c>
      <c r="P49">
        <f t="shared" ref="P49:P52" si="17">IF(N49="","",ABS(N49))</f>
        <v>1.1963508717755758</v>
      </c>
      <c r="Q49">
        <f t="shared" ref="Q49:Q52" si="18">IF(N49="","",ABS(N49-O$59))</f>
        <v>0.13925777343419399</v>
      </c>
      <c r="T49" s="3">
        <f t="shared" si="13"/>
        <v>95.923727344814168</v>
      </c>
      <c r="U49" s="3">
        <f t="shared" si="13"/>
        <v>11.380781210401681</v>
      </c>
      <c r="W49" s="2">
        <f t="shared" si="11"/>
        <v>10.083528776394139</v>
      </c>
      <c r="X49" s="2">
        <f t="shared" ref="X49" si="19">-U49*$F$9</f>
        <v>-1.1963508717755758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-307.5</v>
      </c>
      <c r="I50" s="5">
        <f>H50*$E$8*$F$9</f>
        <v>-11.678663272094907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-15.174374947202242</v>
      </c>
      <c r="U50" s="3">
        <f t="shared" si="13"/>
        <v>-199.79593680482952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-15.174374947202242</v>
      </c>
      <c r="U51" s="3">
        <f t="shared" si="13"/>
        <v>-199.79593680482952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-15.174374947202242</v>
      </c>
      <c r="U52" s="3">
        <f t="shared" si="13"/>
        <v>-199.79593680482952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-15.174374947202242</v>
      </c>
      <c r="U53" s="3">
        <f t="shared" si="13"/>
        <v>-199.79593680482952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 t="shared" ref="F57:F62" si="21">E57*$E$8*$F$9</f>
        <v>0.53171149856692257</v>
      </c>
      <c r="N57" t="s">
        <v>115</v>
      </c>
      <c r="O57" s="2">
        <f>SQRT((1/(C$37+C$47+2))*SUM(O38:O42,O48:O52))</f>
        <v>0.83937894966812954</v>
      </c>
    </row>
    <row r="58" spans="1:24" x14ac:dyDescent="0.2">
      <c r="B58" t="s">
        <v>39</v>
      </c>
      <c r="E58" s="23">
        <f>E49-D$32</f>
        <v>34.5</v>
      </c>
      <c r="F58" s="2">
        <f t="shared" si="21"/>
        <v>1.3102890500399162</v>
      </c>
      <c r="N58" t="s">
        <v>116</v>
      </c>
      <c r="O58" s="2">
        <f>SUM(P38:P42,P48:P52)</f>
        <v>3.1712792950241457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-1.0570930983413818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0.13419385440022333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0.41288879741500983</v>
      </c>
    </row>
    <row r="62" spans="1:24" x14ac:dyDescent="0.2">
      <c r="B62" t="s">
        <v>99</v>
      </c>
      <c r="E62" s="23">
        <f>E53-D$32</f>
        <v>-550</v>
      </c>
      <c r="F62" s="2">
        <f t="shared" si="21"/>
        <v>-20.8886660151291</v>
      </c>
      <c r="N62" t="s">
        <v>120</v>
      </c>
      <c r="O62" s="2">
        <f>(SQRT(ABS(O61)))/O60</f>
        <v>4.7883283395822858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9.0390954756376836</v>
      </c>
    </row>
    <row r="64" spans="1:24" x14ac:dyDescent="0.2">
      <c r="N64" t="s">
        <v>122</v>
      </c>
      <c r="O64" s="25" cm="1">
        <f t="array" aca="1" ref="O64" ca="1">(INDIRECT(O56)-C$13)*E$8*F$9</f>
        <v>5.089238629140544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46.093453845759512</v>
      </c>
      <c r="P65" s="25" cm="1">
        <f t="array" aca="1" ref="P65" ca="1">(360/(2*PI()))*ATAN(ABS(INDIRECT(P56))/(ABS(C$32-INDIRECT(O56))*E$8*F$9))</f>
        <v>7.960085703275678</v>
      </c>
      <c r="Q65" s="2">
        <f ca="1">180-O65-P65</f>
        <v>125.94646045096481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5.0649475380776252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-33</v>
      </c>
      <c r="F67" s="2">
        <f t="shared" ref="F67:F72" si="23">E67*$E$8*$F$9</f>
        <v>-1.2533199609077461</v>
      </c>
      <c r="N67" t="s">
        <v>126</v>
      </c>
      <c r="O67" s="25" cm="1">
        <f t="array" aca="1" ref="O67" ca="1">(360/(2*PI()))*ATAN((ABS(INDIRECT(P55))+ABS(INDIRECT(P56))/(ABS(O63-O64))))</f>
        <v>46.093453845759512</v>
      </c>
      <c r="P67" s="25" cm="1">
        <f t="array" aca="1" ref="P67" ca="1">(360/(2*PI()))*ATAN(ABS(INDIRECT(P56))/(ABS(0-INDIRECT(O56))*E$8*F$9))</f>
        <v>10.619655276155134</v>
      </c>
      <c r="Q67" s="2">
        <f ca="1">180-O67-P67</f>
        <v>123.28689087808536</v>
      </c>
    </row>
    <row r="68" spans="1:17" x14ac:dyDescent="0.2">
      <c r="B68" t="s">
        <v>39</v>
      </c>
      <c r="C68" t="s">
        <v>43</v>
      </c>
      <c r="E68" s="3">
        <f>E38-E49</f>
        <v>-12.5</v>
      </c>
      <c r="F68" s="2">
        <f t="shared" si="23"/>
        <v>-0.47474240943475227</v>
      </c>
      <c r="N68" t="s">
        <v>127</v>
      </c>
      <c r="O68" s="25" cm="1">
        <f t="array" aca="1" ref="O68" ca="1">SQRT((INDIRECT(P55)*INDIRECT(P55))+((INDIRECT(O55)-C$13)*(INDIRECT(O55)-C$13)*E$8*F$9*E$8*F$9)           )</f>
        <v>9.0678534279406797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555</v>
      </c>
      <c r="E76" s="3">
        <f>(D77-D76  )</f>
        <v>5.5</v>
      </c>
      <c r="F76" s="3">
        <f>ATAN(E76/E77)</f>
        <v>0.15370752905847901</v>
      </c>
      <c r="G76" s="2">
        <f>((PI()/2)-F76-F77)*(360/(2*PI()))</f>
        <v>60.402482031149972</v>
      </c>
    </row>
    <row r="77" spans="1:17" x14ac:dyDescent="0.2">
      <c r="A77" t="s">
        <v>94</v>
      </c>
      <c r="B77" s="8">
        <v>2</v>
      </c>
      <c r="C77" s="8">
        <v>75.5</v>
      </c>
      <c r="D77" s="8">
        <v>560.5</v>
      </c>
      <c r="E77" s="3">
        <f>AVERAGE(C77,C78)-C76</f>
        <v>35.5</v>
      </c>
      <c r="F77" s="3">
        <f>ATAN(E77/E78)</f>
        <v>0.36286660991613839</v>
      </c>
    </row>
    <row r="78" spans="1:17" x14ac:dyDescent="0.2">
      <c r="A78" t="s">
        <v>95</v>
      </c>
      <c r="B78" s="8">
        <v>3</v>
      </c>
      <c r="C78" s="8">
        <v>75.5</v>
      </c>
      <c r="D78" s="8">
        <v>648.5</v>
      </c>
      <c r="E78" s="3">
        <f>D78-D76</f>
        <v>93.5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562F-1F16-5E45-B4AC-854F952C3D0C}">
  <dimension ref="A1:X79"/>
  <sheetViews>
    <sheetView topLeftCell="K19" workbookViewId="0">
      <selection activeCell="W48" sqref="W48:X49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299</v>
      </c>
      <c r="D3" s="8">
        <v>146</v>
      </c>
    </row>
    <row r="4" spans="1:11" x14ac:dyDescent="0.2">
      <c r="B4" s="8">
        <v>2</v>
      </c>
      <c r="C4" s="8">
        <v>573.5</v>
      </c>
      <c r="D4" s="8">
        <v>158.5</v>
      </c>
    </row>
    <row r="5" spans="1:11" x14ac:dyDescent="0.2">
      <c r="A5" t="s">
        <v>47</v>
      </c>
      <c r="B5" s="8">
        <v>3</v>
      </c>
      <c r="C5" s="8">
        <v>209.5</v>
      </c>
      <c r="D5" s="8">
        <v>661.5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281.5</v>
      </c>
      <c r="D6" s="8">
        <v>661.5</v>
      </c>
      <c r="E6" s="3">
        <f>SQRT(((C6-C5)^2)+((D6-D5)^2))</f>
        <v>72</v>
      </c>
      <c r="F6" s="2">
        <f>E6*E8</f>
        <v>26.202355017217048</v>
      </c>
      <c r="J6" s="3">
        <f>SQRT(((C5-C7)^2)+((D5-D7)^2))</f>
        <v>80.993826925266347</v>
      </c>
    </row>
    <row r="7" spans="1:11" x14ac:dyDescent="0.2">
      <c r="A7" t="s">
        <v>5</v>
      </c>
      <c r="B7" s="8">
        <v>5</v>
      </c>
      <c r="C7" s="8">
        <v>285.5</v>
      </c>
      <c r="D7" s="8">
        <v>633.5</v>
      </c>
      <c r="E7" s="3">
        <f>SQRT(((D6-D7)^2)+((C6-C7)^2))</f>
        <v>28.284271247461902</v>
      </c>
      <c r="G7" s="2">
        <f>E7*E8</f>
        <v>10.293257175406406</v>
      </c>
      <c r="H7" s="2">
        <f>G7/F6</f>
        <v>0.39283710065919308</v>
      </c>
      <c r="K7" s="2">
        <f>180-((360/(2*PI())*ACOS(((E7^2)+(E6^2)-(J6^2))/(2*E6*E7))))</f>
        <v>81.86989764584402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0.36392159746134789</v>
      </c>
      <c r="I8" s="2">
        <f>MAX(G7,H33)</f>
        <v>10.293257175406406</v>
      </c>
    </row>
    <row r="9" spans="1:11" x14ac:dyDescent="0.2">
      <c r="A9" t="s">
        <v>91</v>
      </c>
      <c r="F9" s="3">
        <f>F6/G30</f>
        <v>0.1122369446609509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553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541.5</v>
      </c>
      <c r="G14" s="3">
        <f>(C14-C$13)*$E$8</f>
        <v>14.010981502261894</v>
      </c>
      <c r="H14" s="3">
        <f>-(D14-D$13)*$E$8</f>
        <v>4.185098370805501</v>
      </c>
      <c r="J14" s="2">
        <f t="shared" ref="J14:K30" si="0">G14*$F$9</f>
        <v>1.5725497555149748</v>
      </c>
      <c r="K14" s="2">
        <f t="shared" si="0"/>
        <v>0.46972265424473275</v>
      </c>
    </row>
    <row r="15" spans="1:11" x14ac:dyDescent="0.2">
      <c r="B15" s="8">
        <v>3</v>
      </c>
      <c r="C15" s="8">
        <v>118.5</v>
      </c>
      <c r="D15" s="8">
        <v>544.5</v>
      </c>
      <c r="G15" s="3">
        <f t="shared" ref="G15:G30" si="1">(C15-C$13)*$E$8</f>
        <v>29.295688595638506</v>
      </c>
      <c r="H15" s="3">
        <f t="shared" ref="H15:H30" si="2">-(D15-D$13)*$E$8</f>
        <v>3.0933335784214568</v>
      </c>
      <c r="J15" s="2">
        <f t="shared" si="0"/>
        <v>3.2880585797131294</v>
      </c>
      <c r="K15" s="2">
        <f t="shared" si="0"/>
        <v>0.34718630965915026</v>
      </c>
    </row>
    <row r="16" spans="1:11" x14ac:dyDescent="0.2">
      <c r="B16" s="8">
        <v>4</v>
      </c>
      <c r="C16" s="8">
        <v>155.5</v>
      </c>
      <c r="D16" s="8">
        <v>545.5</v>
      </c>
      <c r="G16" s="3">
        <f t="shared" si="1"/>
        <v>42.760787701708374</v>
      </c>
      <c r="H16" s="3">
        <f t="shared" si="2"/>
        <v>2.7294119809601094</v>
      </c>
      <c r="J16" s="2">
        <f t="shared" si="0"/>
        <v>4.7993401629353123</v>
      </c>
      <c r="K16" s="2">
        <f t="shared" si="0"/>
        <v>0.30634086146395617</v>
      </c>
    </row>
    <row r="17" spans="1:11" x14ac:dyDescent="0.2">
      <c r="B17" s="8">
        <v>5</v>
      </c>
      <c r="C17" s="8">
        <v>192.5</v>
      </c>
      <c r="D17" s="8">
        <v>548.5</v>
      </c>
      <c r="G17" s="3">
        <f t="shared" si="1"/>
        <v>56.225886807778252</v>
      </c>
      <c r="H17" s="3">
        <f t="shared" si="2"/>
        <v>1.6376471885760655</v>
      </c>
      <c r="J17" s="2">
        <f t="shared" si="0"/>
        <v>6.3106217461574969</v>
      </c>
      <c r="K17" s="2">
        <f t="shared" si="0"/>
        <v>0.18380451687837368</v>
      </c>
    </row>
    <row r="18" spans="1:11" x14ac:dyDescent="0.2">
      <c r="B18" s="8">
        <v>6</v>
      </c>
      <c r="C18" s="8">
        <v>225.5</v>
      </c>
      <c r="D18" s="8">
        <v>547.5</v>
      </c>
      <c r="G18" s="3">
        <f t="shared" si="1"/>
        <v>68.235299524002727</v>
      </c>
      <c r="H18" s="3">
        <f t="shared" si="2"/>
        <v>2.0015687860374136</v>
      </c>
      <c r="J18" s="2">
        <f t="shared" si="0"/>
        <v>7.6585215365989034</v>
      </c>
      <c r="K18" s="2">
        <f t="shared" si="0"/>
        <v>0.22464996507356785</v>
      </c>
    </row>
    <row r="19" spans="1:11" x14ac:dyDescent="0.2">
      <c r="B19" s="8">
        <v>7</v>
      </c>
      <c r="C19" s="8">
        <v>264.5</v>
      </c>
      <c r="D19" s="8">
        <v>554.5</v>
      </c>
      <c r="G19" s="3">
        <f t="shared" si="1"/>
        <v>82.428241824995297</v>
      </c>
      <c r="H19" s="3">
        <f t="shared" si="2"/>
        <v>-0.54588239619202183</v>
      </c>
      <c r="J19" s="2">
        <f t="shared" si="0"/>
        <v>9.2514940162114758</v>
      </c>
      <c r="K19" s="2">
        <f t="shared" si="0"/>
        <v>-6.1268172292791225E-2</v>
      </c>
    </row>
    <row r="20" spans="1:11" x14ac:dyDescent="0.2">
      <c r="B20" s="8">
        <v>8</v>
      </c>
      <c r="C20" s="8">
        <v>313.5</v>
      </c>
      <c r="D20" s="8">
        <v>564.5</v>
      </c>
      <c r="G20" s="3">
        <f t="shared" si="1"/>
        <v>100.26040010060134</v>
      </c>
      <c r="H20" s="3">
        <f t="shared" si="2"/>
        <v>-4.185098370805501</v>
      </c>
      <c r="J20" s="2">
        <f t="shared" si="0"/>
        <v>11.25292097777599</v>
      </c>
      <c r="K20" s="2">
        <f t="shared" si="0"/>
        <v>-0.46972265424473275</v>
      </c>
    </row>
    <row r="21" spans="1:11" x14ac:dyDescent="0.2">
      <c r="B21" s="8">
        <v>9</v>
      </c>
      <c r="C21" s="8">
        <v>339.5</v>
      </c>
      <c r="D21" s="8">
        <v>564.5</v>
      </c>
      <c r="G21" s="3">
        <f t="shared" si="1"/>
        <v>109.72236163459638</v>
      </c>
      <c r="H21" s="3">
        <f t="shared" si="2"/>
        <v>-4.185098370805501</v>
      </c>
      <c r="J21" s="2">
        <f t="shared" si="0"/>
        <v>12.314902630851035</v>
      </c>
      <c r="K21" s="2">
        <f t="shared" si="0"/>
        <v>-0.46972265424473275</v>
      </c>
    </row>
    <row r="22" spans="1:11" x14ac:dyDescent="0.2">
      <c r="B22" s="8">
        <v>10</v>
      </c>
      <c r="C22" s="8">
        <v>379.5</v>
      </c>
      <c r="D22" s="8">
        <v>561.5</v>
      </c>
      <c r="G22" s="3">
        <f t="shared" si="1"/>
        <v>124.27922553305031</v>
      </c>
      <c r="H22" s="3">
        <f t="shared" si="2"/>
        <v>-3.0933335784214568</v>
      </c>
      <c r="J22" s="2">
        <f t="shared" si="0"/>
        <v>13.948720558658803</v>
      </c>
      <c r="K22" s="2">
        <f t="shared" si="0"/>
        <v>-0.34718630965915026</v>
      </c>
    </row>
    <row r="23" spans="1:11" x14ac:dyDescent="0.2">
      <c r="B23" s="8">
        <v>11</v>
      </c>
      <c r="C23" s="8">
        <v>426.5</v>
      </c>
      <c r="D23" s="8">
        <v>537.5</v>
      </c>
      <c r="G23" s="3">
        <f t="shared" si="1"/>
        <v>141.38354061373366</v>
      </c>
      <c r="H23" s="3">
        <f t="shared" si="2"/>
        <v>5.6407847606508925</v>
      </c>
      <c r="J23" s="2">
        <f t="shared" si="0"/>
        <v>15.868456623832929</v>
      </c>
      <c r="K23" s="2">
        <f t="shared" si="0"/>
        <v>0.63310444702550939</v>
      </c>
    </row>
    <row r="24" spans="1:11" x14ac:dyDescent="0.2">
      <c r="B24" s="8">
        <v>12</v>
      </c>
      <c r="C24" s="8">
        <v>454.5</v>
      </c>
      <c r="D24" s="8">
        <v>480.5</v>
      </c>
      <c r="G24" s="3">
        <f t="shared" si="1"/>
        <v>151.57334534265141</v>
      </c>
      <c r="H24" s="3">
        <f t="shared" si="2"/>
        <v>26.384315815947723</v>
      </c>
      <c r="J24" s="2">
        <f t="shared" si="0"/>
        <v>17.012129173298366</v>
      </c>
      <c r="K24" s="2">
        <f t="shared" si="0"/>
        <v>2.9612949941515763</v>
      </c>
    </row>
    <row r="25" spans="1:11" x14ac:dyDescent="0.2">
      <c r="B25" s="8">
        <v>13</v>
      </c>
      <c r="C25" s="8">
        <v>488.5</v>
      </c>
      <c r="D25" s="8">
        <v>392.5</v>
      </c>
      <c r="G25" s="3">
        <f t="shared" si="1"/>
        <v>163.94667965633724</v>
      </c>
      <c r="H25" s="3">
        <f t="shared" si="2"/>
        <v>58.409416392546333</v>
      </c>
      <c r="J25" s="2">
        <f t="shared" si="0"/>
        <v>18.400874411934968</v>
      </c>
      <c r="K25" s="2">
        <f t="shared" si="0"/>
        <v>6.555694435328661</v>
      </c>
    </row>
    <row r="26" spans="1:11" x14ac:dyDescent="0.2">
      <c r="B26" s="8">
        <v>14</v>
      </c>
      <c r="C26" s="8">
        <v>531.5</v>
      </c>
      <c r="D26" s="8">
        <v>373.5</v>
      </c>
      <c r="G26" s="3">
        <f t="shared" si="1"/>
        <v>179.59530834717518</v>
      </c>
      <c r="H26" s="3">
        <f t="shared" si="2"/>
        <v>65.323926744311947</v>
      </c>
      <c r="J26" s="2">
        <f t="shared" si="0"/>
        <v>20.157228684328313</v>
      </c>
      <c r="K26" s="2">
        <f t="shared" si="0"/>
        <v>7.3317579510373507</v>
      </c>
    </row>
    <row r="27" spans="1:11" x14ac:dyDescent="0.2">
      <c r="B27" s="8">
        <v>15</v>
      </c>
      <c r="C27" s="8">
        <v>566.5</v>
      </c>
      <c r="D27" s="8">
        <v>362.5</v>
      </c>
      <c r="G27" s="3">
        <f t="shared" si="1"/>
        <v>192.33256425832235</v>
      </c>
      <c r="H27" s="3">
        <f t="shared" si="2"/>
        <v>69.327064316386767</v>
      </c>
      <c r="J27" s="2">
        <f t="shared" si="0"/>
        <v>21.586819371160107</v>
      </c>
      <c r="K27" s="2">
        <f t="shared" si="0"/>
        <v>7.781057881184485</v>
      </c>
    </row>
    <row r="28" spans="1:11" x14ac:dyDescent="0.2">
      <c r="B28" s="8">
        <v>16</v>
      </c>
      <c r="C28" s="8">
        <v>605.5</v>
      </c>
      <c r="D28" s="8">
        <v>345.5</v>
      </c>
      <c r="G28" s="3">
        <f t="shared" si="1"/>
        <v>206.52550655931492</v>
      </c>
      <c r="H28" s="3">
        <f t="shared" si="2"/>
        <v>75.513731473229683</v>
      </c>
      <c r="J28" s="2">
        <f t="shared" si="0"/>
        <v>23.179791850772681</v>
      </c>
      <c r="K28" s="2">
        <f t="shared" si="0"/>
        <v>8.4754305005027852</v>
      </c>
    </row>
    <row r="29" spans="1:11" x14ac:dyDescent="0.2">
      <c r="B29" s="8">
        <v>17</v>
      </c>
      <c r="C29" s="8">
        <v>644.5</v>
      </c>
      <c r="D29" s="8">
        <v>314.5</v>
      </c>
      <c r="G29" s="3">
        <f t="shared" si="1"/>
        <v>220.71844886030749</v>
      </c>
      <c r="H29" s="3">
        <f t="shared" si="2"/>
        <v>86.795300994531473</v>
      </c>
      <c r="J29" s="2">
        <f t="shared" si="0"/>
        <v>24.772764330385254</v>
      </c>
      <c r="K29" s="2">
        <f t="shared" si="0"/>
        <v>9.7416393945538058</v>
      </c>
    </row>
    <row r="30" spans="1:11" x14ac:dyDescent="0.2">
      <c r="B30" s="8">
        <v>18</v>
      </c>
      <c r="C30" s="8">
        <v>679.5</v>
      </c>
      <c r="D30" s="8">
        <v>300.5</v>
      </c>
      <c r="G30" s="3">
        <f t="shared" si="1"/>
        <v>233.45570477145466</v>
      </c>
      <c r="H30" s="3">
        <f t="shared" si="2"/>
        <v>91.890203358990348</v>
      </c>
      <c r="J30" s="2">
        <f t="shared" si="0"/>
        <v>26.202355017217048</v>
      </c>
      <c r="K30" s="2">
        <f t="shared" si="0"/>
        <v>10.313475669286523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398</v>
      </c>
      <c r="D32" s="8">
        <v>553</v>
      </c>
      <c r="G32" s="2">
        <f>(C32-C$13)*$E$8*$F$9</f>
        <v>14.704361350269894</v>
      </c>
      <c r="I32" t="s">
        <v>16</v>
      </c>
    </row>
    <row r="33" spans="1:24" x14ac:dyDescent="0.2">
      <c r="A33" t="s">
        <v>17</v>
      </c>
      <c r="B33" s="8">
        <v>2</v>
      </c>
      <c r="C33" s="8">
        <v>397.5</v>
      </c>
      <c r="D33" s="8">
        <v>770.5</v>
      </c>
      <c r="E33" s="3">
        <f>D33-D32</f>
        <v>217.5</v>
      </c>
      <c r="H33" s="2">
        <f>E33*E8*$F$9</f>
        <v>8.8838849824547275</v>
      </c>
      <c r="I33" s="9">
        <f>-(360/(2*PI()))*(ATAN((-E49+E33)/(-D49+D33))-(0))</f>
        <v>41.060230787067418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60</v>
      </c>
      <c r="E38" s="8">
        <v>541</v>
      </c>
      <c r="F38" s="2">
        <f>(360/(2*PI()))*(ATAN((E49-E38)/(D49-D38))-(PI()/2))</f>
        <v>-87.425644452271328</v>
      </c>
      <c r="G38" s="2">
        <f>-(360/(2*PI()))*(ATAN((-E48+E38)/(-D48+D38))-(0))</f>
        <v>64.440034828176195</v>
      </c>
      <c r="H38" s="4">
        <f>D38-C13</f>
        <v>22</v>
      </c>
      <c r="I38" s="5">
        <f>H38*$E$8*$F$9</f>
        <v>0.89859986029427141</v>
      </c>
      <c r="J38" s="12" t="s">
        <v>154</v>
      </c>
      <c r="N38" s="21">
        <f>IF(E38&gt;0,-(E38-D$13)*$E$8*$F$9,"")</f>
        <v>0.4901453783423298</v>
      </c>
      <c r="O38">
        <f>IF(N38="","",N38*N38)</f>
        <v>0.24024249191034561</v>
      </c>
      <c r="P38">
        <f>IF(N38="","",ABS(N38))</f>
        <v>0.4901453783423298</v>
      </c>
      <c r="Q38">
        <f>IF(N38="","",ABS(N38-O$59))</f>
        <v>0.5105681024399269</v>
      </c>
      <c r="T38" s="3">
        <f>(D38-C$13)*$E$8</f>
        <v>8.0062751441496545</v>
      </c>
      <c r="U38" s="3">
        <f>(E38-D$13)*$E$8</f>
        <v>-4.3670591695361747</v>
      </c>
      <c r="W38" s="2">
        <f>T38*$F$9</f>
        <v>0.89859986029427141</v>
      </c>
      <c r="X38" s="2">
        <f>-U38*$F$9</f>
        <v>0.4901453783423298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-55.449912367232834</v>
      </c>
      <c r="H39" s="3">
        <f>D39-D38</f>
        <v>-60</v>
      </c>
      <c r="I39" s="5">
        <f>H39*$E$8*$F$9</f>
        <v>-2.4507268917116494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-13.829020703531221</v>
      </c>
      <c r="U39" s="3">
        <f t="shared" si="9"/>
        <v>-201.24864339612537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-13.829020703531221</v>
      </c>
      <c r="U40" s="3">
        <f t="shared" si="9"/>
        <v>-201.24864339612537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-13.829020703531221</v>
      </c>
      <c r="U41" s="3">
        <f t="shared" si="9"/>
        <v>-201.24864339612537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-13.829020703531221</v>
      </c>
      <c r="U42" s="3">
        <f t="shared" si="9"/>
        <v>-201.24864339612537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-13.829020703531221</v>
      </c>
      <c r="U43" s="3">
        <f t="shared" si="9"/>
        <v>-201.24864339612537</v>
      </c>
    </row>
    <row r="44" spans="1:24" x14ac:dyDescent="0.2">
      <c r="B44" s="21" t="s">
        <v>106</v>
      </c>
      <c r="D44" s="3">
        <f>C32</f>
        <v>398</v>
      </c>
      <c r="E44" s="3">
        <f>D32</f>
        <v>553</v>
      </c>
      <c r="G44" s="1" t="s">
        <v>28</v>
      </c>
      <c r="H44" s="16">
        <f>$C$32-D38</f>
        <v>338</v>
      </c>
      <c r="I44" s="22">
        <f>H44*$E$8*$F$9</f>
        <v>13.805761489975623</v>
      </c>
      <c r="T44" s="3">
        <f t="shared" si="9"/>
        <v>131.01177508608524</v>
      </c>
      <c r="U44" s="3">
        <f t="shared" si="9"/>
        <v>0</v>
      </c>
      <c r="W44" s="2">
        <f t="shared" ref="W44:W49" si="11">T44*$F$9</f>
        <v>14.704361350269894</v>
      </c>
      <c r="X44" s="2">
        <f t="shared" ref="X44" si="12">-U44*$F$9</f>
        <v>0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49</v>
      </c>
      <c r="E48" s="8">
        <v>564</v>
      </c>
      <c r="F48" s="2">
        <f>(360/(2*PI()))*(ATAN((E48-D$13)/(D48-C$13))-(PI()/2))</f>
        <v>-45</v>
      </c>
      <c r="G48" s="2">
        <f>IF((90-F48-G38&gt;180),90-F48-G38-180,90-F48-G38)</f>
        <v>70.559965171823805</v>
      </c>
      <c r="H48" s="3" t="s">
        <v>31</v>
      </c>
      <c r="I48" s="6" t="s">
        <v>31</v>
      </c>
      <c r="K48" s="2">
        <f>IF((90-G38-F38&gt;180),90-G38-F38-180,90-G38-F38)</f>
        <v>112.98560962409513</v>
      </c>
      <c r="N48" s="21">
        <f>IF(E48&gt;0,-(E48-D$13)*$E$8*$F$9,"")</f>
        <v>-0.44929993014713571</v>
      </c>
      <c r="O48">
        <f>IF(N48="","",N48*N48)</f>
        <v>0.20187042723022103</v>
      </c>
      <c r="P48">
        <f>IF(N48="","",ABS(N48))</f>
        <v>0.44929993014713571</v>
      </c>
      <c r="Q48">
        <f>IF(N48="","",ABS(N48-O$59))</f>
        <v>0.42887720604953861</v>
      </c>
      <c r="T48" s="3">
        <f t="shared" ref="T48:U53" si="13">(D48-C$13)*$E$8</f>
        <v>4.0031375720748272</v>
      </c>
      <c r="U48" s="3">
        <f t="shared" si="13"/>
        <v>4.0031375720748272</v>
      </c>
      <c r="W48" s="2">
        <f t="shared" si="11"/>
        <v>0.44929993014713571</v>
      </c>
      <c r="X48" s="2">
        <f>-U48*$F$9</f>
        <v>-0.44929993014713571</v>
      </c>
    </row>
    <row r="49" spans="1:24" x14ac:dyDescent="0.2">
      <c r="B49" t="s">
        <v>32</v>
      </c>
      <c r="C49" s="8">
        <v>2</v>
      </c>
      <c r="D49" s="8">
        <v>382.5</v>
      </c>
      <c r="E49" s="8">
        <v>555.5</v>
      </c>
      <c r="G49" s="9">
        <f>IF((90-F38-$I$33&gt;180),90-F38-$I$33-180,90-F38-$I$33)</f>
        <v>136.36541366520393</v>
      </c>
      <c r="H49" s="3">
        <f>D49-D48</f>
        <v>333.5</v>
      </c>
      <c r="I49" s="5">
        <f>H49*$E$8*$F$9</f>
        <v>13.621956973097248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-0.10211362048798538</v>
      </c>
      <c r="O49">
        <f t="shared" ref="O49:O52" si="16">IF(N49="","",N49*N49)</f>
        <v>1.0427191489164307E-2</v>
      </c>
      <c r="P49">
        <f t="shared" ref="P49:P52" si="17">IF(N49="","",ABS(N49))</f>
        <v>0.10211362048798538</v>
      </c>
      <c r="Q49">
        <f t="shared" ref="Q49:Q52" si="18">IF(N49="","",ABS(N49-O$59))</f>
        <v>8.1690896390388276E-2</v>
      </c>
      <c r="T49" s="3">
        <f t="shared" si="13"/>
        <v>125.37099032543435</v>
      </c>
      <c r="U49" s="3">
        <f t="shared" si="13"/>
        <v>0.90980399365336972</v>
      </c>
      <c r="W49" s="2">
        <f t="shared" si="11"/>
        <v>14.071256903244386</v>
      </c>
      <c r="X49" s="2">
        <f t="shared" ref="X49" si="19">-U49*$F$9</f>
        <v>-0.10211362048798538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-382.5</v>
      </c>
      <c r="I50" s="5">
        <f>H50*$E$8*$F$9</f>
        <v>-15.623383934661764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-13.829020703531221</v>
      </c>
      <c r="U50" s="3">
        <f t="shared" si="13"/>
        <v>-201.24864339612537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-13.829020703531221</v>
      </c>
      <c r="U51" s="3">
        <f t="shared" si="13"/>
        <v>-201.24864339612537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-13.829020703531221</v>
      </c>
      <c r="U52" s="3">
        <f t="shared" si="13"/>
        <v>-201.24864339612537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-13.829020703531221</v>
      </c>
      <c r="U53" s="3">
        <f t="shared" si="13"/>
        <v>-201.24864339612537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 t="shared" ref="F57:F62" si="21">E57*$E$8*$F$9</f>
        <v>0.9394453084894655</v>
      </c>
      <c r="N57" t="s">
        <v>115</v>
      </c>
      <c r="O57" s="2">
        <f>SQRT((1/(C$37+C$47+2))*SUM(O38:O42,O48:O52))</f>
        <v>0.30084551205884091</v>
      </c>
    </row>
    <row r="58" spans="1:24" x14ac:dyDescent="0.2">
      <c r="B58" t="s">
        <v>39</v>
      </c>
      <c r="E58" s="23">
        <f>E49-D$32</f>
        <v>2.5</v>
      </c>
      <c r="F58" s="2">
        <f t="shared" si="21"/>
        <v>0.10211362048798538</v>
      </c>
      <c r="N58" t="s">
        <v>116</v>
      </c>
      <c r="O58" s="2">
        <f>SUM(P38:P42,P48:P52)</f>
        <v>1.0415589289774509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-2.04227240975971E-2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0.20422724097597078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9.0090934466379613E-2</v>
      </c>
    </row>
    <row r="62" spans="1:24" x14ac:dyDescent="0.2">
      <c r="B62" t="s">
        <v>99</v>
      </c>
      <c r="E62" s="23">
        <f>E53-D$32</f>
        <v>-553</v>
      </c>
      <c r="F62" s="2">
        <f t="shared" si="21"/>
        <v>-22.587532851942363</v>
      </c>
      <c r="N62" t="s">
        <v>120</v>
      </c>
      <c r="O62" s="2">
        <f>(SQRT(ABS(O61)))/O60</f>
        <v>1.4696938456699067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0.89859986029427141</v>
      </c>
    </row>
    <row r="64" spans="1:24" x14ac:dyDescent="0.2">
      <c r="N64" t="s">
        <v>122</v>
      </c>
      <c r="O64" s="25" cm="1">
        <f t="array" aca="1" ref="O64" ca="1">(INDIRECT(O56)-C$13)*E$8*F$9</f>
        <v>0.44929993014713571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56.13540745851008</v>
      </c>
      <c r="P65" s="25" cm="1">
        <f t="array" aca="1" ref="P65" ca="1">(360/(2*PI()))*ATAN(ABS(INDIRECT(P56))/(ABS(C$32-INDIRECT(O56))*E$8*F$9))</f>
        <v>1.8052865215131741</v>
      </c>
      <c r="Q65" s="2">
        <f ca="1">180-O65-P65</f>
        <v>122.05930601997675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13.81445955548042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-11</v>
      </c>
      <c r="F67" s="2">
        <f t="shared" ref="F67:F72" si="23">E67*$E$8*$F$9</f>
        <v>-0.44929993014713571</v>
      </c>
      <c r="N67" t="s">
        <v>126</v>
      </c>
      <c r="O67" s="25" cm="1">
        <f t="array" aca="1" ref="O67" ca="1">(360/(2*PI()))*ATAN((ABS(INDIRECT(P55))+ABS(INDIRECT(P56))/(ABS(O63-O64))))</f>
        <v>56.13540745851008</v>
      </c>
      <c r="P67" s="25" cm="1">
        <f t="array" aca="1" ref="P67" ca="1">(360/(2*PI()))*ATAN(ABS(INDIRECT(P56))/(ABS(0-INDIRECT(O56))*E$8*F$9))</f>
        <v>12.652556500557971</v>
      </c>
      <c r="Q67" s="2">
        <f ca="1">180-O67-P67</f>
        <v>111.21203604093193</v>
      </c>
    </row>
    <row r="68" spans="1:17" x14ac:dyDescent="0.2">
      <c r="B68" t="s">
        <v>39</v>
      </c>
      <c r="C68" t="s">
        <v>43</v>
      </c>
      <c r="E68" s="3">
        <f>E38-E49</f>
        <v>-14.5</v>
      </c>
      <c r="F68" s="2">
        <f t="shared" si="23"/>
        <v>-0.59225899883031519</v>
      </c>
      <c r="N68" t="s">
        <v>127</v>
      </c>
      <c r="O68" s="25" cm="1">
        <f t="array" aca="1" ref="O68" ca="1">SQRT((INDIRECT(P55)*INDIRECT(P55))+((INDIRECT(O55)-C$13)*(INDIRECT(O55)-C$13)*E$8*F$9*E$8*F$9)           )</f>
        <v>1.0235839979362853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41</v>
      </c>
      <c r="D76" s="8">
        <v>552</v>
      </c>
      <c r="E76" s="3">
        <f>(D77-D76  )</f>
        <v>-10.5</v>
      </c>
      <c r="F76" s="3">
        <f>ATAN(E76/E77)</f>
        <v>-0.27651394661747408</v>
      </c>
      <c r="G76" s="2">
        <f>((PI()/2)-F76-F77)*(360/(2*PI()))</f>
        <v>85.994736098790156</v>
      </c>
    </row>
    <row r="77" spans="1:17" x14ac:dyDescent="0.2">
      <c r="A77" t="s">
        <v>94</v>
      </c>
      <c r="B77" s="8">
        <v>2</v>
      </c>
      <c r="C77" s="8">
        <v>78.5</v>
      </c>
      <c r="D77" s="8">
        <v>541.5</v>
      </c>
      <c r="E77" s="3">
        <f>AVERAGE(C77,C78)-C76</f>
        <v>37</v>
      </c>
      <c r="F77" s="3">
        <f>ATAN(E77/E78)</f>
        <v>0.34641898910485885</v>
      </c>
    </row>
    <row r="78" spans="1:17" x14ac:dyDescent="0.2">
      <c r="A78" t="s">
        <v>95</v>
      </c>
      <c r="B78" s="8">
        <v>3</v>
      </c>
      <c r="C78" s="8">
        <v>77.5</v>
      </c>
      <c r="D78" s="8">
        <v>654.5</v>
      </c>
      <c r="E78" s="3">
        <f>D78-D76</f>
        <v>102.5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D9BDA-B7C7-9141-B797-1FE683890B61}">
  <dimension ref="A1:X79"/>
  <sheetViews>
    <sheetView topLeftCell="A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L3-19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300</v>
      </c>
      <c r="D3" s="8">
        <v>147</v>
      </c>
    </row>
    <row r="4" spans="1:11" x14ac:dyDescent="0.2">
      <c r="B4" s="8">
        <v>2</v>
      </c>
      <c r="C4" s="8">
        <v>573.5</v>
      </c>
      <c r="D4" s="8">
        <v>158.5</v>
      </c>
    </row>
    <row r="5" spans="1:11" x14ac:dyDescent="0.2">
      <c r="A5" t="s">
        <v>47</v>
      </c>
      <c r="B5" s="8">
        <v>3</v>
      </c>
      <c r="C5" s="8">
        <v>180.5</v>
      </c>
      <c r="D5" s="8">
        <v>694.5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244.5</v>
      </c>
      <c r="D6" s="8">
        <v>693.5</v>
      </c>
      <c r="E6" s="3">
        <f>SQRT(((C6-C5)^2)+((D6-D5)^2))</f>
        <v>64.007812023221035</v>
      </c>
      <c r="F6" s="2">
        <f>E6*E8</f>
        <v>23.382560949635064</v>
      </c>
      <c r="J6" s="3">
        <f>SQRT(((C5-C7)^2)+((D5-D7)^2))</f>
        <v>83.671978583035795</v>
      </c>
    </row>
    <row r="7" spans="1:11" x14ac:dyDescent="0.2">
      <c r="A7" t="s">
        <v>5</v>
      </c>
      <c r="B7" s="8">
        <v>5</v>
      </c>
      <c r="C7" s="8">
        <v>256.5</v>
      </c>
      <c r="D7" s="8">
        <v>659.5</v>
      </c>
      <c r="E7" s="3">
        <f>SQRT(((D6-D7)^2)+((C6-C7)^2))</f>
        <v>36.055512754639892</v>
      </c>
      <c r="G7" s="2">
        <f>E7*E8</f>
        <v>13.171364524221808</v>
      </c>
      <c r="H7" s="2">
        <f>G7/F6</f>
        <v>0.56329862894797145</v>
      </c>
      <c r="K7" s="2">
        <f>180-((360/(2*PI())*ACOS(((E7^2)+(E6^2)-(J6^2))/(2*E6*E7))))</f>
        <v>69.664791461612708</v>
      </c>
    </row>
    <row r="8" spans="1:11" x14ac:dyDescent="0.2">
      <c r="A8" t="s">
        <v>6</v>
      </c>
      <c r="E8" s="3">
        <f>100/(SQRT(((C4-C3)^2)+((D3-D4)^2)))</f>
        <v>0.36530792430699294</v>
      </c>
      <c r="I8" s="2">
        <f>MAX(G7,H33)</f>
        <v>13.171364524221808</v>
      </c>
    </row>
    <row r="9" spans="1:11" x14ac:dyDescent="0.2">
      <c r="A9" t="s">
        <v>91</v>
      </c>
      <c r="F9" s="3">
        <f>F6/G30</f>
        <v>0.10056215557458137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506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514.5</v>
      </c>
      <c r="G14" s="3">
        <f>(C14-C$13)*$E$8</f>
        <v>12.603123388591257</v>
      </c>
      <c r="H14" s="3">
        <f>-(D14-D$13)*$E$8</f>
        <v>-3.1051173566094401</v>
      </c>
      <c r="J14" s="2">
        <f t="shared" ref="J14:K30" si="0">G14*$F$9</f>
        <v>1.267397254929159</v>
      </c>
      <c r="K14" s="2">
        <f t="shared" si="0"/>
        <v>-0.31225729469269137</v>
      </c>
    </row>
    <row r="15" spans="1:11" x14ac:dyDescent="0.2">
      <c r="B15" s="8">
        <v>3</v>
      </c>
      <c r="C15" s="8">
        <v>116.5</v>
      </c>
      <c r="D15" s="8">
        <v>499.5</v>
      </c>
      <c r="G15" s="3">
        <f t="shared" ref="G15:G30" si="1">(C15-C$13)*$E$8</f>
        <v>27.580748285177968</v>
      </c>
      <c r="H15" s="3">
        <f t="shared" ref="H15:H30" si="2">-(D15-D$13)*$E$8</f>
        <v>2.3745015079954541</v>
      </c>
      <c r="J15" s="2">
        <f t="shared" si="0"/>
        <v>2.7735794999174352</v>
      </c>
      <c r="K15" s="2">
        <f t="shared" si="0"/>
        <v>0.23878499005911694</v>
      </c>
    </row>
    <row r="16" spans="1:11" x14ac:dyDescent="0.2">
      <c r="B16" s="8">
        <v>4</v>
      </c>
      <c r="C16" s="8">
        <v>149.5</v>
      </c>
      <c r="D16" s="8">
        <v>504.5</v>
      </c>
      <c r="G16" s="3">
        <f t="shared" si="1"/>
        <v>39.635909787308734</v>
      </c>
      <c r="H16" s="3">
        <f t="shared" si="2"/>
        <v>0.54796188646048938</v>
      </c>
      <c r="J16" s="2">
        <f t="shared" si="0"/>
        <v>3.9858725263714132</v>
      </c>
      <c r="K16" s="2">
        <f t="shared" si="0"/>
        <v>5.5104228475180823E-2</v>
      </c>
    </row>
    <row r="17" spans="1:11" x14ac:dyDescent="0.2">
      <c r="B17" s="8">
        <v>5</v>
      </c>
      <c r="C17" s="8">
        <v>186.5</v>
      </c>
      <c r="D17" s="8">
        <v>503.5</v>
      </c>
      <c r="G17" s="3">
        <f t="shared" si="1"/>
        <v>53.152302986667472</v>
      </c>
      <c r="H17" s="3">
        <f t="shared" si="2"/>
        <v>0.91326981076748237</v>
      </c>
      <c r="J17" s="2">
        <f t="shared" si="0"/>
        <v>5.3451101620925403</v>
      </c>
      <c r="K17" s="2">
        <f t="shared" si="0"/>
        <v>9.1840380791968046E-2</v>
      </c>
    </row>
    <row r="18" spans="1:11" x14ac:dyDescent="0.2">
      <c r="B18" s="8">
        <v>6</v>
      </c>
      <c r="C18" s="8">
        <v>225.5</v>
      </c>
      <c r="D18" s="8">
        <v>503.5</v>
      </c>
      <c r="G18" s="3">
        <f t="shared" si="1"/>
        <v>67.399312034640204</v>
      </c>
      <c r="H18" s="3">
        <f t="shared" si="2"/>
        <v>0.91326981076748237</v>
      </c>
      <c r="J18" s="2">
        <f t="shared" si="0"/>
        <v>6.7778201024472429</v>
      </c>
      <c r="K18" s="2">
        <f t="shared" si="0"/>
        <v>9.1840380791968046E-2</v>
      </c>
    </row>
    <row r="19" spans="1:11" x14ac:dyDescent="0.2">
      <c r="B19" s="8">
        <v>7</v>
      </c>
      <c r="C19" s="8">
        <v>268.5</v>
      </c>
      <c r="D19" s="8">
        <v>501.5</v>
      </c>
      <c r="G19" s="3">
        <f t="shared" si="1"/>
        <v>83.107552779840887</v>
      </c>
      <c r="H19" s="3">
        <f t="shared" si="2"/>
        <v>1.6438856593814681</v>
      </c>
      <c r="J19" s="2">
        <f t="shared" si="0"/>
        <v>8.3574746520690919</v>
      </c>
      <c r="K19" s="2">
        <f t="shared" si="0"/>
        <v>0.16531268542554248</v>
      </c>
    </row>
    <row r="20" spans="1:11" x14ac:dyDescent="0.2">
      <c r="B20" s="8">
        <v>8</v>
      </c>
      <c r="C20" s="8">
        <v>303.5</v>
      </c>
      <c r="D20" s="8">
        <v>499.5</v>
      </c>
      <c r="G20" s="3">
        <f t="shared" si="1"/>
        <v>95.893330130585639</v>
      </c>
      <c r="H20" s="3">
        <f t="shared" si="2"/>
        <v>2.3745015079954541</v>
      </c>
      <c r="J20" s="2">
        <f t="shared" si="0"/>
        <v>9.6432399831566435</v>
      </c>
      <c r="K20" s="2">
        <f t="shared" si="0"/>
        <v>0.23878499005911694</v>
      </c>
    </row>
    <row r="21" spans="1:11" x14ac:dyDescent="0.2">
      <c r="B21" s="8">
        <v>9</v>
      </c>
      <c r="C21" s="8">
        <v>343.5</v>
      </c>
      <c r="D21" s="8">
        <v>504.5</v>
      </c>
      <c r="G21" s="3">
        <f t="shared" si="1"/>
        <v>110.50564710286537</v>
      </c>
      <c r="H21" s="3">
        <f t="shared" si="2"/>
        <v>0.54796188646048938</v>
      </c>
      <c r="J21" s="2">
        <f t="shared" si="0"/>
        <v>11.112686075828133</v>
      </c>
      <c r="K21" s="2">
        <f t="shared" si="0"/>
        <v>5.5104228475180823E-2</v>
      </c>
    </row>
    <row r="22" spans="1:11" x14ac:dyDescent="0.2">
      <c r="B22" s="8">
        <v>10</v>
      </c>
      <c r="C22" s="8">
        <v>377.5</v>
      </c>
      <c r="D22" s="8">
        <v>494.5</v>
      </c>
      <c r="G22" s="3">
        <f t="shared" si="1"/>
        <v>122.92611652930313</v>
      </c>
      <c r="H22" s="3">
        <f t="shared" si="2"/>
        <v>4.2010411295304184</v>
      </c>
      <c r="J22" s="2">
        <f t="shared" si="0"/>
        <v>12.3617152545989</v>
      </c>
      <c r="K22" s="2">
        <f t="shared" si="0"/>
        <v>0.422465751643053</v>
      </c>
    </row>
    <row r="23" spans="1:11" x14ac:dyDescent="0.2">
      <c r="B23" s="8">
        <v>11</v>
      </c>
      <c r="C23" s="8">
        <v>414.5</v>
      </c>
      <c r="D23" s="8">
        <v>477.5</v>
      </c>
      <c r="G23" s="3">
        <f t="shared" si="1"/>
        <v>136.44250972866186</v>
      </c>
      <c r="H23" s="3">
        <f t="shared" si="2"/>
        <v>10.4112758427493</v>
      </c>
      <c r="J23" s="2">
        <f t="shared" si="0"/>
        <v>13.720952890320026</v>
      </c>
      <c r="K23" s="2">
        <f t="shared" si="0"/>
        <v>1.0469803410284357</v>
      </c>
    </row>
    <row r="24" spans="1:11" x14ac:dyDescent="0.2">
      <c r="B24" s="8">
        <v>12</v>
      </c>
      <c r="C24" s="8">
        <v>454.5</v>
      </c>
      <c r="D24" s="8">
        <v>440.5</v>
      </c>
      <c r="G24" s="3">
        <f t="shared" si="1"/>
        <v>151.05482670094159</v>
      </c>
      <c r="H24" s="3">
        <f t="shared" si="2"/>
        <v>23.927669042108036</v>
      </c>
      <c r="J24" s="2">
        <f t="shared" si="0"/>
        <v>15.190398982991516</v>
      </c>
      <c r="K24" s="2">
        <f t="shared" si="0"/>
        <v>2.4062179767495628</v>
      </c>
    </row>
    <row r="25" spans="1:11" x14ac:dyDescent="0.2">
      <c r="B25" s="8">
        <v>13</v>
      </c>
      <c r="C25" s="8">
        <v>493.5</v>
      </c>
      <c r="D25" s="8">
        <v>372.5</v>
      </c>
      <c r="G25" s="3">
        <f t="shared" si="1"/>
        <v>165.3018357489143</v>
      </c>
      <c r="H25" s="3">
        <f t="shared" si="2"/>
        <v>48.76860789498356</v>
      </c>
      <c r="J25" s="2">
        <f t="shared" si="0"/>
        <v>16.623108923346216</v>
      </c>
      <c r="K25" s="2">
        <f t="shared" si="0"/>
        <v>4.9042763342910938</v>
      </c>
    </row>
    <row r="26" spans="1:11" x14ac:dyDescent="0.2">
      <c r="B26" s="8">
        <v>14</v>
      </c>
      <c r="C26" s="8">
        <v>529.5</v>
      </c>
      <c r="D26" s="8">
        <v>312.5</v>
      </c>
      <c r="G26" s="3">
        <f t="shared" si="1"/>
        <v>178.45292102396604</v>
      </c>
      <c r="H26" s="3">
        <f t="shared" si="2"/>
        <v>70.687083353403139</v>
      </c>
      <c r="J26" s="2">
        <f t="shared" si="0"/>
        <v>17.945610406750557</v>
      </c>
      <c r="K26" s="2">
        <f t="shared" si="0"/>
        <v>7.1084454732983273</v>
      </c>
    </row>
    <row r="27" spans="1:11" x14ac:dyDescent="0.2">
      <c r="B27" s="8">
        <v>15</v>
      </c>
      <c r="C27" s="8">
        <v>564.5</v>
      </c>
      <c r="D27" s="8">
        <v>276.5</v>
      </c>
      <c r="G27" s="3">
        <f t="shared" si="1"/>
        <v>191.23869837471079</v>
      </c>
      <c r="H27" s="3">
        <f t="shared" si="2"/>
        <v>83.838168628454881</v>
      </c>
      <c r="J27" s="2">
        <f t="shared" si="0"/>
        <v>19.231375737838107</v>
      </c>
      <c r="K27" s="2">
        <f t="shared" si="0"/>
        <v>8.430946956702666</v>
      </c>
    </row>
    <row r="28" spans="1:11" x14ac:dyDescent="0.2">
      <c r="B28" s="8">
        <v>16</v>
      </c>
      <c r="C28" s="8">
        <v>603.5</v>
      </c>
      <c r="D28" s="8">
        <v>241.5</v>
      </c>
      <c r="G28" s="3">
        <f t="shared" si="1"/>
        <v>205.48570742268353</v>
      </c>
      <c r="H28" s="3">
        <f t="shared" si="2"/>
        <v>96.623945979199632</v>
      </c>
      <c r="J28" s="2">
        <f t="shared" si="0"/>
        <v>20.664085678192812</v>
      </c>
      <c r="K28" s="2">
        <f t="shared" si="0"/>
        <v>9.7167122877902194</v>
      </c>
    </row>
    <row r="29" spans="1:11" x14ac:dyDescent="0.2">
      <c r="B29" s="8">
        <v>17</v>
      </c>
      <c r="C29" s="8">
        <v>644.5</v>
      </c>
      <c r="D29" s="8">
        <v>235.5</v>
      </c>
      <c r="G29" s="3">
        <f t="shared" si="1"/>
        <v>220.46333231927025</v>
      </c>
      <c r="H29" s="3">
        <f t="shared" si="2"/>
        <v>98.815793525041585</v>
      </c>
      <c r="J29" s="2">
        <f t="shared" si="0"/>
        <v>22.170267923181086</v>
      </c>
      <c r="K29" s="2">
        <f t="shared" si="0"/>
        <v>9.9371292016909418</v>
      </c>
    </row>
    <row r="30" spans="1:11" x14ac:dyDescent="0.2">
      <c r="B30" s="8">
        <v>18</v>
      </c>
      <c r="C30" s="8">
        <v>677.5</v>
      </c>
      <c r="D30" s="8">
        <v>216.5</v>
      </c>
      <c r="G30" s="3">
        <f t="shared" si="1"/>
        <v>232.51849382140099</v>
      </c>
      <c r="H30" s="3">
        <f t="shared" si="2"/>
        <v>105.75664408687446</v>
      </c>
      <c r="J30" s="2">
        <f t="shared" si="0"/>
        <v>23.382560949635064</v>
      </c>
      <c r="K30" s="2">
        <f t="shared" si="0"/>
        <v>10.6351160957099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362</v>
      </c>
      <c r="D32" s="8">
        <v>504</v>
      </c>
      <c r="G32" s="2">
        <f>(C32-C$13)*$E$8*$F$9</f>
        <v>11.792304893688698</v>
      </c>
      <c r="I32" t="s">
        <v>16</v>
      </c>
    </row>
    <row r="33" spans="1:24" x14ac:dyDescent="0.2">
      <c r="A33" t="s">
        <v>17</v>
      </c>
      <c r="B33" s="8">
        <v>2</v>
      </c>
      <c r="C33" s="8">
        <v>367.5</v>
      </c>
      <c r="D33" s="8">
        <v>712.5</v>
      </c>
      <c r="E33" s="3">
        <f>D33-D32</f>
        <v>208.5</v>
      </c>
      <c r="H33" s="2">
        <f>E33*E8*$F$9</f>
        <v>7.659487758050135</v>
      </c>
      <c r="I33" s="9">
        <f>-(360/(2*PI()))*(ATAN((-E49+E33)/(-D49+D33))-(0))</f>
        <v>34.117215026196462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115</v>
      </c>
      <c r="E38" s="8">
        <v>499</v>
      </c>
      <c r="F38" s="2">
        <f>(360/(2*PI()))*(ATAN((E49-E38)/(D49-D38))-(PI()/2))</f>
        <v>-80.571966105961934</v>
      </c>
      <c r="G38" s="2">
        <f>-(360/(2*PI()))*(ATAN((-E48+E38)/(-D48+D38))-(0))</f>
        <v>30.963756532073521</v>
      </c>
      <c r="H38" s="4">
        <f>D38-C13</f>
        <v>74</v>
      </c>
      <c r="I38" s="5">
        <f>H38*$E$8*$F$9</f>
        <v>2.7184752714422542</v>
      </c>
      <c r="J38" s="12" t="s">
        <v>154</v>
      </c>
      <c r="N38" s="21">
        <f>IF(E38&gt;0,-(E38-D$13)*$E$8*$F$9,"")</f>
        <v>0.25715306621751055</v>
      </c>
      <c r="O38">
        <f>IF(N38="","",N38*N38)</f>
        <v>6.6127699465067372E-2</v>
      </c>
      <c r="P38">
        <f>IF(N38="","",ABS(N38))</f>
        <v>0.25715306621751055</v>
      </c>
      <c r="Q38">
        <f>IF(N38="","",ABS(N38-O$59))</f>
        <v>0.64288266554377627</v>
      </c>
      <c r="T38" s="3">
        <f>(D38-C$13)*$E$8</f>
        <v>27.032786398717477</v>
      </c>
      <c r="U38" s="3">
        <f>(E38-D$13)*$E$8</f>
        <v>-2.5571554701489507</v>
      </c>
      <c r="W38" s="2">
        <f>T38*$F$9</f>
        <v>2.7184752714422542</v>
      </c>
      <c r="X38" s="2">
        <f>-U38*$F$9</f>
        <v>0.25715306621751055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-64.342923430467849</v>
      </c>
      <c r="H39" s="3">
        <f>D39-D38</f>
        <v>-115</v>
      </c>
      <c r="I39" s="5">
        <f>H39*$E$8*$F$9</f>
        <v>-4.22465751643053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-14.977624896586711</v>
      </c>
      <c r="U39" s="3">
        <f t="shared" si="9"/>
        <v>-184.84580969933842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-14.977624896586711</v>
      </c>
      <c r="U40" s="3">
        <f t="shared" si="9"/>
        <v>-184.84580969933842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-14.977624896586711</v>
      </c>
      <c r="U41" s="3">
        <f t="shared" si="9"/>
        <v>-184.84580969933842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-14.977624896586711</v>
      </c>
      <c r="U42" s="3">
        <f t="shared" si="9"/>
        <v>-184.84580969933842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-14.977624896586711</v>
      </c>
      <c r="U43" s="3">
        <f t="shared" si="9"/>
        <v>-184.84580969933842</v>
      </c>
    </row>
    <row r="44" spans="1:24" x14ac:dyDescent="0.2">
      <c r="B44" s="21" t="s">
        <v>106</v>
      </c>
      <c r="D44" s="3">
        <f>C32</f>
        <v>362</v>
      </c>
      <c r="E44" s="3">
        <f>D32</f>
        <v>504</v>
      </c>
      <c r="G44" s="1" t="s">
        <v>28</v>
      </c>
      <c r="H44" s="16">
        <f>$C$32-D38</f>
        <v>247</v>
      </c>
      <c r="I44" s="22">
        <f>H44*$E$8*$F$9</f>
        <v>9.0738296222464427</v>
      </c>
      <c r="T44" s="3">
        <f t="shared" si="9"/>
        <v>117.26384370254473</v>
      </c>
      <c r="U44" s="3">
        <f t="shared" si="9"/>
        <v>-0.73061584861398587</v>
      </c>
      <c r="W44" s="2">
        <f t="shared" ref="W44:W49" si="11">T44*$F$9</f>
        <v>11.792304893688698</v>
      </c>
      <c r="X44" s="2">
        <f t="shared" ref="X44" si="12">-U44*$F$9</f>
        <v>7.3472304633574431E-2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65</v>
      </c>
      <c r="E48" s="8">
        <v>529</v>
      </c>
      <c r="F48" s="2">
        <f>(360/(2*PI()))*(ATAN((E48-D$13)/(D48-C$13))-(PI()/2))</f>
        <v>-46.218875235131293</v>
      </c>
      <c r="G48" s="2">
        <f>IF((90-F48-G38&gt;180),90-F48-G38-180,90-F48-G38)</f>
        <v>105.25511870305778</v>
      </c>
      <c r="H48" s="3" t="s">
        <v>31</v>
      </c>
      <c r="I48" s="6" t="s">
        <v>31</v>
      </c>
      <c r="K48" s="2">
        <f>IF((90-G38-F38&gt;180),90-G38-F38-180,90-G38-F38)</f>
        <v>139.60820957388842</v>
      </c>
      <c r="N48" s="21">
        <f>IF(E48&gt;0,-(E48-D$13)*$E$8*$F$9,"")</f>
        <v>-0.844931503286106</v>
      </c>
      <c r="O48">
        <f>IF(N48="","",N48*N48)</f>
        <v>0.71390924524531896</v>
      </c>
      <c r="P48">
        <f>IF(N48="","",ABS(N48))</f>
        <v>0.844931503286106</v>
      </c>
      <c r="Q48">
        <f>IF(N48="","",ABS(N48-O$59))</f>
        <v>0.45920190395984023</v>
      </c>
      <c r="T48" s="3">
        <f t="shared" ref="T48:U53" si="13">(D48-C$13)*$E$8</f>
        <v>8.76739018336783</v>
      </c>
      <c r="U48" s="3">
        <f t="shared" si="13"/>
        <v>8.4020822590608368</v>
      </c>
      <c r="W48" s="2">
        <f t="shared" si="11"/>
        <v>0.88166765560289317</v>
      </c>
      <c r="X48" s="2">
        <f>-U48*$F$9</f>
        <v>-0.844931503286106</v>
      </c>
    </row>
    <row r="49" spans="1:24" x14ac:dyDescent="0.2">
      <c r="B49" t="s">
        <v>32</v>
      </c>
      <c r="C49" s="8">
        <v>2</v>
      </c>
      <c r="D49" s="8">
        <v>250.5</v>
      </c>
      <c r="E49" s="8">
        <v>521.5</v>
      </c>
      <c r="G49" s="9">
        <f>IF((90-F38-$I$33&gt;180),90-F38-$I$33-180,90-F38-$I$33)</f>
        <v>136.45475107976546</v>
      </c>
      <c r="H49" s="3">
        <f>D49-D48</f>
        <v>185.5</v>
      </c>
      <c r="I49" s="5">
        <f>H49*$E$8*$F$9</f>
        <v>6.814556254764029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-0.56941036091020192</v>
      </c>
      <c r="O49">
        <f t="shared" ref="O49:O52" si="16">IF(N49="","",N49*N49)</f>
        <v>0.3242281591118864</v>
      </c>
      <c r="P49">
        <f t="shared" ref="P49:P52" si="17">IF(N49="","",ABS(N49))</f>
        <v>0.56941036091020192</v>
      </c>
      <c r="Q49">
        <f t="shared" ref="Q49:Q52" si="18">IF(N49="","",ABS(N49-O$59))</f>
        <v>0.18368076158393615</v>
      </c>
      <c r="T49" s="3">
        <f t="shared" si="13"/>
        <v>76.532010142315016</v>
      </c>
      <c r="U49" s="3">
        <f t="shared" si="13"/>
        <v>5.6622728267583904</v>
      </c>
      <c r="W49" s="2">
        <f t="shared" si="11"/>
        <v>7.6962239103669221</v>
      </c>
      <c r="X49" s="2">
        <f t="shared" ref="X49" si="19">-U49*$F$9</f>
        <v>-0.56941036091020192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-250.5</v>
      </c>
      <c r="I50" s="5">
        <f>H50*$E$8*$F$9</f>
        <v>-9.2024061553551988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-14.977624896586711</v>
      </c>
      <c r="U50" s="3">
        <f t="shared" si="13"/>
        <v>-184.84580969933842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-14.977624896586711</v>
      </c>
      <c r="U51" s="3">
        <f t="shared" si="13"/>
        <v>-184.84580969933842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-14.977624896586711</v>
      </c>
      <c r="U52" s="3">
        <f t="shared" si="13"/>
        <v>-184.84580969933842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-14.977624896586711</v>
      </c>
      <c r="U53" s="3">
        <f t="shared" si="13"/>
        <v>-184.84580969933842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30</v>
      </c>
      <c r="F57" s="2">
        <f t="shared" ref="F57:F62" si="21">E57*$E$8*$F$9</f>
        <v>1.1020845695036166</v>
      </c>
      <c r="N57" t="s">
        <v>115</v>
      </c>
      <c r="O57" s="2">
        <f>SQRT((1/(C$37+C$47+2))*SUM(O38:O42,O48:O52))</f>
        <v>0.46995001943233766</v>
      </c>
    </row>
    <row r="58" spans="1:24" x14ac:dyDescent="0.2">
      <c r="B58" t="s">
        <v>39</v>
      </c>
      <c r="E58" s="23">
        <f>E49-D$32</f>
        <v>17.5</v>
      </c>
      <c r="F58" s="2">
        <f t="shared" si="21"/>
        <v>0.64288266554377638</v>
      </c>
      <c r="N58" t="s">
        <v>116</v>
      </c>
      <c r="O58" s="2">
        <f>SUM(P38:P42,P48:P52)</f>
        <v>1.6714949304138185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117</v>
      </c>
      <c r="O59" s="2">
        <f>AVERAGE(N48:N52,N38:N42)</f>
        <v>-0.38572959932626577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0.25715306621751055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7.2065696968053011E-2</v>
      </c>
    </row>
    <row r="62" spans="1:24" x14ac:dyDescent="0.2">
      <c r="B62" t="s">
        <v>99</v>
      </c>
      <c r="E62" s="23">
        <f>E53-D$32</f>
        <v>-504</v>
      </c>
      <c r="F62" s="2">
        <f t="shared" si="21"/>
        <v>-18.515020767660758</v>
      </c>
      <c r="N62" t="s">
        <v>120</v>
      </c>
      <c r="O62" s="2">
        <f>(SQRT(ABS(O61)))/O60</f>
        <v>1.0439329089397207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2.7184752714422542</v>
      </c>
    </row>
    <row r="64" spans="1:24" x14ac:dyDescent="0.2">
      <c r="N64" t="s">
        <v>122</v>
      </c>
      <c r="O64" s="25" cm="1">
        <f t="array" aca="1" ref="O64" ca="1">(INDIRECT(O56)-C$13)*E$8*F$9</f>
        <v>0.88166765560289317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35.646315073681158</v>
      </c>
      <c r="P65" s="25" cm="1">
        <f t="array" aca="1" ref="P65" ca="1">(360/(2*PI()))*ATAN(ABS(INDIRECT(P56))/(ABS(C$32-INDIRECT(O56))*E$8*F$9))</f>
        <v>4.4282088433832651</v>
      </c>
      <c r="Q65" s="2">
        <f ca="1">180-O65-P65</f>
        <v>139.92547608293557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9.0774727602467689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-23</v>
      </c>
      <c r="F67" s="2">
        <f t="shared" ref="F67:F72" si="23">E67*$E$8*$F$9</f>
        <v>-0.844931503286106</v>
      </c>
      <c r="N67" t="s">
        <v>126</v>
      </c>
      <c r="O67" s="25" cm="1">
        <f t="array" aca="1" ref="O67" ca="1">(360/(2*PI()))*ATAN((ABS(INDIRECT(P55))+ABS(INDIRECT(P56))/(ABS(O63-O64))))</f>
        <v>35.646315073681158</v>
      </c>
      <c r="P67" s="25" cm="1">
        <f t="array" aca="1" ref="P67" ca="1">(360/(2*PI()))*ATAN(ABS(INDIRECT(P56))/(ABS(0-INDIRECT(O56))*E$8*F$9))</f>
        <v>19.486129572465757</v>
      </c>
      <c r="Q67" s="2">
        <f ca="1">180-O67-P67</f>
        <v>124.86755535385308</v>
      </c>
    </row>
    <row r="68" spans="1:17" x14ac:dyDescent="0.2">
      <c r="B68" t="s">
        <v>39</v>
      </c>
      <c r="C68" t="s">
        <v>43</v>
      </c>
      <c r="E68" s="3">
        <f>E38-E49</f>
        <v>-22.5</v>
      </c>
      <c r="F68" s="2">
        <f t="shared" si="23"/>
        <v>-0.82656342712771236</v>
      </c>
      <c r="N68" t="s">
        <v>127</v>
      </c>
      <c r="O68" s="25" cm="1">
        <f t="array" aca="1" ref="O68" ca="1">SQRT((INDIRECT(P55)*INDIRECT(P55))+((INDIRECT(O55)-C$13)*(INDIRECT(O55)-C$13)*E$8*F$9*E$8*F$9)           )</f>
        <v>2.730610829266614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41</v>
      </c>
      <c r="D76" s="8">
        <v>514</v>
      </c>
      <c r="E76" s="3">
        <f>(D77-D76  )</f>
        <v>4.5</v>
      </c>
      <c r="F76" s="3">
        <f>ATAN(E76/E77)</f>
        <v>0.12786991855999985</v>
      </c>
      <c r="G76" s="2">
        <f>((PI()/2)-F76-F77)*(360/(2*PI()))</f>
        <v>62.546104646822478</v>
      </c>
    </row>
    <row r="77" spans="1:17" x14ac:dyDescent="0.2">
      <c r="A77" t="s">
        <v>94</v>
      </c>
      <c r="B77" s="8">
        <v>2</v>
      </c>
      <c r="C77" s="8">
        <v>75.5</v>
      </c>
      <c r="D77" s="8">
        <v>518.5</v>
      </c>
      <c r="E77" s="3">
        <f>AVERAGE(C77,C78)-C76</f>
        <v>35</v>
      </c>
      <c r="F77" s="3">
        <f>ATAN(E77/E78)</f>
        <v>0.35129094785091936</v>
      </c>
    </row>
    <row r="78" spans="1:17" x14ac:dyDescent="0.2">
      <c r="A78" t="s">
        <v>95</v>
      </c>
      <c r="B78" s="8">
        <v>3</v>
      </c>
      <c r="C78" s="8">
        <v>76.5</v>
      </c>
      <c r="D78" s="8">
        <v>609.5</v>
      </c>
      <c r="E78" s="3">
        <f>D78-D76</f>
        <v>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8F2F7-2F85-5842-A009-BBAED39DE652}">
  <dimension ref="A1:X79"/>
  <sheetViews>
    <sheetView topLeftCell="I27" workbookViewId="0">
      <selection activeCell="W44" sqref="W44:X44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L3-20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300</v>
      </c>
      <c r="D3" s="8">
        <v>145</v>
      </c>
    </row>
    <row r="4" spans="1:11" x14ac:dyDescent="0.2">
      <c r="B4" s="8">
        <v>2</v>
      </c>
      <c r="C4" s="8">
        <v>573.5</v>
      </c>
      <c r="D4" s="8">
        <v>159.5</v>
      </c>
    </row>
    <row r="5" spans="1:11" x14ac:dyDescent="0.2">
      <c r="A5" t="s">
        <v>47</v>
      </c>
      <c r="B5" s="8">
        <v>3</v>
      </c>
      <c r="C5" s="8">
        <v>226.5</v>
      </c>
      <c r="D5" s="8">
        <v>617.5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292.5</v>
      </c>
      <c r="D6" s="8">
        <v>615.5</v>
      </c>
      <c r="E6" s="3">
        <f>SQRT(((C6-C5)^2)+((D6-D5)^2))</f>
        <v>66.030296076876709</v>
      </c>
      <c r="F6" s="2">
        <f>E6*E8</f>
        <v>24.108846106562247</v>
      </c>
      <c r="J6" s="3">
        <f>SQRT(((C5-C7)^2)+((D5-D7)^2))</f>
        <v>81.706792863261981</v>
      </c>
    </row>
    <row r="7" spans="1:11" x14ac:dyDescent="0.2">
      <c r="A7" t="s">
        <v>5</v>
      </c>
      <c r="B7" s="8">
        <v>5</v>
      </c>
      <c r="C7" s="8">
        <v>302.5</v>
      </c>
      <c r="D7" s="8">
        <v>587.5</v>
      </c>
      <c r="E7" s="3">
        <f>SQRT(((D6-D7)^2)+((C6-C7)^2))</f>
        <v>29.732137494637012</v>
      </c>
      <c r="G7" s="2">
        <f>E7*E8</f>
        <v>10.85573698538016</v>
      </c>
      <c r="H7" s="2">
        <f>G7/F6</f>
        <v>0.45028023893791042</v>
      </c>
      <c r="K7" s="2">
        <f>180-((360/(2*PI())*ACOS(((E7^2)+(E6^2)-(J6^2))/(2*E6*E7))))</f>
        <v>68.610471353018312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0.36511794644223888</v>
      </c>
      <c r="I8" s="2">
        <f>MAX(G7,H33)</f>
        <v>10.85573698538016</v>
      </c>
    </row>
    <row r="9" spans="1:11" x14ac:dyDescent="0.2">
      <c r="A9" t="s">
        <v>91</v>
      </c>
      <c r="F9" s="3">
        <f>F6/G30</f>
        <v>0.10325300402951791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515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77.5</v>
      </c>
      <c r="D14" s="8">
        <v>494.5</v>
      </c>
      <c r="G14" s="3">
        <f>(C14-C$13)*$E$8</f>
        <v>13.32680504514172</v>
      </c>
      <c r="H14" s="3">
        <f>-(D14-D$13)*$E$8</f>
        <v>7.4849179020658969</v>
      </c>
      <c r="J14" s="2">
        <f t="shared" ref="J14:K30" si="0">G14*$F$9</f>
        <v>1.3760326550266175</v>
      </c>
      <c r="K14" s="2">
        <f t="shared" si="0"/>
        <v>0.77284025830262082</v>
      </c>
    </row>
    <row r="15" spans="1:11" x14ac:dyDescent="0.2">
      <c r="B15" s="8">
        <v>3</v>
      </c>
      <c r="C15" s="8">
        <v>116.5</v>
      </c>
      <c r="D15" s="8">
        <v>506.5</v>
      </c>
      <c r="G15" s="3">
        <f t="shared" ref="G15:G30" si="1">(C15-C$13)*$E$8</f>
        <v>27.566404956389036</v>
      </c>
      <c r="H15" s="3">
        <f t="shared" ref="H15:H30" si="2">-(D15-D$13)*$E$8</f>
        <v>3.1035025447590305</v>
      </c>
      <c r="J15" s="2">
        <f t="shared" si="0"/>
        <v>2.8463141220413597</v>
      </c>
      <c r="K15" s="2">
        <f t="shared" si="0"/>
        <v>0.32044596075962328</v>
      </c>
    </row>
    <row r="16" spans="1:11" x14ac:dyDescent="0.2">
      <c r="B16" s="8">
        <v>4</v>
      </c>
      <c r="C16" s="8">
        <v>152.5</v>
      </c>
      <c r="D16" s="8">
        <v>505.5</v>
      </c>
      <c r="G16" s="3">
        <f t="shared" si="1"/>
        <v>40.710651028309634</v>
      </c>
      <c r="H16" s="3">
        <f t="shared" si="2"/>
        <v>3.4686204912012695</v>
      </c>
      <c r="J16" s="2">
        <f t="shared" si="0"/>
        <v>4.2034970146703525</v>
      </c>
      <c r="K16" s="2">
        <f t="shared" si="0"/>
        <v>0.35814548555487308</v>
      </c>
    </row>
    <row r="17" spans="1:11" x14ac:dyDescent="0.2">
      <c r="B17" s="8">
        <v>5</v>
      </c>
      <c r="C17" s="8">
        <v>191.5</v>
      </c>
      <c r="D17" s="8">
        <v>496.5</v>
      </c>
      <c r="G17" s="3">
        <f t="shared" si="1"/>
        <v>54.950250939556952</v>
      </c>
      <c r="H17" s="3">
        <f t="shared" si="2"/>
        <v>6.754682009181419</v>
      </c>
      <c r="J17" s="2">
        <f t="shared" si="0"/>
        <v>5.673778481685094</v>
      </c>
      <c r="K17" s="2">
        <f t="shared" si="0"/>
        <v>0.69744120871212123</v>
      </c>
    </row>
    <row r="18" spans="1:11" x14ac:dyDescent="0.2">
      <c r="B18" s="8">
        <v>6</v>
      </c>
      <c r="C18" s="8">
        <v>230.5</v>
      </c>
      <c r="D18" s="8">
        <v>497.5</v>
      </c>
      <c r="G18" s="3">
        <f t="shared" si="1"/>
        <v>69.189850850804262</v>
      </c>
      <c r="H18" s="3">
        <f t="shared" si="2"/>
        <v>6.3895640627391801</v>
      </c>
      <c r="J18" s="2">
        <f t="shared" si="0"/>
        <v>7.1440599486998355</v>
      </c>
      <c r="K18" s="2">
        <f t="shared" si="0"/>
        <v>0.65974168391687138</v>
      </c>
    </row>
    <row r="19" spans="1:11" x14ac:dyDescent="0.2">
      <c r="B19" s="8">
        <v>7</v>
      </c>
      <c r="C19" s="8">
        <v>264.5</v>
      </c>
      <c r="D19" s="8">
        <v>499.5</v>
      </c>
      <c r="G19" s="3">
        <f t="shared" si="1"/>
        <v>81.603861029840388</v>
      </c>
      <c r="H19" s="3">
        <f t="shared" si="2"/>
        <v>5.6593281698547031</v>
      </c>
      <c r="J19" s="2">
        <f t="shared" si="0"/>
        <v>8.4258437917383286</v>
      </c>
      <c r="K19" s="2">
        <f t="shared" si="0"/>
        <v>0.5843426343263719</v>
      </c>
    </row>
    <row r="20" spans="1:11" x14ac:dyDescent="0.2">
      <c r="B20" s="8">
        <v>8</v>
      </c>
      <c r="C20" s="8">
        <v>305.5</v>
      </c>
      <c r="D20" s="8">
        <v>507.5</v>
      </c>
      <c r="G20" s="3">
        <f t="shared" si="1"/>
        <v>96.573696833972178</v>
      </c>
      <c r="H20" s="3">
        <f t="shared" si="2"/>
        <v>2.7383845983167916</v>
      </c>
      <c r="J20" s="2">
        <f t="shared" si="0"/>
        <v>9.9715243083435698</v>
      </c>
      <c r="K20" s="2">
        <f t="shared" si="0"/>
        <v>0.28274643596437349</v>
      </c>
    </row>
    <row r="21" spans="1:11" x14ac:dyDescent="0.2">
      <c r="B21" s="8">
        <v>9</v>
      </c>
      <c r="C21" s="8">
        <v>343.5</v>
      </c>
      <c r="D21" s="8">
        <v>495.5</v>
      </c>
      <c r="G21" s="3">
        <f t="shared" si="1"/>
        <v>110.44817879877726</v>
      </c>
      <c r="H21" s="3">
        <f t="shared" si="2"/>
        <v>7.119799955623658</v>
      </c>
      <c r="J21" s="2">
        <f t="shared" si="0"/>
        <v>11.404106250563064</v>
      </c>
      <c r="K21" s="2">
        <f t="shared" si="0"/>
        <v>0.73514073350737097</v>
      </c>
    </row>
    <row r="22" spans="1:11" x14ac:dyDescent="0.2">
      <c r="B22" s="8">
        <v>10</v>
      </c>
      <c r="C22" s="8">
        <v>376.5</v>
      </c>
      <c r="D22" s="8">
        <v>450.5</v>
      </c>
      <c r="G22" s="3">
        <f t="shared" si="1"/>
        <v>122.49707103137115</v>
      </c>
      <c r="H22" s="3">
        <f t="shared" si="2"/>
        <v>23.550107545524408</v>
      </c>
      <c r="J22" s="2">
        <f t="shared" si="0"/>
        <v>12.648190568806307</v>
      </c>
      <c r="K22" s="2">
        <f t="shared" si="0"/>
        <v>2.4316193492936118</v>
      </c>
    </row>
    <row r="23" spans="1:11" x14ac:dyDescent="0.2">
      <c r="B23" s="8">
        <v>11</v>
      </c>
      <c r="C23" s="8">
        <v>420.5</v>
      </c>
      <c r="D23" s="8">
        <v>419.5</v>
      </c>
      <c r="G23" s="3">
        <f t="shared" si="1"/>
        <v>138.56226067482964</v>
      </c>
      <c r="H23" s="3">
        <f t="shared" si="2"/>
        <v>34.868763885233811</v>
      </c>
      <c r="J23" s="2">
        <f t="shared" si="0"/>
        <v>14.306969659797296</v>
      </c>
      <c r="K23" s="2">
        <f t="shared" si="0"/>
        <v>3.6003046179463554</v>
      </c>
    </row>
    <row r="24" spans="1:11" x14ac:dyDescent="0.2">
      <c r="B24" s="8">
        <v>12</v>
      </c>
      <c r="C24" s="8">
        <v>455.5</v>
      </c>
      <c r="D24" s="8">
        <v>382.5</v>
      </c>
      <c r="G24" s="3">
        <f t="shared" si="1"/>
        <v>151.34138880030801</v>
      </c>
      <c r="H24" s="3">
        <f t="shared" si="2"/>
        <v>48.378127903596649</v>
      </c>
      <c r="J24" s="2">
        <f t="shared" si="0"/>
        <v>15.62645302763104</v>
      </c>
      <c r="K24" s="2">
        <f t="shared" si="0"/>
        <v>4.9951870353705976</v>
      </c>
    </row>
    <row r="25" spans="1:11" x14ac:dyDescent="0.2">
      <c r="B25" s="8">
        <v>13</v>
      </c>
      <c r="C25" s="8">
        <v>494.5</v>
      </c>
      <c r="D25" s="8">
        <v>346.5</v>
      </c>
      <c r="G25" s="3">
        <f t="shared" si="1"/>
        <v>165.58098871155534</v>
      </c>
      <c r="H25" s="3">
        <f t="shared" si="2"/>
        <v>61.522373975517255</v>
      </c>
      <c r="J25" s="2">
        <f t="shared" si="0"/>
        <v>17.096734494645784</v>
      </c>
      <c r="K25" s="2">
        <f t="shared" si="0"/>
        <v>6.3523699279995913</v>
      </c>
    </row>
    <row r="26" spans="1:11" x14ac:dyDescent="0.2">
      <c r="B26" s="8">
        <v>14</v>
      </c>
      <c r="C26" s="8">
        <v>531.5</v>
      </c>
      <c r="D26" s="8">
        <v>316.5</v>
      </c>
      <c r="G26" s="3">
        <f t="shared" si="1"/>
        <v>179.09035272991818</v>
      </c>
      <c r="H26" s="3">
        <f t="shared" si="2"/>
        <v>72.475912368784421</v>
      </c>
      <c r="J26" s="2">
        <f t="shared" si="0"/>
        <v>18.491616912070025</v>
      </c>
      <c r="K26" s="2">
        <f t="shared" si="0"/>
        <v>7.4833556718570851</v>
      </c>
    </row>
    <row r="27" spans="1:11" x14ac:dyDescent="0.2">
      <c r="B27" s="8">
        <v>15</v>
      </c>
      <c r="C27" s="8">
        <v>569.5</v>
      </c>
      <c r="D27" s="8">
        <v>293.5</v>
      </c>
      <c r="G27" s="3">
        <f t="shared" si="1"/>
        <v>192.96483469472324</v>
      </c>
      <c r="H27" s="3">
        <f t="shared" si="2"/>
        <v>80.873625136955908</v>
      </c>
      <c r="J27" s="2">
        <f t="shared" si="0"/>
        <v>19.924198854289514</v>
      </c>
      <c r="K27" s="2">
        <f t="shared" si="0"/>
        <v>8.3504447421478289</v>
      </c>
    </row>
    <row r="28" spans="1:11" x14ac:dyDescent="0.2">
      <c r="B28" s="8">
        <v>16</v>
      </c>
      <c r="C28" s="8">
        <v>604.5</v>
      </c>
      <c r="D28" s="8">
        <v>278.5</v>
      </c>
      <c r="G28" s="3">
        <f t="shared" si="1"/>
        <v>205.7439628202016</v>
      </c>
      <c r="H28" s="3">
        <f t="shared" si="2"/>
        <v>86.350394333589492</v>
      </c>
      <c r="J28" s="2">
        <f t="shared" si="0"/>
        <v>21.243682222123258</v>
      </c>
      <c r="K28" s="2">
        <f t="shared" si="0"/>
        <v>8.9159376140765758</v>
      </c>
    </row>
    <row r="29" spans="1:11" x14ac:dyDescent="0.2">
      <c r="B29" s="8">
        <v>17</v>
      </c>
      <c r="C29" s="8">
        <v>642.5</v>
      </c>
      <c r="D29" s="8">
        <v>270.5</v>
      </c>
      <c r="G29" s="3">
        <f t="shared" si="1"/>
        <v>219.61844478500669</v>
      </c>
      <c r="H29" s="3">
        <f t="shared" si="2"/>
        <v>89.27133790512741</v>
      </c>
      <c r="J29" s="2">
        <f t="shared" si="0"/>
        <v>22.676264164342751</v>
      </c>
      <c r="K29" s="2">
        <f t="shared" si="0"/>
        <v>9.2175338124385764</v>
      </c>
    </row>
    <row r="30" spans="1:11" x14ac:dyDescent="0.2">
      <c r="B30" s="8">
        <v>18</v>
      </c>
      <c r="C30" s="8">
        <v>680.5</v>
      </c>
      <c r="D30" s="8">
        <v>262.5</v>
      </c>
      <c r="G30" s="3">
        <f t="shared" si="1"/>
        <v>233.49292674981177</v>
      </c>
      <c r="H30" s="3">
        <f t="shared" si="2"/>
        <v>92.192281476665315</v>
      </c>
      <c r="J30" s="2">
        <f t="shared" si="0"/>
        <v>24.108846106562247</v>
      </c>
      <c r="K30" s="2">
        <f t="shared" si="0"/>
        <v>9.5191300108005734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324</v>
      </c>
      <c r="D32" s="8">
        <v>504</v>
      </c>
      <c r="G32" s="2">
        <f>(C32-C$13)*$E$8*$F$9</f>
        <v>10.668965517055693</v>
      </c>
      <c r="I32" t="s">
        <v>16</v>
      </c>
    </row>
    <row r="33" spans="1:24" x14ac:dyDescent="0.2">
      <c r="A33" t="s">
        <v>17</v>
      </c>
      <c r="B33" s="8">
        <v>2</v>
      </c>
      <c r="C33" s="8">
        <v>319.5</v>
      </c>
      <c r="D33" s="8">
        <v>701.5</v>
      </c>
      <c r="E33" s="3">
        <f>D33-D32</f>
        <v>197.5</v>
      </c>
      <c r="H33" s="2">
        <f>E33*E8*$F$9</f>
        <v>7.4456561470618352</v>
      </c>
      <c r="I33" s="9">
        <f>-(360/(2*PI()))*(ATAN((-E51+E33)/(-D51+D33))-(0))</f>
        <v>37.473224037815399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70</v>
      </c>
      <c r="E38" s="8">
        <v>492</v>
      </c>
      <c r="F38" s="2">
        <f>(360/(2*PI()))*(ATAN((E49-E38)/(D49-D38))-(PI()/2))</f>
        <v>-79.007492419732273</v>
      </c>
      <c r="G38" s="2">
        <f>-(360/(2*PI()))*(ATAN((-E48+E38)/(-D48+D38))-(0))</f>
        <v>40.91438322002513</v>
      </c>
      <c r="H38" s="4">
        <f>D38-C13</f>
        <v>29</v>
      </c>
      <c r="I38" s="5">
        <f>H38*$E$8*$F$9</f>
        <v>1.0932862190622441</v>
      </c>
      <c r="J38" s="12" t="s">
        <v>154</v>
      </c>
      <c r="N38" s="21">
        <f>IF(E38&gt;0,-(E38-D$13)*$E$8*$F$9,"")</f>
        <v>0.86708907029074533</v>
      </c>
      <c r="O38">
        <f>IF(N38="","",N38*N38)</f>
        <v>0.75184345581766909</v>
      </c>
      <c r="P38">
        <f>IF(N38="","",ABS(N38))</f>
        <v>0.86708907029074533</v>
      </c>
      <c r="Q38">
        <f>IF(N38="","",ABS(N38-O$59))</f>
        <v>0.30428902156165916</v>
      </c>
      <c r="T38" s="3">
        <f>(D38-C$13)*$E$8</f>
        <v>10.588420446824928</v>
      </c>
      <c r="U38" s="3">
        <f>(E38-D$13)*$E$8</f>
        <v>-8.3977127681714947</v>
      </c>
      <c r="W38" s="2">
        <f>T38*$F$9</f>
        <v>1.0932862190622441</v>
      </c>
      <c r="X38" s="2">
        <f>-U38*$F$9</f>
        <v>0.86708907029074533</v>
      </c>
    </row>
    <row r="39" spans="1:24" x14ac:dyDescent="0.2">
      <c r="B39" t="s">
        <v>24</v>
      </c>
      <c r="C39" s="8">
        <v>2</v>
      </c>
      <c r="D39" s="8">
        <v>179.5</v>
      </c>
      <c r="E39" s="8">
        <v>495.5</v>
      </c>
      <c r="F39" s="2">
        <f t="shared" ref="F39:F42" si="3">(360/(2*PI()))*(ATAN((E50-E39)/(D50-D39))-(PI()/2))</f>
        <v>-85.236358309273825</v>
      </c>
      <c r="G39" s="2">
        <f t="shared" ref="G39:G42" si="4">-(360/(2*PI()))*(ATAN((-E49+E39)/(-D49+D39))-(0))</f>
        <v>14.036243467926479</v>
      </c>
      <c r="H39" s="3">
        <f>D39-D38</f>
        <v>109.5</v>
      </c>
      <c r="I39" s="5">
        <f>H39*$E$8*$F$9</f>
        <v>4.1280979650798519</v>
      </c>
      <c r="J39" s="12" t="s">
        <v>154</v>
      </c>
      <c r="N39" s="24">
        <f t="shared" ref="N39:N42" si="5">IF(E39&gt;0,-(E39-D$13)*$E$8*$F$9,"")</f>
        <v>0.73514073350737097</v>
      </c>
      <c r="O39">
        <f t="shared" ref="O39:O42" si="6">IF(N39="","",N39*N39)</f>
        <v>0.5404318980617554</v>
      </c>
      <c r="P39">
        <f t="shared" ref="P39:P42" si="7">IF(N39="","",ABS(N39))</f>
        <v>0.73514073350737097</v>
      </c>
      <c r="Q39">
        <f t="shared" ref="Q39:Q42" si="8">IF(N39="","",ABS(N39-O$59))</f>
        <v>0.17234068477828479</v>
      </c>
      <c r="T39" s="3">
        <f t="shared" ref="T39:U44" si="9">(D39-C$13)*$E$8</f>
        <v>50.568835582250088</v>
      </c>
      <c r="U39" s="3">
        <f t="shared" si="9"/>
        <v>-7.119799955623658</v>
      </c>
      <c r="W39" s="2">
        <f t="shared" ref="W39:W51" si="10">T39*$F$9</f>
        <v>5.2213841841420967</v>
      </c>
      <c r="X39" s="2">
        <f t="shared" ref="X39:X44" si="11">-U39*$F$9</f>
        <v>0.73514073350737097</v>
      </c>
    </row>
    <row r="40" spans="1:24" x14ac:dyDescent="0.2">
      <c r="B40" t="s">
        <v>25</v>
      </c>
      <c r="C40" s="8">
        <v>3</v>
      </c>
      <c r="D40" s="8">
        <v>244.5</v>
      </c>
      <c r="E40" s="8">
        <v>494.5</v>
      </c>
      <c r="F40" s="2">
        <f t="shared" si="3"/>
        <v>-73.300755766006375</v>
      </c>
      <c r="G40" s="2">
        <f t="shared" si="4"/>
        <v>7.8533133019782193</v>
      </c>
      <c r="H40" s="3">
        <f t="shared" ref="H40:H42" si="12">D40-D39</f>
        <v>65</v>
      </c>
      <c r="I40" s="5">
        <f>H40*$E$8*$F$9</f>
        <v>2.4504691116912367</v>
      </c>
      <c r="J40" s="12" t="s">
        <v>154</v>
      </c>
      <c r="N40" s="21">
        <f t="shared" si="5"/>
        <v>0.77284025830262082</v>
      </c>
      <c r="O40">
        <f t="shared" si="6"/>
        <v>0.59728206485326163</v>
      </c>
      <c r="P40">
        <f t="shared" si="7"/>
        <v>0.77284025830262082</v>
      </c>
      <c r="Q40">
        <f t="shared" si="8"/>
        <v>0.21004020957353464</v>
      </c>
      <c r="T40" s="3">
        <f t="shared" si="9"/>
        <v>74.301502100995606</v>
      </c>
      <c r="U40" s="3">
        <f t="shared" si="9"/>
        <v>-7.4849179020658969</v>
      </c>
      <c r="W40" s="2">
        <f t="shared" si="10"/>
        <v>7.6718532958333325</v>
      </c>
      <c r="X40" s="2">
        <f t="shared" si="11"/>
        <v>0.77284025830262082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-59.971329092395329</v>
      </c>
      <c r="H41" s="3">
        <f t="shared" si="12"/>
        <v>-244.5</v>
      </c>
      <c r="I41" s="5">
        <f>H41*$E$8*$F$9</f>
        <v>-9.2175338124385764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-14.969835804131794</v>
      </c>
      <c r="U41" s="3">
        <f t="shared" si="9"/>
        <v>-188.03574241775303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-14.969835804131794</v>
      </c>
      <c r="U42" s="3">
        <f t="shared" si="9"/>
        <v>-188.03574241775303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-14.969835804131794</v>
      </c>
      <c r="U43" s="3">
        <f t="shared" si="9"/>
        <v>-188.03574241775303</v>
      </c>
    </row>
    <row r="44" spans="1:24" x14ac:dyDescent="0.2">
      <c r="B44" s="21" t="s">
        <v>106</v>
      </c>
      <c r="D44" s="3">
        <f>C32</f>
        <v>324</v>
      </c>
      <c r="E44" s="3">
        <f>D32</f>
        <v>504</v>
      </c>
      <c r="G44" s="1" t="s">
        <v>28</v>
      </c>
      <c r="H44" s="16">
        <f>$C$32-D40</f>
        <v>79.5</v>
      </c>
      <c r="I44" s="22">
        <f>H44*$E$8*$F$9</f>
        <v>2.9971122212223587</v>
      </c>
      <c r="T44" s="3">
        <f t="shared" si="9"/>
        <v>103.3283788431536</v>
      </c>
      <c r="U44" s="3">
        <f t="shared" si="9"/>
        <v>-4.0162974108646274</v>
      </c>
      <c r="W44" s="2">
        <f t="shared" si="10"/>
        <v>10.668965517055693</v>
      </c>
      <c r="X44" s="2">
        <f t="shared" si="11"/>
        <v>0.41469477274774774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55</v>
      </c>
      <c r="E48" s="8">
        <v>505</v>
      </c>
      <c r="F48" s="2">
        <f>(360/(2*PI()))*(ATAN((E48-D$13)/(D48-C$13))-(PI()/2))</f>
        <v>-125.53767779197437</v>
      </c>
      <c r="G48" s="2">
        <f>IF((90-F48-G38&gt;180),90-F48-G38-180,90-F48-G38)</f>
        <v>174.62329457194926</v>
      </c>
      <c r="H48" s="3" t="s">
        <v>31</v>
      </c>
      <c r="I48" s="6" t="s">
        <v>31</v>
      </c>
      <c r="K48" s="2">
        <f>IF((90-G38-F38&gt;180),90-G38-F38-180,90-G38-F38)</f>
        <v>128.09310919970716</v>
      </c>
      <c r="N48" s="21">
        <f>IF(E48&gt;0,-(E48-D$13)*$E$8*$F$9,"")</f>
        <v>0.376995247952498</v>
      </c>
      <c r="O48">
        <f>IF(N48="","",N48*N48)</f>
        <v>0.14212541697876546</v>
      </c>
      <c r="P48">
        <f>IF(N48="","",ABS(N48))</f>
        <v>0.376995247952498</v>
      </c>
      <c r="Q48">
        <f>IF(N48="","",ABS(N48-O$59))</f>
        <v>0.18580480077658817</v>
      </c>
      <c r="T48" s="3">
        <f t="shared" ref="T48:U53" si="13">(D48-C$13)*$E$8</f>
        <v>5.1116512501913443</v>
      </c>
      <c r="U48" s="3">
        <f t="shared" si="13"/>
        <v>-3.6511794644223889</v>
      </c>
      <c r="W48" s="2">
        <f t="shared" si="10"/>
        <v>0.52779334713349713</v>
      </c>
      <c r="X48" s="2">
        <f>-U48*$F$9</f>
        <v>0.376995247952498</v>
      </c>
    </row>
    <row r="49" spans="1:24" x14ac:dyDescent="0.2">
      <c r="B49" t="s">
        <v>32</v>
      </c>
      <c r="C49" s="8">
        <v>2</v>
      </c>
      <c r="D49" s="8">
        <v>139.5</v>
      </c>
      <c r="E49" s="8">
        <v>505.5</v>
      </c>
      <c r="G49" s="21">
        <f>IF((90-F38-G39&gt;180),90-F38-G39-180,90-F38-G39)</f>
        <v>154.97124895180579</v>
      </c>
      <c r="H49" s="3">
        <f>D49-D48</f>
        <v>84.5</v>
      </c>
      <c r="I49" s="5">
        <f>H49*$E$8*$F$9</f>
        <v>3.1856098451986079</v>
      </c>
      <c r="K49" s="2">
        <f t="shared" ref="K49:K52" si="14">IF((90-G39-F39&gt;180),90-G39-F39-180,90-G39-F39)</f>
        <v>161.20011484134733</v>
      </c>
      <c r="N49" s="21">
        <f t="shared" ref="N49:N52" si="15">IF(E49&gt;0,-(E49-D$13)*$E$8*$F$9,"")</f>
        <v>0.35814548555487308</v>
      </c>
      <c r="O49">
        <f t="shared" ref="O49:O52" si="16">IF(N49="","",N49*N49)</f>
        <v>0.12826818882333579</v>
      </c>
      <c r="P49">
        <f t="shared" ref="P49:P52" si="17">IF(N49="","",ABS(N49))</f>
        <v>0.35814548555487308</v>
      </c>
      <c r="Q49">
        <f t="shared" ref="Q49:Q52" si="18">IF(N49="","",ABS(N49-O$59))</f>
        <v>0.2046545631742131</v>
      </c>
      <c r="T49" s="3">
        <f t="shared" si="13"/>
        <v>35.964117724560531</v>
      </c>
      <c r="U49" s="3">
        <f t="shared" si="13"/>
        <v>-3.4686204912012695</v>
      </c>
      <c r="W49" s="2">
        <f t="shared" si="10"/>
        <v>3.7134031923321049</v>
      </c>
      <c r="X49" s="2">
        <f t="shared" ref="X49:X51" si="19">-U49*$F$9</f>
        <v>0.35814548555487308</v>
      </c>
    </row>
    <row r="50" spans="1:24" x14ac:dyDescent="0.2">
      <c r="B50" t="s">
        <v>33</v>
      </c>
      <c r="C50" s="8">
        <v>3</v>
      </c>
      <c r="D50" s="8">
        <v>215.5</v>
      </c>
      <c r="E50" s="8">
        <v>498.5</v>
      </c>
      <c r="G50" s="21">
        <f>IF((90-F39-G40&gt;180),90-F39-G40-180,90-F39-G40)</f>
        <v>167.38304500729561</v>
      </c>
      <c r="H50" s="3">
        <f t="shared" ref="H50:H53" si="20">D50-D49</f>
        <v>76</v>
      </c>
      <c r="I50" s="5">
        <f>H50*$E$8*$F$9</f>
        <v>2.8651638844389846</v>
      </c>
      <c r="K50" s="2">
        <f t="shared" si="14"/>
        <v>155.44744246402814</v>
      </c>
      <c r="N50" s="24">
        <f t="shared" si="15"/>
        <v>0.62204215912162164</v>
      </c>
      <c r="O50">
        <f t="shared" si="16"/>
        <v>0.38693644772468888</v>
      </c>
      <c r="P50">
        <f t="shared" si="17"/>
        <v>0.62204215912162164</v>
      </c>
      <c r="Q50">
        <f t="shared" si="18"/>
        <v>5.9242110392535463E-2</v>
      </c>
      <c r="T50" s="3">
        <f t="shared" si="13"/>
        <v>63.713081654170686</v>
      </c>
      <c r="U50" s="3">
        <f t="shared" si="13"/>
        <v>-6.0244461162969412</v>
      </c>
      <c r="W50" s="2">
        <f t="shared" si="10"/>
        <v>6.5785670767710895</v>
      </c>
      <c r="X50" s="2">
        <f t="shared" si="19"/>
        <v>0.62204215912162164</v>
      </c>
    </row>
    <row r="51" spans="1:24" x14ac:dyDescent="0.2">
      <c r="B51" t="s">
        <v>34</v>
      </c>
      <c r="C51" s="8">
        <v>4</v>
      </c>
      <c r="D51" s="8">
        <v>294.5</v>
      </c>
      <c r="E51" s="8">
        <v>509.5</v>
      </c>
      <c r="G51" s="9">
        <f>IF((90-F40-$I$33&gt;180),90-F40-$I$33-180,90-F40-$I$33)</f>
        <v>125.82753172819098</v>
      </c>
      <c r="H51" s="3">
        <f t="shared" si="20"/>
        <v>79</v>
      </c>
      <c r="I51" s="5">
        <f>H51*$E$8*$F$9</f>
        <v>2.9782624588247337</v>
      </c>
      <c r="K51" s="2" t="e">
        <f t="shared" si="14"/>
        <v>#DIV/0!</v>
      </c>
      <c r="N51" s="21">
        <f t="shared" si="15"/>
        <v>0.20734738637387387</v>
      </c>
      <c r="O51">
        <f t="shared" si="16"/>
        <v>4.2992938636076533E-2</v>
      </c>
      <c r="P51">
        <f t="shared" si="17"/>
        <v>0.20734738637387387</v>
      </c>
      <c r="Q51">
        <f t="shared" si="18"/>
        <v>0.35545266235521233</v>
      </c>
      <c r="T51" s="3">
        <f t="shared" si="13"/>
        <v>92.557399423107555</v>
      </c>
      <c r="U51" s="3">
        <f t="shared" si="13"/>
        <v>-2.0081487054323137</v>
      </c>
      <c r="W51" s="2">
        <f t="shared" si="10"/>
        <v>9.5568295355958224</v>
      </c>
      <c r="X51" s="2">
        <f t="shared" si="19"/>
        <v>0.20734738637387387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-294.5</v>
      </c>
      <c r="I52" s="5">
        <f>H52*$E$8*$F$9</f>
        <v>-11.102510052201064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-14.969835804131794</v>
      </c>
      <c r="U52" s="3">
        <f t="shared" si="13"/>
        <v>-188.03574241775303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-14.969835804131794</v>
      </c>
      <c r="U53" s="3">
        <f t="shared" si="13"/>
        <v>-188.03574241775303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D51</v>
      </c>
      <c r="P56" s="9" t="s">
        <v>183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13</v>
      </c>
      <c r="F57" s="2">
        <f t="shared" ref="F57:F62" si="21">E57*$E$8*$F$9</f>
        <v>0.49009382233824733</v>
      </c>
      <c r="N57" t="s">
        <v>115</v>
      </c>
      <c r="O57" s="2">
        <f>SQRT((1/(C$37+C$47+2))*SUM(O38:O42,O48:O52))</f>
        <v>0.53643684632909572</v>
      </c>
    </row>
    <row r="58" spans="1:24" x14ac:dyDescent="0.2">
      <c r="B58" t="s">
        <v>39</v>
      </c>
      <c r="E58" s="3">
        <f t="shared" ref="E58:E61" si="22">E49-E39</f>
        <v>10</v>
      </c>
      <c r="F58" s="2">
        <f t="shared" si="21"/>
        <v>0.376995247952498</v>
      </c>
      <c r="N58" t="s">
        <v>116</v>
      </c>
      <c r="O58" s="2">
        <f>SUM(P38:P42,P48:P52)</f>
        <v>3.9396003411036036</v>
      </c>
    </row>
    <row r="59" spans="1:24" x14ac:dyDescent="0.2">
      <c r="B59" t="s">
        <v>40</v>
      </c>
      <c r="E59" s="3">
        <f t="shared" si="22"/>
        <v>4</v>
      </c>
      <c r="F59" s="2">
        <f t="shared" si="21"/>
        <v>0.15079809918099918</v>
      </c>
      <c r="N59" t="s">
        <v>117</v>
      </c>
      <c r="O59" s="2">
        <f>AVERAGE(N48:N52,N38:N42)</f>
        <v>0.56280004872908618</v>
      </c>
    </row>
    <row r="60" spans="1:24" x14ac:dyDescent="0.2">
      <c r="B60" t="s">
        <v>41</v>
      </c>
      <c r="E60" s="23">
        <f>E51-D$32</f>
        <v>5.5</v>
      </c>
      <c r="F60" s="2">
        <f t="shared" si="21"/>
        <v>0.20734738637387387</v>
      </c>
      <c r="N60" t="s">
        <v>118</v>
      </c>
      <c r="O60" s="2">
        <f>(1/(C$37+C$47+2))*SUM(Q38:Q42,Q48:Q52)</f>
        <v>0.16575822806800306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2.8979404749955917E-2</v>
      </c>
    </row>
    <row r="62" spans="1:24" x14ac:dyDescent="0.2">
      <c r="B62" t="s">
        <v>99</v>
      </c>
      <c r="E62" s="23">
        <f>E53-D$32</f>
        <v>-504</v>
      </c>
      <c r="F62" s="2">
        <f t="shared" si="21"/>
        <v>-19.000560496805896</v>
      </c>
      <c r="N62" t="s">
        <v>120</v>
      </c>
      <c r="O62" s="2">
        <f>(SQRT(ABS(O61)))/O60</f>
        <v>1.0269980873180957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1.0932862190622441</v>
      </c>
    </row>
    <row r="64" spans="1:24" x14ac:dyDescent="0.2">
      <c r="N64" t="s">
        <v>122</v>
      </c>
      <c r="O64" s="25" cm="1">
        <f t="array" aca="1" ref="O64" ca="1">(INDIRECT(O56)-C$13)*E$8*F$9</f>
        <v>9.5568295355958224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41.719811652009192</v>
      </c>
      <c r="P65" s="25" cm="1">
        <f t="array" aca="1" ref="P65" ca="1">(360/(2*PI()))*ATAN(ABS(INDIRECT(P56))/(ABS(C$32-INDIRECT(O56))*E$8*F$9))</f>
        <v>10.561010691196381</v>
      </c>
      <c r="Q65" s="2">
        <f ca="1">180-O65-P65</f>
        <v>127.71917765679443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9.6148571218629115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10</v>
      </c>
      <c r="F67" s="2">
        <f t="shared" ref="F67:F72" si="23">E67*$E$8*$F$9</f>
        <v>0.376995247952498</v>
      </c>
      <c r="N67" t="s">
        <v>126</v>
      </c>
      <c r="O67" s="25" cm="1">
        <f t="array" aca="1" ref="O67" ca="1">(360/(2*PI()))*ATAN((ABS(INDIRECT(P55))+ABS(INDIRECT(P56))/(ABS(O63-O64))))</f>
        <v>41.719811652009192</v>
      </c>
      <c r="P67" s="25" cm="1">
        <f t="array" aca="1" ref="P67" ca="1">(360/(2*PI()))*ATAN(ABS(INDIRECT(P56))/(ABS(0-INDIRECT(O56))*E$8*F$9))</f>
        <v>1.0699156471177071</v>
      </c>
      <c r="Q67" s="2">
        <f ca="1">180-O67-P67</f>
        <v>137.21027270087311</v>
      </c>
    </row>
    <row r="68" spans="1:17" x14ac:dyDescent="0.2">
      <c r="B68" t="s">
        <v>39</v>
      </c>
      <c r="C68" t="s">
        <v>43</v>
      </c>
      <c r="E68" s="3">
        <f>E38-E49</f>
        <v>-13.5</v>
      </c>
      <c r="F68" s="2">
        <f t="shared" si="23"/>
        <v>-0.50894358473587231</v>
      </c>
      <c r="N68" t="s">
        <v>127</v>
      </c>
      <c r="O68" s="25" cm="1">
        <f t="array" aca="1" ref="O68" ca="1">SQRT((INDIRECT(P55)*INDIRECT(P55))+((INDIRECT(O55)-C$13)*(INDIRECT(O55)-C$13)*E$8*F$9*E$8*F$9)           )</f>
        <v>1.3953917774621887</v>
      </c>
    </row>
    <row r="69" spans="1:17" x14ac:dyDescent="0.2">
      <c r="B69" t="s">
        <v>40</v>
      </c>
      <c r="E69" s="3">
        <f t="shared" ref="E69:E72" si="24">E39-E50</f>
        <v>-3</v>
      </c>
      <c r="F69" s="2">
        <f t="shared" si="23"/>
        <v>-0.11309857438574938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-15</v>
      </c>
      <c r="F70" s="2">
        <f t="shared" si="23"/>
        <v>-0.56549287192874698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514</v>
      </c>
      <c r="E76" s="3">
        <f>(D77-D76  )</f>
        <v>-22.5</v>
      </c>
      <c r="F76" s="3">
        <f>ATAN(E76/E77)</f>
        <v>-0.56490440203077663</v>
      </c>
      <c r="G76" s="2">
        <f>((PI()/2)-F76-F77)*(360/(2*PI()))</f>
        <v>101.3706457128426</v>
      </c>
    </row>
    <row r="77" spans="1:17" x14ac:dyDescent="0.2">
      <c r="A77" t="s">
        <v>94</v>
      </c>
      <c r="B77" s="8">
        <v>2</v>
      </c>
      <c r="C77" s="8">
        <v>75.5</v>
      </c>
      <c r="D77" s="8">
        <v>491.5</v>
      </c>
      <c r="E77" s="3">
        <f>AVERAGE(C77,C78)-C76</f>
        <v>35.5</v>
      </c>
      <c r="F77" s="3">
        <f>ATAN(E77/E78)</f>
        <v>0.36644919626389544</v>
      </c>
    </row>
    <row r="78" spans="1:17" x14ac:dyDescent="0.2">
      <c r="A78" t="s">
        <v>95</v>
      </c>
      <c r="B78" s="8">
        <v>3</v>
      </c>
      <c r="C78" s="8">
        <v>75.5</v>
      </c>
      <c r="D78" s="8">
        <v>606.5</v>
      </c>
      <c r="E78" s="3">
        <f>D78-D76</f>
        <v>92.5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dimension ref="A1:BE218"/>
  <sheetViews>
    <sheetView tabSelected="1" topLeftCell="AX1" workbookViewId="0">
      <selection activeCell="BL31" sqref="BL31"/>
    </sheetView>
  </sheetViews>
  <sheetFormatPr baseColWidth="10" defaultRowHeight="16" x14ac:dyDescent="0.2"/>
  <cols>
    <col min="1" max="1" width="13.1640625" customWidth="1"/>
    <col min="3" max="3" width="32.83203125" customWidth="1"/>
    <col min="56" max="56" width="10.83203125" style="19"/>
  </cols>
  <sheetData>
    <row r="1" spans="1:57" x14ac:dyDescent="0.2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90</v>
      </c>
      <c r="J1" s="16" t="s">
        <v>96</v>
      </c>
      <c r="K1" s="16" t="s">
        <v>97</v>
      </c>
      <c r="L1" s="27" t="s">
        <v>57</v>
      </c>
      <c r="M1" s="19" t="s">
        <v>101</v>
      </c>
      <c r="N1" s="19" t="s">
        <v>102</v>
      </c>
      <c r="P1" t="s">
        <v>155</v>
      </c>
      <c r="Q1" t="s">
        <v>155</v>
      </c>
      <c r="R1" t="s">
        <v>156</v>
      </c>
      <c r="S1" t="s">
        <v>156</v>
      </c>
      <c r="T1" t="s">
        <v>157</v>
      </c>
      <c r="U1" t="s">
        <v>157</v>
      </c>
      <c r="V1" t="s">
        <v>158</v>
      </c>
      <c r="W1" t="s">
        <v>158</v>
      </c>
      <c r="X1" t="s">
        <v>159</v>
      </c>
      <c r="Y1" t="s">
        <v>159</v>
      </c>
      <c r="Z1" t="s">
        <v>160</v>
      </c>
      <c r="AA1" t="s">
        <v>160</v>
      </c>
      <c r="AB1" t="s">
        <v>161</v>
      </c>
      <c r="AC1" t="s">
        <v>161</v>
      </c>
      <c r="AD1" t="s">
        <v>162</v>
      </c>
      <c r="AE1" t="s">
        <v>162</v>
      </c>
      <c r="AF1" t="s">
        <v>163</v>
      </c>
      <c r="AG1" t="s">
        <v>163</v>
      </c>
      <c r="AH1" t="s">
        <v>164</v>
      </c>
      <c r="AI1" t="s">
        <v>164</v>
      </c>
      <c r="AJ1" t="s">
        <v>165</v>
      </c>
      <c r="AK1" t="s">
        <v>165</v>
      </c>
      <c r="AL1" t="s">
        <v>166</v>
      </c>
      <c r="AM1" t="s">
        <v>166</v>
      </c>
      <c r="AN1" t="s">
        <v>167</v>
      </c>
      <c r="AO1" t="s">
        <v>167</v>
      </c>
      <c r="AP1" t="s">
        <v>168</v>
      </c>
      <c r="AQ1" t="s">
        <v>168</v>
      </c>
      <c r="AR1" t="s">
        <v>169</v>
      </c>
      <c r="AS1" t="s">
        <v>169</v>
      </c>
      <c r="AT1" t="s">
        <v>170</v>
      </c>
      <c r="AU1" t="s">
        <v>170</v>
      </c>
      <c r="AV1" t="s">
        <v>171</v>
      </c>
      <c r="AW1" t="s">
        <v>171</v>
      </c>
      <c r="AX1" t="s">
        <v>172</v>
      </c>
      <c r="AY1" t="s">
        <v>172</v>
      </c>
      <c r="AZ1" t="s">
        <v>173</v>
      </c>
      <c r="BA1" t="s">
        <v>173</v>
      </c>
      <c r="BB1" t="s">
        <v>174</v>
      </c>
      <c r="BC1" t="s">
        <v>174</v>
      </c>
      <c r="BD1" s="19" t="s">
        <v>86</v>
      </c>
      <c r="BE1" t="s">
        <v>87</v>
      </c>
    </row>
    <row r="2" spans="1:57" x14ac:dyDescent="0.2">
      <c r="A2" t="s">
        <v>155</v>
      </c>
      <c r="B2" t="str" cm="1">
        <f t="array" aca="1" ref="B2" ca="1">TEXT(INDIRECT(_xlfn.CONCAT("'",A2,"'!F6")),"0.0")</f>
        <v>25.0</v>
      </c>
      <c r="C2" t="str" cm="1">
        <f t="array" aca="1" ref="C2" ca="1">TEXT(INDIRECT(_xlfn.CONCAT("'",A2,"'!G7")),"0.0")</f>
        <v>11.4</v>
      </c>
      <c r="D2" t="str" cm="1">
        <f t="array" aca="1" ref="D2" ca="1">TEXT(INDIRECT(_xlfn.CONCAT("'",A2,"'!H7")),"0.000")</f>
        <v>0.457</v>
      </c>
      <c r="E2" t="str" cm="1">
        <f t="array" aca="1" ref="E2" ca="1">TEXT(INDIRECT(_xlfn.CONCAT("'",A2,"'!G32")),"0.0")</f>
        <v>15.5</v>
      </c>
      <c r="F2" t="str" cm="1">
        <f t="array" aca="1" ref="F2" ca="1">TEXT(INDIRECT(_xlfn.CONCAT("'",A2,"'!H33")),"0.0")</f>
        <v>9.7</v>
      </c>
      <c r="G2" t="str" cm="1">
        <f t="array" aca="1" ref="G2" ca="1">TEXT(INDIRECT(_xlfn.CONCAT("'",A2,"'!I8")),"0.0")</f>
        <v>11.4</v>
      </c>
      <c r="H2" t="str">
        <f t="shared" ref="H2:H21" si="0">TEXT(0.298*L2,"00.0")</f>
        <v>13.2</v>
      </c>
      <c r="I2" t="str" cm="1">
        <f t="array" aca="1" ref="I2" ca="1">TEXT(INDIRECT(_xlfn.CONCAT("'",A2,"'!k7")),"0")</f>
        <v>80</v>
      </c>
      <c r="J2" s="16" t="str" cm="1">
        <f t="array" aca="1" ref="J2" ca="1">TEXT(INDIRECT(_xlfn.CONCAT("'",A2,"'!g76")),"0")</f>
        <v>58</v>
      </c>
      <c r="K2" s="17">
        <f ca="1">(360/(2*PI()))*ATAN(F2/E2)</f>
        <v>32.038598149007974</v>
      </c>
      <c r="L2" s="28">
        <v>44.37245369</v>
      </c>
      <c r="M2" s="19" t="e" cm="1">
        <f t="array" aca="1" ref="M2" ca="1">TEXT(INDIRECT(_xlfn.CONCAT("'",A2,"'!g53")),"0")</f>
        <v>#DIV/0!</v>
      </c>
      <c r="N2" s="19" t="str" cm="1">
        <f t="array" aca="1" ref="N2" ca="1">TEXT(INDIRECT(_xlfn.CONCAT("'",A2,"'!f72")),"0.0")</f>
        <v>0.0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19">
        <f ca="1">AVERAGE(P2,R2,T2,V2,X2,Z2,AB2,AD2,AF2,AH2,AJ2,AL2,AN2,AP2,AR2,AT2,AV2,AX2,AZ2,BB2)/BD$21</f>
        <v>0</v>
      </c>
      <c r="BE2">
        <f ca="1">AVERAGE(Q2,S2,U2,W2,Y2,AA2,AC2,AE2,AG2,AI2,AK2,AM2,AO2,AQ2,AS2,AU2,AW2,AY2,BA2,BC2)</f>
        <v>0</v>
      </c>
    </row>
    <row r="3" spans="1:57" x14ac:dyDescent="0.2">
      <c r="A3" t="s">
        <v>156</v>
      </c>
      <c r="B3" t="str" cm="1">
        <f t="array" aca="1" ref="B3" ca="1">TEXT(INDIRECT(_xlfn.CONCAT("'",A3,"'!F6")),"0.0")</f>
        <v>21.0</v>
      </c>
      <c r="C3" t="str" cm="1">
        <f t="array" aca="1" ref="C3" ca="1">TEXT(INDIRECT(_xlfn.CONCAT("'",A3,"'!G7")),"0.0")</f>
        <v>8.0</v>
      </c>
      <c r="D3" t="str" cm="1">
        <f t="array" aca="1" ref="D3" ca="1">TEXT(INDIRECT(_xlfn.CONCAT("'",A3,"'!H7")),"0.000")</f>
        <v>0.379</v>
      </c>
      <c r="E3" t="str" cm="1">
        <f t="array" aca="1" ref="E3" ca="1">TEXT(INDIRECT(_xlfn.CONCAT("'",A3,"'!G32")),"0.0")</f>
        <v>15.0</v>
      </c>
      <c r="F3" t="str" cm="1">
        <f t="array" aca="1" ref="F3" ca="1">TEXT(INDIRECT(_xlfn.CONCAT("'",A3,"'!H33")),"0.0")</f>
        <v>6.8</v>
      </c>
      <c r="G3" t="str" cm="1">
        <f t="array" aca="1" ref="G3" ca="1">TEXT(INDIRECT(_xlfn.CONCAT("'",A3,"'!I8")),"0.0")</f>
        <v>8.0</v>
      </c>
      <c r="H3" t="str">
        <f t="shared" si="0"/>
        <v>10.8</v>
      </c>
      <c r="I3" t="str" cm="1">
        <f t="array" aca="1" ref="I3" ca="1">TEXT(INDIRECT(_xlfn.CONCAT("'",A3,"'!k7")),"0")</f>
        <v>90</v>
      </c>
      <c r="J3" s="16" t="str" cm="1">
        <f t="array" aca="1" ref="J3" ca="1">TEXT(INDIRECT(_xlfn.CONCAT("'",A3,"'!g76")),"0")</f>
        <v>53</v>
      </c>
      <c r="K3" s="17">
        <f t="shared" ref="K3:K21" ca="1" si="1">(360/(2*PI()))*ATAN(F3/E3)</f>
        <v>24.386371101801387</v>
      </c>
      <c r="L3" s="28">
        <v>36.379917800000001</v>
      </c>
      <c r="M3" s="19" t="e" cm="1">
        <f t="array" aca="1" ref="M3" ca="1">TEXT(INDIRECT(_xlfn.CONCAT("'",A3,"'!g53")),"0")</f>
        <v>#DIV/0!</v>
      </c>
      <c r="N3" s="19" t="str" cm="1">
        <f t="array" aca="1" ref="N3" ca="1">TEXT(INDIRECT(_xlfn.CONCAT("'",A3,"'!f72")),"0.0")</f>
        <v>0.0</v>
      </c>
      <c r="P3" cm="1">
        <f t="array" aca="1" ref="P3" ca="1">INDIRECT(_xlfn.CONCAT("'",P$1,"'!J14"))</f>
        <v>1.3290793304209434</v>
      </c>
      <c r="Q3" cm="1">
        <f t="array" aca="1" ref="Q3" ca="1">INDIRECT(_xlfn.CONCAT("'",Q$1,"'!k14"))</f>
        <v>0.16208373702417189</v>
      </c>
      <c r="R3" cm="1">
        <f t="array" aca="1" ref="R3" ca="1">INDIRECT(_xlfn.CONCAT("'",R$1,"'!J14"))</f>
        <v>1.2524477930920686</v>
      </c>
      <c r="S3" cm="1">
        <f t="array" aca="1" ref="S3" ca="1">INDIRECT(_xlfn.CONCAT("'",S$1,"'!k14"))</f>
        <v>-0.31174461996225117</v>
      </c>
      <c r="T3" cm="1">
        <f t="array" aca="1" ref="T3" ca="1">INDIRECT(_xlfn.CONCAT("'",T$1,"'!J14"))</f>
        <v>1.5131681812250992</v>
      </c>
      <c r="U3" cm="1">
        <f t="array" aca="1" ref="U3" ca="1">INDIRECT(_xlfn.CONCAT("'",U$1,"'!k14"))</f>
        <v>0.72710678838089182</v>
      </c>
      <c r="V3" cm="1">
        <f t="array" aca="1" ref="V3" ca="1">INDIRECT(_xlfn.CONCAT("'",V$1,"'!J14"))</f>
        <v>1.3762578692247447</v>
      </c>
      <c r="W3" cm="1">
        <f t="array" aca="1" ref="W3" ca="1">INDIRECT(_xlfn.CONCAT("'",W$1,"'!k14"))</f>
        <v>0.57842722039880579</v>
      </c>
      <c r="X3" cm="1">
        <f t="array" aca="1" ref="X3" ca="1">INDIRECT(_xlfn.CONCAT("'",X$1,"'!J14"))</f>
        <v>1.463688640907771</v>
      </c>
      <c r="Y3" cm="1">
        <f t="array" aca="1" ref="Y3" ca="1">INDIRECT(_xlfn.CONCAT("'",Y$1,"'!k14"))</f>
        <v>-0.43132952662697538</v>
      </c>
      <c r="Z3" cm="1">
        <f t="array" aca="1" ref="Z3" ca="1">INDIRECT(_xlfn.CONCAT("'",Z$1,"'!J14"))</f>
        <v>1.2259895748093872</v>
      </c>
      <c r="AA3" cm="1">
        <f t="array" aca="1" ref="AA3" ca="1">INDIRECT(_xlfn.CONCAT("'",AA$1,"'!k14"))</f>
        <v>5.0383133211344668E-2</v>
      </c>
      <c r="AB3" cm="1">
        <f t="array" aca="1" ref="AB3" ca="1">INDIRECT(_xlfn.CONCAT("'",AB$1,"'!J14"))</f>
        <v>1.3723234192456317</v>
      </c>
      <c r="AC3" cm="1">
        <f t="array" aca="1" ref="AC3" ca="1">INDIRECT(_xlfn.CONCAT("'",AC$1,"'!k14"))</f>
        <v>-1.8297645589941756E-2</v>
      </c>
      <c r="AD3" cm="1">
        <f t="array" aca="1" ref="AD3" ca="1">INDIRECT(_xlfn.CONCAT("'",AD$1,"'!J14"))</f>
        <v>1.2162199546631862</v>
      </c>
      <c r="AE3" cm="1">
        <f t="array" aca="1" ref="AE3" ca="1">INDIRECT(_xlfn.CONCAT("'",AE$1,"'!k14"))</f>
        <v>-0.20533583650157688</v>
      </c>
      <c r="AF3" cm="1">
        <f t="array" aca="1" ref="AF3" ca="1">INDIRECT(_xlfn.CONCAT("'",AF$1,"'!J14"))</f>
        <v>1.2353283348783264</v>
      </c>
      <c r="AG3" cm="1">
        <f t="array" aca="1" ref="AG3" ca="1">INDIRECT(_xlfn.CONCAT("'",AG$1,"'!k14"))</f>
        <v>0.11845614170066143</v>
      </c>
      <c r="AH3" cm="1">
        <f t="array" aca="1" ref="AH3" ca="1">INDIRECT(_xlfn.CONCAT("'",AH$1,"'!J14"))</f>
        <v>1.4071410113195846</v>
      </c>
      <c r="AI3" cm="1">
        <f t="array" aca="1" ref="AI3" ca="1">INDIRECT(_xlfn.CONCAT("'",AI$1,"'!k14"))</f>
        <v>-5.4823675765698104E-2</v>
      </c>
      <c r="AJ3" cm="1">
        <f t="array" aca="1" ref="AJ3" ca="1">INDIRECT(_xlfn.CONCAT("'",AJ$1,"'!J14"))</f>
        <v>1.2235289699053904</v>
      </c>
      <c r="AK3" cm="1">
        <f t="array" aca="1" ref="AK3" ca="1">INDIRECT(_xlfn.CONCAT("'",AK$1,"'!k14"))</f>
        <v>-0.21207835478360101</v>
      </c>
      <c r="AL3" cm="1">
        <f t="array" aca="1" ref="AL3" ca="1">INDIRECT(_xlfn.CONCAT("'",AL$1,"'!J14"))</f>
        <v>1.4102862294082146</v>
      </c>
      <c r="AM3" cm="1">
        <f t="array" aca="1" ref="AM3" ca="1">INDIRECT(_xlfn.CONCAT("'",AM$1,"'!k14"))</f>
        <v>5.4946216730190171E-2</v>
      </c>
      <c r="AN3" cm="1">
        <f t="array" aca="1" ref="AN3" ca="1">INDIRECT(_xlfn.CONCAT("'",AN$1,"'!J14"))</f>
        <v>1.4176064584553452</v>
      </c>
      <c r="AO3" cm="1">
        <f t="array" aca="1" ref="AO3" ca="1">INDIRECT(_xlfn.CONCAT("'",AO$1,"'!k14"))</f>
        <v>-0.40780459763783905</v>
      </c>
      <c r="AP3" cm="1">
        <f t="array" aca="1" ref="AP3" ca="1">INDIRECT(_xlfn.CONCAT("'",AP$1,"'!J14"))</f>
        <v>1.2643861208561791</v>
      </c>
      <c r="AQ3" cm="1">
        <f t="array" aca="1" ref="AQ3" ca="1">INDIRECT(_xlfn.CONCAT("'",AQ$1,"'!k14"))</f>
        <v>0.11800937127991004</v>
      </c>
      <c r="AR3" cm="1">
        <f t="array" aca="1" ref="AR3" ca="1">INDIRECT(_xlfn.CONCAT("'",AR$1,"'!J14"))</f>
        <v>1.3053701222184371</v>
      </c>
      <c r="AS3" cm="1">
        <f t="array" aca="1" ref="AS3" ca="1">INDIRECT(_xlfn.CONCAT("'",AS$1,"'!k14"))</f>
        <v>0.55433525738043221</v>
      </c>
      <c r="AT3" cm="1">
        <f t="array" aca="1" ref="AT3" ca="1">INDIRECT(_xlfn.CONCAT("'",AT$1,"'!J14"))</f>
        <v>1.3098861513368718</v>
      </c>
      <c r="AU3" cm="1">
        <f t="array" aca="1" ref="AU3" ca="1">INDIRECT(_xlfn.CONCAT("'",AU$1,"'!k14"))</f>
        <v>0.96817672055334014</v>
      </c>
      <c r="AV3" cm="1">
        <f t="array" aca="1" ref="AV3" ca="1">INDIRECT(_xlfn.CONCAT("'",AV$1,"'!J14"))</f>
        <v>1.3482684427946965</v>
      </c>
      <c r="AW3" cm="1">
        <f t="array" aca="1" ref="AW3" ca="1">INDIRECT(_xlfn.CONCAT("'",AW$1,"'!k14"))</f>
        <v>-0.13292787464173064</v>
      </c>
      <c r="AX3" cm="1">
        <f t="array" aca="1" ref="AX3" ca="1">INDIRECT(_xlfn.CONCAT("'",AX$1,"'!J14"))</f>
        <v>1.5725497555149748</v>
      </c>
      <c r="AY3" cm="1">
        <f t="array" aca="1" ref="AY3" ca="1">INDIRECT(_xlfn.CONCAT("'",AY$1,"'!k14"))</f>
        <v>0.46972265424473275</v>
      </c>
      <c r="AZ3" cm="1">
        <f t="array" aca="1" ref="AZ3" ca="1">INDIRECT(_xlfn.CONCAT("'",AZ$1,"'!J14"))</f>
        <v>1.267397254929159</v>
      </c>
      <c r="BA3" cm="1">
        <f t="array" aca="1" ref="BA3" ca="1">INDIRECT(_xlfn.CONCAT("'",BA$1,"'!k14"))</f>
        <v>-0.31225729469269137</v>
      </c>
      <c r="BB3" cm="1">
        <f t="array" aca="1" ref="BB3" ca="1">INDIRECT(_xlfn.CONCAT("'",BB$1,"'!J14"))</f>
        <v>1.3760326550266175</v>
      </c>
      <c r="BC3" cm="1">
        <f t="array" aca="1" ref="BC3" ca="1">INDIRECT(_xlfn.CONCAT("'",BC$1,"'!k14"))</f>
        <v>0.77284025830262082</v>
      </c>
      <c r="BD3" s="19">
        <f t="shared" ref="BD3:BD19" ca="1" si="2">AVERAGE(P3,R3,T3,V3,X3,Z3,AB3,AD3,AF3,AH3,AJ3,AL3,AN3,AP3,AR3,AT3,AV3,AX3,AZ3,BB3)/BD$21</f>
        <v>5.7202104409980956E-2</v>
      </c>
      <c r="BE3">
        <f t="shared" ref="BE3:BE19" ca="1" si="3">AVERAGE(Q3,S3,U3,W3,Y3,AA3,AC3,AE3,AG3,AI3,AK3,AM3,AO3,AQ3,AS3,AU3,AW3,AY3,BA3,BC3)</f>
        <v>0.12439440365023979</v>
      </c>
    </row>
    <row r="4" spans="1:57" x14ac:dyDescent="0.2">
      <c r="A4" t="s">
        <v>157</v>
      </c>
      <c r="B4" t="str" cm="1">
        <f t="array" aca="1" ref="B4" ca="1">TEXT(INDIRECT(_xlfn.CONCAT("'",A4,"'!F6")),"0.0")</f>
        <v>25.1</v>
      </c>
      <c r="C4" t="str" cm="1">
        <f t="array" aca="1" ref="C4" ca="1">TEXT(INDIRECT(_xlfn.CONCAT("'",A4,"'!G7")),"0.0")</f>
        <v>9.6</v>
      </c>
      <c r="D4" t="str" cm="1">
        <f t="array" aca="1" ref="D4" ca="1">TEXT(INDIRECT(_xlfn.CONCAT("'",A4,"'!H7")),"0.000")</f>
        <v>0.383</v>
      </c>
      <c r="E4" t="str" cm="1">
        <f t="array" aca="1" ref="E4" ca="1">TEXT(INDIRECT(_xlfn.CONCAT("'",A4,"'!G32")),"0.0")</f>
        <v>14.3</v>
      </c>
      <c r="F4" t="str" cm="1">
        <f t="array" aca="1" ref="F4" ca="1">TEXT(INDIRECT(_xlfn.CONCAT("'",A4,"'!H33")),"0.0")</f>
        <v>9.3</v>
      </c>
      <c r="G4" t="str" cm="1">
        <f t="array" aca="1" ref="G4" ca="1">TEXT(INDIRECT(_xlfn.CONCAT("'",A4,"'!I8")),"0.0")</f>
        <v>9.6</v>
      </c>
      <c r="H4" t="str">
        <f t="shared" si="0"/>
        <v>12.6</v>
      </c>
      <c r="I4" t="str" cm="1">
        <f t="array" aca="1" ref="I4" ca="1">TEXT(INDIRECT(_xlfn.CONCAT("'",A4,"'!k7")),"0")</f>
        <v>77</v>
      </c>
      <c r="J4" s="16" t="str" cm="1">
        <f t="array" aca="1" ref="J4" ca="1">TEXT(INDIRECT(_xlfn.CONCAT("'",A4,"'!g76")),"0")</f>
        <v>90</v>
      </c>
      <c r="K4" s="17">
        <f t="shared" ca="1" si="1"/>
        <v>33.037948602333771</v>
      </c>
      <c r="L4" s="28">
        <v>42.365622479999999</v>
      </c>
      <c r="M4" s="2" t="e" cm="1">
        <f t="array" aca="1" ref="M4" ca="1">TEXT(INDIRECT(_xlfn.CONCAT("'",A4,"'!g53")),"0")</f>
        <v>#DIV/0!</v>
      </c>
      <c r="N4" s="2" t="str" cm="1">
        <f t="array" aca="1" ref="N4" ca="1">TEXT(INDIRECT(_xlfn.CONCAT("'",A4,"'!f72")),"0.0")</f>
        <v>0.0</v>
      </c>
      <c r="P4" cm="1">
        <f t="array" aca="1" ref="P4" ca="1">INDIRECT(_xlfn.CONCAT("'",P$1,"'!J15"))</f>
        <v>2.9888076327369539</v>
      </c>
      <c r="Q4" cm="1">
        <f t="array" aca="1" ref="Q4" ca="1">INDIRECT(_xlfn.CONCAT("'",Q$1,"'!k15"))</f>
        <v>0.68074788331337266</v>
      </c>
      <c r="R4" cm="1">
        <f t="array" aca="1" ref="R4" ca="1">INDIRECT(_xlfn.CONCAT("'",R$1,"'!J15"))</f>
        <v>2.5213031977610982</v>
      </c>
      <c r="S4" cm="1">
        <f t="array" aca="1" ref="S4" ca="1">INDIRECT(_xlfn.CONCAT("'",S$1,"'!k15"))</f>
        <v>-0.92429621785732052</v>
      </c>
      <c r="T4" cm="1">
        <f t="array" aca="1" ref="T4" ca="1">INDIRECT(_xlfn.CONCAT("'",T$1,"'!J15"))</f>
        <v>2.9280786883446726</v>
      </c>
      <c r="U4" cm="1">
        <f t="array" aca="1" ref="U4" ca="1">INDIRECT(_xlfn.CONCAT("'",U$1,"'!k15"))</f>
        <v>0.9236221365919437</v>
      </c>
      <c r="V4" cm="1">
        <f t="array" aca="1" ref="V4" ca="1">INDIRECT(_xlfn.CONCAT("'",V$1,"'!J15"))</f>
        <v>2.892136101994029</v>
      </c>
      <c r="W4" cm="1">
        <f t="array" aca="1" ref="W4" ca="1">INDIRECT(_xlfn.CONCAT("'",W$1,"'!k15"))</f>
        <v>0.77788488260529054</v>
      </c>
      <c r="X4" cm="1">
        <f t="array" aca="1" ref="X4" ca="1">INDIRECT(_xlfn.CONCAT("'",X$1,"'!J15"))</f>
        <v>3.1041509894249555</v>
      </c>
      <c r="Y4" cm="1">
        <f t="array" aca="1" ref="Y4" ca="1">INDIRECT(_xlfn.CONCAT("'",Y$1,"'!k15"))</f>
        <v>-0.6010325574568619</v>
      </c>
      <c r="Z4" cm="1">
        <f t="array" aca="1" ref="Z4" ca="1">INDIRECT(_xlfn.CONCAT("'",Z$1,"'!J15"))</f>
        <v>2.5359510383043484</v>
      </c>
      <c r="AA4" cm="1">
        <f t="array" aca="1" ref="AA4" ca="1">INDIRECT(_xlfn.CONCAT("'",AA$1,"'!k15"))</f>
        <v>0.21832691058249357</v>
      </c>
      <c r="AB4" cm="1">
        <f t="array" aca="1" ref="AB4" ca="1">INDIRECT(_xlfn.CONCAT("'",AB$1,"'!J15"))</f>
        <v>2.7263491929013219</v>
      </c>
      <c r="AC4" cm="1">
        <f t="array" aca="1" ref="AC4" ca="1">INDIRECT(_xlfn.CONCAT("'",AC$1,"'!k15"))</f>
        <v>9.1488227949708789E-2</v>
      </c>
      <c r="AD4" cm="1">
        <f t="array" aca="1" ref="AD4" ca="1">INDIRECT(_xlfn.CONCAT("'",AD$1,"'!J15"))</f>
        <v>2.3218744589024465</v>
      </c>
      <c r="AE4" cm="1">
        <f t="array" aca="1" ref="AE4" ca="1">INDIRECT(_xlfn.CONCAT("'",AE$1,"'!k15"))</f>
        <v>-0.67918776688983129</v>
      </c>
      <c r="AF4" cm="1">
        <f t="array" aca="1" ref="AF4" ca="1">INDIRECT(_xlfn.CONCAT("'",AF$1,"'!J15"))</f>
        <v>2.5214235876283646</v>
      </c>
      <c r="AG4" cm="1">
        <f t="array" aca="1" ref="AG4" ca="1">INDIRECT(_xlfn.CONCAT("'",AG$1,"'!k15"))</f>
        <v>0.76150376807568054</v>
      </c>
      <c r="AH4" cm="1">
        <f t="array" aca="1" ref="AH4" ca="1">INDIRECT(_xlfn.CONCAT("'",AH$1,"'!J15"))</f>
        <v>2.8325565812277351</v>
      </c>
      <c r="AI4" cm="1">
        <f t="array" aca="1" ref="AI4" ca="1">INDIRECT(_xlfn.CONCAT("'",AI$1,"'!k15"))</f>
        <v>-0.45686396471415081</v>
      </c>
      <c r="AJ4" cm="1">
        <f t="array" aca="1" ref="AJ4" ca="1">INDIRECT(_xlfn.CONCAT("'",AJ$1,"'!J15"))</f>
        <v>2.5286265378044734</v>
      </c>
      <c r="AK4" cm="1">
        <f t="array" aca="1" ref="AK4" ca="1">INDIRECT(_xlfn.CONCAT("'",AK$1,"'!k15"))</f>
        <v>-0.17945091558612394</v>
      </c>
      <c r="AL4" cm="1">
        <f t="array" aca="1" ref="AL4" ca="1">INDIRECT(_xlfn.CONCAT("'",AL$1,"'!J15"))</f>
        <v>2.9487802978535393</v>
      </c>
      <c r="AM4" cm="1">
        <f t="array" aca="1" ref="AM4" ca="1">INDIRECT(_xlfn.CONCAT("'",AM$1,"'!k15"))</f>
        <v>0.53114676172517161</v>
      </c>
      <c r="AN4" cm="1">
        <f t="array" aca="1" ref="AN4" ca="1">INDIRECT(_xlfn.CONCAT("'",AN$1,"'!J15"))</f>
        <v>2.815793650356508</v>
      </c>
      <c r="AO4" cm="1">
        <f t="array" aca="1" ref="AO4" ca="1">INDIRECT(_xlfn.CONCAT("'",AO$1,"'!k15"))</f>
        <v>-0.8738669949382265</v>
      </c>
      <c r="AP4" cm="1">
        <f t="array" aca="1" ref="AP4" ca="1">INDIRECT(_xlfn.CONCAT("'",AP$1,"'!J15"))</f>
        <v>2.5119137601009425</v>
      </c>
      <c r="AQ4" cm="1">
        <f t="array" aca="1" ref="AQ4" ca="1">INDIRECT(_xlfn.CONCAT("'",AQ$1,"'!k15"))</f>
        <v>0.4888959667310559</v>
      </c>
      <c r="AR4" cm="1">
        <f t="array" aca="1" ref="AR4" ca="1">INDIRECT(_xlfn.CONCAT("'",AR$1,"'!J15"))</f>
        <v>2.7001491569175888</v>
      </c>
      <c r="AS4" cm="1">
        <f t="array" aca="1" ref="AS4" ca="1">INDIRECT(_xlfn.CONCAT("'",AS$1,"'!k15"))</f>
        <v>0.91197090730329156</v>
      </c>
      <c r="AT4" cm="1">
        <f t="array" aca="1" ref="AT4" ca="1">INDIRECT(_xlfn.CONCAT("'",AT$1,"'!J15"))</f>
        <v>2.8665624471285165</v>
      </c>
      <c r="AU4" cm="1">
        <f t="array" aca="1" ref="AU4" ca="1">INDIRECT(_xlfn.CONCAT("'",AU$1,"'!k15"))</f>
        <v>0.89224129149033304</v>
      </c>
      <c r="AV4" cm="1">
        <f t="array" aca="1" ref="AV4" ca="1">INDIRECT(_xlfn.CONCAT("'",AV$1,"'!J15"))</f>
        <v>2.7535059747215636</v>
      </c>
      <c r="AW4" cm="1">
        <f t="array" aca="1" ref="AW4" ca="1">INDIRECT(_xlfn.CONCAT("'",AW$1,"'!k15"))</f>
        <v>-0.70261876596343342</v>
      </c>
      <c r="AX4" cm="1">
        <f t="array" aca="1" ref="AX4" ca="1">INDIRECT(_xlfn.CONCAT("'",AX$1,"'!J15"))</f>
        <v>3.2880585797131294</v>
      </c>
      <c r="AY4" cm="1">
        <f t="array" aca="1" ref="AY4" ca="1">INDIRECT(_xlfn.CONCAT("'",AY$1,"'!k15"))</f>
        <v>0.34718630965915026</v>
      </c>
      <c r="AZ4" cm="1">
        <f t="array" aca="1" ref="AZ4" ca="1">INDIRECT(_xlfn.CONCAT("'",AZ$1,"'!J15"))</f>
        <v>2.7735794999174352</v>
      </c>
      <c r="BA4" cm="1">
        <f t="array" aca="1" ref="BA4" ca="1">INDIRECT(_xlfn.CONCAT("'",BA$1,"'!k15"))</f>
        <v>0.23878499005911694</v>
      </c>
      <c r="BB4" cm="1">
        <f t="array" aca="1" ref="BB4" ca="1">INDIRECT(_xlfn.CONCAT("'",BB$1,"'!J15"))</f>
        <v>2.8463141220413597</v>
      </c>
      <c r="BC4" cm="1">
        <f t="array" aca="1" ref="BC4" ca="1">INDIRECT(_xlfn.CONCAT("'",BC$1,"'!k15"))</f>
        <v>0.32044596075962328</v>
      </c>
      <c r="BD4" s="19">
        <f t="shared" ca="1" si="2"/>
        <v>0.11787630147742356</v>
      </c>
      <c r="BE4">
        <f t="shared" ca="1" si="3"/>
        <v>0.13834644067201421</v>
      </c>
    </row>
    <row r="5" spans="1:57" x14ac:dyDescent="0.2">
      <c r="A5" t="s">
        <v>158</v>
      </c>
      <c r="B5" t="str" cm="1">
        <f t="array" aca="1" ref="B5" ca="1">TEXT(INDIRECT(_xlfn.CONCAT("'",A5,"'!F6")),"0.0")</f>
        <v>25.5</v>
      </c>
      <c r="C5" t="str" cm="1">
        <f t="array" aca="1" ref="C5" ca="1">TEXT(INDIRECT(_xlfn.CONCAT("'",A5,"'!G7")),"0.0")</f>
        <v>12.9</v>
      </c>
      <c r="D5" t="str" cm="1">
        <f t="array" aca="1" ref="D5" ca="1">TEXT(INDIRECT(_xlfn.CONCAT("'",A5,"'!H7")),"0.000")</f>
        <v>0.507</v>
      </c>
      <c r="E5" t="str" cm="1">
        <f t="array" aca="1" ref="E5" ca="1">TEXT(INDIRECT(_xlfn.CONCAT("'",A5,"'!G32")),"0.0")</f>
        <v>12.6</v>
      </c>
      <c r="F5" t="str" cm="1">
        <f t="array" aca="1" ref="F5" ca="1">TEXT(INDIRECT(_xlfn.CONCAT("'",A5,"'!H33")),"0.0")</f>
        <v>10.8</v>
      </c>
      <c r="G5" t="str" cm="1">
        <f t="array" aca="1" ref="G5" ca="1">TEXT(INDIRECT(_xlfn.CONCAT("'",A5,"'!I8")),"0.0")</f>
        <v>12.9</v>
      </c>
      <c r="H5" t="str">
        <f t="shared" si="0"/>
        <v>14.1</v>
      </c>
      <c r="I5" t="str" cm="1">
        <f t="array" aca="1" ref="I5" ca="1">TEXT(INDIRECT(_xlfn.CONCAT("'",A5,"'!k7")),"0")</f>
        <v>79</v>
      </c>
      <c r="J5" s="16" t="str" cm="1">
        <f t="array" aca="1" ref="J5" ca="1">TEXT(INDIRECT(_xlfn.CONCAT("'",A5,"'!g76")),"0")</f>
        <v>92</v>
      </c>
      <c r="K5" s="17">
        <f t="shared" ca="1" si="1"/>
        <v>40.601294645004472</v>
      </c>
      <c r="L5" s="28">
        <v>47.458333680000003</v>
      </c>
      <c r="M5" s="2" t="e" cm="1">
        <f t="array" aca="1" ref="M5" ca="1">TEXT(INDIRECT(_xlfn.CONCAT("'",A5,"'!g53")),"0")</f>
        <v>#DIV/0!</v>
      </c>
      <c r="N5" s="2" t="str" cm="1">
        <f t="array" aca="1" ref="N5" ca="1">TEXT(INDIRECT(_xlfn.CONCAT("'",A5,"'!f72")),"0.0")</f>
        <v>0.0</v>
      </c>
      <c r="P5" cm="1">
        <f t="array" aca="1" ref="P5" ca="1">INDIRECT(_xlfn.CONCAT("'",P$1,"'!J16"))</f>
        <v>4.4410692651404284</v>
      </c>
      <c r="Q5" cm="1">
        <f t="array" aca="1" ref="Q5" ca="1">INDIRECT(_xlfn.CONCAT("'",Q$1,"'!k16"))</f>
        <v>0.9919469156852001</v>
      </c>
      <c r="R5" cm="1">
        <f t="array" aca="1" ref="R5" ca="1">INDIRECT(_xlfn.CONCAT("'",R$1,"'!J16"))</f>
        <v>3.7026512313022604</v>
      </c>
      <c r="S5" cm="1">
        <f t="array" aca="1" ref="S5" ca="1">INDIRECT(_xlfn.CONCAT("'",S$1,"'!k16"))</f>
        <v>-1.2305708682720442</v>
      </c>
      <c r="T5" cm="1">
        <f t="array" aca="1" ref="T5" ca="1">INDIRECT(_xlfn.CONCAT("'",T$1,"'!J16"))</f>
        <v>4.4215953347486661</v>
      </c>
      <c r="U5" cm="1">
        <f t="array" aca="1" ref="U5" ca="1">INDIRECT(_xlfn.CONCAT("'",U$1,"'!k16"))</f>
        <v>0.80571292766531255</v>
      </c>
      <c r="V5" cm="1">
        <f t="array" aca="1" ref="V5" ca="1">INDIRECT(_xlfn.CONCAT("'",V$1,"'!J16"))</f>
        <v>4.3681228023220164</v>
      </c>
      <c r="W5" cm="1">
        <f t="array" aca="1" ref="W5" ca="1">INDIRECT(_xlfn.CONCAT("'",W$1,"'!k16"))</f>
        <v>1.2166917394595571</v>
      </c>
      <c r="X5" cm="1">
        <f t="array" aca="1" ref="X5" ca="1">INDIRECT(_xlfn.CONCAT("'",X$1,"'!J16"))</f>
        <v>4.8011812977238204</v>
      </c>
      <c r="Y5" cm="1">
        <f t="array" aca="1" ref="Y5" ca="1">INDIRECT(_xlfn.CONCAT("'",Y$1,"'!k16"))</f>
        <v>-0.94043861911663496</v>
      </c>
      <c r="Z5" cm="1">
        <f t="array" aca="1" ref="Z5" ca="1">INDIRECT(_xlfn.CONCAT("'",Z$1,"'!J16"))</f>
        <v>3.7451462353766205</v>
      </c>
      <c r="AA5" cm="1">
        <f t="array" aca="1" ref="AA5" ca="1">INDIRECT(_xlfn.CONCAT("'",AA$1,"'!k16"))</f>
        <v>0.25191566605672339</v>
      </c>
      <c r="AB5" cm="1">
        <f t="array" aca="1" ref="AB5" ca="1">INDIRECT(_xlfn.CONCAT("'",AB$1,"'!J16"))</f>
        <v>3.9705890930173613</v>
      </c>
      <c r="AC5" cm="1">
        <f t="array" aca="1" ref="AC5" ca="1">INDIRECT(_xlfn.CONCAT("'",AC$1,"'!k16"))</f>
        <v>0.20127410148935931</v>
      </c>
      <c r="AD5" cm="1">
        <f t="array" aca="1" ref="AD5" ca="1">INDIRECT(_xlfn.CONCAT("'",AD$1,"'!J16"))</f>
        <v>3.5222993492193573</v>
      </c>
      <c r="AE5" cm="1">
        <f t="array" aca="1" ref="AE5" ca="1">INDIRECT(_xlfn.CONCAT("'",AE$1,"'!k16"))</f>
        <v>-0.42646673734942897</v>
      </c>
      <c r="AF5" cm="1">
        <f t="array" aca="1" ref="AF5" ca="1">INDIRECT(_xlfn.CONCAT("'",AF$1,"'!J16"))</f>
        <v>3.8075188403784028</v>
      </c>
      <c r="AG5" cm="1">
        <f t="array" aca="1" ref="AG5" ca="1">INDIRECT(_xlfn.CONCAT("'",AG$1,"'!k16"))</f>
        <v>1.3368621706217505</v>
      </c>
      <c r="AH5" cm="1">
        <f t="array" aca="1" ref="AH5" ca="1">INDIRECT(_xlfn.CONCAT("'",AH$1,"'!J16"))</f>
        <v>4.1483247996044899</v>
      </c>
      <c r="AI5" cm="1">
        <f t="array" aca="1" ref="AI5" ca="1">INDIRECT(_xlfn.CONCAT("'",AI$1,"'!k16"))</f>
        <v>-0.42031484753701881</v>
      </c>
      <c r="AJ5" cm="1">
        <f t="array" aca="1" ref="AJ5" ca="1">INDIRECT(_xlfn.CONCAT("'",AJ$1,"'!J16"))</f>
        <v>3.7032143489136486</v>
      </c>
      <c r="AK5" cm="1">
        <f t="array" aca="1" ref="AK5" ca="1">INDIRECT(_xlfn.CONCAT("'",AK$1,"'!k16"))</f>
        <v>0.21207835478360101</v>
      </c>
      <c r="AL5" cm="1">
        <f t="array" aca="1" ref="AL5" ca="1">INDIRECT(_xlfn.CONCAT("'",AL$1,"'!J16"))</f>
        <v>4.2308586882246431</v>
      </c>
      <c r="AM5" cm="1">
        <f t="array" aca="1" ref="AM5" ca="1">INDIRECT(_xlfn.CONCAT("'",AM$1,"'!k16"))</f>
        <v>0.34799270595787107</v>
      </c>
      <c r="AN5" cm="1">
        <f t="array" aca="1" ref="AN5" ca="1">INDIRECT(_xlfn.CONCAT("'",AN$1,"'!J16"))</f>
        <v>4.4081735077994981</v>
      </c>
      <c r="AO5" cm="1">
        <f t="array" aca="1" ref="AO5" ca="1">INDIRECT(_xlfn.CONCAT("'",AO$1,"'!k16"))</f>
        <v>-1.1845752598051515</v>
      </c>
      <c r="AP5" cm="1">
        <f t="array" aca="1" ref="AP5" ca="1">INDIRECT(_xlfn.CONCAT("'",AP$1,"'!J16"))</f>
        <v>3.7931583625685374</v>
      </c>
      <c r="AQ5" cm="1">
        <f t="array" aca="1" ref="AQ5" ca="1">INDIRECT(_xlfn.CONCAT("'",AQ$1,"'!k16"))</f>
        <v>0.85978256218220184</v>
      </c>
      <c r="AR5" cm="1">
        <f t="array" aca="1" ref="AR5" ca="1">INDIRECT(_xlfn.CONCAT("'",AR$1,"'!J16"))</f>
        <v>4.1306917566090267</v>
      </c>
      <c r="AS5" cm="1">
        <f t="array" aca="1" ref="AS5" ca="1">INDIRECT(_xlfn.CONCAT("'",AS$1,"'!k16"))</f>
        <v>0.98349803728786345</v>
      </c>
      <c r="AT5" cm="1">
        <f t="array" aca="1" ref="AT5" ca="1">INDIRECT(_xlfn.CONCAT("'",AT$1,"'!J16"))</f>
        <v>4.3473033138571546</v>
      </c>
      <c r="AU5" cm="1">
        <f t="array" aca="1" ref="AU5" ca="1">INDIRECT(_xlfn.CONCAT("'",AU$1,"'!k16"))</f>
        <v>0.89224129149033304</v>
      </c>
      <c r="AV5" cm="1">
        <f t="array" aca="1" ref="AV5" ca="1">INDIRECT(_xlfn.CONCAT("'",AV$1,"'!J16"))</f>
        <v>4.1587435066484302</v>
      </c>
      <c r="AW5" cm="1">
        <f t="array" aca="1" ref="AW5" ca="1">INDIRECT(_xlfn.CONCAT("'",AW$1,"'!k16"))</f>
        <v>-0.8925157297373344</v>
      </c>
      <c r="AX5" cm="1">
        <f t="array" aca="1" ref="AX5" ca="1">INDIRECT(_xlfn.CONCAT("'",AX$1,"'!J16"))</f>
        <v>4.7993401629353123</v>
      </c>
      <c r="AY5" cm="1">
        <f t="array" aca="1" ref="AY5" ca="1">INDIRECT(_xlfn.CONCAT("'",AY$1,"'!k16"))</f>
        <v>0.30634086146395617</v>
      </c>
      <c r="AZ5" cm="1">
        <f t="array" aca="1" ref="AZ5" ca="1">INDIRECT(_xlfn.CONCAT("'",AZ$1,"'!J16"))</f>
        <v>3.9858725263714132</v>
      </c>
      <c r="BA5" cm="1">
        <f t="array" aca="1" ref="BA5" ca="1">INDIRECT(_xlfn.CONCAT("'",BA$1,"'!k16"))</f>
        <v>5.5104228475180823E-2</v>
      </c>
      <c r="BB5" cm="1">
        <f t="array" aca="1" ref="BB5" ca="1">INDIRECT(_xlfn.CONCAT("'",BB$1,"'!J16"))</f>
        <v>4.2034970146703525</v>
      </c>
      <c r="BC5" cm="1">
        <f t="array" aca="1" ref="BC5" ca="1">INDIRECT(_xlfn.CONCAT("'",BC$1,"'!k16"))</f>
        <v>0.35814548555487308</v>
      </c>
      <c r="BD5" s="19">
        <f t="shared" ca="1" si="2"/>
        <v>0.1759219179358838</v>
      </c>
      <c r="BE5">
        <f t="shared" ca="1" si="3"/>
        <v>0.18623524931780852</v>
      </c>
    </row>
    <row r="6" spans="1:57" x14ac:dyDescent="0.2">
      <c r="A6" t="s">
        <v>159</v>
      </c>
      <c r="B6" t="str" cm="1">
        <f t="array" aca="1" ref="B6" ca="1">TEXT(INDIRECT(_xlfn.CONCAT("'",A6,"'!F6")),"0.0")</f>
        <v>27.2</v>
      </c>
      <c r="C6" t="str" cm="1">
        <f t="array" aca="1" ref="C6" ca="1">TEXT(INDIRECT(_xlfn.CONCAT("'",A6,"'!G7")),"0.0")</f>
        <v>10.8</v>
      </c>
      <c r="D6" t="str" cm="1">
        <f t="array" aca="1" ref="D6" ca="1">TEXT(INDIRECT(_xlfn.CONCAT("'",A6,"'!H7")),"0.000")</f>
        <v>0.397</v>
      </c>
      <c r="E6" t="str" cm="1">
        <f t="array" aca="1" ref="E6" ca="1">TEXT(INDIRECT(_xlfn.CONCAT("'",A6,"'!G32")),"0.0")</f>
        <v>11.2</v>
      </c>
      <c r="F6" t="str" cm="1">
        <f t="array" aca="1" ref="F6" ca="1">TEXT(INDIRECT(_xlfn.CONCAT("'",A6,"'!H33")),"0.0")</f>
        <v>7.9</v>
      </c>
      <c r="G6" t="str" cm="1">
        <f t="array" aca="1" ref="G6" ca="1">TEXT(INDIRECT(_xlfn.CONCAT("'",A6,"'!I8")),"0.0")</f>
        <v>10.8</v>
      </c>
      <c r="H6" t="str">
        <f t="shared" si="0"/>
        <v>13.0</v>
      </c>
      <c r="I6" t="str" cm="1">
        <f t="array" aca="1" ref="I6" ca="1">TEXT(INDIRECT(_xlfn.CONCAT("'",A6,"'!k7")),"0")</f>
        <v>101</v>
      </c>
      <c r="J6" s="16" t="str" cm="1">
        <f t="array" aca="1" ref="J6" ca="1">TEXT(INDIRECT(_xlfn.CONCAT("'",A6,"'!g76")),"0")</f>
        <v>56</v>
      </c>
      <c r="K6" s="17">
        <f t="shared" ca="1" si="1"/>
        <v>35.19750328475476</v>
      </c>
      <c r="L6" s="28">
        <v>43.574624589999999</v>
      </c>
      <c r="M6" s="2" t="e" cm="1">
        <f t="array" aca="1" ref="M6" ca="1">TEXT(INDIRECT(_xlfn.CONCAT("'",A6,"'!g53")),"0")</f>
        <v>#DIV/0!</v>
      </c>
      <c r="N6" s="2" t="str" cm="1">
        <f t="array" aca="1" ref="N6" ca="1">TEXT(INDIRECT(_xlfn.CONCAT("'",A6,"'!f72")),"0.0")</f>
        <v>0.0</v>
      </c>
      <c r="P6" cm="1">
        <f t="array" aca="1" ref="P6" ca="1">INDIRECT(_xlfn.CONCAT("'",P$1,"'!J17"))</f>
        <v>5.8933316755414831</v>
      </c>
      <c r="Q6" cm="1">
        <f t="array" aca="1" ref="Q6" ca="1">INDIRECT(_xlfn.CONCAT("'",Q$1,"'!k17"))</f>
        <v>0.78448180176782689</v>
      </c>
      <c r="R6" cm="1">
        <f t="array" aca="1" ref="R6" ca="1">INDIRECT(_xlfn.CONCAT("'",R$1,"'!J17"))</f>
        <v>4.9277527863312409</v>
      </c>
      <c r="S6" cm="1">
        <f t="array" aca="1" ref="S6" ca="1">INDIRECT(_xlfn.CONCAT("'",S$1,"'!k17"))</f>
        <v>-0.88054105560834417</v>
      </c>
      <c r="T6" cm="1">
        <f t="array" aca="1" ref="T6" ca="1">INDIRECT(_xlfn.CONCAT("'",T$1,"'!J17"))</f>
        <v>5.8365058418682407</v>
      </c>
      <c r="U6" cm="1">
        <f t="array" aca="1" ref="U6" ca="1">INDIRECT(_xlfn.CONCAT("'",U$1,"'!k17"))</f>
        <v>0.53059144016984006</v>
      </c>
      <c r="V6" cm="1">
        <f t="array" aca="1" ref="V6" ca="1">INDIRECT(_xlfn.CONCAT("'",V$1,"'!J17"))</f>
        <v>6.0834586972977851</v>
      </c>
      <c r="W6" cm="1">
        <f t="array" aca="1" ref="W6" ca="1">INDIRECT(_xlfn.CONCAT("'",W$1,"'!k17"))</f>
        <v>1.4959324665486358</v>
      </c>
      <c r="X6" cm="1">
        <f t="array" aca="1" ref="X6" ca="1">INDIRECT(_xlfn.CONCAT("'",X$1,"'!J17"))</f>
        <v>6.4416440704985813</v>
      </c>
      <c r="Y6" cm="1">
        <f t="array" aca="1" ref="Y6" ca="1">INDIRECT(_xlfn.CONCAT("'",Y$1,"'!k17"))</f>
        <v>-0.77073558828674837</v>
      </c>
      <c r="Z6" cm="1">
        <f t="array" aca="1" ref="Z6" ca="1">INDIRECT(_xlfn.CONCAT("'",Z$1,"'!J17"))</f>
        <v>5.0215189433973517</v>
      </c>
      <c r="AA6" cm="1">
        <f t="array" aca="1" ref="AA6" ca="1">INDIRECT(_xlfn.CONCAT("'",AA$1,"'!k17"))</f>
        <v>0.38627068795364256</v>
      </c>
      <c r="AB6" cm="1">
        <f t="array" aca="1" ref="AB6" ca="1">INDIRECT(_xlfn.CONCAT("'",AB$1,"'!J17"))</f>
        <v>5.5441866137523528</v>
      </c>
      <c r="AC6" cm="1">
        <f t="array" aca="1" ref="AC6" ca="1">INDIRECT(_xlfn.CONCAT("'",AC$1,"'!k17"))</f>
        <v>0.23786939266924287</v>
      </c>
      <c r="AD6" cm="1">
        <f t="array" aca="1" ref="AD6" ca="1">INDIRECT(_xlfn.CONCAT("'",AD$1,"'!J17"))</f>
        <v>4.8490847543064701</v>
      </c>
      <c r="AE6" cm="1">
        <f t="array" aca="1" ref="AE6" ca="1">INDIRECT(_xlfn.CONCAT("'",AE$1,"'!k17"))</f>
        <v>-0.45805686604197926</v>
      </c>
      <c r="AF6" cm="1">
        <f t="array" aca="1" ref="AF6" ca="1">INDIRECT(_xlfn.CONCAT("'",AF$1,"'!J17"))</f>
        <v>5.0936140931284415</v>
      </c>
      <c r="AG6" cm="1">
        <f t="array" aca="1" ref="AG6" ca="1">INDIRECT(_xlfn.CONCAT("'",AG$1,"'!k17"))</f>
        <v>1.0999498872204276</v>
      </c>
      <c r="AH6" cm="1">
        <f t="array" aca="1" ref="AH6" ca="1">INDIRECT(_xlfn.CONCAT("'",AH$1,"'!J17"))</f>
        <v>5.537191252335508</v>
      </c>
      <c r="AI6" cm="1">
        <f t="array" aca="1" ref="AI6" ca="1">INDIRECT(_xlfn.CONCAT("'",AI$1,"'!k17"))</f>
        <v>-0.63960955059981117</v>
      </c>
      <c r="AJ6" cm="1">
        <f t="array" aca="1" ref="AJ6" ca="1">INDIRECT(_xlfn.CONCAT("'",AJ$1,"'!J17"))</f>
        <v>4.9756844776152542</v>
      </c>
      <c r="AK6" cm="1">
        <f t="array" aca="1" ref="AK6" ca="1">INDIRECT(_xlfn.CONCAT("'",AK$1,"'!k17"))</f>
        <v>0.603607625153326</v>
      </c>
      <c r="AL6" cm="1">
        <f t="array" aca="1" ref="AL6" ca="1">INDIRECT(_xlfn.CONCAT("'",AL$1,"'!J17"))</f>
        <v>5.6228295120561276</v>
      </c>
      <c r="AM6" cm="1">
        <f t="array" aca="1" ref="AM6" ca="1">INDIRECT(_xlfn.CONCAT("'",AM$1,"'!k17"))</f>
        <v>0.45788513941825143</v>
      </c>
      <c r="AN6" cm="1">
        <f t="array" aca="1" ref="AN6" ca="1">INDIRECT(_xlfn.CONCAT("'",AN$1,"'!J17"))</f>
        <v>5.8840377659173919</v>
      </c>
      <c r="AO6" cm="1">
        <f t="array" aca="1" ref="AO6" ca="1">INDIRECT(_xlfn.CONCAT("'",AO$1,"'!k17"))</f>
        <v>-1.1457367266967859</v>
      </c>
      <c r="AP6" cm="1">
        <f t="array" aca="1" ref="AP6" ca="1">INDIRECT(_xlfn.CONCAT("'",AP$1,"'!J17"))</f>
        <v>5.1081199282589642</v>
      </c>
      <c r="AQ6" cm="1">
        <f t="array" aca="1" ref="AQ6" ca="1">INDIRECT(_xlfn.CONCAT("'",AQ$1,"'!k17"))</f>
        <v>1.4329709369703365</v>
      </c>
      <c r="AR6" cm="1">
        <f t="array" aca="1" ref="AR6" ca="1">INDIRECT(_xlfn.CONCAT("'",AR$1,"'!J17"))</f>
        <v>5.3824165313390342</v>
      </c>
      <c r="AS6" cm="1">
        <f t="array" aca="1" ref="AS6" ca="1">INDIRECT(_xlfn.CONCAT("'",AS$1,"'!k17"))</f>
        <v>0.84044377731871978</v>
      </c>
      <c r="AT6" cm="1">
        <f t="array" aca="1" ref="AT6" ca="1">INDIRECT(_xlfn.CONCAT("'",AT$1,"'!J17"))</f>
        <v>5.7521087515227851</v>
      </c>
      <c r="AU6" cm="1">
        <f t="array" aca="1" ref="AU6" ca="1">INDIRECT(_xlfn.CONCAT("'",AU$1,"'!k17"))</f>
        <v>0.93020900602183654</v>
      </c>
      <c r="AV6" cm="1">
        <f t="array" aca="1" ref="AV6" ca="1">INDIRECT(_xlfn.CONCAT("'",AV$1,"'!J17"))</f>
        <v>5.7158986095944178</v>
      </c>
      <c r="AW6" cm="1">
        <f t="array" aca="1" ref="AW6" ca="1">INDIRECT(_xlfn.CONCAT("'",AW$1,"'!k17"))</f>
        <v>-1.272309657285136</v>
      </c>
      <c r="AX6" cm="1">
        <f t="array" aca="1" ref="AX6" ca="1">INDIRECT(_xlfn.CONCAT("'",AX$1,"'!J17"))</f>
        <v>6.3106217461574969</v>
      </c>
      <c r="AY6" cm="1">
        <f t="array" aca="1" ref="AY6" ca="1">INDIRECT(_xlfn.CONCAT("'",AY$1,"'!k17"))</f>
        <v>0.18380451687837368</v>
      </c>
      <c r="AZ6" cm="1">
        <f t="array" aca="1" ref="AZ6" ca="1">INDIRECT(_xlfn.CONCAT("'",AZ$1,"'!J17"))</f>
        <v>5.3451101620925403</v>
      </c>
      <c r="BA6" cm="1">
        <f t="array" aca="1" ref="BA6" ca="1">INDIRECT(_xlfn.CONCAT("'",BA$1,"'!k17"))</f>
        <v>9.1840380791968046E-2</v>
      </c>
      <c r="BB6" cm="1">
        <f t="array" aca="1" ref="BB6" ca="1">INDIRECT(_xlfn.CONCAT("'",BB$1,"'!J17"))</f>
        <v>5.673778481685094</v>
      </c>
      <c r="BC6" cm="1">
        <f t="array" aca="1" ref="BC6" ca="1">INDIRECT(_xlfn.CONCAT("'",BC$1,"'!k17"))</f>
        <v>0.69744120871212123</v>
      </c>
      <c r="BD6" s="19">
        <f t="shared" ca="1" si="2"/>
        <v>0.23615058171341227</v>
      </c>
      <c r="BE6">
        <f ca="1">AVERAGE(Q6,S6,U6,W6,Y6,AA6,AC6,AE6,AG6,AI6,AK6,AM6,AO6,AQ6,AS6,AU6,AW6,AY6,BA6,BC6)</f>
        <v>0.23031544115378716</v>
      </c>
    </row>
    <row r="7" spans="1:57" x14ac:dyDescent="0.2">
      <c r="A7" t="s">
        <v>160</v>
      </c>
      <c r="B7" t="str" cm="1">
        <f t="array" aca="1" ref="B7" ca="1">TEXT(INDIRECT(_xlfn.CONCAT("'",A7,"'!F6")),"0.0")</f>
        <v>21.5</v>
      </c>
      <c r="C7" t="str" cm="1">
        <f t="array" aca="1" ref="C7" ca="1">TEXT(INDIRECT(_xlfn.CONCAT("'",A7,"'!G7")),"0.0")</f>
        <v>9.1</v>
      </c>
      <c r="D7" t="str" cm="1">
        <f t="array" aca="1" ref="D7" ca="1">TEXT(INDIRECT(_xlfn.CONCAT("'",A7,"'!H7")),"0.000")</f>
        <v>0.423</v>
      </c>
      <c r="E7" t="str" cm="1">
        <f t="array" aca="1" ref="E7" ca="1">TEXT(INDIRECT(_xlfn.CONCAT("'",A7,"'!G32")),"0.0")</f>
        <v>11.9</v>
      </c>
      <c r="F7" t="str" cm="1">
        <f t="array" aca="1" ref="F7" ca="1">TEXT(INDIRECT(_xlfn.CONCAT("'",A7,"'!H33")),"0.0")</f>
        <v>7.4</v>
      </c>
      <c r="G7" t="str" cm="1">
        <f t="array" aca="1" ref="G7" ca="1">TEXT(INDIRECT(_xlfn.CONCAT("'",A7,"'!I8")),"0.0")</f>
        <v>9.1</v>
      </c>
      <c r="H7" t="str">
        <f t="shared" si="0"/>
        <v>11.8</v>
      </c>
      <c r="I7" t="str" cm="1">
        <f t="array" aca="1" ref="I7" ca="1">TEXT(INDIRECT(_xlfn.CONCAT("'",A7,"'!k7")),"0")</f>
        <v>51</v>
      </c>
      <c r="J7" s="16" t="str" cm="1">
        <f t="array" aca="1" ref="J7" ca="1">TEXT(INDIRECT(_xlfn.CONCAT("'",A7,"'!g76")),"0")</f>
        <v>74</v>
      </c>
      <c r="K7" s="17">
        <f t="shared" ca="1" si="1"/>
        <v>31.875362751589041</v>
      </c>
      <c r="L7" s="28">
        <v>39.544491559999997</v>
      </c>
      <c r="M7" s="2" t="e" cm="1">
        <f t="array" aca="1" ref="M7" ca="1">TEXT(INDIRECT(_xlfn.CONCAT("'",A7,"'!g53")),"0")</f>
        <v>#DIV/0!</v>
      </c>
      <c r="N7" s="2" t="str" cm="1">
        <f t="array" aca="1" ref="N7" ca="1">TEXT(INDIRECT(_xlfn.CONCAT("'",A7,"'!f72")),"0.0")</f>
        <v>0.0</v>
      </c>
      <c r="P7" cm="1">
        <f t="array" aca="1" ref="P7" ca="1">INDIRECT(_xlfn.CONCAT("'",P$1,"'!J18"))</f>
        <v>7.3455936969437472</v>
      </c>
      <c r="Q7" cm="1">
        <f t="array" aca="1" ref="Q7" ca="1">INDIRECT(_xlfn.CONCAT("'",Q$1,"'!k18"))</f>
        <v>0.83634739949928649</v>
      </c>
      <c r="R7" cm="1">
        <f t="array" aca="1" ref="R7" ca="1">INDIRECT(_xlfn.CONCAT("'",R$1,"'!J18"))</f>
        <v>6.1966078628480386</v>
      </c>
      <c r="S7" cm="1">
        <f t="array" aca="1" ref="S7" ca="1">INDIRECT(_xlfn.CONCAT("'",S$1,"'!k18"))</f>
        <v>-0.92429621785732052</v>
      </c>
      <c r="T7" cm="1">
        <f t="array" aca="1" ref="T7" ca="1">INDIRECT(_xlfn.CONCAT("'",T$1,"'!J18"))</f>
        <v>7.2907194186300233</v>
      </c>
      <c r="U7" cm="1">
        <f t="array" aca="1" ref="U7" ca="1">INDIRECT(_xlfn.CONCAT("'",U$1,"'!k18"))</f>
        <v>0.68780371873868151</v>
      </c>
      <c r="V7" cm="1">
        <f t="array" aca="1" ref="V7" ca="1">INDIRECT(_xlfn.CONCAT("'",V$1,"'!J18"))</f>
        <v>7.3998792678605856</v>
      </c>
      <c r="W7" cm="1">
        <f t="array" aca="1" ref="W7" ca="1">INDIRECT(_xlfn.CONCAT("'",W$1,"'!k18"))</f>
        <v>1.3762578692247447</v>
      </c>
      <c r="X7" cm="1">
        <f t="array" aca="1" ref="X7" ca="1">INDIRECT(_xlfn.CONCAT("'",X$1,"'!J18"))</f>
        <v>7.9689713479675595</v>
      </c>
      <c r="Y7" cm="1">
        <f t="array" aca="1" ref="Y7" ca="1">INDIRECT(_xlfn.CONCAT("'",Y$1,"'!k18"))</f>
        <v>-0.14849015197615067</v>
      </c>
      <c r="Z7" cm="1">
        <f t="array" aca="1" ref="Z7" ca="1">INDIRECT(_xlfn.CONCAT("'",Z$1,"'!J18"))</f>
        <v>6.2643028959438549</v>
      </c>
      <c r="AA7" cm="1">
        <f t="array" aca="1" ref="AA7" ca="1">INDIRECT(_xlfn.CONCAT("'",AA$1,"'!k18"))</f>
        <v>0.35268193247941271</v>
      </c>
      <c r="AB7" cm="1">
        <f t="array" aca="1" ref="AB7" ca="1">INDIRECT(_xlfn.CONCAT("'",AB$1,"'!J18"))</f>
        <v>6.8982123874080425</v>
      </c>
      <c r="AC7" cm="1">
        <f t="array" aca="1" ref="AC7" ca="1">INDIRECT(_xlfn.CONCAT("'",AC$1,"'!k18"))</f>
        <v>0.34765526620889337</v>
      </c>
      <c r="AD7" cm="1">
        <f t="array" aca="1" ref="AD7" ca="1">INDIRECT(_xlfn.CONCAT("'",AD$1,"'!J18"))</f>
        <v>6.0179195159308314</v>
      </c>
      <c r="AE7" cm="1">
        <f t="array" aca="1" ref="AE7" ca="1">INDIRECT(_xlfn.CONCAT("'",AE$1,"'!k18"))</f>
        <v>-0.48964699473452949</v>
      </c>
      <c r="AF7" cm="1">
        <f t="array" aca="1" ref="AF7" ca="1">INDIRECT(_xlfn.CONCAT("'",AF$1,"'!J18"))</f>
        <v>6.2443308982205812</v>
      </c>
      <c r="AG7" cm="1">
        <f t="array" aca="1" ref="AG7" ca="1">INDIRECT(_xlfn.CONCAT("'",AG$1,"'!k18"))</f>
        <v>0.62612532041778179</v>
      </c>
      <c r="AH7" cm="1">
        <f t="array" aca="1" ref="AH7" ca="1">INDIRECT(_xlfn.CONCAT("'",AH$1,"'!J18"))</f>
        <v>6.8164103535351313</v>
      </c>
      <c r="AI7" cm="1">
        <f t="array" aca="1" ref="AI7" ca="1">INDIRECT(_xlfn.CONCAT("'",AI$1,"'!k18"))</f>
        <v>-0.45686396471415081</v>
      </c>
      <c r="AJ7" cm="1">
        <f t="array" aca="1" ref="AJ7" ca="1">INDIRECT(_xlfn.CONCAT("'",AJ$1,"'!J18"))</f>
        <v>6.2155271671193839</v>
      </c>
      <c r="AK7" cm="1">
        <f t="array" aca="1" ref="AK7" ca="1">INDIRECT(_xlfn.CONCAT("'",AK$1,"'!k18"))</f>
        <v>0.89725457793061969</v>
      </c>
      <c r="AL7" cm="1">
        <f t="array" aca="1" ref="AL7" ca="1">INDIRECT(_xlfn.CONCAT("'",AL$1,"'!J18"))</f>
        <v>6.9049079024272322</v>
      </c>
      <c r="AM7" cm="1">
        <f t="array" aca="1" ref="AM7" ca="1">INDIRECT(_xlfn.CONCAT("'",AM$1,"'!k18"))</f>
        <v>0.89745487325977291</v>
      </c>
      <c r="AN7" cm="1">
        <f t="array" aca="1" ref="AN7" ca="1">INDIRECT(_xlfn.CONCAT("'",AN$1,"'!J18"))</f>
        <v>7.2822249578185545</v>
      </c>
      <c r="AO7" cm="1">
        <f t="array" aca="1" ref="AO7" ca="1">INDIRECT(_xlfn.CONCAT("'",AO$1,"'!k18"))</f>
        <v>-0.95154406115495782</v>
      </c>
      <c r="AP7" cm="1">
        <f t="array" aca="1" ref="AP7" ca="1">INDIRECT(_xlfn.CONCAT("'",AP$1,"'!J18"))</f>
        <v>6.2544966778352329</v>
      </c>
      <c r="AQ7" cm="1">
        <f t="array" aca="1" ref="AQ7" ca="1">INDIRECT(_xlfn.CONCAT("'",AQ$1,"'!k18"))</f>
        <v>1.6352727163073248</v>
      </c>
      <c r="AR7" cm="1">
        <f t="array" aca="1" ref="AR7" ca="1">INDIRECT(_xlfn.CONCAT("'",AR$1,"'!J18"))</f>
        <v>6.777195566038186</v>
      </c>
      <c r="AS7" cm="1">
        <f t="array" aca="1" ref="AS7" ca="1">INDIRECT(_xlfn.CONCAT("'",AS$1,"'!k18"))</f>
        <v>0.73315308234186183</v>
      </c>
      <c r="AT7" cm="1">
        <f t="array" aca="1" ref="AT7" ca="1">INDIRECT(_xlfn.CONCAT("'",AT$1,"'!J18"))</f>
        <v>7.0809787601254088</v>
      </c>
      <c r="AU7" cm="1">
        <f t="array" aca="1" ref="AU7" ca="1">INDIRECT(_xlfn.CONCAT("'",AU$1,"'!k18"))</f>
        <v>0.66443500430131186</v>
      </c>
      <c r="AV7" cm="1">
        <f t="array" aca="1" ref="AV7" ca="1">INDIRECT(_xlfn.CONCAT("'",AV$1,"'!J18"))</f>
        <v>6.9692185705021643</v>
      </c>
      <c r="AW7" cm="1">
        <f t="array" aca="1" ref="AW7" ca="1">INDIRECT(_xlfn.CONCAT("'",AW$1,"'!k18"))</f>
        <v>-1.234330264530356</v>
      </c>
      <c r="AX7" cm="1">
        <f t="array" aca="1" ref="AX7" ca="1">INDIRECT(_xlfn.CONCAT("'",AX$1,"'!J18"))</f>
        <v>7.6585215365989034</v>
      </c>
      <c r="AY7" cm="1">
        <f t="array" aca="1" ref="AY7" ca="1">INDIRECT(_xlfn.CONCAT("'",AY$1,"'!k18"))</f>
        <v>0.22464996507356785</v>
      </c>
      <c r="AZ7" cm="1">
        <f t="array" aca="1" ref="AZ7" ca="1">INDIRECT(_xlfn.CONCAT("'",AZ$1,"'!J18"))</f>
        <v>6.7778201024472429</v>
      </c>
      <c r="BA7" cm="1">
        <f t="array" aca="1" ref="BA7" ca="1">INDIRECT(_xlfn.CONCAT("'",BA$1,"'!k18"))</f>
        <v>9.1840380791968046E-2</v>
      </c>
      <c r="BB7" cm="1">
        <f t="array" aca="1" ref="BB7" ca="1">INDIRECT(_xlfn.CONCAT("'",BB$1,"'!J18"))</f>
        <v>7.1440599486998355</v>
      </c>
      <c r="BC7" cm="1">
        <f t="array" aca="1" ref="BC7" ca="1">INDIRECT(_xlfn.CONCAT("'",BC$1,"'!k18"))</f>
        <v>0.65974168391687138</v>
      </c>
      <c r="BD7" s="19">
        <f t="shared" ca="1" si="2"/>
        <v>0.292548591491536</v>
      </c>
      <c r="BE7">
        <f t="shared" ca="1" si="3"/>
        <v>0.2912751067762317</v>
      </c>
    </row>
    <row r="8" spans="1:57" x14ac:dyDescent="0.2">
      <c r="A8" t="s">
        <v>161</v>
      </c>
      <c r="B8" t="str" cm="1">
        <f t="array" aca="1" ref="B8" ca="1">TEXT(INDIRECT(_xlfn.CONCAT("'",A8,"'!F6")),"0.0")</f>
        <v>23.5</v>
      </c>
      <c r="C8" t="str" cm="1">
        <f t="array" aca="1" ref="C8" ca="1">TEXT(INDIRECT(_xlfn.CONCAT("'",A8,"'!G7")),"0.0")</f>
        <v>11.1</v>
      </c>
      <c r="D8" t="str" cm="1">
        <f t="array" aca="1" ref="D8" ca="1">TEXT(INDIRECT(_xlfn.CONCAT("'",A8,"'!H7")),"0.000")</f>
        <v>0.475</v>
      </c>
      <c r="E8" t="str" cm="1">
        <f t="array" aca="1" ref="E8" ca="1">TEXT(INDIRECT(_xlfn.CONCAT("'",A8,"'!G32")),"0.0")</f>
        <v>14.5</v>
      </c>
      <c r="F8" t="str" cm="1">
        <f t="array" aca="1" ref="F8" ca="1">TEXT(INDIRECT(_xlfn.CONCAT("'",A8,"'!H33")),"0.0")</f>
        <v>8.8</v>
      </c>
      <c r="G8" t="str" cm="1">
        <f t="array" aca="1" ref="G8" ca="1">TEXT(INDIRECT(_xlfn.CONCAT("'",A8,"'!I8")),"0.0")</f>
        <v>11.1</v>
      </c>
      <c r="H8" t="str">
        <f t="shared" si="0"/>
        <v>13.2</v>
      </c>
      <c r="I8" t="str" cm="1">
        <f t="array" aca="1" ref="I8" ca="1">TEXT(INDIRECT(_xlfn.CONCAT("'",A8,"'!k7")),"0")</f>
        <v>65</v>
      </c>
      <c r="J8" s="16" t="str" cm="1">
        <f t="array" aca="1" ref="J8" ca="1">TEXT(INDIRECT(_xlfn.CONCAT("'",A8,"'!g76")),"0")</f>
        <v>54</v>
      </c>
      <c r="K8" s="17">
        <f t="shared" ca="1" si="1"/>
        <v>31.253419279169663</v>
      </c>
      <c r="L8" s="28">
        <v>44.338684450000002</v>
      </c>
      <c r="M8" s="2" t="e" cm="1">
        <f t="array" aca="1" ref="M8" ca="1">TEXT(INDIRECT(_xlfn.CONCAT("'",A8,"'!g53")),"0")</f>
        <v>#DIV/0!</v>
      </c>
      <c r="N8" s="2" t="str" cm="1">
        <f t="array" aca="1" ref="N8" ca="1">TEXT(INDIRECT(_xlfn.CONCAT("'",A8,"'!f72")),"0.0")</f>
        <v>0.0</v>
      </c>
      <c r="P8" cm="1">
        <f t="array" aca="1" ref="P8" ca="1">INDIRECT(_xlfn.CONCAT("'",P$1,"'!J19"))</f>
        <v>8.9015880808053041</v>
      </c>
      <c r="Q8" cm="1">
        <f t="array" aca="1" ref="Q8" ca="1">INDIRECT(_xlfn.CONCAT("'",Q$1,"'!k19"))</f>
        <v>0.52514836712745894</v>
      </c>
      <c r="R8" cm="1">
        <f t="array" aca="1" ref="R8" ca="1">INDIRECT(_xlfn.CONCAT("'",R$1,"'!J19"))</f>
        <v>7.5092161327004217</v>
      </c>
      <c r="S8" cm="1">
        <f t="array" aca="1" ref="S8" ca="1">INDIRECT(_xlfn.CONCAT("'",S$1,"'!k19"))</f>
        <v>-0.1367308621632124</v>
      </c>
      <c r="T8" cm="1">
        <f t="array" aca="1" ref="T8" ca="1">INDIRECT(_xlfn.CONCAT("'",T$1,"'!J19"))</f>
        <v>9.0200544828872804</v>
      </c>
      <c r="U8" cm="1">
        <f t="array" aca="1" ref="U8" ca="1">INDIRECT(_xlfn.CONCAT("'",U$1,"'!k19"))</f>
        <v>0.76640985802310224</v>
      </c>
      <c r="V8" cm="1">
        <f t="array" aca="1" ref="V8" ca="1">INDIRECT(_xlfn.CONCAT("'",V$1,"'!J19"))</f>
        <v>9.0753236303950562</v>
      </c>
      <c r="W8" cm="1">
        <f t="array" aca="1" ref="W8" ca="1">INDIRECT(_xlfn.CONCAT("'",W$1,"'!k19"))</f>
        <v>1.136908674576963</v>
      </c>
      <c r="X8" cm="1">
        <f t="array" aca="1" ref="X8" ca="1">INDIRECT(_xlfn.CONCAT("'",X$1,"'!J19"))</f>
        <v>9.4397310899124349</v>
      </c>
      <c r="Y8" cm="1">
        <f t="array" aca="1" ref="Y8" ca="1">INDIRECT(_xlfn.CONCAT("'",Y$1,"'!k19"))</f>
        <v>7.7779565862684086E-2</v>
      </c>
      <c r="Z8" cm="1">
        <f t="array" aca="1" ref="Z8" ca="1">INDIRECT(_xlfn.CONCAT("'",Z$1,"'!J19"))</f>
        <v>7.5070868484903563</v>
      </c>
      <c r="AA8" cm="1">
        <f t="array" aca="1" ref="AA8" ca="1">INDIRECT(_xlfn.CONCAT("'",AA$1,"'!k19"))</f>
        <v>0.38627068795364256</v>
      </c>
      <c r="AB8" cm="1">
        <f t="array" aca="1" ref="AB8" ca="1">INDIRECT(_xlfn.CONCAT("'",AB$1,"'!J19"))</f>
        <v>8.2888334522436153</v>
      </c>
      <c r="AC8" cm="1">
        <f t="array" aca="1" ref="AC8" ca="1">INDIRECT(_xlfn.CONCAT("'",AC$1,"'!k19"))</f>
        <v>0.45744113974854395</v>
      </c>
      <c r="AD8" cm="1">
        <f t="array" aca="1" ref="AD8" ca="1">INDIRECT(_xlfn.CONCAT("'",AD$1,"'!J19"))</f>
        <v>7.1551641488626405</v>
      </c>
      <c r="AE8" cm="1">
        <f t="array" aca="1" ref="AE8" ca="1">INDIRECT(_xlfn.CONCAT("'",AE$1,"'!k19"))</f>
        <v>-0.20533583650157688</v>
      </c>
      <c r="AF8" cm="1">
        <f t="array" aca="1" ref="AF8" ca="1">INDIRECT(_xlfn.CONCAT("'",AF$1,"'!J19"))</f>
        <v>7.5642707628850943</v>
      </c>
      <c r="AG8" cm="1">
        <f t="array" aca="1" ref="AG8" ca="1">INDIRECT(_xlfn.CONCAT("'",AG$1,"'!k19"))</f>
        <v>-0.11845614170066143</v>
      </c>
      <c r="AH8" cm="1">
        <f t="array" aca="1" ref="AH8" ca="1">INDIRECT(_xlfn.CONCAT("'",AH$1,"'!J19"))</f>
        <v>8.2418259234432814</v>
      </c>
      <c r="AI8" cm="1">
        <f t="array" aca="1" ref="AI8" ca="1">INDIRECT(_xlfn.CONCAT("'",AI$1,"'!k19"))</f>
        <v>-0.23756926165135847</v>
      </c>
      <c r="AJ8" cm="1">
        <f t="array" aca="1" ref="AJ8" ca="1">INDIRECT(_xlfn.CONCAT("'",AJ$1,"'!J19"))</f>
        <v>7.4553698566235127</v>
      </c>
      <c r="AK8" cm="1">
        <f t="array" aca="1" ref="AK8" ca="1">INDIRECT(_xlfn.CONCAT("'",AK$1,"'!k19"))</f>
        <v>0.70148994274575727</v>
      </c>
      <c r="AL8" cm="1">
        <f t="array" aca="1" ref="AL8" ca="1">INDIRECT(_xlfn.CONCAT("'",AL$1,"'!J19"))</f>
        <v>8.4800327820260168</v>
      </c>
      <c r="AM8" cm="1">
        <f t="array" aca="1" ref="AM8" ca="1">INDIRECT(_xlfn.CONCAT("'",AM$1,"'!k19"))</f>
        <v>1.1172397401805336</v>
      </c>
      <c r="AN8" cm="1">
        <f t="array" aca="1" ref="AN8" ca="1">INDIRECT(_xlfn.CONCAT("'",AN$1,"'!J19"))</f>
        <v>8.7580892159364492</v>
      </c>
      <c r="AO8" cm="1">
        <f t="array" aca="1" ref="AO8" ca="1">INDIRECT(_xlfn.CONCAT("'",AO$1,"'!k19"))</f>
        <v>-0.95154406115495782</v>
      </c>
      <c r="AP8" cm="1">
        <f t="array" aca="1" ref="AP8" ca="1">INDIRECT(_xlfn.CONCAT("'",AP$1,"'!J19"))</f>
        <v>7.5020243170799965</v>
      </c>
      <c r="AQ8" cm="1">
        <f t="array" aca="1" ref="AQ8" ca="1">INDIRECT(_xlfn.CONCAT("'",AQ$1,"'!k19"))</f>
        <v>1.7364236059758194</v>
      </c>
      <c r="AR8" cm="1">
        <f t="array" aca="1" ref="AR8" ca="1">INDIRECT(_xlfn.CONCAT("'",AR$1,"'!J19"))</f>
        <v>8.1362110357450526</v>
      </c>
      <c r="AS8" cm="1">
        <f t="array" aca="1" ref="AS8" ca="1">INDIRECT(_xlfn.CONCAT("'",AS$1,"'!k19"))</f>
        <v>0.66162595235729005</v>
      </c>
      <c r="AT8" cm="1">
        <f t="array" aca="1" ref="AT8" ca="1">INDIRECT(_xlfn.CONCAT("'",AT$1,"'!J19"))</f>
        <v>8.6376550559170528</v>
      </c>
      <c r="AU8" cm="1">
        <f t="array" aca="1" ref="AU8" ca="1">INDIRECT(_xlfn.CONCAT("'",AU$1,"'!k19"))</f>
        <v>0.24679014445477296</v>
      </c>
      <c r="AV8" cm="1">
        <f t="array" aca="1" ref="AV8" ca="1">INDIRECT(_xlfn.CONCAT("'",AV$1,"'!J19"))</f>
        <v>8.5643530662029317</v>
      </c>
      <c r="AW8" cm="1">
        <f t="array" aca="1" ref="AW8" ca="1">INDIRECT(_xlfn.CONCAT("'",AW$1,"'!k19"))</f>
        <v>-1.0444333007564552</v>
      </c>
      <c r="AX8" cm="1">
        <f t="array" aca="1" ref="AX8" ca="1">INDIRECT(_xlfn.CONCAT("'",AX$1,"'!J19"))</f>
        <v>9.2514940162114758</v>
      </c>
      <c r="AY8" cm="1">
        <f t="array" aca="1" ref="AY8" ca="1">INDIRECT(_xlfn.CONCAT("'",AY$1,"'!k19"))</f>
        <v>-6.1268172292791225E-2</v>
      </c>
      <c r="AZ8" cm="1">
        <f t="array" aca="1" ref="AZ8" ca="1">INDIRECT(_xlfn.CONCAT("'",AZ$1,"'!J19"))</f>
        <v>8.3574746520690919</v>
      </c>
      <c r="BA8" cm="1">
        <f t="array" aca="1" ref="BA8" ca="1">INDIRECT(_xlfn.CONCAT("'",BA$1,"'!k19"))</f>
        <v>0.16531268542554248</v>
      </c>
      <c r="BB8" cm="1">
        <f t="array" aca="1" ref="BB8" ca="1">INDIRECT(_xlfn.CONCAT("'",BB$1,"'!J19"))</f>
        <v>8.4258437917383286</v>
      </c>
      <c r="BC8" cm="1">
        <f t="array" aca="1" ref="BC8" ca="1">INDIRECT(_xlfn.CONCAT("'",BC$1,"'!k19"))</f>
        <v>0.5843426343263719</v>
      </c>
      <c r="BD8" s="19">
        <f t="shared" ca="1" si="2"/>
        <v>0.35374356807379276</v>
      </c>
      <c r="BE8">
        <f t="shared" ca="1" si="3"/>
        <v>0.29039226812687347</v>
      </c>
    </row>
    <row r="9" spans="1:57" x14ac:dyDescent="0.2">
      <c r="A9" t="s">
        <v>162</v>
      </c>
      <c r="B9" t="str" cm="1">
        <f t="array" aca="1" ref="B9" ca="1">TEXT(INDIRECT(_xlfn.CONCAT("'",A9,"'!F6")),"0.0")</f>
        <v>20.3</v>
      </c>
      <c r="C9" t="str" cm="1">
        <f t="array" aca="1" ref="C9" ca="1">TEXT(INDIRECT(_xlfn.CONCAT("'",A9,"'!G7")),"0.0")</f>
        <v>13.6</v>
      </c>
      <c r="D9" t="str" cm="1">
        <f t="array" aca="1" ref="D9" ca="1">TEXT(INDIRECT(_xlfn.CONCAT("'",A9,"'!H7")),"0.000")</f>
        <v>0.669</v>
      </c>
      <c r="E9" t="str" cm="1">
        <f t="array" aca="1" ref="E9" ca="1">TEXT(INDIRECT(_xlfn.CONCAT("'",A9,"'!G32")),"0.0")</f>
        <v>13.5</v>
      </c>
      <c r="F9" t="str" cm="1">
        <f t="array" aca="1" ref="F9" ca="1">TEXT(INDIRECT(_xlfn.CONCAT("'",A9,"'!H33")),"0.0")</f>
        <v>9.4</v>
      </c>
      <c r="G9" t="str" cm="1">
        <f t="array" aca="1" ref="G9" ca="1">TEXT(INDIRECT(_xlfn.CONCAT("'",A9,"'!I8")),"0.0")</f>
        <v>13.6</v>
      </c>
      <c r="H9" t="str">
        <f t="shared" si="0"/>
        <v>15.0</v>
      </c>
      <c r="I9" t="str" cm="1">
        <f t="array" aca="1" ref="I9" ca="1">TEXT(INDIRECT(_xlfn.CONCAT("'",A9,"'!k7")),"0")</f>
        <v>70</v>
      </c>
      <c r="J9" s="16" t="str" cm="1">
        <f t="array" aca="1" ref="J9" ca="1">TEXT(INDIRECT(_xlfn.CONCAT("'",A9,"'!g76")),"0")</f>
        <v>51</v>
      </c>
      <c r="K9" s="17">
        <f t="shared" ca="1" si="1"/>
        <v>34.849351719732603</v>
      </c>
      <c r="L9" s="28">
        <v>50.357915140000003</v>
      </c>
      <c r="M9" s="19" t="e" cm="1">
        <f t="array" aca="1" ref="M9" ca="1">TEXT(INDIRECT(_xlfn.CONCAT("'",A9,"'!g53")),"0")</f>
        <v>#DIV/0!</v>
      </c>
      <c r="N9" s="19" t="str" cm="1">
        <f t="array" aca="1" ref="N9" ca="1">TEXT(INDIRECT(_xlfn.CONCAT("'",A9,"'!f72")),"0.0")</f>
        <v>0.0</v>
      </c>
      <c r="P9" cm="1">
        <f t="array" aca="1" ref="P9" ca="1">INDIRECT(_xlfn.CONCAT("'",P$1,"'!J20"))</f>
        <v>10.146385377288988</v>
      </c>
      <c r="Q9" cm="1">
        <f t="array" aca="1" ref="Q9" ca="1">INDIRECT(_xlfn.CONCAT("'",Q$1,"'!k20"))</f>
        <v>-0.51218264844247785</v>
      </c>
      <c r="R9" cm="1">
        <f t="array" aca="1" ref="R9" ca="1">INDIRECT(_xlfn.CONCAT("'",R$1,"'!J20"))</f>
        <v>8.603057451418179</v>
      </c>
      <c r="S9" cm="1">
        <f t="array" aca="1" ref="S9" ca="1">INDIRECT(_xlfn.CONCAT("'",S$1,"'!k20"))</f>
        <v>3.8285192701448853E-2</v>
      </c>
      <c r="T9" cm="1">
        <f t="array" aca="1" ref="T9" ca="1">INDIRECT(_xlfn.CONCAT("'",T$1,"'!J20"))</f>
        <v>10.15984350251138</v>
      </c>
      <c r="U9" cm="1">
        <f t="array" aca="1" ref="U9" ca="1">INDIRECT(_xlfn.CONCAT("'",U$1,"'!k20"))</f>
        <v>0.72710678838089182</v>
      </c>
      <c r="V9" cm="1">
        <f t="array" aca="1" ref="V9" ca="1">INDIRECT(_xlfn.CONCAT("'",V$1,"'!J20"))</f>
        <v>10.511418798281747</v>
      </c>
      <c r="W9" cm="1">
        <f t="array" aca="1" ref="W9" ca="1">INDIRECT(_xlfn.CONCAT("'",W$1,"'!k20"))</f>
        <v>1.6156070638725266</v>
      </c>
      <c r="X9" cm="1">
        <f t="array" aca="1" ref="X9" ca="1">INDIRECT(_xlfn.CONCAT("'",X$1,"'!J20"))</f>
        <v>11.193329357992983</v>
      </c>
      <c r="Y9" cm="1">
        <f t="array" aca="1" ref="Y9" ca="1">INDIRECT(_xlfn.CONCAT("'",Y$1,"'!k20"))</f>
        <v>0.4171869002951899</v>
      </c>
      <c r="Z9" cm="1">
        <f t="array" aca="1" ref="Z9" ca="1">INDIRECT(_xlfn.CONCAT("'",Z$1,"'!J20"))</f>
        <v>8.8170483119853174</v>
      </c>
      <c r="AA9" cm="1">
        <f t="array" aca="1" ref="AA9" ca="1">INDIRECT(_xlfn.CONCAT("'",AA$1,"'!k20"))</f>
        <v>-8.3971888685574467E-2</v>
      </c>
      <c r="AB9" cm="1">
        <f t="array" aca="1" ref="AB9" ca="1">INDIRECT(_xlfn.CONCAT("'",AB$1,"'!J20"))</f>
        <v>9.6794545170791899</v>
      </c>
      <c r="AC9" cm="1">
        <f t="array" aca="1" ref="AC9" ca="1">INDIRECT(_xlfn.CONCAT("'",AC$1,"'!k20"))</f>
        <v>0.56722701328819447</v>
      </c>
      <c r="AD9" cm="1">
        <f t="array" aca="1" ref="AD9" ca="1">INDIRECT(_xlfn.CONCAT("'",AD$1,"'!J20"))</f>
        <v>8.418769296564653</v>
      </c>
      <c r="AE9" cm="1">
        <f t="array" aca="1" ref="AE9" ca="1">INDIRECT(_xlfn.CONCAT("'",AE$1,"'!k20"))</f>
        <v>0.23692596519412717</v>
      </c>
      <c r="AF9" cm="1">
        <f t="array" aca="1" ref="AF9" ca="1">INDIRECT(_xlfn.CONCAT("'",AF$1,"'!J20"))</f>
        <v>8.9180552394640813</v>
      </c>
      <c r="AG9" cm="1">
        <f t="array" aca="1" ref="AG9" ca="1">INDIRECT(_xlfn.CONCAT("'",AG$1,"'!k20"))</f>
        <v>-0.38921303701645898</v>
      </c>
      <c r="AH9" cm="1">
        <f t="array" aca="1" ref="AH9" ca="1">INDIRECT(_xlfn.CONCAT("'",AH$1,"'!J20"))</f>
        <v>9.6672414933514315</v>
      </c>
      <c r="AI9" cm="1">
        <f t="array" aca="1" ref="AI9" ca="1">INDIRECT(_xlfn.CONCAT("'",AI$1,"'!k20"))</f>
        <v>0.12792191011996223</v>
      </c>
      <c r="AJ9" cm="1">
        <f t="array" aca="1" ref="AJ9" ca="1">INDIRECT(_xlfn.CONCAT("'",AJ$1,"'!J20"))</f>
        <v>8.5973302285352098</v>
      </c>
      <c r="AK9" cm="1">
        <f t="array" aca="1" ref="AK9" ca="1">INDIRECT(_xlfn.CONCAT("'",AK$1,"'!k20"))</f>
        <v>0.37521555077098639</v>
      </c>
      <c r="AL9" cm="1">
        <f t="array" aca="1" ref="AL9" ca="1">INDIRECT(_xlfn.CONCAT("'",AL$1,"'!J20"))</f>
        <v>9.6522187389367406</v>
      </c>
      <c r="AM9" cm="1">
        <f t="array" aca="1" ref="AM9" ca="1">INDIRECT(_xlfn.CONCAT("'",AM$1,"'!k20"))</f>
        <v>1.7399635297893554</v>
      </c>
      <c r="AN9" cm="1">
        <f t="array" aca="1" ref="AN9" ca="1">INDIRECT(_xlfn.CONCAT("'",AN$1,"'!J20"))</f>
        <v>10.233953474054342</v>
      </c>
      <c r="AO9" cm="1">
        <f t="array" aca="1" ref="AO9" ca="1">INDIRECT(_xlfn.CONCAT("'",AO$1,"'!k20"))</f>
        <v>-0.95154406115495782</v>
      </c>
      <c r="AP9" cm="1">
        <f t="array" aca="1" ref="AP9" ca="1">INDIRECT(_xlfn.CONCAT("'",AP$1,"'!J20"))</f>
        <v>8.8169858827704228</v>
      </c>
      <c r="AQ9" cm="1">
        <f t="array" aca="1" ref="AQ9" ca="1">INDIRECT(_xlfn.CONCAT("'",AQ$1,"'!k20"))</f>
        <v>1.9050084220899766</v>
      </c>
      <c r="AR9" cm="1">
        <f t="array" aca="1" ref="AR9" ca="1">INDIRECT(_xlfn.CONCAT("'",AR$1,"'!J20"))</f>
        <v>9.3521722454827749</v>
      </c>
      <c r="AS9" cm="1">
        <f t="array" aca="1" ref="AS9" ca="1">INDIRECT(_xlfn.CONCAT("'",AS$1,"'!k20"))</f>
        <v>0.44704456240357432</v>
      </c>
      <c r="AT9" cm="1">
        <f t="array" aca="1" ref="AT9" ca="1">INDIRECT(_xlfn.CONCAT("'",AT$1,"'!J20"))</f>
        <v>10.042460493582684</v>
      </c>
      <c r="AU9" cm="1">
        <f t="array" aca="1" ref="AU9" ca="1">INDIRECT(_xlfn.CONCAT("'",AU$1,"'!k20"))</f>
        <v>0.28475785898627648</v>
      </c>
      <c r="AV9" cm="1">
        <f t="array" aca="1" ref="AV9" ca="1">INDIRECT(_xlfn.CONCAT("'",AV$1,"'!J20"))</f>
        <v>9.8936318126202369</v>
      </c>
      <c r="AW9" cm="1">
        <f t="array" aca="1" ref="AW9" ca="1">INDIRECT(_xlfn.CONCAT("'",AW$1,"'!k20"))</f>
        <v>-1.0444333007564552</v>
      </c>
      <c r="AX9" cm="1">
        <f t="array" aca="1" ref="AX9" ca="1">INDIRECT(_xlfn.CONCAT("'",AX$1,"'!J20"))</f>
        <v>11.25292097777599</v>
      </c>
      <c r="AY9" cm="1">
        <f t="array" aca="1" ref="AY9" ca="1">INDIRECT(_xlfn.CONCAT("'",AY$1,"'!k20"))</f>
        <v>-0.46972265424473275</v>
      </c>
      <c r="AZ9" cm="1">
        <f t="array" aca="1" ref="AZ9" ca="1">INDIRECT(_xlfn.CONCAT("'",AZ$1,"'!J20"))</f>
        <v>9.6432399831566435</v>
      </c>
      <c r="BA9" cm="1">
        <f t="array" aca="1" ref="BA9" ca="1">INDIRECT(_xlfn.CONCAT("'",BA$1,"'!k20"))</f>
        <v>0.23878499005911694</v>
      </c>
      <c r="BB9" cm="1">
        <f t="array" aca="1" ref="BB9" ca="1">INDIRECT(_xlfn.CONCAT("'",BB$1,"'!J20"))</f>
        <v>9.9715243083435698</v>
      </c>
      <c r="BC9" cm="1">
        <f t="array" aca="1" ref="BC9" ca="1">INDIRECT(_xlfn.CONCAT("'",BC$1,"'!k20"))</f>
        <v>0.28274643596437349</v>
      </c>
      <c r="BD9" s="19">
        <f t="shared" ca="1" si="2"/>
        <v>0.4118231463182418</v>
      </c>
      <c r="BE9">
        <f t="shared" ca="1" si="3"/>
        <v>0.27763572968076722</v>
      </c>
    </row>
    <row r="10" spans="1:57" x14ac:dyDescent="0.2">
      <c r="A10" t="s">
        <v>163</v>
      </c>
      <c r="B10" t="str" cm="1">
        <f t="array" aca="1" ref="B10" ca="1">TEXT(INDIRECT(_xlfn.CONCAT("'",A10,"'!F6")),"0.0")</f>
        <v>21.7</v>
      </c>
      <c r="C10" t="str" cm="1">
        <f t="array" aca="1" ref="C10" ca="1">TEXT(INDIRECT(_xlfn.CONCAT("'",A10,"'!G7")),"0.0")</f>
        <v>12.0</v>
      </c>
      <c r="D10" t="str" cm="1">
        <f t="array" aca="1" ref="D10" ca="1">TEXT(INDIRECT(_xlfn.CONCAT("'",A10,"'!H7")),"0.000")</f>
        <v>0.552</v>
      </c>
      <c r="E10" t="str" cm="1">
        <f t="array" aca="1" ref="E10" ca="1">TEXT(INDIRECT(_xlfn.CONCAT("'",A10,"'!G32")),"0.0")</f>
        <v>14.0</v>
      </c>
      <c r="F10" t="str" cm="1">
        <f t="array" aca="1" ref="F10" ca="1">TEXT(INDIRECT(_xlfn.CONCAT("'",A10,"'!H33")),"0.0")</f>
        <v>11.4</v>
      </c>
      <c r="G10" t="str" cm="1">
        <f t="array" aca="1" ref="G10" ca="1">TEXT(INDIRECT(_xlfn.CONCAT("'",A10,"'!I8")),"0.0")</f>
        <v>12.0</v>
      </c>
      <c r="H10" t="str">
        <f t="shared" si="0"/>
        <v>13.5</v>
      </c>
      <c r="I10" t="str" cm="1">
        <f t="array" aca="1" ref="I10" ca="1">TEXT(INDIRECT(_xlfn.CONCAT("'",A10,"'!k7")),"0")</f>
        <v>60</v>
      </c>
      <c r="J10" s="16" t="str" cm="1">
        <f t="array" aca="1" ref="J10" ca="1">TEXT(INDIRECT(_xlfn.CONCAT("'",A10,"'!g76")),"0")</f>
        <v>78</v>
      </c>
      <c r="K10" s="17">
        <f t="shared" ca="1" si="1"/>
        <v>39.155434122613137</v>
      </c>
      <c r="L10" s="28">
        <v>45.373835909999997</v>
      </c>
      <c r="M10" s="2" t="e" cm="1">
        <f t="array" aca="1" ref="M10" ca="1">TEXT(INDIRECT(_xlfn.CONCAT("'",A10,"'!g53")),"0")</f>
        <v>#DIV/0!</v>
      </c>
      <c r="N10" s="2" t="str" cm="1">
        <f t="array" aca="1" ref="N10" ca="1">TEXT(INDIRECT(_xlfn.CONCAT("'",A10,"'!f72")),"0.0")</f>
        <v>0.0</v>
      </c>
      <c r="P10" cm="1">
        <f t="array" aca="1" ref="P10" ca="1">INDIRECT(_xlfn.CONCAT("'",P$1,"'!J21"))</f>
        <v>11.702380539148123</v>
      </c>
      <c r="Q10" cm="1">
        <f t="array" aca="1" ref="Q10" ca="1">INDIRECT(_xlfn.CONCAT("'",Q$1,"'!k21"))</f>
        <v>0.57701396485891843</v>
      </c>
      <c r="R10" cm="1">
        <f t="array" aca="1" ref="R10" ca="1">INDIRECT(_xlfn.CONCAT("'",R$1,"'!J21"))</f>
        <v>9.8719131842394425</v>
      </c>
      <c r="S10" cm="1">
        <f t="array" aca="1" ref="S10" ca="1">INDIRECT(_xlfn.CONCAT("'",S$1,"'!k21"))</f>
        <v>-5.469969547527675E-3</v>
      </c>
      <c r="T10" cm="1">
        <f t="array" aca="1" ref="T10" ca="1">INDIRECT(_xlfn.CONCAT("'",T$1,"'!J21"))</f>
        <v>11.928481636410847</v>
      </c>
      <c r="U10" cm="1">
        <f t="array" aca="1" ref="U10" ca="1">INDIRECT(_xlfn.CONCAT("'",U$1,"'!k21"))</f>
        <v>0.68780371873868151</v>
      </c>
      <c r="V10" cm="1">
        <f t="array" aca="1" ref="V10" ca="1">INDIRECT(_xlfn.CONCAT("'",V$1,"'!J21"))</f>
        <v>11.78794783640325</v>
      </c>
      <c r="W10" cm="1">
        <f t="array" aca="1" ref="W10" ca="1">INDIRECT(_xlfn.CONCAT("'",W$1,"'!k21"))</f>
        <v>2.1341969856093872</v>
      </c>
      <c r="X10" cm="1">
        <f t="array" aca="1" ref="X10" ca="1">INDIRECT(_xlfn.CONCAT("'",X$1,"'!J21"))</f>
        <v>12.72065663546196</v>
      </c>
      <c r="Y10" cm="1">
        <f t="array" aca="1" ref="Y10" ca="1">INDIRECT(_xlfn.CONCAT("'",Y$1,"'!k21"))</f>
        <v>0.98286310405137367</v>
      </c>
      <c r="Z10" cm="1">
        <f t="array" aca="1" ref="Z10" ca="1">INDIRECT(_xlfn.CONCAT("'",Z$1,"'!J21"))</f>
        <v>10.093421020006049</v>
      </c>
      <c r="AA10" cm="1">
        <f t="array" aca="1" ref="AA10" ca="1">INDIRECT(_xlfn.CONCAT("'",AA$1,"'!k21"))</f>
        <v>0.35268193247941271</v>
      </c>
      <c r="AB10" cm="1">
        <f t="array" aca="1" ref="AB10" ca="1">INDIRECT(_xlfn.CONCAT("'",AB$1,"'!J21"))</f>
        <v>11.106670873094647</v>
      </c>
      <c r="AC10" cm="1">
        <f t="array" aca="1" ref="AC10" ca="1">INDIRECT(_xlfn.CONCAT("'",AC$1,"'!k21"))</f>
        <v>0.56722701328819447</v>
      </c>
      <c r="AD10" cm="1">
        <f t="array" aca="1" ref="AD10" ca="1">INDIRECT(_xlfn.CONCAT("'",AD$1,"'!J21"))</f>
        <v>9.5560139294964639</v>
      </c>
      <c r="AE10" cm="1">
        <f t="array" aca="1" ref="AE10" ca="1">INDIRECT(_xlfn.CONCAT("'",AE$1,"'!k21"))</f>
        <v>0.74236802427493187</v>
      </c>
      <c r="AF10" cm="1">
        <f t="array" aca="1" ref="AF10" ca="1">INDIRECT(_xlfn.CONCAT("'",AF$1,"'!J21"))</f>
        <v>10.237995104128595</v>
      </c>
      <c r="AG10" cm="1">
        <f t="array" aca="1" ref="AG10" ca="1">INDIRECT(_xlfn.CONCAT("'",AG$1,"'!k21"))</f>
        <v>5.0766917871712045E-2</v>
      </c>
      <c r="AH10" cm="1">
        <f t="array" aca="1" ref="AH10" ca="1">INDIRECT(_xlfn.CONCAT("'",AH$1,"'!J21"))</f>
        <v>11.019558828905319</v>
      </c>
      <c r="AI10" cm="1">
        <f t="array" aca="1" ref="AI10" ca="1">INDIRECT(_xlfn.CONCAT("'",AI$1,"'!k21"))</f>
        <v>0.56651131624554707</v>
      </c>
      <c r="AJ10" cm="1">
        <f t="array" aca="1" ref="AJ10" ca="1">INDIRECT(_xlfn.CONCAT("'",AJ$1,"'!J21"))</f>
        <v>9.771918039644385</v>
      </c>
      <c r="AK10" cm="1">
        <f t="array" aca="1" ref="AK10" ca="1">INDIRECT(_xlfn.CONCAT("'",AK$1,"'!k21"))</f>
        <v>1.2561564091028676</v>
      </c>
      <c r="AL10" cm="1">
        <f t="array" aca="1" ref="AL10" ca="1">INDIRECT(_xlfn.CONCAT("'",AL$1,"'!J21"))</f>
        <v>11.154081996228605</v>
      </c>
      <c r="AM10" cm="1">
        <f t="array" aca="1" ref="AM10" ca="1">INDIRECT(_xlfn.CONCAT("'",AM$1,"'!k21"))</f>
        <v>1.8498559632497358</v>
      </c>
      <c r="AN10" cm="1">
        <f t="array" aca="1" ref="AN10" ca="1">INDIRECT(_xlfn.CONCAT("'",AN$1,"'!J21"))</f>
        <v>11.709817732172235</v>
      </c>
      <c r="AO10" cm="1">
        <f t="array" aca="1" ref="AO10" ca="1">INDIRECT(_xlfn.CONCAT("'",AO$1,"'!k21"))</f>
        <v>-1.0680596604800547</v>
      </c>
      <c r="AP10" cm="1">
        <f t="array" aca="1" ref="AP10" ca="1">INDIRECT(_xlfn.CONCAT("'",AP$1,"'!J21"))</f>
        <v>10.064513522015186</v>
      </c>
      <c r="AQ10" cm="1">
        <f t="array" aca="1" ref="AQ10" ca="1">INDIRECT(_xlfn.CONCAT("'",AQ$1,"'!k21"))</f>
        <v>2.0398762749813026</v>
      </c>
      <c r="AR10" cm="1">
        <f t="array" aca="1" ref="AR10" ca="1">INDIRECT(_xlfn.CONCAT("'",AR$1,"'!J21"))</f>
        <v>10.746951280181927</v>
      </c>
      <c r="AS10" cm="1">
        <f t="array" aca="1" ref="AS10" ca="1">INDIRECT(_xlfn.CONCAT("'",AS$1,"'!k21"))</f>
        <v>0.30399030243443054</v>
      </c>
      <c r="AT10" cm="1">
        <f t="array" aca="1" ref="AT10" ca="1">INDIRECT(_xlfn.CONCAT("'",AT$1,"'!J21"))</f>
        <v>11.333362787653805</v>
      </c>
      <c r="AU10" cm="1">
        <f t="array" aca="1" ref="AU10" ca="1">INDIRECT(_xlfn.CONCAT("'",AU$1,"'!k21"))</f>
        <v>0.36069328804928358</v>
      </c>
      <c r="AV10" cm="1">
        <f t="array" aca="1" ref="AV10" ca="1">INDIRECT(_xlfn.CONCAT("'",AV$1,"'!J21"))</f>
        <v>11.336848737301885</v>
      </c>
      <c r="AW10" cm="1">
        <f t="array" aca="1" ref="AW10" ca="1">INDIRECT(_xlfn.CONCAT("'",AW$1,"'!k21"))</f>
        <v>-0.70261876596343342</v>
      </c>
      <c r="AX10" cm="1">
        <f t="array" aca="1" ref="AX10" ca="1">INDIRECT(_xlfn.CONCAT("'",AX$1,"'!J21"))</f>
        <v>12.314902630851035</v>
      </c>
      <c r="AY10" cm="1">
        <f t="array" aca="1" ref="AY10" ca="1">INDIRECT(_xlfn.CONCAT("'",AY$1,"'!k21"))</f>
        <v>-0.46972265424473275</v>
      </c>
      <c r="AZ10" cm="1">
        <f t="array" aca="1" ref="AZ10" ca="1">INDIRECT(_xlfn.CONCAT("'",AZ$1,"'!J21"))</f>
        <v>11.112686075828133</v>
      </c>
      <c r="BA10" cm="1">
        <f t="array" aca="1" ref="BA10" ca="1">INDIRECT(_xlfn.CONCAT("'",BA$1,"'!k21"))</f>
        <v>5.5104228475180823E-2</v>
      </c>
      <c r="BB10" cm="1">
        <f t="array" aca="1" ref="BB10" ca="1">INDIRECT(_xlfn.CONCAT("'",BB$1,"'!J21"))</f>
        <v>11.404106250563064</v>
      </c>
      <c r="BC10" cm="1">
        <f t="array" aca="1" ref="BC10" ca="1">INDIRECT(_xlfn.CONCAT("'",BC$1,"'!k21"))</f>
        <v>0.73514073350737097</v>
      </c>
      <c r="BD10" s="19">
        <f t="shared" ca="1" si="2"/>
        <v>0.47012353393676853</v>
      </c>
      <c r="BE10">
        <f t="shared" ca="1" si="3"/>
        <v>0.55081895634912914</v>
      </c>
    </row>
    <row r="11" spans="1:57" x14ac:dyDescent="0.2">
      <c r="A11" t="s">
        <v>164</v>
      </c>
      <c r="B11" t="str" cm="1">
        <f t="array" aca="1" ref="B11" ca="1">TEXT(INDIRECT(_xlfn.CONCAT("'",A11,"'!F6")),"0.0")</f>
        <v>23.4</v>
      </c>
      <c r="C11" t="str" cm="1">
        <f t="array" aca="1" ref="C11" ca="1">TEXT(INDIRECT(_xlfn.CONCAT("'",A11,"'!G7")),"0.0")</f>
        <v>11.6</v>
      </c>
      <c r="D11" t="str" cm="1">
        <f t="array" aca="1" ref="D11" ca="1">TEXT(INDIRECT(_xlfn.CONCAT("'",A11,"'!H7")),"0.000")</f>
        <v>0.497</v>
      </c>
      <c r="E11" t="str" cm="1">
        <f t="array" aca="1" ref="E11" ca="1">TEXT(INDIRECT(_xlfn.CONCAT("'",A11,"'!G32")),"0.0")</f>
        <v>13.6</v>
      </c>
      <c r="F11" t="str" cm="1">
        <f t="array" aca="1" ref="F11" ca="1">TEXT(INDIRECT(_xlfn.CONCAT("'",A11,"'!H33")),"0.0")</f>
        <v>10.7</v>
      </c>
      <c r="G11" t="str" cm="1">
        <f t="array" aca="1" ref="G11" ca="1">TEXT(INDIRECT(_xlfn.CONCAT("'",A11,"'!I8")),"0.0")</f>
        <v>11.6</v>
      </c>
      <c r="H11" t="str">
        <f t="shared" si="0"/>
        <v>13.5</v>
      </c>
      <c r="I11" t="str" cm="1">
        <f t="array" aca="1" ref="I11" ca="1">TEXT(INDIRECT(_xlfn.CONCAT("'",A11,"'!k7")),"0")</f>
        <v>74</v>
      </c>
      <c r="J11" s="16" t="str" cm="1">
        <f t="array" aca="1" ref="J11" ca="1">TEXT(INDIRECT(_xlfn.CONCAT("'",A11,"'!g76")),"0")</f>
        <v>58</v>
      </c>
      <c r="K11" s="17">
        <f t="shared" ca="1" si="1"/>
        <v>38.194419558135216</v>
      </c>
      <c r="L11" s="28">
        <v>45.203448629999997</v>
      </c>
      <c r="M11" s="2" t="e" cm="1">
        <f t="array" aca="1" ref="M11" ca="1">TEXT(INDIRECT(_xlfn.CONCAT("'",A11,"'!g53")),"0")</f>
        <v>#DIV/0!</v>
      </c>
      <c r="N11" s="2" t="str" cm="1">
        <f t="array" aca="1" ref="N11" ca="1">TEXT(INDIRECT(_xlfn.CONCAT("'",A11,"'!f72")),"0.0")</f>
        <v>0.0</v>
      </c>
      <c r="P11" cm="1">
        <f t="array" aca="1" ref="P11" ca="1">INDIRECT(_xlfn.CONCAT("'",P$1,"'!J22"))</f>
        <v>13.154642171551599</v>
      </c>
      <c r="Q11" cm="1">
        <f t="array" aca="1" ref="Q11" ca="1">INDIRECT(_xlfn.CONCAT("'",Q$1,"'!k22"))</f>
        <v>0.73261348104483215</v>
      </c>
      <c r="R11" cm="1">
        <f t="array" aca="1" ref="R11" ca="1">INDIRECT(_xlfn.CONCAT("'",R$1,"'!J22"))</f>
        <v>11.053261217780605</v>
      </c>
      <c r="S11" cm="1">
        <f t="array" aca="1" ref="S11" ca="1">INDIRECT(_xlfn.CONCAT("'",S$1,"'!k22"))</f>
        <v>0.16954608531713355</v>
      </c>
      <c r="T11" cm="1">
        <f t="array" aca="1" ref="T11" ca="1">INDIRECT(_xlfn.CONCAT("'",T$1,"'!J22"))</f>
        <v>13.343392143530421</v>
      </c>
      <c r="U11" cm="1">
        <f t="array" aca="1" ref="U11" ca="1">INDIRECT(_xlfn.CONCAT("'",U$1,"'!k22"))</f>
        <v>0.49128837052762964</v>
      </c>
      <c r="V11" cm="1">
        <f t="array" aca="1" ref="V11" ca="1">INDIRECT(_xlfn.CONCAT("'",V$1,"'!J22"))</f>
        <v>13.543175263820316</v>
      </c>
      <c r="W11" cm="1">
        <f t="array" aca="1" ref="W11" ca="1">INDIRECT(_xlfn.CONCAT("'",W$1,"'!k22"))</f>
        <v>3.4107260237308896</v>
      </c>
      <c r="X11" cm="1">
        <f t="array" aca="1" ref="X11" ca="1">INDIRECT(_xlfn.CONCAT("'",X$1,"'!J22"))</f>
        <v>14.47425405502735</v>
      </c>
      <c r="Y11" cm="1">
        <f t="array" aca="1" ref="Y11" ca="1">INDIRECT(_xlfn.CONCAT("'",Y$1,"'!k22"))</f>
        <v>3.3587055356697846</v>
      </c>
      <c r="Z11" cm="1">
        <f t="array" aca="1" ref="Z11" ca="1">INDIRECT(_xlfn.CONCAT("'",Z$1,"'!J22"))</f>
        <v>11.336204972552551</v>
      </c>
      <c r="AA11" cm="1">
        <f t="array" aca="1" ref="AA11" ca="1">INDIRECT(_xlfn.CONCAT("'",AA$1,"'!k22"))</f>
        <v>0.62139197627325105</v>
      </c>
      <c r="AB11" cm="1">
        <f t="array" aca="1" ref="AB11" ca="1">INDIRECT(_xlfn.CONCAT("'",AB$1,"'!J22"))</f>
        <v>12.350910773210686</v>
      </c>
      <c r="AC11" cm="1">
        <f t="array" aca="1" ref="AC11" ca="1">INDIRECT(_xlfn.CONCAT("'",AC$1,"'!k22"))</f>
        <v>0.85998934272726268</v>
      </c>
      <c r="AD11" cm="1">
        <f t="array" aca="1" ref="AD11" ca="1">INDIRECT(_xlfn.CONCAT("'",AD$1,"'!J22"))</f>
        <v>10.756438819813374</v>
      </c>
      <c r="AE11" cm="1">
        <f t="array" aca="1" ref="AE11" ca="1">INDIRECT(_xlfn.CONCAT("'",AE$1,"'!k22"))</f>
        <v>0.90031866773768332</v>
      </c>
      <c r="AF11" cm="1">
        <f t="array" aca="1" ref="AF11" ca="1">INDIRECT(_xlfn.CONCAT("'",AF$1,"'!J22"))</f>
        <v>11.490245744964158</v>
      </c>
      <c r="AG11" cm="1">
        <f t="array" aca="1" ref="AG11" ca="1">INDIRECT(_xlfn.CONCAT("'",AG$1,"'!k22"))</f>
        <v>0.38921303701645898</v>
      </c>
      <c r="AH11" cm="1">
        <f t="array" aca="1" ref="AH11" ca="1">INDIRECT(_xlfn.CONCAT("'",AH$1,"'!J22"))</f>
        <v>12.44497439881347</v>
      </c>
      <c r="AI11" cm="1">
        <f t="array" aca="1" ref="AI11" ca="1">INDIRECT(_xlfn.CONCAT("'",AI$1,"'!k22"))</f>
        <v>1.078198956725396</v>
      </c>
      <c r="AJ11" cm="1">
        <f t="array" aca="1" ref="AJ11" ca="1">INDIRECT(_xlfn.CONCAT("'",AJ$1,"'!J22"))</f>
        <v>11.109643046740945</v>
      </c>
      <c r="AK11" cm="1">
        <f t="array" aca="1" ref="AK11" ca="1">INDIRECT(_xlfn.CONCAT("'",AK$1,"'!k22"))</f>
        <v>2.1370972674347488</v>
      </c>
      <c r="AL11" cm="1">
        <f t="array" aca="1" ref="AL11" ca="1">INDIRECT(_xlfn.CONCAT("'",AL$1,"'!J22"))</f>
        <v>12.436160386599708</v>
      </c>
      <c r="AM11" cm="1">
        <f t="array" aca="1" ref="AM11" ca="1">INDIRECT(_xlfn.CONCAT("'",AM$1,"'!k22"))</f>
        <v>2.3626873193981774</v>
      </c>
      <c r="AN11" cm="1">
        <f t="array" aca="1" ref="AN11" ca="1">INDIRECT(_xlfn.CONCAT("'",AN$1,"'!J22"))</f>
        <v>13.108004924073398</v>
      </c>
      <c r="AO11" cm="1">
        <f t="array" aca="1" ref="AO11" ca="1">INDIRECT(_xlfn.CONCAT("'",AO$1,"'!k22"))</f>
        <v>-0.67967432939639838</v>
      </c>
      <c r="AP11" cm="1">
        <f t="array" aca="1" ref="AP11" ca="1">INDIRECT(_xlfn.CONCAT("'",AP$1,"'!J22"))</f>
        <v>11.379475087705613</v>
      </c>
      <c r="AQ11" cm="1">
        <f t="array" aca="1" ref="AQ11" ca="1">INDIRECT(_xlfn.CONCAT("'",AQ$1,"'!k22"))</f>
        <v>2.2084610910954594</v>
      </c>
      <c r="AR11" cm="1">
        <f t="array" aca="1" ref="AR11" ca="1">INDIRECT(_xlfn.CONCAT("'",AR$1,"'!J22"))</f>
        <v>12.141730314881078</v>
      </c>
      <c r="AS11" cm="1">
        <f t="array" aca="1" ref="AS11" ca="1">INDIRECT(_xlfn.CONCAT("'",AS$1,"'!k22"))</f>
        <v>0.16093604246528675</v>
      </c>
      <c r="AT11" cm="1">
        <f t="array" aca="1" ref="AT11" ca="1">INDIRECT(_xlfn.CONCAT("'",AT$1,"'!J22"))</f>
        <v>13.00394222703996</v>
      </c>
      <c r="AU11" cm="1">
        <f t="array" aca="1" ref="AU11" ca="1">INDIRECT(_xlfn.CONCAT("'",AU$1,"'!k22"))</f>
        <v>0.62646728976980837</v>
      </c>
      <c r="AV11" cm="1">
        <f t="array" aca="1" ref="AV11" ca="1">INDIRECT(_xlfn.CONCAT("'",AV$1,"'!J22"))</f>
        <v>12.818045054738311</v>
      </c>
      <c r="AW11" cm="1">
        <f t="array" aca="1" ref="AW11" ca="1">INDIRECT(_xlfn.CONCAT("'",AW$1,"'!k22"))</f>
        <v>-0.51272180218953256</v>
      </c>
      <c r="AX11" cm="1">
        <f t="array" aca="1" ref="AX11" ca="1">INDIRECT(_xlfn.CONCAT("'",AX$1,"'!J22"))</f>
        <v>13.948720558658803</v>
      </c>
      <c r="AY11" cm="1">
        <f t="array" aca="1" ref="AY11" ca="1">INDIRECT(_xlfn.CONCAT("'",AY$1,"'!k22"))</f>
        <v>-0.34718630965915026</v>
      </c>
      <c r="AZ11" cm="1">
        <f t="array" aca="1" ref="AZ11" ca="1">INDIRECT(_xlfn.CONCAT("'",AZ$1,"'!J22"))</f>
        <v>12.3617152545989</v>
      </c>
      <c r="BA11" cm="1">
        <f t="array" aca="1" ref="BA11" ca="1">INDIRECT(_xlfn.CONCAT("'",BA$1,"'!k22"))</f>
        <v>0.422465751643053</v>
      </c>
      <c r="BB11" cm="1">
        <f t="array" aca="1" ref="BB11" ca="1">INDIRECT(_xlfn.CONCAT("'",BB$1,"'!J22"))</f>
        <v>12.648190568806307</v>
      </c>
      <c r="BC11" cm="1">
        <f t="array" aca="1" ref="BC11" ca="1">INDIRECT(_xlfn.CONCAT("'",BC$1,"'!k22"))</f>
        <v>2.4316193492936118</v>
      </c>
      <c r="BD11" s="19">
        <f t="shared" ca="1" si="2"/>
        <v>0.52954237417808847</v>
      </c>
      <c r="BE11">
        <f t="shared" ca="1" si="3"/>
        <v>1.0411071573312696</v>
      </c>
    </row>
    <row r="12" spans="1:57" x14ac:dyDescent="0.2">
      <c r="A12" t="s">
        <v>165</v>
      </c>
      <c r="B12" t="str" cm="1">
        <f t="array" aca="1" ref="B12" ca="1">TEXT(INDIRECT(_xlfn.CONCAT("'",A12,"'!F6")),"0.0")</f>
        <v>21.0</v>
      </c>
      <c r="C12" t="str" cm="1">
        <f t="array" aca="1" ref="C12" ca="1">TEXT(INDIRECT(_xlfn.CONCAT("'",A12,"'!G7")),"0.0")</f>
        <v>13.1</v>
      </c>
      <c r="D12" t="str" cm="1">
        <f t="array" aca="1" ref="D12" ca="1">TEXT(INDIRECT(_xlfn.CONCAT("'",A12,"'!H7")),"0.000")</f>
        <v>0.625</v>
      </c>
      <c r="E12" t="str" cm="1">
        <f t="array" aca="1" ref="E12" ca="1">TEXT(INDIRECT(_xlfn.CONCAT("'",A12,"'!G32")),"0.0")</f>
        <v>11.6</v>
      </c>
      <c r="F12" t="str" cm="1">
        <f t="array" aca="1" ref="F12" ca="1">TEXT(INDIRECT(_xlfn.CONCAT("'",A12,"'!H33")),"0.0")</f>
        <v>9.0</v>
      </c>
      <c r="G12" t="str" cm="1">
        <f t="array" aca="1" ref="G12" ca="1">TEXT(INDIRECT(_xlfn.CONCAT("'",A12,"'!I8")),"0.0")</f>
        <v>13.1</v>
      </c>
      <c r="H12" t="str">
        <f t="shared" si="0"/>
        <v>13.3</v>
      </c>
      <c r="I12" t="str" cm="1">
        <f t="array" aca="1" ref="I12" ca="1">TEXT(INDIRECT(_xlfn.CONCAT("'",A12,"'!k7")),"0")</f>
        <v>67</v>
      </c>
      <c r="J12" s="16" t="str" cm="1">
        <f t="array" aca="1" ref="J12" ca="1">TEXT(INDIRECT(_xlfn.CONCAT("'",A12,"'!g76")),"0")</f>
        <v>52</v>
      </c>
      <c r="K12" s="17">
        <f t="shared" ca="1" si="1"/>
        <v>37.806529944704465</v>
      </c>
      <c r="L12" s="28">
        <v>44.590472349999999</v>
      </c>
      <c r="M12" s="2" t="e" cm="1">
        <f t="array" aca="1" ref="M12" ca="1">TEXT(INDIRECT(_xlfn.CONCAT("'",A12,"'!g53")),"0")</f>
        <v>#DIV/0!</v>
      </c>
      <c r="N12" s="2" t="str" cm="1">
        <f t="array" aca="1" ref="N12" ca="1">TEXT(INDIRECT(_xlfn.CONCAT("'",A12,"'!f72")),"0.0")</f>
        <v>0.0</v>
      </c>
      <c r="P12" cm="1">
        <f t="array" aca="1" ref="P12" ca="1">INDIRECT(_xlfn.CONCAT("'",P$1,"'!J23"))</f>
        <v>14.762504098138567</v>
      </c>
      <c r="Q12" cm="1">
        <f t="array" aca="1" ref="Q12" ca="1">INDIRECT(_xlfn.CONCAT("'",Q$1,"'!k23"))</f>
        <v>1.8736772480728503</v>
      </c>
      <c r="R12" cm="1">
        <f t="array" aca="1" ref="R12" ca="1">INDIRECT(_xlfn.CONCAT("'",R$1,"'!J23"))</f>
        <v>12.234609251321768</v>
      </c>
      <c r="S12" cm="1">
        <f t="array" aca="1" ref="S12" ca="1">INDIRECT(_xlfn.CONCAT("'",S$1,"'!k23"))</f>
        <v>0.21329895050048767</v>
      </c>
      <c r="T12" cm="1">
        <f t="array" aca="1" ref="T12" ca="1">INDIRECT(_xlfn.CONCAT("'",T$1,"'!J23"))</f>
        <v>14.797605720292204</v>
      </c>
      <c r="U12" cm="1">
        <f t="array" aca="1" ref="U12" ca="1">INDIRECT(_xlfn.CONCAT("'",U$1,"'!k23"))</f>
        <v>1.9455019472894133</v>
      </c>
      <c r="V12" cm="1">
        <f t="array" aca="1" ref="V12" ca="1">INDIRECT(_xlfn.CONCAT("'",V$1,"'!J23"))</f>
        <v>15.0590534965896</v>
      </c>
      <c r="W12" cm="1">
        <f t="array" aca="1" ref="W12" ca="1">INDIRECT(_xlfn.CONCAT("'",W$1,"'!k23"))</f>
        <v>6.4424824892694579</v>
      </c>
      <c r="X12" cm="1">
        <f t="array" aca="1" ref="X12" ca="1">INDIRECT(_xlfn.CONCAT("'",X$1,"'!J23"))</f>
        <v>16.05814929227801</v>
      </c>
      <c r="Y12" cm="1">
        <f t="array" aca="1" ref="Y12" ca="1">INDIRECT(_xlfn.CONCAT("'",Y$1,"'!k23"))</f>
        <v>4.8294657018722384</v>
      </c>
      <c r="Z12" cm="1">
        <f t="array" aca="1" ref="Z12" ca="1">INDIRECT(_xlfn.CONCAT("'",Z$1,"'!J23"))</f>
        <v>12.310278881305214</v>
      </c>
      <c r="AA12" cm="1">
        <f t="array" aca="1" ref="AA12" ca="1">INDIRECT(_xlfn.CONCAT("'",AA$1,"'!k23"))</f>
        <v>0.52062570985056167</v>
      </c>
      <c r="AB12" cm="1">
        <f t="array" aca="1" ref="AB12" ca="1">INDIRECT(_xlfn.CONCAT("'",AB$1,"'!J23"))</f>
        <v>13.704936546866376</v>
      </c>
      <c r="AC12" cm="1">
        <f t="array" aca="1" ref="AC12" ca="1">INDIRECT(_xlfn.CONCAT("'",AC$1,"'!k23"))</f>
        <v>1.7382763310444669</v>
      </c>
      <c r="AD12" cm="1">
        <f t="array" aca="1" ref="AD12" ca="1">INDIRECT(_xlfn.CONCAT("'",AD$1,"'!J23"))</f>
        <v>11.925273581437736</v>
      </c>
      <c r="AE12" cm="1">
        <f t="array" aca="1" ref="AE12" ca="1">INDIRECT(_xlfn.CONCAT("'",AE$1,"'!k23"))</f>
        <v>1.3741705981259376</v>
      </c>
      <c r="AF12" cm="1">
        <f t="array" aca="1" ref="AF12" ca="1">INDIRECT(_xlfn.CONCAT("'",AF$1,"'!J23"))</f>
        <v>12.708651773885247</v>
      </c>
      <c r="AG12" cm="1">
        <f t="array" aca="1" ref="AG12" ca="1">INDIRECT(_xlfn.CONCAT("'",AG$1,"'!k23"))</f>
        <v>0.82919299190462992</v>
      </c>
      <c r="AH12" cm="1">
        <f t="array" aca="1" ref="AH12" ca="1">INDIRECT(_xlfn.CONCAT("'",AH$1,"'!J23"))</f>
        <v>13.833840851544487</v>
      </c>
      <c r="AI12" cm="1">
        <f t="array" aca="1" ref="AI12" ca="1">INDIRECT(_xlfn.CONCAT("'",AI$1,"'!k23"))</f>
        <v>2.138123354862226</v>
      </c>
      <c r="AJ12" cm="1">
        <f t="array" aca="1" ref="AJ12" ca="1">INDIRECT(_xlfn.CONCAT("'",AJ$1,"'!J23"))</f>
        <v>12.251603418652644</v>
      </c>
      <c r="AK12" cm="1">
        <f t="array" aca="1" ref="AK12" ca="1">INDIRECT(_xlfn.CONCAT("'",AK$1,"'!k23"))</f>
        <v>4.1273710584808505</v>
      </c>
      <c r="AL12" cm="1">
        <f t="array" aca="1" ref="AL12" ca="1">INDIRECT(_xlfn.CONCAT("'",AL$1,"'!J23"))</f>
        <v>13.864762021584651</v>
      </c>
      <c r="AM12" cm="1">
        <f t="array" aca="1" ref="AM12" ca="1">INDIRECT(_xlfn.CONCAT("'",AM$1,"'!k23"))</f>
        <v>3.7180273320762014</v>
      </c>
      <c r="AN12" cm="1">
        <f t="array" aca="1" ref="AN12" ca="1">INDIRECT(_xlfn.CONCAT("'",AN$1,"'!J23"))</f>
        <v>14.622707715299656</v>
      </c>
      <c r="AO12" cm="1">
        <f t="array" aca="1" ref="AO12" ca="1">INDIRECT(_xlfn.CONCAT("'",AO$1,"'!k23"))</f>
        <v>0.13593486587927966</v>
      </c>
      <c r="AP12" cm="1">
        <f t="array" aca="1" ref="AP12" ca="1">INDIRECT(_xlfn.CONCAT("'",AP$1,"'!J23"))</f>
        <v>12.694436653396037</v>
      </c>
      <c r="AQ12" cm="1">
        <f t="array" aca="1" ref="AQ12" ca="1">INDIRECT(_xlfn.CONCAT("'",AQ$1,"'!k23"))</f>
        <v>2.5119137601009425</v>
      </c>
      <c r="AR12" cm="1">
        <f t="array" aca="1" ref="AR12" ca="1">INDIRECT(_xlfn.CONCAT("'",AR$1,"'!J23"))</f>
        <v>13.429218654603371</v>
      </c>
      <c r="AS12" cm="1">
        <f t="array" aca="1" ref="AS12" ca="1">INDIRECT(_xlfn.CONCAT("'",AS$1,"'!k23"))</f>
        <v>8.9408912480714864E-2</v>
      </c>
      <c r="AT12" cm="1">
        <f t="array" aca="1" ref="AT12" ca="1">INDIRECT(_xlfn.CONCAT("'",AT$1,"'!J23"))</f>
        <v>14.332812235642583</v>
      </c>
      <c r="AU12" cm="1">
        <f t="array" aca="1" ref="AU12" ca="1">INDIRECT(_xlfn.CONCAT("'",AU$1,"'!k23"))</f>
        <v>1.2339507222738648</v>
      </c>
      <c r="AV12" cm="1">
        <f t="array" aca="1" ref="AV12" ca="1">INDIRECT(_xlfn.CONCAT("'",AV$1,"'!J23"))</f>
        <v>14.185303193910398</v>
      </c>
      <c r="AW12" cm="1">
        <f t="array" aca="1" ref="AW12" ca="1">INDIRECT(_xlfn.CONCAT("'",AW$1,"'!k23"))</f>
        <v>0.58868058769909282</v>
      </c>
      <c r="AX12" cm="1">
        <f t="array" aca="1" ref="AX12" ca="1">INDIRECT(_xlfn.CONCAT("'",AX$1,"'!J23"))</f>
        <v>15.868456623832929</v>
      </c>
      <c r="AY12" cm="1">
        <f t="array" aca="1" ref="AY12" ca="1">INDIRECT(_xlfn.CONCAT("'",AY$1,"'!k23"))</f>
        <v>0.63310444702550939</v>
      </c>
      <c r="AZ12" cm="1">
        <f t="array" aca="1" ref="AZ12" ca="1">INDIRECT(_xlfn.CONCAT("'",AZ$1,"'!J23"))</f>
        <v>13.720952890320026</v>
      </c>
      <c r="BA12" cm="1">
        <f t="array" aca="1" ref="BA12" ca="1">INDIRECT(_xlfn.CONCAT("'",BA$1,"'!k23"))</f>
        <v>1.0469803410284357</v>
      </c>
      <c r="BB12" cm="1">
        <f t="array" aca="1" ref="BB12" ca="1">INDIRECT(_xlfn.CONCAT("'",BB$1,"'!J23"))</f>
        <v>14.306969659797296</v>
      </c>
      <c r="BC12" cm="1">
        <f t="array" aca="1" ref="BC12" ca="1">INDIRECT(_xlfn.CONCAT("'",BC$1,"'!k23"))</f>
        <v>3.6003046179463554</v>
      </c>
      <c r="BD12" s="19">
        <f t="shared" ca="1" si="2"/>
        <v>0.58862102916343328</v>
      </c>
      <c r="BE12">
        <f t="shared" ca="1" si="3"/>
        <v>1.979524598389176</v>
      </c>
    </row>
    <row r="13" spans="1:57" x14ac:dyDescent="0.2">
      <c r="A13" t="s">
        <v>166</v>
      </c>
      <c r="B13" t="str" cm="1">
        <f t="array" aca="1" ref="B13" ca="1">TEXT(INDIRECT(_xlfn.CONCAT("'",A13,"'!F6")),"0.0")</f>
        <v>23.5</v>
      </c>
      <c r="C13" t="str" cm="1">
        <f t="array" aca="1" ref="C13" ca="1">TEXT(INDIRECT(_xlfn.CONCAT("'",A13,"'!G7")),"0.0")</f>
        <v>15.3</v>
      </c>
      <c r="D13" t="str" cm="1">
        <f t="array" aca="1" ref="D13" ca="1">TEXT(INDIRECT(_xlfn.CONCAT("'",A13,"'!H7")),"0.000")</f>
        <v>0.652</v>
      </c>
      <c r="E13" t="str" cm="1">
        <f t="array" aca="1" ref="E13" ca="1">TEXT(INDIRECT(_xlfn.CONCAT("'",A13,"'!G32")),"0.0")</f>
        <v>13.4</v>
      </c>
      <c r="F13" t="str" cm="1">
        <f t="array" aca="1" ref="F13" ca="1">TEXT(INDIRECT(_xlfn.CONCAT("'",A13,"'!H33")),"0.0")</f>
        <v>10.7</v>
      </c>
      <c r="G13" t="str" cm="1">
        <f t="array" aca="1" ref="G13" ca="1">TEXT(INDIRECT(_xlfn.CONCAT("'",A13,"'!I8")),"0.0")</f>
        <v>15.3</v>
      </c>
      <c r="H13" t="str">
        <f t="shared" si="0"/>
        <v>15.0</v>
      </c>
      <c r="I13" t="str" cm="1">
        <f t="array" aca="1" ref="I13" ca="1">TEXT(INDIRECT(_xlfn.CONCAT("'",A13,"'!k7")),"0")</f>
        <v>78</v>
      </c>
      <c r="J13" s="16" t="str" cm="1">
        <f t="array" aca="1" ref="J13" ca="1">TEXT(INDIRECT(_xlfn.CONCAT("'",A13,"'!g76")),"0")</f>
        <v>65</v>
      </c>
      <c r="K13" s="17">
        <f t="shared" ca="1" si="1"/>
        <v>38.607626319962975</v>
      </c>
      <c r="L13" s="28">
        <v>50.488936129999999</v>
      </c>
      <c r="M13" s="19" t="e" cm="1">
        <f t="array" aca="1" ref="M13" ca="1">TEXT(INDIRECT(_xlfn.CONCAT("'",A13,"'!g53")),"0")</f>
        <v>#DIV/0!</v>
      </c>
      <c r="N13" s="19" t="str" cm="1">
        <f t="array" aca="1" ref="N13" ca="1">TEXT(INDIRECT(_xlfn.CONCAT("'",A13,"'!f72")),"0.0")</f>
        <v>0.0</v>
      </c>
      <c r="P13" cm="1">
        <f t="array" aca="1" ref="P13" ca="1">INDIRECT(_xlfn.CONCAT("'",P$1,"'!J24"))</f>
        <v>16.111032979083959</v>
      </c>
      <c r="Q13" cm="1">
        <f t="array" aca="1" ref="Q13" ca="1">INDIRECT(_xlfn.CONCAT("'",Q$1,"'!k24"))</f>
        <v>6.5935294983780945</v>
      </c>
      <c r="R13" cm="1">
        <f t="array" aca="1" ref="R13" ca="1">INDIRECT(_xlfn.CONCAT("'",R$1,"'!J24"))</f>
        <v>13.634725220454248</v>
      </c>
      <c r="S13" cm="1">
        <f t="array" aca="1" ref="S13" ca="1">INDIRECT(_xlfn.CONCAT("'",S$1,"'!k24"))</f>
        <v>0.25705181568384178</v>
      </c>
      <c r="T13" cm="1">
        <f t="array" aca="1" ref="T13" ca="1">INDIRECT(_xlfn.CONCAT("'",T$1,"'!J24"))</f>
        <v>16.251819297053988</v>
      </c>
      <c r="U13" cm="1">
        <f t="array" aca="1" ref="U13" ca="1">INDIRECT(_xlfn.CONCAT("'",U$1,"'!k24"))</f>
        <v>3.7927462204733007</v>
      </c>
      <c r="V13" cm="1">
        <f t="array" aca="1" ref="V13" ca="1">INDIRECT(_xlfn.CONCAT("'",V$1,"'!J24"))</f>
        <v>16.455257132034994</v>
      </c>
      <c r="W13" cm="1">
        <f t="array" aca="1" ref="W13" ca="1">INDIRECT(_xlfn.CONCAT("'",W$1,"'!k24"))</f>
        <v>9.4343474223667307</v>
      </c>
      <c r="X13" cm="1">
        <f t="array" aca="1" ref="X13" ca="1">INDIRECT(_xlfn.CONCAT("'",X$1,"'!J24"))</f>
        <v>17.642044529528668</v>
      </c>
      <c r="Y13" cm="1">
        <f t="array" aca="1" ref="Y13" ca="1">INDIRECT(_xlfn.CONCAT("'",Y$1,"'!k24"))</f>
        <v>6.6396310812193091</v>
      </c>
      <c r="Z13" cm="1">
        <f t="array" aca="1" ref="Z13" ca="1">INDIRECT(_xlfn.CONCAT("'",Z$1,"'!J24"))</f>
        <v>13.821772877645556</v>
      </c>
      <c r="AA13" cm="1">
        <f t="array" aca="1" ref="AA13" ca="1">INDIRECT(_xlfn.CONCAT("'",AA$1,"'!k24"))</f>
        <v>4.6520426331808249</v>
      </c>
      <c r="AB13" cm="1">
        <f t="array" aca="1" ref="AB13" ca="1">INDIRECT(_xlfn.CONCAT("'",AB$1,"'!J24"))</f>
        <v>15.168748194061717</v>
      </c>
      <c r="AC13" cm="1">
        <f t="array" aca="1" ref="AC13" ca="1">INDIRECT(_xlfn.CONCAT("'",AC$1,"'!k24"))</f>
        <v>3.4948503076788753</v>
      </c>
      <c r="AD13" cm="1">
        <f t="array" aca="1" ref="AD13" ca="1">INDIRECT(_xlfn.CONCAT("'",AD$1,"'!J24"))</f>
        <v>13.125698471754646</v>
      </c>
      <c r="AE13" cm="1">
        <f t="array" aca="1" ref="AE13" ca="1">INDIRECT(_xlfn.CONCAT("'",AE$1,"'!k24"))</f>
        <v>2.2902843302098961</v>
      </c>
      <c r="AF13" cm="1">
        <f t="array" aca="1" ref="AF13" ca="1">INDIRECT(_xlfn.CONCAT("'",AF$1,"'!J24"))</f>
        <v>14.028591638549761</v>
      </c>
      <c r="AG13" cm="1">
        <f t="array" aca="1" ref="AG13" ca="1">INDIRECT(_xlfn.CONCAT("'",AG$1,"'!k24"))</f>
        <v>0.93072682764805403</v>
      </c>
      <c r="AH13" cm="1">
        <f t="array" aca="1" ref="AH13" ca="1">INDIRECT(_xlfn.CONCAT("'",AH$1,"'!J24"))</f>
        <v>15.149609069921244</v>
      </c>
      <c r="AI13" cm="1">
        <f t="array" aca="1" ref="AI13" ca="1">INDIRECT(_xlfn.CONCAT("'",AI$1,"'!k24"))</f>
        <v>5.3544456664498483</v>
      </c>
      <c r="AJ13" cm="1">
        <f t="array" aca="1" ref="AJ13" ca="1">INDIRECT(_xlfn.CONCAT("'",AJ$1,"'!J24"))</f>
        <v>13.426191229761818</v>
      </c>
      <c r="AK13" cm="1">
        <f t="array" aca="1" ref="AK13" ca="1">INDIRECT(_xlfn.CONCAT("'",AK$1,"'!k24"))</f>
        <v>6.1502722887244294</v>
      </c>
      <c r="AL13" cm="1">
        <f t="array" aca="1" ref="AL13" ca="1">INDIRECT(_xlfn.CONCAT("'",AL$1,"'!J24"))</f>
        <v>15.256732845416138</v>
      </c>
      <c r="AM13" cm="1">
        <f t="array" aca="1" ref="AM13" ca="1">INDIRECT(_xlfn.CONCAT("'",AM$1,"'!k24"))</f>
        <v>7.5642625031895125</v>
      </c>
      <c r="AN13" cm="1">
        <f t="array" aca="1" ref="AN13" ca="1">INDIRECT(_xlfn.CONCAT("'",AN$1,"'!J24"))</f>
        <v>16.059733440309184</v>
      </c>
      <c r="AO13" cm="1">
        <f t="array" aca="1" ref="AO13" ca="1">INDIRECT(_xlfn.CONCAT("'",AO$1,"'!k24"))</f>
        <v>1.7671532564306358</v>
      </c>
      <c r="AP13" cm="1">
        <f t="array" aca="1" ref="AP13" ca="1">INDIRECT(_xlfn.CONCAT("'",AP$1,"'!J24"))</f>
        <v>13.941964292640803</v>
      </c>
      <c r="AQ13" cm="1">
        <f t="array" aca="1" ref="AQ13" ca="1">INDIRECT(_xlfn.CONCAT("'",AQ$1,"'!k24"))</f>
        <v>3.2536869510032345</v>
      </c>
      <c r="AR13" cm="1">
        <f t="array" aca="1" ref="AR13" ca="1">INDIRECT(_xlfn.CONCAT("'",AR$1,"'!J24"))</f>
        <v>14.78823412431024</v>
      </c>
      <c r="AS13" cm="1">
        <f t="array" aca="1" ref="AS13" ca="1">INDIRECT(_xlfn.CONCAT("'",AS$1,"'!k24"))</f>
        <v>0.1966996074575727</v>
      </c>
      <c r="AT13" cm="1">
        <f t="array" aca="1" ref="AT13" ca="1">INDIRECT(_xlfn.CONCAT("'",AT$1,"'!J24"))</f>
        <v>15.661682244245208</v>
      </c>
      <c r="AU13" cm="1">
        <f t="array" aca="1" ref="AU13" ca="1">INDIRECT(_xlfn.CONCAT("'",AU$1,"'!k24"))</f>
        <v>2.1072081564984462</v>
      </c>
      <c r="AV13" cm="1">
        <f t="array" aca="1" ref="AV13" ca="1">INDIRECT(_xlfn.CONCAT("'",AV$1,"'!J24"))</f>
        <v>15.666499511346826</v>
      </c>
      <c r="AW13" cm="1">
        <f t="array" aca="1" ref="AW13" ca="1">INDIRECT(_xlfn.CONCAT("'",AW$1,"'!k24"))</f>
        <v>3.4371350443076065</v>
      </c>
      <c r="AX13" cm="1">
        <f t="array" aca="1" ref="AX13" ca="1">INDIRECT(_xlfn.CONCAT("'",AX$1,"'!J24"))</f>
        <v>17.012129173298366</v>
      </c>
      <c r="AY13" cm="1">
        <f t="array" aca="1" ref="AY13" ca="1">INDIRECT(_xlfn.CONCAT("'",AY$1,"'!k24"))</f>
        <v>2.9612949941515763</v>
      </c>
      <c r="AZ13" cm="1">
        <f t="array" aca="1" ref="AZ13" ca="1">INDIRECT(_xlfn.CONCAT("'",AZ$1,"'!J24"))</f>
        <v>15.190398982991516</v>
      </c>
      <c r="BA13" cm="1">
        <f t="array" aca="1" ref="BA13" ca="1">INDIRECT(_xlfn.CONCAT("'",BA$1,"'!k24"))</f>
        <v>2.4062179767495628</v>
      </c>
      <c r="BB13" cm="1">
        <f t="array" aca="1" ref="BB13" ca="1">INDIRECT(_xlfn.CONCAT("'",BB$1,"'!J24"))</f>
        <v>15.62645302763104</v>
      </c>
      <c r="BC13" cm="1">
        <f t="array" aca="1" ref="BC13" ca="1">INDIRECT(_xlfn.CONCAT("'",BC$1,"'!k24"))</f>
        <v>4.9951870353705976</v>
      </c>
      <c r="BD13" s="19">
        <f t="shared" ca="1" si="2"/>
        <v>0.64680228629203673</v>
      </c>
      <c r="BE13">
        <f t="shared" ca="1" si="3"/>
        <v>3.913938680858597</v>
      </c>
    </row>
    <row r="14" spans="1:57" x14ac:dyDescent="0.2">
      <c r="A14" t="s">
        <v>167</v>
      </c>
      <c r="B14" t="str" cm="1">
        <f t="array" aca="1" ref="B14" ca="1">TEXT(INDIRECT(_xlfn.CONCAT("'",A14,"'!F6")),"0.0")</f>
        <v>24.8</v>
      </c>
      <c r="C14" t="str" cm="1">
        <f t="array" aca="1" ref="C14" ca="1">TEXT(INDIRECT(_xlfn.CONCAT("'",A14,"'!G7")),"0.0")</f>
        <v>9.8</v>
      </c>
      <c r="D14" t="str" cm="1">
        <f t="array" aca="1" ref="D14" ca="1">TEXT(INDIRECT(_xlfn.CONCAT("'",A14,"'!H7")),"0.000")</f>
        <v>0.393</v>
      </c>
      <c r="E14" t="str" cm="1">
        <f t="array" aca="1" ref="E14" ca="1">TEXT(INDIRECT(_xlfn.CONCAT("'",A14,"'!G32")),"0.0")</f>
        <v>14.6</v>
      </c>
      <c r="F14" t="str" cm="1">
        <f t="array" aca="1" ref="F14" ca="1">TEXT(INDIRECT(_xlfn.CONCAT("'",A14,"'!H33")),"0.0")</f>
        <v>8.6</v>
      </c>
      <c r="G14" t="str" cm="1">
        <f t="array" aca="1" ref="G14" ca="1">TEXT(INDIRECT(_xlfn.CONCAT("'",A14,"'!I8")),"0.0")</f>
        <v>9.8</v>
      </c>
      <c r="H14" t="str">
        <f t="shared" si="0"/>
        <v>13.4</v>
      </c>
      <c r="I14" t="str" cm="1">
        <f t="array" aca="1" ref="I14" ca="1">TEXT(INDIRECT(_xlfn.CONCAT("'",A14,"'!k7")),"0")</f>
        <v>68</v>
      </c>
      <c r="J14" s="16" t="str" cm="1">
        <f t="array" aca="1" ref="J14" ca="1">TEXT(INDIRECT(_xlfn.CONCAT("'",A14,"'!g76")),"0")</f>
        <v>54</v>
      </c>
      <c r="K14" s="17">
        <f t="shared" ca="1" si="1"/>
        <v>30.499833233447433</v>
      </c>
      <c r="L14" s="28">
        <v>44.97366169</v>
      </c>
      <c r="M14" s="2" t="e" cm="1">
        <f t="array" aca="1" ref="M14" ca="1">TEXT(INDIRECT(_xlfn.CONCAT("'",A14,"'!g53")),"0")</f>
        <v>#DIV/0!</v>
      </c>
      <c r="N14" s="2" t="str" cm="1">
        <f t="array" aca="1" ref="N14" ca="1">TEXT(INDIRECT(_xlfn.CONCAT("'",A14,"'!f72")),"0.0")</f>
        <v>0.0</v>
      </c>
      <c r="P14" cm="1">
        <f t="array" aca="1" ref="P14" ca="1">INDIRECT(_xlfn.CONCAT("'",P$1,"'!J25"))</f>
        <v>17.667028140943096</v>
      </c>
      <c r="Q14" cm="1">
        <f t="array" aca="1" ref="Q14" ca="1">INDIRECT(_xlfn.CONCAT("'",Q$1,"'!k25"))</f>
        <v>7.4752598307657454</v>
      </c>
      <c r="R14" cm="1">
        <f t="array" aca="1" ref="R14" ca="1">INDIRECT(_xlfn.CONCAT("'",R$1,"'!J25"))</f>
        <v>14.947334146611096</v>
      </c>
      <c r="S14" cm="1">
        <f t="array" aca="1" ref="S14" ca="1">INDIRECT(_xlfn.CONCAT("'",S$1,"'!k25"))</f>
        <v>0.69458965577987242</v>
      </c>
      <c r="T14" cm="1">
        <f t="array" aca="1" ref="T14" ca="1">INDIRECT(_xlfn.CONCAT("'",T$1,"'!J25"))</f>
        <v>17.706032873815772</v>
      </c>
      <c r="U14" cm="1">
        <f t="array" aca="1" ref="U14" ca="1">INDIRECT(_xlfn.CONCAT("'",U$1,"'!k25"))</f>
        <v>5.639990493657189</v>
      </c>
      <c r="V14" cm="1">
        <f t="array" aca="1" ref="V14" ca="1">INDIRECT(_xlfn.CONCAT("'",V$1,"'!J25"))</f>
        <v>18.05091842968687</v>
      </c>
      <c r="W14" cm="1">
        <f t="array" aca="1" ref="W14" ca="1">INDIRECT(_xlfn.CONCAT("'",W$1,"'!k25"))</f>
        <v>10.790659525370826</v>
      </c>
      <c r="X14" cm="1">
        <f t="array" aca="1" ref="X14" ca="1">INDIRECT(_xlfn.CONCAT("'",X$1,"'!J25"))</f>
        <v>19.169371806997646</v>
      </c>
      <c r="Y14" cm="1">
        <f t="array" aca="1" ref="Y14" ca="1">INDIRECT(_xlfn.CONCAT("'",Y$1,"'!k25"))</f>
        <v>7.2618752447571735</v>
      </c>
      <c r="Z14" cm="1">
        <f t="array" aca="1" ref="Z14" ca="1">INDIRECT(_xlfn.CONCAT("'",Z$1,"'!J25"))</f>
        <v>15.232500607563205</v>
      </c>
      <c r="AA14" cm="1">
        <f t="array" aca="1" ref="AA14" ca="1">INDIRECT(_xlfn.CONCAT("'",AA$1,"'!k25"))</f>
        <v>5.5589390309850284</v>
      </c>
      <c r="AB14" cm="1">
        <f t="array" aca="1" ref="AB14" ca="1">INDIRECT(_xlfn.CONCAT("'",AB$1,"'!J25"))</f>
        <v>16.522773967717406</v>
      </c>
      <c r="AC14" cm="1">
        <f t="array" aca="1" ref="AC14" ca="1">INDIRECT(_xlfn.CONCAT("'",AC$1,"'!k25"))</f>
        <v>5.5441866137523528</v>
      </c>
      <c r="AD14" cm="1">
        <f t="array" aca="1" ref="AD14" ca="1">INDIRECT(_xlfn.CONCAT("'",AD$1,"'!J25"))</f>
        <v>14.389303619456658</v>
      </c>
      <c r="AE14" cm="1">
        <f t="array" aca="1" ref="AE14" ca="1">INDIRECT(_xlfn.CONCAT("'",AE$1,"'!k25"))</f>
        <v>5.7967886150829777</v>
      </c>
      <c r="AF14" cm="1">
        <f t="array" aca="1" ref="AF14" ca="1">INDIRECT(_xlfn.CONCAT("'",AF$1,"'!J25"))</f>
        <v>15.246997667470849</v>
      </c>
      <c r="AG14" cm="1">
        <f t="array" aca="1" ref="AG14" ca="1">INDIRECT(_xlfn.CONCAT("'",AG$1,"'!k25"))</f>
        <v>2.1829774684836178</v>
      </c>
      <c r="AH14" cm="1">
        <f t="array" aca="1" ref="AH14" ca="1">INDIRECT(_xlfn.CONCAT("'",AH$1,"'!J25"))</f>
        <v>16.392279053943732</v>
      </c>
      <c r="AI14" cm="1">
        <f t="array" aca="1" ref="AI14" ca="1">INDIRECT(_xlfn.CONCAT("'",AI$1,"'!k25"))</f>
        <v>7.8032365173176972</v>
      </c>
      <c r="AJ14" cm="1">
        <f t="array" aca="1" ref="AJ14" ca="1">INDIRECT(_xlfn.CONCAT("'",AJ$1,"'!J25"))</f>
        <v>14.796543676055855</v>
      </c>
      <c r="AK14" cm="1">
        <f t="array" aca="1" ref="AK14" ca="1">INDIRECT(_xlfn.CONCAT("'",AK$1,"'!k25"))</f>
        <v>7.2269777822411729</v>
      </c>
      <c r="AL14" cm="1">
        <f t="array" aca="1" ref="AL14" ca="1">INDIRECT(_xlfn.CONCAT("'",AL$1,"'!J25"))</f>
        <v>16.575442046940701</v>
      </c>
      <c r="AM14" cm="1">
        <f t="array" aca="1" ref="AM14" ca="1">INDIRECT(_xlfn.CONCAT("'",AM$1,"'!k25"))</f>
        <v>10.055157661624801</v>
      </c>
      <c r="AN14" cm="1">
        <f t="array" aca="1" ref="AN14" ca="1">INDIRECT(_xlfn.CONCAT("'",AN$1,"'!J25"))</f>
        <v>17.535597698427079</v>
      </c>
      <c r="AO14" cm="1">
        <f t="array" aca="1" ref="AO14" ca="1">INDIRECT(_xlfn.CONCAT("'",AO$1,"'!k25"))</f>
        <v>3.7479184449572829</v>
      </c>
      <c r="AP14" cm="1">
        <f t="array" aca="1" ref="AP14" ca="1">INDIRECT(_xlfn.CONCAT("'",AP$1,"'!J25"))</f>
        <v>15.256925858331227</v>
      </c>
      <c r="AQ14" cm="1">
        <f t="array" aca="1" ref="AQ14" ca="1">INDIRECT(_xlfn.CONCAT("'",AQ$1,"'!k25"))</f>
        <v>4.7372333328078176</v>
      </c>
      <c r="AR14" cm="1">
        <f t="array" aca="1" ref="AR14" ca="1">INDIRECT(_xlfn.CONCAT("'",AR$1,"'!J25"))</f>
        <v>16.07572246403253</v>
      </c>
      <c r="AS14" cm="1">
        <f t="array" aca="1" ref="AS14" ca="1">INDIRECT(_xlfn.CONCAT("'",AS$1,"'!k25"))</f>
        <v>0.73315308234186183</v>
      </c>
      <c r="AT14" cm="1">
        <f t="array" aca="1" ref="AT14" ca="1">INDIRECT(_xlfn.CONCAT("'",AT$1,"'!J25"))</f>
        <v>17.104455396442344</v>
      </c>
      <c r="AU14" cm="1">
        <f t="array" aca="1" ref="AU14" ca="1">INDIRECT(_xlfn.CONCAT("'",AU$1,"'!k25"))</f>
        <v>3.5120135941640767</v>
      </c>
      <c r="AV14" cm="1">
        <f t="array" aca="1" ref="AV14" ca="1">INDIRECT(_xlfn.CONCAT("'",AV$1,"'!J25"))</f>
        <v>17.109716436028474</v>
      </c>
      <c r="AW14" cm="1">
        <f t="array" aca="1" ref="AW14" ca="1">INDIRECT(_xlfn.CONCAT("'",AW$1,"'!k25"))</f>
        <v>5.374084074801396</v>
      </c>
      <c r="AX14" cm="1">
        <f t="array" aca="1" ref="AX14" ca="1">INDIRECT(_xlfn.CONCAT("'",AX$1,"'!J25"))</f>
        <v>18.400874411934968</v>
      </c>
      <c r="AY14" cm="1">
        <f t="array" aca="1" ref="AY14" ca="1">INDIRECT(_xlfn.CONCAT("'",AY$1,"'!k25"))</f>
        <v>6.555694435328661</v>
      </c>
      <c r="AZ14" cm="1">
        <f t="array" aca="1" ref="AZ14" ca="1">INDIRECT(_xlfn.CONCAT("'",AZ$1,"'!J25"))</f>
        <v>16.623108923346216</v>
      </c>
      <c r="BA14" cm="1">
        <f t="array" aca="1" ref="BA14" ca="1">INDIRECT(_xlfn.CONCAT("'",BA$1,"'!k25"))</f>
        <v>4.9042763342910938</v>
      </c>
      <c r="BB14" cm="1">
        <f t="array" aca="1" ref="BB14" ca="1">INDIRECT(_xlfn.CONCAT("'",BB$1,"'!J25"))</f>
        <v>17.096734494645784</v>
      </c>
      <c r="BC14" cm="1">
        <f t="array" aca="1" ref="BC14" ca="1">INDIRECT(_xlfn.CONCAT("'",BC$1,"'!k25"))</f>
        <v>6.3523699279995913</v>
      </c>
      <c r="BD14" s="19">
        <f t="shared" ca="1" si="2"/>
        <v>0.7061178257795756</v>
      </c>
      <c r="BE14">
        <f t="shared" ca="1" si="3"/>
        <v>5.5973690833255123</v>
      </c>
    </row>
    <row r="15" spans="1:57" x14ac:dyDescent="0.2">
      <c r="A15" t="s">
        <v>168</v>
      </c>
      <c r="B15" t="str" cm="1">
        <f t="array" aca="1" ref="B15" ca="1">TEXT(INDIRECT(_xlfn.CONCAT("'",A15,"'!F6")),"0.0")</f>
        <v>21.6</v>
      </c>
      <c r="C15" t="str" cm="1">
        <f t="array" aca="1" ref="C15" ca="1">TEXT(INDIRECT(_xlfn.CONCAT("'",A15,"'!G7")),"0.0")</f>
        <v>12.0</v>
      </c>
      <c r="D15" t="str" cm="1">
        <f t="array" aca="1" ref="D15" ca="1">TEXT(INDIRECT(_xlfn.CONCAT("'",A15,"'!H7")),"0.000")</f>
        <v>0.554</v>
      </c>
      <c r="E15" t="str" cm="1">
        <f t="array" aca="1" ref="E15" ca="1">TEXT(INDIRECT(_xlfn.CONCAT("'",A15,"'!G32")),"0.0")</f>
        <v>13.4</v>
      </c>
      <c r="F15" t="str" cm="1">
        <f t="array" aca="1" ref="F15" ca="1">TEXT(INDIRECT(_xlfn.CONCAT("'",A15,"'!H33")),"0.0")</f>
        <v>10.3</v>
      </c>
      <c r="G15" t="str" cm="1">
        <f t="array" aca="1" ref="G15" ca="1">TEXT(INDIRECT(_xlfn.CONCAT("'",A15,"'!I8")),"0.0")</f>
        <v>12.0</v>
      </c>
      <c r="H15" t="str">
        <f t="shared" si="0"/>
        <v>14.5</v>
      </c>
      <c r="I15" t="str" cm="1">
        <f t="array" aca="1" ref="I15" ca="1">TEXT(INDIRECT(_xlfn.CONCAT("'",A15,"'!k7")),"0")</f>
        <v>75</v>
      </c>
      <c r="J15" s="16" t="str" cm="1">
        <f t="array" aca="1" ref="J15" ca="1">TEXT(INDIRECT(_xlfn.CONCAT("'",A15,"'!g76")),"0")</f>
        <v>63</v>
      </c>
      <c r="K15" s="17">
        <f t="shared" ca="1" si="1"/>
        <v>37.547922556595324</v>
      </c>
      <c r="L15" s="28">
        <v>48.757734939999999</v>
      </c>
      <c r="M15" s="2" t="e" cm="1">
        <f t="array" aca="1" ref="M15" ca="1">TEXT(INDIRECT(_xlfn.CONCAT("'",A15,"'!g53")),"0")</f>
        <v>#DIV/0!</v>
      </c>
      <c r="N15" s="2" t="str" cm="1">
        <f t="array" aca="1" ref="N15" ca="1">TEXT(INDIRECT(_xlfn.CONCAT("'",A15,"'!f72")),"0.0")</f>
        <v>0.0</v>
      </c>
      <c r="P15" cm="1">
        <f t="array" aca="1" ref="P15" ca="1">INDIRECT(_xlfn.CONCAT("'",P$1,"'!J26"))</f>
        <v>19.171158483068353</v>
      </c>
      <c r="Q15" cm="1">
        <f t="array" aca="1" ref="Q15" ca="1">INDIRECT(_xlfn.CONCAT("'",Q$1,"'!k26"))</f>
        <v>7.8383256278654052</v>
      </c>
      <c r="R15" cm="1">
        <f t="array" aca="1" ref="R15" ca="1">INDIRECT(_xlfn.CONCAT("'",R$1,"'!J26"))</f>
        <v>16.084927346055519</v>
      </c>
      <c r="S15" cm="1">
        <f t="array" aca="1" ref="S15" ca="1">INDIRECT(_xlfn.CONCAT("'",S$1,"'!k26"))</f>
        <v>6.513821796053354</v>
      </c>
      <c r="T15" cm="1">
        <f t="array" aca="1" ref="T15" ca="1">INDIRECT(_xlfn.CONCAT("'",T$1,"'!J26"))</f>
        <v>19.238852589861974</v>
      </c>
      <c r="U15" cm="1">
        <f t="array" aca="1" ref="U15" ca="1">INDIRECT(_xlfn.CONCAT("'",U$1,"'!k26"))</f>
        <v>7.212113279345604</v>
      </c>
      <c r="V15" cm="1">
        <f t="array" aca="1" ref="V15" ca="1">INDIRECT(_xlfn.CONCAT("'",V$1,"'!J26"))</f>
        <v>19.487013597573561</v>
      </c>
      <c r="W15" cm="1">
        <f t="array" aca="1" ref="W15" ca="1">INDIRECT(_xlfn.CONCAT("'",W$1,"'!k26"))</f>
        <v>11.508707109314171</v>
      </c>
      <c r="X15" cm="1">
        <f t="array" aca="1" ref="X15" ca="1">INDIRECT(_xlfn.CONCAT("'",X$1,"'!J26"))</f>
        <v>20.809834155514832</v>
      </c>
      <c r="Y15" cm="1">
        <f t="array" aca="1" ref="Y15" ca="1">INDIRECT(_xlfn.CONCAT("'",Y$1,"'!k26"))</f>
        <v>7.9406873680767207</v>
      </c>
      <c r="Z15" cm="1">
        <f t="array" aca="1" ref="Z15" ca="1">INDIRECT(_xlfn.CONCAT("'",Z$1,"'!J26"))</f>
        <v>16.374518293687018</v>
      </c>
      <c r="AA15" cm="1">
        <f t="array" aca="1" ref="AA15" ca="1">INDIRECT(_xlfn.CONCAT("'",AA$1,"'!k26"))</f>
        <v>6.0291816076242455</v>
      </c>
      <c r="AB15" cm="1">
        <f t="array" aca="1" ref="AB15" ca="1">INDIRECT(_xlfn.CONCAT("'",AB$1,"'!J26"))</f>
        <v>17.986585614912748</v>
      </c>
      <c r="AC15" cm="1">
        <f t="array" aca="1" ref="AC15" ca="1">INDIRECT(_xlfn.CONCAT("'",AC$1,"'!k26"))</f>
        <v>6.7884265138683917</v>
      </c>
      <c r="AD15" cm="1">
        <f t="array" aca="1" ref="AD15" ca="1">INDIRECT(_xlfn.CONCAT("'",AD$1,"'!J26"))</f>
        <v>15.49495812369592</v>
      </c>
      <c r="AE15" cm="1">
        <f t="array" aca="1" ref="AE15" ca="1">INDIRECT(_xlfn.CONCAT("'",AE$1,"'!k26"))</f>
        <v>8.03968775225405</v>
      </c>
      <c r="AF15" cm="1">
        <f t="array" aca="1" ref="AF15" ca="1">INDIRECT(_xlfn.CONCAT("'",AF$1,"'!J26"))</f>
        <v>16.600782144049838</v>
      </c>
      <c r="AG15" cm="1">
        <f t="array" aca="1" ref="AG15" ca="1">INDIRECT(_xlfn.CONCAT("'",AG$1,"'!k26"))</f>
        <v>4.3828772429244722</v>
      </c>
      <c r="AH15" cm="1">
        <f t="array" aca="1" ref="AH15" ca="1">INDIRECT(_xlfn.CONCAT("'",AH$1,"'!J26"))</f>
        <v>18.000440209737544</v>
      </c>
      <c r="AI15" cm="1">
        <f t="array" aca="1" ref="AI15" ca="1">INDIRECT(_xlfn.CONCAT("'",AI$1,"'!k26"))</f>
        <v>9.2286520872258464</v>
      </c>
      <c r="AJ15" cm="1">
        <f t="array" aca="1" ref="AJ15" ca="1">INDIRECT(_xlfn.CONCAT("'",AJ$1,"'!J26"))</f>
        <v>16.003758926362508</v>
      </c>
      <c r="AK15" cm="1">
        <f t="array" aca="1" ref="AK15" ca="1">INDIRECT(_xlfn.CONCAT("'",AK$1,"'!k26"))</f>
        <v>7.8142716877957605</v>
      </c>
      <c r="AL15" cm="1">
        <f t="array" aca="1" ref="AL15" ca="1">INDIRECT(_xlfn.CONCAT("'",AL$1,"'!J26"))</f>
        <v>18.077305304232567</v>
      </c>
      <c r="AM15" cm="1">
        <f t="array" aca="1" ref="AM15" ca="1">INDIRECT(_xlfn.CONCAT("'",AM$1,"'!k26"))</f>
        <v>10.384834962005941</v>
      </c>
      <c r="AN15" cm="1">
        <f t="array" aca="1" ref="AN15" ca="1">INDIRECT(_xlfn.CONCAT("'",AN$1,"'!J26"))</f>
        <v>19.011461956544974</v>
      </c>
      <c r="AO15" cm="1">
        <f t="array" aca="1" ref="AO15" ca="1">INDIRECT(_xlfn.CONCAT("'",AO$1,"'!k26"))</f>
        <v>5.107267103750079</v>
      </c>
      <c r="AP15" cm="1">
        <f t="array" aca="1" ref="AP15" ca="1">INDIRECT(_xlfn.CONCAT("'",AP$1,"'!J26"))</f>
        <v>16.470736534353161</v>
      </c>
      <c r="AQ15" cm="1">
        <f t="array" aca="1" ref="AQ15" ca="1">INDIRECT(_xlfn.CONCAT("'",AQ$1,"'!k26"))</f>
        <v>5.9510440088297498</v>
      </c>
      <c r="AR15" cm="1">
        <f t="array" aca="1" ref="AR15" ca="1">INDIRECT(_xlfn.CONCAT("'",AR$1,"'!J26"))</f>
        <v>17.613555758700826</v>
      </c>
      <c r="AS15" cm="1">
        <f t="array" aca="1" ref="AS15" ca="1">INDIRECT(_xlfn.CONCAT("'",AS$1,"'!k26"))</f>
        <v>1.7345329021258682</v>
      </c>
      <c r="AT15" cm="1">
        <f t="array" aca="1" ref="AT15" ca="1">INDIRECT(_xlfn.CONCAT("'",AT$1,"'!J26"))</f>
        <v>18.585196263170982</v>
      </c>
      <c r="AU15" cm="1">
        <f t="array" aca="1" ref="AU15" ca="1">INDIRECT(_xlfn.CONCAT("'",AU$1,"'!k26"))</f>
        <v>4.7269804591721902</v>
      </c>
      <c r="AV15" cm="1">
        <f t="array" aca="1" ref="AV15" ca="1">INDIRECT(_xlfn.CONCAT("'",AV$1,"'!J26"))</f>
        <v>18.590912753464902</v>
      </c>
      <c r="AW15" cm="1">
        <f t="array" aca="1" ref="AW15" ca="1">INDIRECT(_xlfn.CONCAT("'",AW$1,"'!k26"))</f>
        <v>6.8173009994830434</v>
      </c>
      <c r="AX15" cm="1">
        <f t="array" aca="1" ref="AX15" ca="1">INDIRECT(_xlfn.CONCAT("'",AX$1,"'!J26"))</f>
        <v>20.157228684328313</v>
      </c>
      <c r="AY15" cm="1">
        <f t="array" aca="1" ref="AY15" ca="1">INDIRECT(_xlfn.CONCAT("'",AY$1,"'!k26"))</f>
        <v>7.3317579510373507</v>
      </c>
      <c r="AZ15" cm="1">
        <f t="array" aca="1" ref="AZ15" ca="1">INDIRECT(_xlfn.CONCAT("'",AZ$1,"'!J26"))</f>
        <v>17.945610406750557</v>
      </c>
      <c r="BA15" cm="1">
        <f t="array" aca="1" ref="BA15" ca="1">INDIRECT(_xlfn.CONCAT("'",BA$1,"'!k26"))</f>
        <v>7.1084454732983273</v>
      </c>
      <c r="BB15" cm="1">
        <f t="array" aca="1" ref="BB15" ca="1">INDIRECT(_xlfn.CONCAT("'",BB$1,"'!J26"))</f>
        <v>18.491616912070025</v>
      </c>
      <c r="BC15" cm="1">
        <f t="array" aca="1" ref="BC15" ca="1">INDIRECT(_xlfn.CONCAT("'",BC$1,"'!k26"))</f>
        <v>7.4833556718570851</v>
      </c>
      <c r="BD15" s="19">
        <f t="shared" ca="1" si="2"/>
        <v>0.76631936192605488</v>
      </c>
      <c r="BE15">
        <f t="shared" ca="1" si="3"/>
        <v>6.9971135801953821</v>
      </c>
    </row>
    <row r="16" spans="1:57" x14ac:dyDescent="0.2">
      <c r="A16" t="s">
        <v>169</v>
      </c>
      <c r="B16" t="str" cm="1">
        <f t="array" aca="1" ref="B16" ca="1">TEXT(INDIRECT(_xlfn.CONCAT("'",A16,"'!F6")),"0.0")</f>
        <v>22.9</v>
      </c>
      <c r="C16" t="str" cm="1">
        <f t="array" aca="1" ref="C16" ca="1">TEXT(INDIRECT(_xlfn.CONCAT("'",A16,"'!G7")),"0.0")</f>
        <v>10.7</v>
      </c>
      <c r="D16" t="str" cm="1">
        <f t="array" aca="1" ref="D16" ca="1">TEXT(INDIRECT(_xlfn.CONCAT("'",A16,"'!H7")),"0.000")</f>
        <v>0.466</v>
      </c>
      <c r="E16" t="str" cm="1">
        <f t="array" aca="1" ref="E16" ca="1">TEXT(INDIRECT(_xlfn.CONCAT("'",A16,"'!G32")),"0.0")</f>
        <v>15.7</v>
      </c>
      <c r="F16" t="str" cm="1">
        <f t="array" aca="1" ref="F16" ca="1">TEXT(INDIRECT(_xlfn.CONCAT("'",A16,"'!H33")),"0.0")</f>
        <v>10.3</v>
      </c>
      <c r="G16" t="str" cm="1">
        <f t="array" aca="1" ref="G16" ca="1">TEXT(INDIRECT(_xlfn.CONCAT("'",A16,"'!I8")),"0.0")</f>
        <v>10.7</v>
      </c>
      <c r="H16" t="str">
        <f t="shared" si="0"/>
        <v>12.6</v>
      </c>
      <c r="I16" t="str" cm="1">
        <f t="array" aca="1" ref="I16" ca="1">TEXT(INDIRECT(_xlfn.CONCAT("'",A16,"'!k7")),"0")</f>
        <v>57</v>
      </c>
      <c r="J16" s="16" t="str" cm="1">
        <f t="array" aca="1" ref="J16" ca="1">TEXT(INDIRECT(_xlfn.CONCAT("'",A16,"'!g76")),"0")</f>
        <v>88</v>
      </c>
      <c r="K16" s="17">
        <f t="shared" ca="1" si="1"/>
        <v>33.266915843587768</v>
      </c>
      <c r="L16" s="28">
        <v>42.337611389999999</v>
      </c>
      <c r="M16" s="2" t="e" cm="1">
        <f t="array" aca="1" ref="M16" ca="1">TEXT(INDIRECT(_xlfn.CONCAT("'",A16,"'!g53")),"0")</f>
        <v>#DIV/0!</v>
      </c>
      <c r="N16" s="2" t="str" cm="1">
        <f t="array" aca="1" ref="N16" ca="1">TEXT(INDIRECT(_xlfn.CONCAT("'",A16,"'!f72")),"0.0")</f>
        <v>0.0</v>
      </c>
      <c r="P16" cm="1">
        <f t="array" aca="1" ref="P16" ca="1">INDIRECT(_xlfn.CONCAT("'",P$1,"'!J27"))</f>
        <v>20.571551794748839</v>
      </c>
      <c r="Q16" cm="1">
        <f t="array" aca="1" ref="Q16" ca="1">INDIRECT(_xlfn.CONCAT("'",Q$1,"'!k27"))</f>
        <v>8.201391424965065</v>
      </c>
      <c r="R16" cm="1">
        <f t="array" aca="1" ref="R16" ca="1">INDIRECT(_xlfn.CONCAT("'",R$1,"'!J27"))</f>
        <v>17.266277348510066</v>
      </c>
      <c r="S16" cm="1">
        <f t="array" aca="1" ref="S16" ca="1">INDIRECT(_xlfn.CONCAT("'",S$1,"'!k27"))</f>
        <v>7.4326480443631464</v>
      </c>
      <c r="T16" cm="1">
        <f t="array" aca="1" ref="T16" ca="1">INDIRECT(_xlfn.CONCAT("'",T$1,"'!J27"))</f>
        <v>20.771672305908179</v>
      </c>
      <c r="U16" cm="1">
        <f t="array" aca="1" ref="U16" ca="1">INDIRECT(_xlfn.CONCAT("'",U$1,"'!k27"))</f>
        <v>7.8802654632631786</v>
      </c>
      <c r="V16" cm="1">
        <f t="array" aca="1" ref="V16" ca="1">INDIRECT(_xlfn.CONCAT("'",V$1,"'!J27"))</f>
        <v>21.042783362784142</v>
      </c>
      <c r="W16" cm="1">
        <f t="array" aca="1" ref="W16" ca="1">INDIRECT(_xlfn.CONCAT("'",W$1,"'!k27"))</f>
        <v>12.107080095933625</v>
      </c>
      <c r="X16" cm="1">
        <f t="array" aca="1" ref="X16" ca="1">INDIRECT(_xlfn.CONCAT("'",X$1,"'!J27"))</f>
        <v>22.393728119992758</v>
      </c>
      <c r="Y16" cm="1">
        <f t="array" aca="1" ref="Y16" ca="1">INDIRECT(_xlfn.CONCAT("'",Y$1,"'!k27"))</f>
        <v>9.4680146455456988</v>
      </c>
      <c r="Z16" cm="1">
        <f t="array" aca="1" ref="Z16" ca="1">INDIRECT(_xlfn.CONCAT("'",Z$1,"'!J27"))</f>
        <v>17.684479757181983</v>
      </c>
      <c r="AA16" cm="1">
        <f t="array" aca="1" ref="AA16" ca="1">INDIRECT(_xlfn.CONCAT("'",AA$1,"'!k27"))</f>
        <v>6.2307141404696242</v>
      </c>
      <c r="AB16" cm="1">
        <f t="array" aca="1" ref="AB16" ca="1">INDIRECT(_xlfn.CONCAT("'",AB$1,"'!J27"))</f>
        <v>19.267420806208669</v>
      </c>
      <c r="AC16" cm="1">
        <f t="array" aca="1" ref="AC16" ca="1">INDIRECT(_xlfn.CONCAT("'",AC$1,"'!k27"))</f>
        <v>7.6301182110057129</v>
      </c>
      <c r="AD16" cm="1">
        <f t="array" aca="1" ref="AD16" ca="1">INDIRECT(_xlfn.CONCAT("'",AD$1,"'!J27"))</f>
        <v>16.632202756627727</v>
      </c>
      <c r="AE16" cm="1">
        <f t="array" aca="1" ref="AE16" ca="1">INDIRECT(_xlfn.CONCAT("'",AE$1,"'!k27"))</f>
        <v>9.0821619991082088</v>
      </c>
      <c r="AF16" cm="1">
        <f t="array" aca="1" ref="AF16" ca="1">INDIRECT(_xlfn.CONCAT("'",AF$1,"'!J27"))</f>
        <v>17.8530327848854</v>
      </c>
      <c r="AG16" cm="1">
        <f t="array" aca="1" ref="AG16" ca="1">INDIRECT(_xlfn.CONCAT("'",AG$1,"'!k27"))</f>
        <v>6.6166216292798019</v>
      </c>
      <c r="AH16" cm="1">
        <f t="array" aca="1" ref="AH16" ca="1">INDIRECT(_xlfn.CONCAT("'",AH$1,"'!J27"))</f>
        <v>19.279659310937166</v>
      </c>
      <c r="AI16" cm="1">
        <f t="array" aca="1" ref="AI16" ca="1">INDIRECT(_xlfn.CONCAT("'",AI$1,"'!k27"))</f>
        <v>9.5575941418200365</v>
      </c>
      <c r="AJ16" cm="1">
        <f t="array" aca="1" ref="AJ16" ca="1">INDIRECT(_xlfn.CONCAT("'",AJ$1,"'!J27"))</f>
        <v>17.276229055064114</v>
      </c>
      <c r="AK16" cm="1">
        <f t="array" aca="1" ref="AK16" ca="1">INDIRECT(_xlfn.CONCAT("'",AK$1,"'!k27"))</f>
        <v>8.499447910942779</v>
      </c>
      <c r="AL16" cm="1">
        <f t="array" aca="1" ref="AL16" ca="1">INDIRECT(_xlfn.CONCAT("'",AL$1,"'!J27"))</f>
        <v>19.359383694603672</v>
      </c>
      <c r="AM16" cm="1">
        <f t="array" aca="1" ref="AM16" ca="1">INDIRECT(_xlfn.CONCAT("'",AM$1,"'!k27"))</f>
        <v>10.567989017773243</v>
      </c>
      <c r="AN16" cm="1">
        <f t="array" aca="1" ref="AN16" ca="1">INDIRECT(_xlfn.CONCAT("'",AN$1,"'!J27"))</f>
        <v>20.409649148446135</v>
      </c>
      <c r="AO16" cm="1">
        <f t="array" aca="1" ref="AO16" ca="1">INDIRECT(_xlfn.CONCAT("'",AO$1,"'!k27"))</f>
        <v>6.8550010936265329</v>
      </c>
      <c r="AP16" cm="1">
        <f t="array" aca="1" ref="AP16" ca="1">INDIRECT(_xlfn.CONCAT("'",AP$1,"'!J27"))</f>
        <v>17.785698100043586</v>
      </c>
      <c r="AQ16" cm="1">
        <f t="array" aca="1" ref="AQ16" ca="1">INDIRECT(_xlfn.CONCAT("'",AQ$1,"'!k27"))</f>
        <v>7.6368921699713219</v>
      </c>
      <c r="AR16" cm="1">
        <f t="array" aca="1" ref="AR16" ca="1">INDIRECT(_xlfn.CONCAT("'",AR$1,"'!J27"))</f>
        <v>18.793753403446264</v>
      </c>
      <c r="AS16" cm="1">
        <f t="array" aca="1" ref="AS16" ca="1">INDIRECT(_xlfn.CONCAT("'",AS$1,"'!k27"))</f>
        <v>3.7372925416938814</v>
      </c>
      <c r="AT16" cm="1">
        <f t="array" aca="1" ref="AT16" ca="1">INDIRECT(_xlfn.CONCAT("'",AT$1,"'!J27"))</f>
        <v>20.027969415368112</v>
      </c>
      <c r="AU16" cm="1">
        <f t="array" aca="1" ref="AU16" ca="1">INDIRECT(_xlfn.CONCAT("'",AU$1,"'!k27"))</f>
        <v>6.2836567549638342</v>
      </c>
      <c r="AV16" cm="1">
        <f t="array" aca="1" ref="AV16" ca="1">INDIRECT(_xlfn.CONCAT("'",AV$1,"'!J27"))</f>
        <v>19.958170892636986</v>
      </c>
      <c r="AW16" cm="1">
        <f t="array" aca="1" ref="AW16" ca="1">INDIRECT(_xlfn.CONCAT("'",AW$1,"'!k27"))</f>
        <v>7.6528476400882077</v>
      </c>
      <c r="AX16" cm="1">
        <f t="array" aca="1" ref="AX16" ca="1">INDIRECT(_xlfn.CONCAT("'",AX$1,"'!J27"))</f>
        <v>21.586819371160107</v>
      </c>
      <c r="AY16" cm="1">
        <f t="array" aca="1" ref="AY16" ca="1">INDIRECT(_xlfn.CONCAT("'",AY$1,"'!k27"))</f>
        <v>7.781057881184485</v>
      </c>
      <c r="AZ16" cm="1">
        <f t="array" aca="1" ref="AZ16" ca="1">INDIRECT(_xlfn.CONCAT("'",AZ$1,"'!J27"))</f>
        <v>19.231375737838107</v>
      </c>
      <c r="BA16" cm="1">
        <f t="array" aca="1" ref="BA16" ca="1">INDIRECT(_xlfn.CONCAT("'",BA$1,"'!k27"))</f>
        <v>8.430946956702666</v>
      </c>
      <c r="BB16" cm="1">
        <f t="array" aca="1" ref="BB16" ca="1">INDIRECT(_xlfn.CONCAT("'",BB$1,"'!J27"))</f>
        <v>19.924198854289514</v>
      </c>
      <c r="BC16" cm="1">
        <f t="array" aca="1" ref="BC16" ca="1">INDIRECT(_xlfn.CONCAT("'",BC$1,"'!k27"))</f>
        <v>8.3504447421478289</v>
      </c>
      <c r="BD16" s="19">
        <f t="shared" ca="1" si="2"/>
        <v>0.82359092017385371</v>
      </c>
      <c r="BE16">
        <f t="shared" ca="1" si="3"/>
        <v>8.0001093252424429</v>
      </c>
    </row>
    <row r="17" spans="1:57" x14ac:dyDescent="0.2">
      <c r="A17" t="s">
        <v>170</v>
      </c>
      <c r="B17" t="str" cm="1">
        <f t="array" aca="1" ref="B17" ca="1">TEXT(INDIRECT(_xlfn.CONCAT("'",A17,"'!F6")),"0.0")</f>
        <v>24.2</v>
      </c>
      <c r="C17" t="str" cm="1">
        <f t="array" aca="1" ref="C17" ca="1">TEXT(INDIRECT(_xlfn.CONCAT("'",A17,"'!G7")),"0.0")</f>
        <v>8.9</v>
      </c>
      <c r="D17" t="str" cm="1">
        <f t="array" aca="1" ref="D17" ca="1">TEXT(INDIRECT(_xlfn.CONCAT("'",A17,"'!H7")),"0.000")</f>
        <v>0.369</v>
      </c>
      <c r="E17" t="str" cm="1">
        <f t="array" aca="1" ref="E17" ca="1">TEXT(INDIRECT(_xlfn.CONCAT("'",A17,"'!G32")),"0.0")</f>
        <v>12.9</v>
      </c>
      <c r="F17" t="str" cm="1">
        <f t="array" aca="1" ref="F17" ca="1">TEXT(INDIRECT(_xlfn.CONCAT("'",A17,"'!H33")),"0.0")</f>
        <v>6.8</v>
      </c>
      <c r="G17" t="str" cm="1">
        <f t="array" aca="1" ref="G17" ca="1">TEXT(INDIRECT(_xlfn.CONCAT("'",A17,"'!I8")),"0.0")</f>
        <v>8.9</v>
      </c>
      <c r="H17" t="str">
        <f t="shared" si="0"/>
        <v>11.7</v>
      </c>
      <c r="I17" t="str" cm="1">
        <f t="array" aca="1" ref="I17" ca="1">TEXT(INDIRECT(_xlfn.CONCAT("'",A17,"'!k7")),"0")</f>
        <v>67</v>
      </c>
      <c r="J17" s="16" t="str" cm="1">
        <f t="array" aca="1" ref="J17" ca="1">TEXT(INDIRECT(_xlfn.CONCAT("'",A17,"'!g76")),"0")</f>
        <v>105</v>
      </c>
      <c r="K17" s="17">
        <f t="shared" ca="1" si="1"/>
        <v>27.795139624835336</v>
      </c>
      <c r="L17" s="28">
        <v>39.154817100000002</v>
      </c>
      <c r="M17" s="2" t="e" cm="1">
        <f t="array" aca="1" ref="M17" ca="1">TEXT(INDIRECT(_xlfn.CONCAT("'",A17,"'!g53")),"0")</f>
        <v>#DIV/0!</v>
      </c>
      <c r="N17" s="2" t="str" cm="1">
        <f t="array" aca="1" ref="N17" ca="1">TEXT(INDIRECT(_xlfn.CONCAT("'",A17,"'!f72")),"0.0")</f>
        <v>0.0</v>
      </c>
      <c r="P17" cm="1">
        <f t="array" aca="1" ref="P17" ca="1">INDIRECT(_xlfn.CONCAT("'",P$1,"'!J28"))</f>
        <v>21.97194744042206</v>
      </c>
      <c r="Q17" cm="1">
        <f t="array" aca="1" ref="Q17" ca="1">INDIRECT(_xlfn.CONCAT("'",Q$1,"'!k28"))</f>
        <v>8.564456444067142</v>
      </c>
      <c r="R17" cm="1">
        <f t="array" aca="1" ref="R17" ca="1">INDIRECT(_xlfn.CONCAT("'",R$1,"'!J28"))</f>
        <v>18.622639139850268</v>
      </c>
      <c r="S17" cm="1">
        <f t="array" aca="1" ref="S17" ca="1">INDIRECT(_xlfn.CONCAT("'",S$1,"'!k28"))</f>
        <v>8.5702422282642594</v>
      </c>
      <c r="T17" cm="1">
        <f t="array" aca="1" ref="T17" ca="1">INDIRECT(_xlfn.CONCAT("'",T$1,"'!J28"))</f>
        <v>22.186582813027755</v>
      </c>
      <c r="U17" cm="1">
        <f t="array" aca="1" ref="U17" ca="1">INDIRECT(_xlfn.CONCAT("'",U$1,"'!k28"))</f>
        <v>8.0767808114742312</v>
      </c>
      <c r="V17" cm="1">
        <f t="array" aca="1" ref="V17" ca="1">INDIRECT(_xlfn.CONCAT("'",V$1,"'!J28"))</f>
        <v>22.598553127994723</v>
      </c>
      <c r="W17" cm="1">
        <f t="array" aca="1" ref="W17" ca="1">INDIRECT(_xlfn.CONCAT("'",W$1,"'!k28"))</f>
        <v>12.984693809642158</v>
      </c>
      <c r="X17" cm="1">
        <f t="array" aca="1" ref="X17" ca="1">INDIRECT(_xlfn.CONCAT("'",X$1,"'!J28"))</f>
        <v>23.977625054273727</v>
      </c>
      <c r="Y17" cm="1">
        <f t="array" aca="1" ref="Y17" ca="1">INDIRECT(_xlfn.CONCAT("'",Y$1,"'!k28"))</f>
        <v>10.373097759476812</v>
      </c>
      <c r="Z17" cm="1">
        <f t="array" aca="1" ref="Z17" ca="1">INDIRECT(_xlfn.CONCAT("'",Z$1,"'!J28"))</f>
        <v>18.893674954254251</v>
      </c>
      <c r="AA17" cm="1">
        <f t="array" aca="1" ref="AA17" ca="1">INDIRECT(_xlfn.CONCAT("'",AA$1,"'!k28"))</f>
        <v>6.6337792061603817</v>
      </c>
      <c r="AB17" cm="1">
        <f t="array" aca="1" ref="AB17" ca="1">INDIRECT(_xlfn.CONCAT("'",AB$1,"'!J28"))</f>
        <v>20.584851288684476</v>
      </c>
      <c r="AC17" cm="1">
        <f t="array" aca="1" ref="AC17" ca="1">INDIRECT(_xlfn.CONCAT("'",AC$1,"'!k28"))</f>
        <v>7.9228805404447815</v>
      </c>
      <c r="AD17" cm="1">
        <f t="array" aca="1" ref="AD17" ca="1">INDIRECT(_xlfn.CONCAT("'",AD$1,"'!J28"))</f>
        <v>17.832627646944641</v>
      </c>
      <c r="AE17" cm="1">
        <f t="array" aca="1" ref="AE17" ca="1">INDIRECT(_xlfn.CONCAT("'",AE$1,"'!k28"))</f>
        <v>10.630078305043172</v>
      </c>
      <c r="AF17" cm="1">
        <f t="array" aca="1" ref="AF17" ca="1">INDIRECT(_xlfn.CONCAT("'",AF$1,"'!J28"))</f>
        <v>19.139128037635437</v>
      </c>
      <c r="AG17" cm="1">
        <f t="array" aca="1" ref="AG17" ca="1">INDIRECT(_xlfn.CONCAT("'",AG$1,"'!k28"))</f>
        <v>7.8688722701153662</v>
      </c>
      <c r="AH17" cm="1">
        <f t="array" aca="1" ref="AH17" ca="1">INDIRECT(_xlfn.CONCAT("'",AH$1,"'!J28"))</f>
        <v>20.631976646491054</v>
      </c>
      <c r="AI17" cm="1">
        <f t="array" aca="1" ref="AI17" ca="1">INDIRECT(_xlfn.CONCAT("'",AI$1,"'!k28"))</f>
        <v>9.7768888448828282</v>
      </c>
      <c r="AJ17" cm="1">
        <f t="array" aca="1" ref="AJ17" ca="1">INDIRECT(_xlfn.CONCAT("'",AJ$1,"'!J28"))</f>
        <v>18.483444305370767</v>
      </c>
      <c r="AK17" cm="1">
        <f t="array" aca="1" ref="AK17" ca="1">INDIRECT(_xlfn.CONCAT("'",AK$1,"'!k28"))</f>
        <v>9.0867418164973675</v>
      </c>
      <c r="AL17" cm="1">
        <f t="array" aca="1" ref="AL17" ca="1">INDIRECT(_xlfn.CONCAT("'",AL$1,"'!J28"))</f>
        <v>20.714723707281696</v>
      </c>
      <c r="AM17" cm="1">
        <f t="array" aca="1" ref="AM17" ca="1">INDIRECT(_xlfn.CONCAT("'",AM$1,"'!k28"))</f>
        <v>11.190712807382065</v>
      </c>
      <c r="AN17" cm="1">
        <f t="array" aca="1" ref="AN17" ca="1">INDIRECT(_xlfn.CONCAT("'",AN$1,"'!J28"))</f>
        <v>21.885513406564026</v>
      </c>
      <c r="AO17" cm="1">
        <f t="array" aca="1" ref="AO17" ca="1">INDIRECT(_xlfn.CONCAT("'",AO$1,"'!k28"))</f>
        <v>8.3308653517444267</v>
      </c>
      <c r="AP17" cm="1">
        <f t="array" aca="1" ref="AP17" ca="1">INDIRECT(_xlfn.CONCAT("'",AP$1,"'!J28"))</f>
        <v>18.999508776065518</v>
      </c>
      <c r="AQ17" cm="1">
        <f t="array" aca="1" ref="AQ17" ca="1">INDIRECT(_xlfn.CONCAT("'",AQ$1,"'!k28"))</f>
        <v>9.019287662107411</v>
      </c>
      <c r="AR17" cm="1">
        <f t="array" aca="1" ref="AR17" ca="1">INDIRECT(_xlfn.CONCAT("'",AR$1,"'!J28"))</f>
        <v>20.188532438145415</v>
      </c>
      <c r="AS17" cm="1">
        <f t="array" aca="1" ref="AS17" ca="1">INDIRECT(_xlfn.CONCAT("'",AS$1,"'!k28"))</f>
        <v>5.0963080114007475</v>
      </c>
      <c r="AT17" cm="1">
        <f t="array" aca="1" ref="AT17" ca="1">INDIRECT(_xlfn.CONCAT("'",AT$1,"'!J28"))</f>
        <v>21.394807138502241</v>
      </c>
      <c r="AU17" cm="1">
        <f t="array" aca="1" ref="AU17" ca="1">INDIRECT(_xlfn.CONCAT("'",AU$1,"'!k28"))</f>
        <v>7.8023653362239767</v>
      </c>
      <c r="AV17" cm="1">
        <f t="array" aca="1" ref="AV17" ca="1">INDIRECT(_xlfn.CONCAT("'",AV$1,"'!J28"))</f>
        <v>21.401387817318632</v>
      </c>
      <c r="AW17" cm="1">
        <f t="array" aca="1" ref="AW17" ca="1">INDIRECT(_xlfn.CONCAT("'",AW$1,"'!k28"))</f>
        <v>8.6403118517124931</v>
      </c>
      <c r="AX17" cm="1">
        <f t="array" aca="1" ref="AX17" ca="1">INDIRECT(_xlfn.CONCAT("'",AX$1,"'!J28"))</f>
        <v>23.179791850772681</v>
      </c>
      <c r="AY17" cm="1">
        <f t="array" aca="1" ref="AY17" ca="1">INDIRECT(_xlfn.CONCAT("'",AY$1,"'!k28"))</f>
        <v>8.4754305005027852</v>
      </c>
      <c r="AZ17" cm="1">
        <f t="array" aca="1" ref="AZ17" ca="1">INDIRECT(_xlfn.CONCAT("'",AZ$1,"'!J28"))</f>
        <v>20.664085678192812</v>
      </c>
      <c r="BA17" cm="1">
        <f t="array" aca="1" ref="BA17" ca="1">INDIRECT(_xlfn.CONCAT("'",BA$1,"'!k28"))</f>
        <v>9.7167122877902194</v>
      </c>
      <c r="BB17" cm="1">
        <f t="array" aca="1" ref="BB17" ca="1">INDIRECT(_xlfn.CONCAT("'",BB$1,"'!J28"))</f>
        <v>21.243682222123258</v>
      </c>
      <c r="BC17" cm="1">
        <f t="array" aca="1" ref="BC17" ca="1">INDIRECT(_xlfn.CONCAT("'",BC$1,"'!k28"))</f>
        <v>8.9159376140765758</v>
      </c>
      <c r="BD17" s="19">
        <f t="shared" ca="1" si="2"/>
        <v>0.88205265837067981</v>
      </c>
      <c r="BE17">
        <f t="shared" ca="1" si="3"/>
        <v>8.8838221729504578</v>
      </c>
    </row>
    <row r="18" spans="1:57" x14ac:dyDescent="0.2">
      <c r="A18" t="s">
        <v>171</v>
      </c>
      <c r="B18" t="str" cm="1">
        <f t="array" aca="1" ref="B18" ca="1">TEXT(INDIRECT(_xlfn.CONCAT("'",A18,"'!F6")),"0.0")</f>
        <v>24.2</v>
      </c>
      <c r="C18" t="str" cm="1">
        <f t="array" aca="1" ref="C18" ca="1">TEXT(INDIRECT(_xlfn.CONCAT("'",A18,"'!G7")),"0.0")</f>
        <v>10.7</v>
      </c>
      <c r="D18" t="str" cm="1">
        <f t="array" aca="1" ref="D18" ca="1">TEXT(INDIRECT(_xlfn.CONCAT("'",A18,"'!H7")),"0.000")</f>
        <v>0.443</v>
      </c>
      <c r="E18" t="str" cm="1">
        <f t="array" aca="1" ref="E18" ca="1">TEXT(INDIRECT(_xlfn.CONCAT("'",A18,"'!G32")),"0.0")</f>
        <v>14.1</v>
      </c>
      <c r="F18" t="str" cm="1">
        <f t="array" aca="1" ref="F18" ca="1">TEXT(INDIRECT(_xlfn.CONCAT("'",A18,"'!H33")),"0.0")</f>
        <v>6.9</v>
      </c>
      <c r="G18" t="str" cm="1">
        <f t="array" aca="1" ref="G18" ca="1">TEXT(INDIRECT(_xlfn.CONCAT("'",A18,"'!I8")),"0.0")</f>
        <v>10.7</v>
      </c>
      <c r="H18" t="str">
        <f t="shared" si="0"/>
        <v>12.1</v>
      </c>
      <c r="I18" t="str" cm="1">
        <f t="array" aca="1" ref="I18" ca="1">TEXT(INDIRECT(_xlfn.CONCAT("'",A18,"'!k7")),"0")</f>
        <v>67</v>
      </c>
      <c r="J18" s="16" t="str" cm="1">
        <f t="array" aca="1" ref="J18" ca="1">TEXT(INDIRECT(_xlfn.CONCAT("'",A18,"'!g76")),"0")</f>
        <v>60</v>
      </c>
      <c r="K18" s="17">
        <f t="shared" ca="1" si="1"/>
        <v>26.07535558394877</v>
      </c>
      <c r="L18" s="28">
        <v>40.478750089999998</v>
      </c>
      <c r="M18" s="2" t="e" cm="1">
        <f t="array" aca="1" ref="M18" ca="1">TEXT(INDIRECT(_xlfn.CONCAT("'",A18,"'!g53")),"0")</f>
        <v>#DIV/0!</v>
      </c>
      <c r="N18" s="2" t="str" cm="1">
        <f t="array" aca="1" ref="N18" ca="1">TEXT(INDIRECT(_xlfn.CONCAT("'",A18,"'!f72")),"0.0")</f>
        <v>0.0</v>
      </c>
      <c r="P18" cm="1">
        <f t="array" aca="1" ref="P18" ca="1">INDIRECT(_xlfn.CONCAT("'",P$1,"'!J29"))</f>
        <v>23.424211406818277</v>
      </c>
      <c r="Q18" cm="1">
        <f t="array" aca="1" ref="Q18" ca="1">INDIRECT(_xlfn.CONCAT("'",Q$1,"'!k29"))</f>
        <v>9.3424540249967105</v>
      </c>
      <c r="R18" cm="1">
        <f t="array" aca="1" ref="R18" ca="1">INDIRECT(_xlfn.CONCAT("'",R$1,"'!J29"))</f>
        <v>19.891495200823762</v>
      </c>
      <c r="S18" cm="1">
        <f t="array" aca="1" ref="S18" ca="1">INDIRECT(_xlfn.CONCAT("'",S$1,"'!k29"))</f>
        <v>8.8765178631356783</v>
      </c>
      <c r="T18" cm="1">
        <f t="array" aca="1" ref="T18" ca="1">INDIRECT(_xlfn.CONCAT("'",T$1,"'!J29"))</f>
        <v>23.680099459431748</v>
      </c>
      <c r="U18" cm="1">
        <f t="array" aca="1" ref="U18" ca="1">INDIRECT(_xlfn.CONCAT("'",U$1,"'!k29"))</f>
        <v>8.4698115078963365</v>
      </c>
      <c r="V18" cm="1">
        <f t="array" aca="1" ref="V18" ca="1">INDIRECT(_xlfn.CONCAT("'",V$1,"'!J29"))</f>
        <v>24.07453982832271</v>
      </c>
      <c r="W18" cm="1">
        <f t="array" aca="1" ref="W18" ca="1">INDIRECT(_xlfn.CONCAT("'",W$1,"'!k29"))</f>
        <v>13.46339219893772</v>
      </c>
      <c r="X18" cm="1">
        <f t="array" aca="1" ref="X18" ca="1">INDIRECT(_xlfn.CONCAT("'",X$1,"'!J29"))</f>
        <v>25.618085705760599</v>
      </c>
      <c r="Y18" cm="1">
        <f t="array" aca="1" ref="Y18" ca="1">INDIRECT(_xlfn.CONCAT("'",Y$1,"'!k29"))</f>
        <v>10.316529799695131</v>
      </c>
      <c r="Z18" cm="1">
        <f t="array" aca="1" ref="Z18" ca="1">INDIRECT(_xlfn.CONCAT("'",Z$1,"'!J29"))</f>
        <v>20.170047662274982</v>
      </c>
      <c r="AA18" cm="1">
        <f t="array" aca="1" ref="AA18" ca="1">INDIRECT(_xlfn.CONCAT("'",AA$1,"'!k29"))</f>
        <v>6.8353117390057605</v>
      </c>
      <c r="AB18" cm="1">
        <f t="array" aca="1" ref="AB18" ca="1">INDIRECT(_xlfn.CONCAT("'",AB$1,"'!J29"))</f>
        <v>22.012067644699936</v>
      </c>
      <c r="AC18" cm="1">
        <f t="array" aca="1" ref="AC18" ca="1">INDIRECT(_xlfn.CONCAT("'",AC$1,"'!k29"))</f>
        <v>9.0207392758412865</v>
      </c>
      <c r="AD18" cm="1">
        <f t="array" aca="1" ref="AD18" ca="1">INDIRECT(_xlfn.CONCAT("'",AD$1,"'!J29"))</f>
        <v>19.096232794646653</v>
      </c>
      <c r="AE18" cm="1">
        <f t="array" aca="1" ref="AE18" ca="1">INDIRECT(_xlfn.CONCAT("'",AE$1,"'!k29"))</f>
        <v>11.609372294512234</v>
      </c>
      <c r="AF18" cm="1">
        <f t="array" aca="1" ref="AF18" ca="1">INDIRECT(_xlfn.CONCAT("'",AF$1,"'!J29"))</f>
        <v>20.391378678471003</v>
      </c>
      <c r="AG18" cm="1">
        <f t="array" aca="1" ref="AG18" ca="1">INDIRECT(_xlfn.CONCAT("'",AG$1,"'!k29"))</f>
        <v>8.9180552394640813</v>
      </c>
      <c r="AH18" cm="1">
        <f t="array" aca="1" ref="AH18" ca="1">INDIRECT(_xlfn.CONCAT("'",AH$1,"'!J29"))</f>
        <v>22.020843099222073</v>
      </c>
      <c r="AI18" cm="1">
        <f t="array" aca="1" ref="AI18" ca="1">INDIRECT(_xlfn.CONCAT("'",AI$1,"'!k29"))</f>
        <v>10.17892913383128</v>
      </c>
      <c r="AJ18" cm="1">
        <f t="array" aca="1" ref="AJ18" ca="1">INDIRECT(_xlfn.CONCAT("'",AJ$1,"'!J29"))</f>
        <v>19.78854187326985</v>
      </c>
      <c r="AK18" cm="1">
        <f t="array" aca="1" ref="AK18" ca="1">INDIRECT(_xlfn.CONCAT("'",AK$1,"'!k29"))</f>
        <v>9.4456436476696144</v>
      </c>
      <c r="AL18" cm="1">
        <f t="array" aca="1" ref="AL18" ca="1">INDIRECT(_xlfn.CONCAT("'",AL$1,"'!J29"))</f>
        <v>22.216586964573558</v>
      </c>
      <c r="AM18" cm="1">
        <f t="array" aca="1" ref="AM18" ca="1">INDIRECT(_xlfn.CONCAT("'",AM$1,"'!k29"))</f>
        <v>12.289637141985869</v>
      </c>
      <c r="AN18" cm="1">
        <f t="array" aca="1" ref="AN18" ca="1">INDIRECT(_xlfn.CONCAT("'",AN$1,"'!J29"))</f>
        <v>23.439054730898654</v>
      </c>
      <c r="AO18" cm="1">
        <f t="array" aca="1" ref="AO18" ca="1">INDIRECT(_xlfn.CONCAT("'",AO$1,"'!k29"))</f>
        <v>9.8455681429706861</v>
      </c>
      <c r="AP18" cm="1">
        <f t="array" aca="1" ref="AP18" ca="1">INDIRECT(_xlfn.CONCAT("'",AP$1,"'!J29"))</f>
        <v>20.314470341755943</v>
      </c>
      <c r="AQ18" cm="1">
        <f t="array" aca="1" ref="AQ18" ca="1">INDIRECT(_xlfn.CONCAT("'",AQ$1,"'!k29"))</f>
        <v>10.266815301352175</v>
      </c>
      <c r="AR18" cm="1">
        <f t="array" aca="1" ref="AR18" ca="1">INDIRECT(_xlfn.CONCAT("'",AR$1,"'!J29"))</f>
        <v>21.47602077786771</v>
      </c>
      <c r="AS18" cm="1">
        <f t="array" aca="1" ref="AS18" ca="1">INDIRECT(_xlfn.CONCAT("'",AS$1,"'!k29"))</f>
        <v>6.3837963511230402</v>
      </c>
      <c r="AT18" cm="1">
        <f t="array" aca="1" ref="AT18" ca="1">INDIRECT(_xlfn.CONCAT("'",AT$1,"'!J29"))</f>
        <v>22.875548005230879</v>
      </c>
      <c r="AU18" cm="1">
        <f t="array" aca="1" ref="AU18" ca="1">INDIRECT(_xlfn.CONCAT("'",AU$1,"'!k29"))</f>
        <v>8.8654613431060749</v>
      </c>
      <c r="AV18" cm="1">
        <f t="array" aca="1" ref="AV18" ca="1">INDIRECT(_xlfn.CONCAT("'",AV$1,"'!J29"))</f>
        <v>22.920563527509842</v>
      </c>
      <c r="AW18" cm="1">
        <f t="array" aca="1" ref="AW18" ca="1">INDIRECT(_xlfn.CONCAT("'",AW$1,"'!k29"))</f>
        <v>9.703734848846338</v>
      </c>
      <c r="AX18" cm="1">
        <f t="array" aca="1" ref="AX18" ca="1">INDIRECT(_xlfn.CONCAT("'",AX$1,"'!J29"))</f>
        <v>24.772764330385254</v>
      </c>
      <c r="AY18" cm="1">
        <f t="array" aca="1" ref="AY18" ca="1">INDIRECT(_xlfn.CONCAT("'",AY$1,"'!k29"))</f>
        <v>9.7416393945538058</v>
      </c>
      <c r="AZ18" cm="1">
        <f t="array" aca="1" ref="AZ18" ca="1">INDIRECT(_xlfn.CONCAT("'",AZ$1,"'!J29"))</f>
        <v>22.170267923181086</v>
      </c>
      <c r="BA18" cm="1">
        <f t="array" aca="1" ref="BA18" ca="1">INDIRECT(_xlfn.CONCAT("'",BA$1,"'!k29"))</f>
        <v>9.9371292016909418</v>
      </c>
      <c r="BB18" cm="1">
        <f t="array" aca="1" ref="BB18" ca="1">INDIRECT(_xlfn.CONCAT("'",BB$1,"'!J29"))</f>
        <v>22.676264164342751</v>
      </c>
      <c r="BC18" cm="1">
        <f t="array" aca="1" ref="BC18" ca="1">INDIRECT(_xlfn.CONCAT("'",BC$1,"'!k29"))</f>
        <v>9.2175338124385764</v>
      </c>
      <c r="BD18" s="19">
        <f t="shared" ca="1" si="2"/>
        <v>0.94254610569357244</v>
      </c>
      <c r="BE18">
        <f t="shared" ca="1" si="3"/>
        <v>9.636403613152666</v>
      </c>
    </row>
    <row r="19" spans="1:57" x14ac:dyDescent="0.2">
      <c r="A19" t="s">
        <v>172</v>
      </c>
      <c r="B19" t="str" cm="1">
        <f t="array" aca="1" ref="B19" ca="1">TEXT(INDIRECT(_xlfn.CONCAT("'",A19,"'!F6")),"0.0")</f>
        <v>26.2</v>
      </c>
      <c r="C19" t="str" cm="1">
        <f t="array" aca="1" ref="C19" ca="1">TEXT(INDIRECT(_xlfn.CONCAT("'",A19,"'!G7")),"0.0")</f>
        <v>10.3</v>
      </c>
      <c r="D19" t="str" cm="1">
        <f t="array" aca="1" ref="D19" ca="1">TEXT(INDIRECT(_xlfn.CONCAT("'",A19,"'!H7")),"0.000")</f>
        <v>0.393</v>
      </c>
      <c r="E19" t="str" cm="1">
        <f t="array" aca="1" ref="E19" ca="1">TEXT(INDIRECT(_xlfn.CONCAT("'",A19,"'!G32")),"0.0")</f>
        <v>14.7</v>
      </c>
      <c r="F19" t="str" cm="1">
        <f t="array" aca="1" ref="F19" ca="1">TEXT(INDIRECT(_xlfn.CONCAT("'",A19,"'!H33")),"0.0")</f>
        <v>8.9</v>
      </c>
      <c r="G19" t="str" cm="1">
        <f t="array" aca="1" ref="G19" ca="1">TEXT(INDIRECT(_xlfn.CONCAT("'",A19,"'!I8")),"0.0")</f>
        <v>10.3</v>
      </c>
      <c r="H19" t="str">
        <f t="shared" si="0"/>
        <v>13.2</v>
      </c>
      <c r="I19" t="str" cm="1">
        <f t="array" aca="1" ref="I19" ca="1">TEXT(INDIRECT(_xlfn.CONCAT("'",A19,"'!k7")),"0")</f>
        <v>82</v>
      </c>
      <c r="J19" s="16" t="str" cm="1">
        <f t="array" aca="1" ref="J19" ca="1">TEXT(INDIRECT(_xlfn.CONCAT("'",A19,"'!g76")),"0")</f>
        <v>86</v>
      </c>
      <c r="K19" s="17">
        <f t="shared" ca="1" si="1"/>
        <v>31.192480983798688</v>
      </c>
      <c r="L19" s="28">
        <v>44.37954963</v>
      </c>
      <c r="M19" s="2" t="e" cm="1">
        <f t="array" aca="1" ref="M19" ca="1">TEXT(INDIRECT(_xlfn.CONCAT("'",A19,"'!g53")),"0")</f>
        <v>#DIV/0!</v>
      </c>
      <c r="N19" s="2" t="str" cm="1">
        <f t="array" aca="1" ref="N19" ca="1">TEXT(INDIRECT(_xlfn.CONCAT("'",A19,"'!f72")),"0.0")</f>
        <v>0.0</v>
      </c>
      <c r="P19" cm="1">
        <f t="array" aca="1" ref="P19" ca="1">INDIRECT(_xlfn.CONCAT("'",P$1,"'!J30"))</f>
        <v>24.980206568677417</v>
      </c>
      <c r="Q19" cm="1">
        <f t="array" aca="1" ref="Q19" ca="1">INDIRECT(_xlfn.CONCAT("'",Q$1,"'!k30"))</f>
        <v>10.120451605926279</v>
      </c>
      <c r="R19" cm="1">
        <f t="array" aca="1" ref="R19" ca="1">INDIRECT(_xlfn.CONCAT("'",R$1,"'!J30"))</f>
        <v>21.029088072115947</v>
      </c>
      <c r="S19" cm="1">
        <f t="array" aca="1" ref="S19" ca="1">INDIRECT(_xlfn.CONCAT("'",S$1,"'!k30"))</f>
        <v>8.7015031208799449</v>
      </c>
      <c r="T19" cm="1">
        <f t="array" aca="1" ref="T19" ca="1">INDIRECT(_xlfn.CONCAT("'",T$1,"'!J30"))</f>
        <v>25.134313036193532</v>
      </c>
      <c r="U19" cm="1">
        <f t="array" aca="1" ref="U19" ca="1">INDIRECT(_xlfn.CONCAT("'",U$1,"'!k30"))</f>
        <v>8.8235391346762277</v>
      </c>
      <c r="V19" cm="1">
        <f t="array" aca="1" ref="V19" ca="1">INDIRECT(_xlfn.CONCAT("'",V$1,"'!J30"))</f>
        <v>25.470743463768105</v>
      </c>
      <c r="W19" cm="1">
        <f t="array" aca="1" ref="W19" ca="1">INDIRECT(_xlfn.CONCAT("'",W$1,"'!k30"))</f>
        <v>13.981982120674582</v>
      </c>
      <c r="X19" cm="1">
        <f t="array" aca="1" ref="X19" ca="1">INDIRECT(_xlfn.CONCAT("'",X$1,"'!J30"))</f>
        <v>27.201982640041571</v>
      </c>
      <c r="Y19" cm="1">
        <f t="array" aca="1" ref="Y19" ca="1">INDIRECT(_xlfn.CONCAT("'",Y$1,"'!k30"))</f>
        <v>9.9205566267688337</v>
      </c>
      <c r="Z19" cm="1">
        <f t="array" aca="1" ref="Z19" ca="1">INDIRECT(_xlfn.CONCAT("'",Z$1,"'!J30"))</f>
        <v>21.480009125769946</v>
      </c>
      <c r="AA19" cm="1">
        <f t="array" aca="1" ref="AA19" ca="1">INDIRECT(_xlfn.CONCAT("'",AA$1,"'!k30"))</f>
        <v>7.2047880492222873</v>
      </c>
      <c r="AB19" cm="1">
        <f t="array" aca="1" ref="AB19" ca="1">INDIRECT(_xlfn.CONCAT("'",AB$1,"'!J30"))</f>
        <v>23.475879291895271</v>
      </c>
      <c r="AC19" cm="1">
        <f t="array" aca="1" ref="AC19" ca="1">INDIRECT(_xlfn.CONCAT("'",AC$1,"'!k30"))</f>
        <v>10.374765049496975</v>
      </c>
      <c r="AD19" cm="1">
        <f t="array" aca="1" ref="AD19" ca="1">INDIRECT(_xlfn.CONCAT("'",AD$1,"'!J30"))</f>
        <v>20.265067556271013</v>
      </c>
      <c r="AE19" cm="1">
        <f t="array" aca="1" ref="AE19" ca="1">INDIRECT(_xlfn.CONCAT("'",AE$1,"'!k30"))</f>
        <v>12.272764997055789</v>
      </c>
      <c r="AF19" cm="1">
        <f t="array" aca="1" ref="AF19" ca="1">INDIRECT(_xlfn.CONCAT("'",AF$1,"'!J30"))</f>
        <v>21.711318543135516</v>
      </c>
      <c r="AG19" cm="1">
        <f t="array" aca="1" ref="AG19" ca="1">INDIRECT(_xlfn.CONCAT("'",AG$1,"'!k30"))</f>
        <v>9.5272582539246269</v>
      </c>
      <c r="AH19" cm="1">
        <f t="array" aca="1" ref="AH19" ca="1">INDIRECT(_xlfn.CONCAT("'",AH$1,"'!J30"))</f>
        <v>23.409709551953089</v>
      </c>
      <c r="AI19" cm="1">
        <f t="array" aca="1" ref="AI19" ca="1">INDIRECT(_xlfn.CONCAT("'",AI$1,"'!k30"))</f>
        <v>10.690616774311129</v>
      </c>
      <c r="AJ19" cm="1">
        <f t="array" aca="1" ref="AJ19" ca="1">INDIRECT(_xlfn.CONCAT("'",AJ$1,"'!J30"))</f>
        <v>20.963129684379023</v>
      </c>
      <c r="AK19" cm="1">
        <f t="array" aca="1" ref="AK19" ca="1">INDIRECT(_xlfn.CONCAT("'",AK$1,"'!k30"))</f>
        <v>10.228702188409065</v>
      </c>
      <c r="AL19" cm="1">
        <f t="array" aca="1" ref="AL19" ca="1">INDIRECT(_xlfn.CONCAT("'",AL$1,"'!J30"))</f>
        <v>23.462034543791205</v>
      </c>
      <c r="AM19" cm="1">
        <f t="array" aca="1" ref="AM19" ca="1">INDIRECT(_xlfn.CONCAT("'",AM$1,"'!k30"))</f>
        <v>13.20540742082237</v>
      </c>
      <c r="AN19" cm="1">
        <f t="array" aca="1" ref="AN19" ca="1">INDIRECT(_xlfn.CONCAT("'",AN$1,"'!J30"))</f>
        <v>24.798403389691451</v>
      </c>
      <c r="AO19" cm="1">
        <f t="array" aca="1" ref="AO19" ca="1">INDIRECT(_xlfn.CONCAT("'",AO$1,"'!k30"))</f>
        <v>9.9232452091874173</v>
      </c>
      <c r="AP19" cm="1">
        <f t="array" aca="1" ref="AP19" ca="1">INDIRECT(_xlfn.CONCAT("'",AP$1,"'!J30"))</f>
        <v>21.595714944223538</v>
      </c>
      <c r="AQ19" cm="1">
        <f t="array" aca="1" ref="AQ19" ca="1">INDIRECT(_xlfn.CONCAT("'",AQ$1,"'!k30"))</f>
        <v>11.143456345145792</v>
      </c>
      <c r="AR19" cm="1">
        <f t="array" aca="1" ref="AR19" ca="1">INDIRECT(_xlfn.CONCAT("'",AR$1,"'!J30"))</f>
        <v>22.870799812566862</v>
      </c>
      <c r="AS19" cm="1">
        <f t="array" aca="1" ref="AS19" ca="1">INDIRECT(_xlfn.CONCAT("'",AS$1,"'!k30"))</f>
        <v>7.5639939958684774</v>
      </c>
      <c r="AT19" cm="1">
        <f t="array" aca="1" ref="AT19" ca="1">INDIRECT(_xlfn.CONCAT("'",AT$1,"'!J30"))</f>
        <v>24.242385728365008</v>
      </c>
      <c r="AU19" cm="1">
        <f t="array" aca="1" ref="AU19" ca="1">INDIRECT(_xlfn.CONCAT("'",AU$1,"'!k30"))</f>
        <v>9.1312353448265995</v>
      </c>
      <c r="AV19" cm="1">
        <f t="array" aca="1" ref="AV19" ca="1">INDIRECT(_xlfn.CONCAT("'",AV$1,"'!J30"))</f>
        <v>24.249842273927147</v>
      </c>
      <c r="AW19" cm="1">
        <f t="array" aca="1" ref="AW19" ca="1">INDIRECT(_xlfn.CONCAT("'",AW$1,"'!k30"))</f>
        <v>10.463322703941941</v>
      </c>
      <c r="AX19" cm="1">
        <f t="array" aca="1" ref="AX19" ca="1">INDIRECT(_xlfn.CONCAT("'",AX$1,"'!J30"))</f>
        <v>26.202355017217048</v>
      </c>
      <c r="AY19" cm="1">
        <f t="array" aca="1" ref="AY19" ca="1">INDIRECT(_xlfn.CONCAT("'",AY$1,"'!k30"))</f>
        <v>10.313475669286523</v>
      </c>
      <c r="AZ19" cm="1">
        <f t="array" aca="1" ref="AZ19" ca="1">INDIRECT(_xlfn.CONCAT("'",AZ$1,"'!J30"))</f>
        <v>23.382560949635064</v>
      </c>
      <c r="BA19" cm="1">
        <f t="array" aca="1" ref="BA19" ca="1">INDIRECT(_xlfn.CONCAT("'",BA$1,"'!k30"))</f>
        <v>10.6351160957099</v>
      </c>
      <c r="BB19" cm="1">
        <f t="array" aca="1" ref="BB19" ca="1">INDIRECT(_xlfn.CONCAT("'",BB$1,"'!J30"))</f>
        <v>24.108846106562247</v>
      </c>
      <c r="BC19" cm="1">
        <f t="array" aca="1" ref="BC19" ca="1">INDIRECT(_xlfn.CONCAT("'",BC$1,"'!k30"))</f>
        <v>9.5191300108005734</v>
      </c>
      <c r="BD19" s="19">
        <f t="shared" ca="1" si="2"/>
        <v>1</v>
      </c>
      <c r="BE19">
        <f t="shared" ca="1" si="3"/>
        <v>10.187265535846766</v>
      </c>
    </row>
    <row r="20" spans="1:57" x14ac:dyDescent="0.2">
      <c r="A20" t="s">
        <v>173</v>
      </c>
      <c r="B20" t="str" cm="1">
        <f t="array" aca="1" ref="B20" ca="1">TEXT(INDIRECT(_xlfn.CONCAT("'",A20,"'!F6")),"0.0")</f>
        <v>23.4</v>
      </c>
      <c r="C20" t="str" cm="1">
        <f t="array" aca="1" ref="C20" ca="1">TEXT(INDIRECT(_xlfn.CONCAT("'",A20,"'!G7")),"0.0")</f>
        <v>13.2</v>
      </c>
      <c r="D20" t="str" cm="1">
        <f t="array" aca="1" ref="D20" ca="1">TEXT(INDIRECT(_xlfn.CONCAT("'",A20,"'!H7")),"0.000")</f>
        <v>0.563</v>
      </c>
      <c r="E20" t="str" cm="1">
        <f t="array" aca="1" ref="E20" ca="1">TEXT(INDIRECT(_xlfn.CONCAT("'",A20,"'!G32")),"0.0")</f>
        <v>11.8</v>
      </c>
      <c r="F20" t="str" cm="1">
        <f t="array" aca="1" ref="F20" ca="1">TEXT(INDIRECT(_xlfn.CONCAT("'",A20,"'!H33")),"0.0")</f>
        <v>7.7</v>
      </c>
      <c r="G20" t="str" cm="1">
        <f t="array" aca="1" ref="G20" ca="1">TEXT(INDIRECT(_xlfn.CONCAT("'",A20,"'!I8")),"0.0")</f>
        <v>13.2</v>
      </c>
      <c r="H20" t="str">
        <f t="shared" si="0"/>
        <v>14.2</v>
      </c>
      <c r="I20" t="str" cm="1">
        <f t="array" aca="1" ref="I20" ca="1">TEXT(INDIRECT(_xlfn.CONCAT("'",A20,"'!k7")),"0")</f>
        <v>70</v>
      </c>
      <c r="J20" s="16" t="str" cm="1">
        <f t="array" aca="1" ref="J20" ca="1">TEXT(INDIRECT(_xlfn.CONCAT("'",A20,"'!g76")),"0")</f>
        <v>63</v>
      </c>
      <c r="K20" s="17">
        <f t="shared" ca="1" si="1"/>
        <v>33.12615089762641</v>
      </c>
      <c r="L20" s="28">
        <v>47.725467950000002</v>
      </c>
      <c r="M20" s="2" t="e" cm="1">
        <f t="array" aca="1" ref="M20" ca="1">TEXT(INDIRECT(_xlfn.CONCAT("'",A20,"'!g53")),"0")</f>
        <v>#DIV/0!</v>
      </c>
      <c r="N20" s="2" t="str" cm="1">
        <f t="array" aca="1" ref="N20" ca="1">TEXT(INDIRECT(_xlfn.CONCAT("'",A20,"'!f72")),"0.0")</f>
        <v>0.0</v>
      </c>
    </row>
    <row r="21" spans="1:57" x14ac:dyDescent="0.2">
      <c r="A21" t="s">
        <v>174</v>
      </c>
      <c r="B21" t="str" cm="1">
        <f t="array" aca="1" ref="B21" ca="1">TEXT(INDIRECT(_xlfn.CONCAT("'",A21,"'!F6")),"0.0")</f>
        <v>24.1</v>
      </c>
      <c r="C21" t="str" cm="1">
        <f t="array" aca="1" ref="C21" ca="1">TEXT(INDIRECT(_xlfn.CONCAT("'",A21,"'!G7")),"0.0")</f>
        <v>10.9</v>
      </c>
      <c r="D21" t="str" cm="1">
        <f t="array" aca="1" ref="D21" ca="1">TEXT(INDIRECT(_xlfn.CONCAT("'",A21,"'!H7")),"0.000")</f>
        <v>0.450</v>
      </c>
      <c r="E21" t="str" cm="1">
        <f t="array" aca="1" ref="E21" ca="1">TEXT(INDIRECT(_xlfn.CONCAT("'",A21,"'!G32")),"0.0")</f>
        <v>10.7</v>
      </c>
      <c r="F21" t="str" cm="1">
        <f t="array" aca="1" ref="F21" ca="1">TEXT(INDIRECT(_xlfn.CONCAT("'",A21,"'!H33")),"0.0")</f>
        <v>7.4</v>
      </c>
      <c r="G21" t="str" cm="1">
        <f t="array" aca="1" ref="G21" ca="1">TEXT(INDIRECT(_xlfn.CONCAT("'",A21,"'!I8")),"0.0")</f>
        <v>10.9</v>
      </c>
      <c r="H21" t="str">
        <f t="shared" si="0"/>
        <v>13.4</v>
      </c>
      <c r="I21" t="str" cm="1">
        <f t="array" aca="1" ref="I21" ca="1">TEXT(INDIRECT(_xlfn.CONCAT("'",A21,"'!k7")),"0")</f>
        <v>69</v>
      </c>
      <c r="J21" s="16" t="str" cm="1">
        <f t="array" aca="1" ref="J21" ca="1">TEXT(INDIRECT(_xlfn.CONCAT("'",A21,"'!g76")),"0")</f>
        <v>101</v>
      </c>
      <c r="K21" s="17">
        <f t="shared" ca="1" si="1"/>
        <v>34.667299484078221</v>
      </c>
      <c r="L21" s="28">
        <v>44.917359779999998</v>
      </c>
      <c r="M21" s="2" t="e" cm="1">
        <f t="array" aca="1" ref="M21" ca="1">TEXT(INDIRECT(_xlfn.CONCAT("'",A21,"'!g53")),"0")</f>
        <v>#DIV/0!</v>
      </c>
      <c r="N21" s="2" t="str" cm="1">
        <f t="array" aca="1" ref="N21" ca="1">TEXT(INDIRECT(_xlfn.CONCAT("'",A21,"'!f72")),"0.0")</f>
        <v>0.0</v>
      </c>
      <c r="P21" t="s">
        <v>84</v>
      </c>
      <c r="Q21" t="s">
        <v>85</v>
      </c>
      <c r="BD21" s="19">
        <f ca="1">AVERAGE(P19,R19,T19,V19,X19,Z19,AB19,AD19,AF19,AH19,AJ19,AL19,AN19,AP19,AR19,AT19,AV19,AX19,AZ19,BB19)</f>
        <v>23.501719515008997</v>
      </c>
    </row>
    <row r="22" spans="1:57" x14ac:dyDescent="0.2">
      <c r="J22" s="16"/>
      <c r="K22" s="16"/>
      <c r="M22" s="19"/>
      <c r="N22" s="19"/>
    </row>
    <row r="23" spans="1:57" x14ac:dyDescent="0.2">
      <c r="A23" t="s">
        <v>82</v>
      </c>
      <c r="B23" t="str" cm="1">
        <f t="array" aca="1" ref="B23" ca="1">TEXT(AVERAGE(VALUE(B2:B21)),"0.0")</f>
        <v>23.5</v>
      </c>
      <c r="C23" t="str" cm="1">
        <f t="array" aca="1" ref="C23" ca="1">TEXT(AVERAGE(VALUE(C2:C21)),"0.0")</f>
        <v>11.3</v>
      </c>
      <c r="D23" t="str" cm="1">
        <f t="array" aca="1" ref="D23" ca="1">TEXT(AVERAGE(VALUE(D2:D21)),"0.000")</f>
        <v>0.482</v>
      </c>
      <c r="E23" t="str" cm="1">
        <f t="array" aca="1" ref="E23" ca="1">TEXT(AVERAGE(VALUE(E2:E21)),"0.0")</f>
        <v>13.5</v>
      </c>
      <c r="F23" t="str" cm="1">
        <f t="array" aca="1" ref="F23" ca="1">TEXT(AVERAGE(VALUE(F2:F21)),"0.0")</f>
        <v>8.9</v>
      </c>
      <c r="G23" t="str" cm="1">
        <f t="array" aca="1" ref="G23" ca="1">TEXT(AVERAGE(VALUE(G2:G21)),"0.0")</f>
        <v>11.3</v>
      </c>
      <c r="H23" t="str" cm="1">
        <f t="array" ref="H23">TEXT(AVERAGE(VALUE(H2:H21)),"0.0")</f>
        <v>13.2</v>
      </c>
      <c r="I23" t="str" cm="1">
        <f t="array" aca="1" ref="I23" ca="1">TEXT(AVERAGE(VALUE(I2:I21)),"0")</f>
        <v>72</v>
      </c>
      <c r="J23" s="16" t="str" cm="1">
        <f t="array" aca="1" ref="J23" ca="1">TEXT(AVERAGE(VALUE(J2:J21)),"0")</f>
        <v>70</v>
      </c>
      <c r="K23" s="16" t="str" cm="1">
        <f t="array" aca="1" ref="K23" ca="1">TEXT(AVERAGE(VALUE(K2:K21)),"0")</f>
        <v>34</v>
      </c>
      <c r="L23" s="18">
        <f>AVERAGE(L2:L21)</f>
        <v>44.338684448999992</v>
      </c>
      <c r="M23" s="19" t="e" cm="1">
        <f t="array" aca="1" ref="M23" ca="1">TEXT(AVERAGE(VALUE(M2:M21)),"0")</f>
        <v>#DIV/0!</v>
      </c>
      <c r="N23" s="19" t="str" cm="1">
        <f t="array" aca="1" ref="N23" ca="1">TEXT(AVERAGE(VALUE(N2:N21)),"0.0")</f>
        <v>0.0</v>
      </c>
    </row>
    <row r="24" spans="1:57" x14ac:dyDescent="0.2">
      <c r="A24" t="s">
        <v>83</v>
      </c>
      <c r="B24" t="str" cm="1">
        <f t="array" aca="1" ref="B24" ca="1">TEXT(_xlfn.STDEV.S(VALUE(B2:B21)),"0.0")</f>
        <v>1.9</v>
      </c>
      <c r="C24" t="str" cm="1">
        <f t="array" aca="1" ref="C24" ca="1">TEXT(_xlfn.STDEV.S(VALUE(C2:C21)),"0.0")</f>
        <v>1.8</v>
      </c>
      <c r="D24" t="str" cm="1">
        <f t="array" aca="1" ref="D24" ca="1">TEXT(_xlfn.STDEV.S(VALUE(D2:D21)),"0.000")</f>
        <v>0.093</v>
      </c>
      <c r="E24" t="str" cm="1">
        <f t="array" aca="1" ref="E24" ca="1">TEXT(_xlfn.STDEV.S(VALUE(E2:E21)),"0.0")</f>
        <v>1.4</v>
      </c>
      <c r="F24" t="str" cm="1">
        <f t="array" aca="1" ref="F24" ca="1">TEXT(_xlfn.STDEV.S(VALUE(F2:F21)),"0.0")</f>
        <v>1.5</v>
      </c>
      <c r="G24" t="str" cm="1">
        <f t="array" aca="1" ref="G24" ca="1">TEXT(_xlfn.STDEV.S(VALUE(G2:G21)),"0.0")</f>
        <v>1.8</v>
      </c>
      <c r="H24" t="str" cm="1">
        <f t="array" ref="H24">TEXT(_xlfn.STDEV.S(VALUE(H2:H21)),"0.0")</f>
        <v>1.1</v>
      </c>
      <c r="I24" t="str" cm="1">
        <f t="array" aca="1" ref="I24" ca="1">TEXT(_xlfn.STDEV.S(VALUE(I2:I21)),"0")</f>
        <v>11</v>
      </c>
      <c r="J24" s="16" t="str" cm="1">
        <f t="array" aca="1" ref="J24" ca="1">TEXT(_xlfn.STDEV.S(VALUE(J2:J21)),"0")</f>
        <v>18</v>
      </c>
      <c r="K24" s="16" t="str" cm="1">
        <f t="array" aca="1" ref="K24" ca="1">TEXT(_xlfn.STDEV.S(VALUE(K2:K21)),"0")</f>
        <v>4</v>
      </c>
      <c r="L24" s="18"/>
      <c r="M24" s="19" t="e" cm="1">
        <f t="array" aca="1" ref="M24" ca="1">TEXT(_xlfn.STDEV.S(VALUE(M2:M21)),"0")</f>
        <v>#DIV/0!</v>
      </c>
      <c r="N24" s="19" t="str" cm="1">
        <f t="array" aca="1" ref="N24" ca="1">TEXT(_xlfn.STDEV.S(VALUE(N2:N21)),"0.0")</f>
        <v>0.0</v>
      </c>
      <c r="P24" t="str">
        <f>Q1</f>
        <v>L3-1</v>
      </c>
      <c r="Q24" t="str">
        <f>S1</f>
        <v>L3-2</v>
      </c>
      <c r="R24" t="str">
        <f>U1</f>
        <v>L3-3</v>
      </c>
      <c r="S24" t="str">
        <f>W1</f>
        <v>L3-4</v>
      </c>
      <c r="T24" t="str">
        <f>Y1</f>
        <v>L3-5</v>
      </c>
      <c r="U24" t="str">
        <f>AA1</f>
        <v>L3-6</v>
      </c>
      <c r="V24" t="str">
        <f>AC1</f>
        <v>L3-7</v>
      </c>
      <c r="W24" t="str">
        <f>AE1</f>
        <v>L3-8</v>
      </c>
      <c r="X24" t="str">
        <f>AG1</f>
        <v>L3-9</v>
      </c>
      <c r="Y24" t="str">
        <f>AI1</f>
        <v>L3-10</v>
      </c>
      <c r="Z24" t="str">
        <f>AK1</f>
        <v>L3-11</v>
      </c>
      <c r="AA24" t="str">
        <f>AM1</f>
        <v>L3-12</v>
      </c>
      <c r="AB24" t="str">
        <f>AO1</f>
        <v>L3-13</v>
      </c>
      <c r="AC24" t="str">
        <f>AQ1</f>
        <v>L3-14</v>
      </c>
      <c r="AD24" t="str">
        <f>AS1</f>
        <v>L3-15</v>
      </c>
      <c r="AE24" t="str">
        <f>AU1</f>
        <v>L3-16</v>
      </c>
      <c r="AF24" t="str">
        <f>AW1</f>
        <v>L3-17</v>
      </c>
      <c r="AG24" t="str">
        <f>AY1</f>
        <v>L3-18</v>
      </c>
      <c r="AH24" t="str">
        <f>BA1</f>
        <v>L3-19</v>
      </c>
      <c r="AI24" t="str">
        <f>BC1</f>
        <v>L3-20</v>
      </c>
      <c r="AJ24" t="s">
        <v>105</v>
      </c>
    </row>
    <row r="25" spans="1:57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57" x14ac:dyDescent="0.2">
      <c r="P26">
        <f t="shared" ca="1" si="4"/>
        <v>0.16208373702417189</v>
      </c>
      <c r="Q26">
        <f t="shared" ca="1" si="5"/>
        <v>-0.31174461996225117</v>
      </c>
      <c r="R26">
        <f t="shared" ca="1" si="6"/>
        <v>0.72710678838089182</v>
      </c>
      <c r="S26">
        <f t="shared" ca="1" si="7"/>
        <v>0.57842722039880579</v>
      </c>
      <c r="T26">
        <f t="shared" ca="1" si="8"/>
        <v>-0.43132952662697538</v>
      </c>
      <c r="U26">
        <f t="shared" ca="1" si="9"/>
        <v>5.0383133211344668E-2</v>
      </c>
      <c r="V26">
        <f t="shared" ca="1" si="10"/>
        <v>-1.8297645589941756E-2</v>
      </c>
      <c r="W26">
        <f t="shared" ca="1" si="11"/>
        <v>-0.20533583650157688</v>
      </c>
      <c r="X26">
        <f t="shared" ca="1" si="12"/>
        <v>0.11845614170066143</v>
      </c>
      <c r="Y26">
        <f t="shared" ca="1" si="13"/>
        <v>-5.4823675765698104E-2</v>
      </c>
      <c r="Z26">
        <f t="shared" ca="1" si="14"/>
        <v>-0.21207835478360101</v>
      </c>
      <c r="AA26">
        <f t="shared" ca="1" si="15"/>
        <v>5.4946216730190171E-2</v>
      </c>
      <c r="AB26">
        <f t="shared" ca="1" si="16"/>
        <v>-0.40780459763783905</v>
      </c>
      <c r="AC26">
        <f t="shared" ca="1" si="17"/>
        <v>0.11800937127991004</v>
      </c>
      <c r="AD26">
        <f t="shared" ca="1" si="18"/>
        <v>0.55433525738043221</v>
      </c>
      <c r="AE26">
        <f t="shared" ca="1" si="19"/>
        <v>0.96817672055334014</v>
      </c>
      <c r="AF26">
        <f t="shared" ca="1" si="20"/>
        <v>-0.13292787464173064</v>
      </c>
      <c r="AG26">
        <f t="shared" ca="1" si="21"/>
        <v>0.46972265424473275</v>
      </c>
      <c r="AH26">
        <f t="shared" ca="1" si="22"/>
        <v>-0.31225729469269137</v>
      </c>
      <c r="AI26">
        <f t="shared" ca="1" si="23"/>
        <v>0.77284025830262082</v>
      </c>
      <c r="AJ26">
        <f t="shared" ref="AJ26:AJ42" ca="1" si="24">AVERAGE(P26:AI26)-BE3</f>
        <v>0</v>
      </c>
    </row>
    <row r="27" spans="1:57" x14ac:dyDescent="0.2">
      <c r="P27">
        <f t="shared" ca="1" si="4"/>
        <v>0.68074788331337266</v>
      </c>
      <c r="Q27">
        <f t="shared" ca="1" si="5"/>
        <v>-0.92429621785732052</v>
      </c>
      <c r="R27">
        <f t="shared" ca="1" si="6"/>
        <v>0.9236221365919437</v>
      </c>
      <c r="S27">
        <f t="shared" ca="1" si="7"/>
        <v>0.77788488260529054</v>
      </c>
      <c r="T27">
        <f t="shared" ca="1" si="8"/>
        <v>-0.6010325574568619</v>
      </c>
      <c r="U27">
        <f t="shared" ca="1" si="9"/>
        <v>0.21832691058249357</v>
      </c>
      <c r="V27">
        <f t="shared" ca="1" si="10"/>
        <v>9.1488227949708789E-2</v>
      </c>
      <c r="W27">
        <f t="shared" ca="1" si="11"/>
        <v>-0.67918776688983129</v>
      </c>
      <c r="X27">
        <f t="shared" ca="1" si="12"/>
        <v>0.76150376807568054</v>
      </c>
      <c r="Y27">
        <f t="shared" ca="1" si="13"/>
        <v>-0.45686396471415081</v>
      </c>
      <c r="Z27">
        <f t="shared" ca="1" si="14"/>
        <v>-0.17945091558612394</v>
      </c>
      <c r="AA27">
        <f t="shared" ca="1" si="15"/>
        <v>0.53114676172517161</v>
      </c>
      <c r="AB27">
        <f t="shared" ca="1" si="16"/>
        <v>-0.8738669949382265</v>
      </c>
      <c r="AC27">
        <f t="shared" ca="1" si="17"/>
        <v>0.4888959667310559</v>
      </c>
      <c r="AD27">
        <f t="shared" ca="1" si="18"/>
        <v>0.91197090730329156</v>
      </c>
      <c r="AE27">
        <f t="shared" ca="1" si="19"/>
        <v>0.89224129149033304</v>
      </c>
      <c r="AF27">
        <f t="shared" ca="1" si="20"/>
        <v>-0.70261876596343342</v>
      </c>
      <c r="AG27">
        <f t="shared" ca="1" si="21"/>
        <v>0.34718630965915026</v>
      </c>
      <c r="AH27">
        <f t="shared" ca="1" si="22"/>
        <v>0.23878499005911694</v>
      </c>
      <c r="AI27">
        <f t="shared" ca="1" si="23"/>
        <v>0.32044596075962328</v>
      </c>
      <c r="AJ27">
        <f t="shared" ca="1" si="24"/>
        <v>0</v>
      </c>
    </row>
    <row r="28" spans="1:57" x14ac:dyDescent="0.2">
      <c r="A28" t="s">
        <v>49</v>
      </c>
      <c r="B28" t="s">
        <v>58</v>
      </c>
      <c r="C28" t="s">
        <v>59</v>
      </c>
      <c r="D28" t="s">
        <v>60</v>
      </c>
      <c r="E28" t="s">
        <v>70</v>
      </c>
      <c r="F28" t="s">
        <v>81</v>
      </c>
      <c r="G28" t="s">
        <v>72</v>
      </c>
      <c r="H28" t="s">
        <v>61</v>
      </c>
      <c r="I28" t="s">
        <v>69</v>
      </c>
      <c r="J28" t="s">
        <v>62</v>
      </c>
      <c r="K28" t="s">
        <v>71</v>
      </c>
      <c r="L28" t="s">
        <v>63</v>
      </c>
      <c r="M28" t="s">
        <v>64</v>
      </c>
      <c r="P28">
        <f t="shared" ca="1" si="4"/>
        <v>0.9919469156852001</v>
      </c>
      <c r="Q28">
        <f t="shared" ca="1" si="5"/>
        <v>-1.2305708682720442</v>
      </c>
      <c r="R28">
        <f t="shared" ca="1" si="6"/>
        <v>0.80571292766531255</v>
      </c>
      <c r="S28">
        <f t="shared" ca="1" si="7"/>
        <v>1.2166917394595571</v>
      </c>
      <c r="T28">
        <f t="shared" ca="1" si="8"/>
        <v>-0.94043861911663496</v>
      </c>
      <c r="U28">
        <f t="shared" ca="1" si="9"/>
        <v>0.25191566605672339</v>
      </c>
      <c r="V28">
        <f t="shared" ca="1" si="10"/>
        <v>0.20127410148935931</v>
      </c>
      <c r="W28">
        <f t="shared" ca="1" si="11"/>
        <v>-0.42646673734942897</v>
      </c>
      <c r="X28">
        <f t="shared" ca="1" si="12"/>
        <v>1.3368621706217505</v>
      </c>
      <c r="Y28">
        <f t="shared" ca="1" si="13"/>
        <v>-0.42031484753701881</v>
      </c>
      <c r="Z28">
        <f t="shared" ca="1" si="14"/>
        <v>0.21207835478360101</v>
      </c>
      <c r="AA28">
        <f t="shared" ca="1" si="15"/>
        <v>0.34799270595787107</v>
      </c>
      <c r="AB28">
        <f t="shared" ca="1" si="16"/>
        <v>-1.1845752598051515</v>
      </c>
      <c r="AC28">
        <f t="shared" ca="1" si="17"/>
        <v>0.85978256218220184</v>
      </c>
      <c r="AD28">
        <f t="shared" ca="1" si="18"/>
        <v>0.98349803728786345</v>
      </c>
      <c r="AE28">
        <f t="shared" ca="1" si="19"/>
        <v>0.89224129149033304</v>
      </c>
      <c r="AF28">
        <f t="shared" ca="1" si="20"/>
        <v>-0.8925157297373344</v>
      </c>
      <c r="AG28">
        <f t="shared" ca="1" si="21"/>
        <v>0.30634086146395617</v>
      </c>
      <c r="AH28">
        <f t="shared" ca="1" si="22"/>
        <v>5.5104228475180823E-2</v>
      </c>
      <c r="AI28">
        <f t="shared" ca="1" si="23"/>
        <v>0.35814548555487308</v>
      </c>
      <c r="AJ28">
        <f t="shared" ca="1" si="24"/>
        <v>0</v>
      </c>
    </row>
    <row r="29" spans="1:57" x14ac:dyDescent="0.2">
      <c r="K29" s="19" t="s">
        <v>104</v>
      </c>
      <c r="P29">
        <f t="shared" ca="1" si="4"/>
        <v>0.78448180176782689</v>
      </c>
      <c r="Q29">
        <f t="shared" ca="1" si="5"/>
        <v>-0.88054105560834417</v>
      </c>
      <c r="R29">
        <f t="shared" ca="1" si="6"/>
        <v>0.53059144016984006</v>
      </c>
      <c r="S29">
        <f t="shared" ca="1" si="7"/>
        <v>1.4959324665486358</v>
      </c>
      <c r="T29">
        <f t="shared" ca="1" si="8"/>
        <v>-0.77073558828674837</v>
      </c>
      <c r="U29">
        <f t="shared" ca="1" si="9"/>
        <v>0.38627068795364256</v>
      </c>
      <c r="V29">
        <f t="shared" ca="1" si="10"/>
        <v>0.23786939266924287</v>
      </c>
      <c r="W29">
        <f t="shared" ca="1" si="11"/>
        <v>-0.45805686604197926</v>
      </c>
      <c r="X29">
        <f t="shared" ca="1" si="12"/>
        <v>1.0999498872204276</v>
      </c>
      <c r="Y29">
        <f t="shared" ca="1" si="13"/>
        <v>-0.63960955059981117</v>
      </c>
      <c r="Z29">
        <f t="shared" ca="1" si="14"/>
        <v>0.603607625153326</v>
      </c>
      <c r="AA29">
        <f t="shared" ca="1" si="15"/>
        <v>0.45788513941825143</v>
      </c>
      <c r="AB29">
        <f t="shared" ca="1" si="16"/>
        <v>-1.1457367266967859</v>
      </c>
      <c r="AC29">
        <f t="shared" ca="1" si="17"/>
        <v>1.4329709369703365</v>
      </c>
      <c r="AD29">
        <f t="shared" ca="1" si="18"/>
        <v>0.84044377731871978</v>
      </c>
      <c r="AE29">
        <f t="shared" ca="1" si="19"/>
        <v>0.93020900602183654</v>
      </c>
      <c r="AF29">
        <f t="shared" ca="1" si="20"/>
        <v>-1.272309657285136</v>
      </c>
      <c r="AG29">
        <f t="shared" ca="1" si="21"/>
        <v>0.18380451687837368</v>
      </c>
      <c r="AH29">
        <f t="shared" ca="1" si="22"/>
        <v>9.1840380791968046E-2</v>
      </c>
      <c r="AI29">
        <f t="shared" ca="1" si="23"/>
        <v>0.69744120871212123</v>
      </c>
      <c r="AJ29">
        <f t="shared" ca="1" si="24"/>
        <v>0</v>
      </c>
    </row>
    <row r="30" spans="1:57" x14ac:dyDescent="0.2">
      <c r="A30" t="s">
        <v>155</v>
      </c>
      <c r="P30">
        <f t="shared" ca="1" si="4"/>
        <v>0.83634739949928649</v>
      </c>
      <c r="Q30">
        <f t="shared" ca="1" si="5"/>
        <v>-0.92429621785732052</v>
      </c>
      <c r="R30">
        <f t="shared" ca="1" si="6"/>
        <v>0.68780371873868151</v>
      </c>
      <c r="S30">
        <f t="shared" ca="1" si="7"/>
        <v>1.3762578692247447</v>
      </c>
      <c r="T30">
        <f t="shared" ca="1" si="8"/>
        <v>-0.14849015197615067</v>
      </c>
      <c r="U30">
        <f t="shared" ca="1" si="9"/>
        <v>0.35268193247941271</v>
      </c>
      <c r="V30">
        <f t="shared" ca="1" si="10"/>
        <v>0.34765526620889337</v>
      </c>
      <c r="W30">
        <f t="shared" ca="1" si="11"/>
        <v>-0.48964699473452949</v>
      </c>
      <c r="X30">
        <f t="shared" ca="1" si="12"/>
        <v>0.62612532041778179</v>
      </c>
      <c r="Y30">
        <f t="shared" ca="1" si="13"/>
        <v>-0.45686396471415081</v>
      </c>
      <c r="Z30">
        <f t="shared" ca="1" si="14"/>
        <v>0.89725457793061969</v>
      </c>
      <c r="AA30">
        <f t="shared" ca="1" si="15"/>
        <v>0.89745487325977291</v>
      </c>
      <c r="AB30">
        <f t="shared" ca="1" si="16"/>
        <v>-0.95154406115495782</v>
      </c>
      <c r="AC30">
        <f t="shared" ca="1" si="17"/>
        <v>1.6352727163073248</v>
      </c>
      <c r="AD30">
        <f t="shared" ca="1" si="18"/>
        <v>0.73315308234186183</v>
      </c>
      <c r="AE30">
        <f t="shared" ca="1" si="19"/>
        <v>0.66443500430131186</v>
      </c>
      <c r="AF30">
        <f t="shared" ca="1" si="20"/>
        <v>-1.234330264530356</v>
      </c>
      <c r="AG30">
        <f t="shared" ca="1" si="21"/>
        <v>0.22464996507356785</v>
      </c>
      <c r="AH30">
        <f t="shared" ca="1" si="22"/>
        <v>9.1840380791968046E-2</v>
      </c>
      <c r="AI30">
        <f t="shared" ca="1" si="23"/>
        <v>0.65974168391687138</v>
      </c>
      <c r="AJ30">
        <f t="shared" ca="1" si="24"/>
        <v>0</v>
      </c>
    </row>
    <row r="31" spans="1:57" s="7" customFormat="1" x14ac:dyDescent="0.2">
      <c r="B31" s="14" t="str" cm="1">
        <f t="array" aca="1" ref="B31" ca="1">TEXT(INDIRECT(_xlfn.CONCAT("'",A30,"'!$C$37")),"0")</f>
        <v>2</v>
      </c>
      <c r="H31" s="14" t="str" cm="1">
        <f t="array" aca="1" ref="H31" ca="1">TEXT(INDIRECT(_xlfn.CONCAT("'",A30,"'!$C$47")),"0")</f>
        <v>3</v>
      </c>
      <c r="J31" s="8" t="str" cm="1">
        <f t="array" aca="1" ref="J31" ca="1">TEXT(INDIRECT(_xlfn.CONCAT("'",A30,"'!$I$33")),"0")</f>
        <v>38</v>
      </c>
      <c r="P31">
        <f t="shared" ca="1" si="4"/>
        <v>0.52514836712745894</v>
      </c>
      <c r="Q31">
        <f t="shared" ca="1" si="5"/>
        <v>-0.1367308621632124</v>
      </c>
      <c r="R31">
        <f t="shared" ca="1" si="6"/>
        <v>0.76640985802310224</v>
      </c>
      <c r="S31">
        <f t="shared" ca="1" si="7"/>
        <v>1.136908674576963</v>
      </c>
      <c r="T31">
        <f t="shared" ca="1" si="8"/>
        <v>7.7779565862684086E-2</v>
      </c>
      <c r="U31">
        <f t="shared" ca="1" si="9"/>
        <v>0.38627068795364256</v>
      </c>
      <c r="V31">
        <f t="shared" ca="1" si="10"/>
        <v>0.45744113974854395</v>
      </c>
      <c r="W31">
        <f t="shared" ca="1" si="11"/>
        <v>-0.20533583650157688</v>
      </c>
      <c r="X31">
        <f t="shared" ca="1" si="12"/>
        <v>-0.11845614170066143</v>
      </c>
      <c r="Y31">
        <f t="shared" ca="1" si="13"/>
        <v>-0.23756926165135847</v>
      </c>
      <c r="Z31">
        <f t="shared" ca="1" si="14"/>
        <v>0.70148994274575727</v>
      </c>
      <c r="AA31">
        <f t="shared" ca="1" si="15"/>
        <v>1.1172397401805336</v>
      </c>
      <c r="AB31">
        <f t="shared" ca="1" si="16"/>
        <v>-0.95154406115495782</v>
      </c>
      <c r="AC31">
        <f t="shared" ca="1" si="17"/>
        <v>1.7364236059758194</v>
      </c>
      <c r="AD31">
        <f t="shared" ca="1" si="18"/>
        <v>0.66162595235729005</v>
      </c>
      <c r="AE31">
        <f t="shared" ca="1" si="19"/>
        <v>0.24679014445477296</v>
      </c>
      <c r="AF31">
        <f t="shared" ca="1" si="20"/>
        <v>-1.0444333007564552</v>
      </c>
      <c r="AG31">
        <f t="shared" ca="1" si="21"/>
        <v>-6.1268172292791225E-2</v>
      </c>
      <c r="AH31">
        <f t="shared" ca="1" si="22"/>
        <v>0.16531268542554248</v>
      </c>
      <c r="AI31">
        <f t="shared" ca="1" si="23"/>
        <v>0.5843426343263719</v>
      </c>
      <c r="AJ31">
        <f t="shared" ca="1" si="24"/>
        <v>0</v>
      </c>
      <c r="BD31" s="20"/>
    </row>
    <row r="32" spans="1:57" s="7" customFormat="1" x14ac:dyDescent="0.2">
      <c r="A32" s="8" t="s">
        <v>66</v>
      </c>
      <c r="C32" s="8" t="str" cm="1">
        <f t="array" aca="1" ref="C32" ca="1">TEXT(INDIRECT(_xlfn.CONCAT("'",A30,"'!$F$48")),"0")</f>
        <v>-95</v>
      </c>
      <c r="P32">
        <f t="shared" ca="1" si="4"/>
        <v>-0.51218264844247785</v>
      </c>
      <c r="Q32">
        <f t="shared" ca="1" si="5"/>
        <v>3.8285192701448853E-2</v>
      </c>
      <c r="R32">
        <f t="shared" ca="1" si="6"/>
        <v>0.72710678838089182</v>
      </c>
      <c r="S32">
        <f t="shared" ca="1" si="7"/>
        <v>1.6156070638725266</v>
      </c>
      <c r="T32">
        <f t="shared" ca="1" si="8"/>
        <v>0.4171869002951899</v>
      </c>
      <c r="U32">
        <f t="shared" ca="1" si="9"/>
        <v>-8.3971888685574467E-2</v>
      </c>
      <c r="V32">
        <f t="shared" ca="1" si="10"/>
        <v>0.56722701328819447</v>
      </c>
      <c r="W32">
        <f t="shared" ca="1" si="11"/>
        <v>0.23692596519412717</v>
      </c>
      <c r="X32">
        <f t="shared" ca="1" si="12"/>
        <v>-0.38921303701645898</v>
      </c>
      <c r="Y32">
        <f t="shared" ca="1" si="13"/>
        <v>0.12792191011996223</v>
      </c>
      <c r="Z32">
        <f t="shared" ca="1" si="14"/>
        <v>0.37521555077098639</v>
      </c>
      <c r="AA32">
        <f t="shared" ca="1" si="15"/>
        <v>1.7399635297893554</v>
      </c>
      <c r="AB32">
        <f t="shared" ca="1" si="16"/>
        <v>-0.95154406115495782</v>
      </c>
      <c r="AC32">
        <f t="shared" ca="1" si="17"/>
        <v>1.9050084220899766</v>
      </c>
      <c r="AD32">
        <f t="shared" ca="1" si="18"/>
        <v>0.44704456240357432</v>
      </c>
      <c r="AE32">
        <f t="shared" ca="1" si="19"/>
        <v>0.28475785898627648</v>
      </c>
      <c r="AF32">
        <f t="shared" ca="1" si="20"/>
        <v>-1.0444333007564552</v>
      </c>
      <c r="AG32">
        <f t="shared" ca="1" si="21"/>
        <v>-0.46972265424473275</v>
      </c>
      <c r="AH32">
        <f t="shared" ca="1" si="22"/>
        <v>0.23878499005911694</v>
      </c>
      <c r="AI32">
        <f t="shared" ca="1" si="23"/>
        <v>0.28274643596437349</v>
      </c>
      <c r="AJ32">
        <f t="shared" ca="1" si="24"/>
        <v>0</v>
      </c>
      <c r="BD32" s="20"/>
    </row>
    <row r="33" spans="1:56" s="7" customFormat="1" x14ac:dyDescent="0.2">
      <c r="A33" s="8" t="s">
        <v>74</v>
      </c>
      <c r="C33" s="8" t="str" cm="1">
        <f t="array" aca="1" ref="C33" ca="1">TEXT(INDIRECT(_xlfn.CONCAT("'",A30,"'!$F$38")),"0")</f>
        <v>-68</v>
      </c>
      <c r="D33" s="8" t="str" cm="1">
        <f t="array" aca="1" ref="D33" ca="1">TEXT(INDIRECT(_xlfn.CONCAT("'",A30,"'!$G$38")),"0")</f>
        <v>10</v>
      </c>
      <c r="E33" s="8" t="str" cm="1">
        <f t="array" aca="1" ref="E33" ca="1">TEXT(INDIRECT(_xlfn.CONCAT("'",A30,"'!$I$38")),"0.0")</f>
        <v>6.8</v>
      </c>
      <c r="F33" s="8" t="str" cm="1">
        <f t="array" aca="1" ref="F33" ca="1">TEXT(INDIRECT(_xlfn.CONCAT("'",A30,"'!$k$48")),"0")</f>
        <v>148</v>
      </c>
      <c r="G33" s="8" t="str" cm="1">
        <f t="array" aca="1" ref="G33" ca="1">INDIRECT(_xlfn.CONCAT("'",A30,"'!$J$38"))</f>
        <v>FT</v>
      </c>
      <c r="I33" s="8" t="str" cm="1">
        <f t="array" aca="1" ref="I33" ca="1">TEXT(INDIRECT(_xlfn.CONCAT("'",A30,"'!$G$48")),"0")</f>
        <v>175</v>
      </c>
      <c r="K33" s="8" t="str" cm="1">
        <f t="array" aca="1" ref="K33" ca="1">TEXT(INDIRECT(_xlfn.CONCAT("'",A30,"'!$I$49")),"0.0")</f>
        <v>8.7</v>
      </c>
      <c r="L33" s="8" t="str" cm="1">
        <f t="array" aca="1" ref="L33" ca="1">TEXT(INDIRECT(_xlfn.CONCAT("'",A30,"'!$F$57")),"0.0")</f>
        <v>0.9</v>
      </c>
      <c r="M33" s="8" t="str" cm="1">
        <f t="array" aca="1" ref="M33" ca="1">TEXT(INDIRECT(_xlfn.CONCAT("'",A30,"'!$F$67")),"0.0")</f>
        <v>0.2</v>
      </c>
      <c r="P33">
        <f t="shared" ca="1" si="4"/>
        <v>0.57701396485891843</v>
      </c>
      <c r="Q33">
        <f t="shared" ca="1" si="5"/>
        <v>-5.469969547527675E-3</v>
      </c>
      <c r="R33">
        <f t="shared" ca="1" si="6"/>
        <v>0.68780371873868151</v>
      </c>
      <c r="S33">
        <f t="shared" ca="1" si="7"/>
        <v>2.1341969856093872</v>
      </c>
      <c r="T33">
        <f t="shared" ca="1" si="8"/>
        <v>0.98286310405137367</v>
      </c>
      <c r="U33">
        <f t="shared" ca="1" si="9"/>
        <v>0.35268193247941271</v>
      </c>
      <c r="V33">
        <f t="shared" ca="1" si="10"/>
        <v>0.56722701328819447</v>
      </c>
      <c r="W33">
        <f t="shared" ca="1" si="11"/>
        <v>0.74236802427493187</v>
      </c>
      <c r="X33">
        <f t="shared" ca="1" si="12"/>
        <v>5.0766917871712045E-2</v>
      </c>
      <c r="Y33">
        <f t="shared" ca="1" si="13"/>
        <v>0.56651131624554707</v>
      </c>
      <c r="Z33">
        <f t="shared" ca="1" si="14"/>
        <v>1.2561564091028676</v>
      </c>
      <c r="AA33">
        <f t="shared" ca="1" si="15"/>
        <v>1.8498559632497358</v>
      </c>
      <c r="AB33">
        <f t="shared" ca="1" si="16"/>
        <v>-1.0680596604800547</v>
      </c>
      <c r="AC33">
        <f t="shared" ca="1" si="17"/>
        <v>2.0398762749813026</v>
      </c>
      <c r="AD33">
        <f t="shared" ca="1" si="18"/>
        <v>0.30399030243443054</v>
      </c>
      <c r="AE33">
        <f t="shared" ca="1" si="19"/>
        <v>0.36069328804928358</v>
      </c>
      <c r="AF33">
        <f t="shared" ca="1" si="20"/>
        <v>-0.70261876596343342</v>
      </c>
      <c r="AG33">
        <f t="shared" ca="1" si="21"/>
        <v>-0.46972265424473275</v>
      </c>
      <c r="AH33">
        <f t="shared" ca="1" si="22"/>
        <v>5.5104228475180823E-2</v>
      </c>
      <c r="AI33">
        <f t="shared" ca="1" si="23"/>
        <v>0.73514073350737097</v>
      </c>
      <c r="AJ33">
        <f t="shared" ca="1" si="24"/>
        <v>0</v>
      </c>
      <c r="BD33" s="20"/>
    </row>
    <row r="34" spans="1:56" s="7" customFormat="1" x14ac:dyDescent="0.2">
      <c r="A34" s="8" t="s">
        <v>75</v>
      </c>
      <c r="C34" s="8" t="str" cm="1">
        <f t="array" aca="1" ref="C34" ca="1">TEXT(INDIRECT(_xlfn.CONCAT("'",A30,"'!$F$39")),"0")</f>
        <v>-88</v>
      </c>
      <c r="D34" s="8" t="str" cm="1">
        <f t="array" aca="1" ref="D34" ca="1">TEXT(INDIRECT(_xlfn.CONCAT("'",A30,"'!$G$39")),"0")</f>
        <v>39</v>
      </c>
      <c r="E34" s="8" t="str" cm="1">
        <f t="array" aca="1" ref="E34" ca="1">TEXT(INDIRECT(_xlfn.CONCAT("'",A30,"'!$I$39")),"0.0")</f>
        <v>5.0</v>
      </c>
      <c r="F34" s="8" t="str" cm="1">
        <f t="array" aca="1" ref="F34" ca="1">TEXT(INDIRECT(_xlfn.CONCAT("'",A30,"'!$k$49")),"0")</f>
        <v>138</v>
      </c>
      <c r="G34" s="8" t="str" cm="1">
        <f t="array" aca="1" ref="G34" ca="1">INDIRECT(_xlfn.CONCAT("'",A30,"'!$J$39"))</f>
        <v>FT</v>
      </c>
      <c r="I34" s="8" t="str" cm="1">
        <f t="array" aca="1" ref="I34" ca="1">TEXT(INDIRECT(_xlfn.CONCAT("'",A30,"'!$G$49")),"0")</f>
        <v>118</v>
      </c>
      <c r="K34" s="8" t="str" cm="1">
        <f t="array" aca="1" ref="K34" ca="1">TEXT(INDIRECT(_xlfn.CONCAT("'",A30,"'!$I$50")),"0.0")</f>
        <v>2.9</v>
      </c>
      <c r="L34" s="8" t="str" cm="1">
        <f t="array" aca="1" ref="L34" ca="1">TEXT(INDIRECT(_xlfn.CONCAT("'",A30,"'!$F$58")),"0.0")</f>
        <v>1.2</v>
      </c>
      <c r="M34" s="8" t="str" cm="1">
        <f t="array" aca="1" ref="M34" ca="1">TEXT(INDIRECT(_xlfn.CONCAT("'",A30,"'!$F$68")),"0.0")</f>
        <v>-1.4</v>
      </c>
      <c r="P34">
        <f t="shared" ca="1" si="4"/>
        <v>0.73261348104483215</v>
      </c>
      <c r="Q34">
        <f t="shared" ca="1" si="5"/>
        <v>0.16954608531713355</v>
      </c>
      <c r="R34">
        <f t="shared" ca="1" si="6"/>
        <v>0.49128837052762964</v>
      </c>
      <c r="S34">
        <f t="shared" ca="1" si="7"/>
        <v>3.4107260237308896</v>
      </c>
      <c r="T34">
        <f t="shared" ca="1" si="8"/>
        <v>3.3587055356697846</v>
      </c>
      <c r="U34">
        <f t="shared" ca="1" si="9"/>
        <v>0.62139197627325105</v>
      </c>
      <c r="V34">
        <f t="shared" ca="1" si="10"/>
        <v>0.85998934272726268</v>
      </c>
      <c r="W34">
        <f t="shared" ca="1" si="11"/>
        <v>0.90031866773768332</v>
      </c>
      <c r="X34">
        <f t="shared" ca="1" si="12"/>
        <v>0.38921303701645898</v>
      </c>
      <c r="Y34">
        <f t="shared" ca="1" si="13"/>
        <v>1.078198956725396</v>
      </c>
      <c r="Z34">
        <f t="shared" ca="1" si="14"/>
        <v>2.1370972674347488</v>
      </c>
      <c r="AA34">
        <f t="shared" ca="1" si="15"/>
        <v>2.3626873193981774</v>
      </c>
      <c r="AB34">
        <f t="shared" ca="1" si="16"/>
        <v>-0.67967432939639838</v>
      </c>
      <c r="AC34">
        <f t="shared" ca="1" si="17"/>
        <v>2.2084610910954594</v>
      </c>
      <c r="AD34">
        <f t="shared" ca="1" si="18"/>
        <v>0.16093604246528675</v>
      </c>
      <c r="AE34">
        <f t="shared" ca="1" si="19"/>
        <v>0.62646728976980837</v>
      </c>
      <c r="AF34">
        <f t="shared" ca="1" si="20"/>
        <v>-0.51272180218953256</v>
      </c>
      <c r="AG34">
        <f t="shared" ca="1" si="21"/>
        <v>-0.34718630965915026</v>
      </c>
      <c r="AH34">
        <f t="shared" ca="1" si="22"/>
        <v>0.422465751643053</v>
      </c>
      <c r="AI34">
        <f t="shared" ca="1" si="23"/>
        <v>2.4316193492936118</v>
      </c>
      <c r="AJ34">
        <f t="shared" ca="1" si="24"/>
        <v>0</v>
      </c>
      <c r="BD34" s="20"/>
    </row>
    <row r="35" spans="1:56" s="7" customFormat="1" x14ac:dyDescent="0.2">
      <c r="A35" s="8" t="s">
        <v>76</v>
      </c>
      <c r="C35" s="13" t="e" cm="1">
        <f t="array" aca="1" ref="C35" ca="1">TEXT(INDIRECT(_xlfn.CONCAT("'",A30,"'!$F$40")),"0")</f>
        <v>#DIV/0!</v>
      </c>
      <c r="D35" s="13" t="str" cm="1">
        <f t="array" aca="1" ref="D35" ca="1">TEXT(INDIRECT(_xlfn.CONCAT("'",A30,"'!$G$40")),"0")</f>
        <v>-54</v>
      </c>
      <c r="E35" s="13" t="str" cm="1">
        <f t="array" aca="1" ref="E35" ca="1">TEXT(INDIRECT(_xlfn.CONCAT("'",A30,"'!$I$40")),"0.0")</f>
        <v>-13.4</v>
      </c>
      <c r="F35" s="13" t="e" cm="1">
        <f t="array" aca="1" ref="F35" ca="1">TEXT(INDIRECT(_xlfn.CONCAT("'",A30,"'!$k$50")),"0")</f>
        <v>#DIV/0!</v>
      </c>
      <c r="G35" s="13" cm="1">
        <f t="array" aca="1" ref="G35" ca="1">INDIRECT(_xlfn.CONCAT("'",A30,"'!$J$40"))</f>
        <v>0</v>
      </c>
      <c r="I35" s="8" t="str" cm="1">
        <f t="array" aca="1" ref="I35" ca="1">TEXT(INDIRECT(_xlfn.CONCAT("'",A30,"'!$G$50")),"0")</f>
        <v>140</v>
      </c>
      <c r="K35" s="13" t="str" cm="1">
        <f t="array" aca="1" ref="K35" ca="1">TEXT(INDIRECT(_xlfn.CONCAT("'",A30,"'!$I$51")),"0.0")</f>
        <v>-14.8</v>
      </c>
      <c r="L35" s="13" t="str" cm="1">
        <f t="array" aca="1" ref="L35" ca="1">TEXT(INDIRECT(_xlfn.CONCAT("'",A30,"'!$F$59")),"0.0")</f>
        <v>1.2</v>
      </c>
      <c r="M35" s="8" t="str" cm="1">
        <f t="array" aca="1" ref="M35" ca="1">TEXT(INDIRECT(_xlfn.CONCAT("'",A30,"'!$F$69")),"0.0")</f>
        <v>-0.1</v>
      </c>
      <c r="P35">
        <f t="shared" ca="1" si="4"/>
        <v>1.8736772480728503</v>
      </c>
      <c r="Q35">
        <f t="shared" ca="1" si="5"/>
        <v>0.21329895050048767</v>
      </c>
      <c r="R35">
        <f t="shared" ca="1" si="6"/>
        <v>1.9455019472894133</v>
      </c>
      <c r="S35">
        <f t="shared" ca="1" si="7"/>
        <v>6.4424824892694579</v>
      </c>
      <c r="T35">
        <f t="shared" ca="1" si="8"/>
        <v>4.8294657018722384</v>
      </c>
      <c r="U35">
        <f t="shared" ca="1" si="9"/>
        <v>0.52062570985056167</v>
      </c>
      <c r="V35">
        <f t="shared" ca="1" si="10"/>
        <v>1.7382763310444669</v>
      </c>
      <c r="W35">
        <f t="shared" ca="1" si="11"/>
        <v>1.3741705981259376</v>
      </c>
      <c r="X35">
        <f t="shared" ca="1" si="12"/>
        <v>0.82919299190462992</v>
      </c>
      <c r="Y35">
        <f t="shared" ca="1" si="13"/>
        <v>2.138123354862226</v>
      </c>
      <c r="Z35">
        <f t="shared" ca="1" si="14"/>
        <v>4.1273710584808505</v>
      </c>
      <c r="AA35">
        <f t="shared" ca="1" si="15"/>
        <v>3.7180273320762014</v>
      </c>
      <c r="AB35">
        <f t="shared" ca="1" si="16"/>
        <v>0.13593486587927966</v>
      </c>
      <c r="AC35">
        <f t="shared" ca="1" si="17"/>
        <v>2.5119137601009425</v>
      </c>
      <c r="AD35">
        <f t="shared" ca="1" si="18"/>
        <v>8.9408912480714864E-2</v>
      </c>
      <c r="AE35">
        <f t="shared" ca="1" si="19"/>
        <v>1.2339507222738648</v>
      </c>
      <c r="AF35">
        <f t="shared" ca="1" si="20"/>
        <v>0.58868058769909282</v>
      </c>
      <c r="AG35">
        <f t="shared" ca="1" si="21"/>
        <v>0.63310444702550939</v>
      </c>
      <c r="AH35">
        <f t="shared" ca="1" si="22"/>
        <v>1.0469803410284357</v>
      </c>
      <c r="AI35">
        <f t="shared" ca="1" si="23"/>
        <v>3.6003046179463554</v>
      </c>
      <c r="AJ35">
        <f t="shared" ca="1" si="24"/>
        <v>0</v>
      </c>
      <c r="BD35" s="20"/>
    </row>
    <row r="36" spans="1:56" s="7" customFormat="1" x14ac:dyDescent="0.2">
      <c r="A36" s="8" t="s">
        <v>77</v>
      </c>
      <c r="C36" s="13" t="e" cm="1">
        <f t="array" aca="1" ref="C36" ca="1">TEXT(INDIRECT(_xlfn.CONCAT("'",A30,"'!$F$41")),"0")</f>
        <v>#DIV/0!</v>
      </c>
      <c r="D36" s="13" t="e" cm="1">
        <f t="array" aca="1" ref="D36" ca="1">TEXT(INDIRECT(_xlfn.CONCAT("'",A30,"'!$G$41")),"0")</f>
        <v>#DIV/0!</v>
      </c>
      <c r="E36" s="13" t="str" cm="1">
        <f t="array" aca="1" ref="E36" ca="1">TEXT(INDIRECT(_xlfn.CONCAT("'",A30,"'!$I$41")),"0.0")</f>
        <v>0.0</v>
      </c>
      <c r="F36" s="13" t="e" cm="1">
        <f t="array" aca="1" ref="F36" ca="1">TEXT(INDIRECT(_xlfn.CONCAT("'",A30,"'!$k$51")),"0")</f>
        <v>#DIV/0!</v>
      </c>
      <c r="G36" s="13" cm="1">
        <f t="array" aca="1" ref="G36" ca="1">INDIRECT(_xlfn.CONCAT("'",A30,"'!$J$41"))</f>
        <v>0</v>
      </c>
      <c r="H36" s="15"/>
      <c r="I36" s="13" t="e" cm="1">
        <f t="array" aca="1" ref="I36" ca="1">TEXT(INDIRECT(_xlfn.CONCAT("'",A30,"'!$G$51")),"0")</f>
        <v>#DIV/0!</v>
      </c>
      <c r="J36" s="15"/>
      <c r="K36" s="13" t="str" cm="1">
        <f t="array" aca="1" ref="K36" ca="1">TEXT(INDIRECT(_xlfn.CONCAT("'",A30,"'!$I$52")),"0.0")</f>
        <v>0.0</v>
      </c>
      <c r="L36" s="13" t="str" cm="1">
        <f t="array" aca="1" ref="L36" ca="1">TEXT(INDIRECT(_xlfn.CONCAT("'",A30,"'!$F$60")),"0.0")</f>
        <v>0.0</v>
      </c>
      <c r="M36" s="13" t="str" cm="1">
        <f t="array" aca="1" ref="M36" ca="1">TEXT(INDIRECT(_xlfn.CONCAT("'",A30,"'!$F$70")),"0.0")</f>
        <v>0.0</v>
      </c>
      <c r="P36">
        <f t="shared" ca="1" si="4"/>
        <v>6.5935294983780945</v>
      </c>
      <c r="Q36">
        <f t="shared" ca="1" si="5"/>
        <v>0.25705181568384178</v>
      </c>
      <c r="R36">
        <f t="shared" ca="1" si="6"/>
        <v>3.7927462204733007</v>
      </c>
      <c r="S36">
        <f t="shared" ca="1" si="7"/>
        <v>9.4343474223667307</v>
      </c>
      <c r="T36">
        <f t="shared" ca="1" si="8"/>
        <v>6.6396310812193091</v>
      </c>
      <c r="U36">
        <f t="shared" ca="1" si="9"/>
        <v>4.6520426331808249</v>
      </c>
      <c r="V36">
        <f t="shared" ca="1" si="10"/>
        <v>3.4948503076788753</v>
      </c>
      <c r="W36">
        <f t="shared" ca="1" si="11"/>
        <v>2.2902843302098961</v>
      </c>
      <c r="X36">
        <f t="shared" ca="1" si="12"/>
        <v>0.93072682764805403</v>
      </c>
      <c r="Y36">
        <f t="shared" ca="1" si="13"/>
        <v>5.3544456664498483</v>
      </c>
      <c r="Z36">
        <f t="shared" ca="1" si="14"/>
        <v>6.1502722887244294</v>
      </c>
      <c r="AA36">
        <f t="shared" ca="1" si="15"/>
        <v>7.5642625031895125</v>
      </c>
      <c r="AB36">
        <f t="shared" ca="1" si="16"/>
        <v>1.7671532564306358</v>
      </c>
      <c r="AC36">
        <f t="shared" ca="1" si="17"/>
        <v>3.2536869510032345</v>
      </c>
      <c r="AD36">
        <f t="shared" ca="1" si="18"/>
        <v>0.1966996074575727</v>
      </c>
      <c r="AE36">
        <f t="shared" ca="1" si="19"/>
        <v>2.1072081564984462</v>
      </c>
      <c r="AF36">
        <f t="shared" ca="1" si="20"/>
        <v>3.4371350443076065</v>
      </c>
      <c r="AG36">
        <f t="shared" ca="1" si="21"/>
        <v>2.9612949941515763</v>
      </c>
      <c r="AH36">
        <f t="shared" ca="1" si="22"/>
        <v>2.4062179767495628</v>
      </c>
      <c r="AI36">
        <f t="shared" ca="1" si="23"/>
        <v>4.9951870353705976</v>
      </c>
      <c r="AJ36">
        <f t="shared" ca="1" si="24"/>
        <v>0</v>
      </c>
      <c r="BD36" s="20"/>
    </row>
    <row r="37" spans="1:56" s="15" customFormat="1" x14ac:dyDescent="0.2">
      <c r="A37" s="13" t="s">
        <v>78</v>
      </c>
      <c r="C37" s="13" t="e" cm="1">
        <f t="array" aca="1" ref="C37" ca="1">TEXT(INDIRECT(_xlfn.CONCAT("'",A30,"'!$F$42")),"0")</f>
        <v>#DIV/0!</v>
      </c>
      <c r="D37" s="13" t="e" cm="1">
        <f t="array" aca="1" ref="D37" ca="1">TEXT(INDIRECT(_xlfn.CONCAT("'",A30,"'!$G$42")),"0")</f>
        <v>#DIV/0!</v>
      </c>
      <c r="E37" s="13" t="str" cm="1">
        <f t="array" aca="1" ref="E37" ca="1">TEXT(INDIRECT(_xlfn.CONCAT("'",A30,"'!$I$42")),"0.0")</f>
        <v>0.0</v>
      </c>
      <c r="F37" s="13" t="e" cm="1">
        <f t="array" aca="1" ref="F37" ca="1">TEXT(INDIRECT(_xlfn.CONCAT("'",A30,"'!$k$52")),"0")</f>
        <v>#DIV/0!</v>
      </c>
      <c r="G37" s="13" cm="1">
        <f t="array" aca="1" ref="G37" ca="1">INDIRECT(_xlfn.CONCAT("'",A30,"'!$J$42"))</f>
        <v>0</v>
      </c>
      <c r="I37" s="13" t="e" cm="1">
        <f t="array" aca="1" ref="I37" ca="1">TEXT(INDIRECT(_xlfn.CONCAT("'",A30,"'!$G$52")),"0")</f>
        <v>#DIV/0!</v>
      </c>
      <c r="K37" s="13" t="str" cm="1">
        <f t="array" aca="1" ref="K37" ca="1">TEXT(INDIRECT(_xlfn.CONCAT("'",A30,"'!$I$53")),"0.0")</f>
        <v>0.0</v>
      </c>
      <c r="L37" s="13" t="str" cm="1">
        <f t="array" aca="1" ref="L37" ca="1">TEXT(INDIRECT(_xlfn.CONCAT("'",A30,"'!$F$61")),"0.0")</f>
        <v>0.0</v>
      </c>
      <c r="M37" s="13" t="str" cm="1">
        <f t="array" aca="1" ref="M37" ca="1">TEXT(INDIRECT(_xlfn.CONCAT("'",A30,"'!$F$71")),"0.0")</f>
        <v>0.0</v>
      </c>
      <c r="P37">
        <f t="shared" ca="1" si="4"/>
        <v>7.4752598307657454</v>
      </c>
      <c r="Q37">
        <f t="shared" ca="1" si="5"/>
        <v>0.69458965577987242</v>
      </c>
      <c r="R37">
        <f t="shared" ca="1" si="6"/>
        <v>5.639990493657189</v>
      </c>
      <c r="S37">
        <f t="shared" ca="1" si="7"/>
        <v>10.790659525370826</v>
      </c>
      <c r="T37">
        <f t="shared" ca="1" si="8"/>
        <v>7.2618752447571735</v>
      </c>
      <c r="U37">
        <f t="shared" ca="1" si="9"/>
        <v>5.5589390309850284</v>
      </c>
      <c r="V37">
        <f t="shared" ca="1" si="10"/>
        <v>5.5441866137523528</v>
      </c>
      <c r="W37">
        <f t="shared" ca="1" si="11"/>
        <v>5.7967886150829777</v>
      </c>
      <c r="X37">
        <f t="shared" ca="1" si="12"/>
        <v>2.1829774684836178</v>
      </c>
      <c r="Y37">
        <f t="shared" ca="1" si="13"/>
        <v>7.8032365173176972</v>
      </c>
      <c r="Z37">
        <f t="shared" ca="1" si="14"/>
        <v>7.2269777822411729</v>
      </c>
      <c r="AA37">
        <f t="shared" ca="1" si="15"/>
        <v>10.055157661624801</v>
      </c>
      <c r="AB37">
        <f t="shared" ca="1" si="16"/>
        <v>3.7479184449572829</v>
      </c>
      <c r="AC37">
        <f t="shared" ca="1" si="17"/>
        <v>4.7372333328078176</v>
      </c>
      <c r="AD37">
        <f t="shared" ca="1" si="18"/>
        <v>0.73315308234186183</v>
      </c>
      <c r="AE37">
        <f t="shared" ca="1" si="19"/>
        <v>3.5120135941640767</v>
      </c>
      <c r="AF37">
        <f t="shared" ca="1" si="20"/>
        <v>5.374084074801396</v>
      </c>
      <c r="AG37">
        <f t="shared" ca="1" si="21"/>
        <v>6.555694435328661</v>
      </c>
      <c r="AH37">
        <f t="shared" ca="1" si="22"/>
        <v>4.9042763342910938</v>
      </c>
      <c r="AI37">
        <f t="shared" ca="1" si="23"/>
        <v>6.3523699279995913</v>
      </c>
      <c r="AJ37">
        <f t="shared" ca="1" si="24"/>
        <v>0</v>
      </c>
      <c r="BD37" s="20"/>
    </row>
    <row r="38" spans="1:56" x14ac:dyDescent="0.2">
      <c r="I38" s="19"/>
      <c r="M38" s="19"/>
      <c r="P38">
        <f t="shared" ca="1" si="4"/>
        <v>7.8383256278654052</v>
      </c>
      <c r="Q38">
        <f t="shared" ca="1" si="5"/>
        <v>6.513821796053354</v>
      </c>
      <c r="R38">
        <f t="shared" ca="1" si="6"/>
        <v>7.212113279345604</v>
      </c>
      <c r="S38">
        <f t="shared" ca="1" si="7"/>
        <v>11.508707109314171</v>
      </c>
      <c r="T38">
        <f t="shared" ca="1" si="8"/>
        <v>7.9406873680767207</v>
      </c>
      <c r="U38">
        <f t="shared" ca="1" si="9"/>
        <v>6.0291816076242455</v>
      </c>
      <c r="V38">
        <f t="shared" ca="1" si="10"/>
        <v>6.7884265138683917</v>
      </c>
      <c r="W38">
        <f t="shared" ca="1" si="11"/>
        <v>8.03968775225405</v>
      </c>
      <c r="X38">
        <f t="shared" ca="1" si="12"/>
        <v>4.3828772429244722</v>
      </c>
      <c r="Y38">
        <f t="shared" ca="1" si="13"/>
        <v>9.2286520872258464</v>
      </c>
      <c r="Z38">
        <f t="shared" ca="1" si="14"/>
        <v>7.8142716877957605</v>
      </c>
      <c r="AA38">
        <f t="shared" ca="1" si="15"/>
        <v>10.384834962005941</v>
      </c>
      <c r="AB38">
        <f t="shared" ca="1" si="16"/>
        <v>5.107267103750079</v>
      </c>
      <c r="AC38">
        <f t="shared" ca="1" si="17"/>
        <v>5.9510440088297498</v>
      </c>
      <c r="AD38">
        <f t="shared" ca="1" si="18"/>
        <v>1.7345329021258682</v>
      </c>
      <c r="AE38">
        <f t="shared" ca="1" si="19"/>
        <v>4.7269804591721902</v>
      </c>
      <c r="AF38">
        <f t="shared" ca="1" si="20"/>
        <v>6.8173009994830434</v>
      </c>
      <c r="AG38">
        <f t="shared" ca="1" si="21"/>
        <v>7.3317579510373507</v>
      </c>
      <c r="AH38">
        <f t="shared" ca="1" si="22"/>
        <v>7.1084454732983273</v>
      </c>
      <c r="AI38">
        <f t="shared" ca="1" si="23"/>
        <v>7.4833556718570851</v>
      </c>
      <c r="AJ38">
        <f t="shared" ca="1" si="24"/>
        <v>0</v>
      </c>
    </row>
    <row r="39" spans="1:56" x14ac:dyDescent="0.2">
      <c r="A39" t="s">
        <v>156</v>
      </c>
      <c r="P39">
        <f t="shared" ca="1" si="4"/>
        <v>8.201391424965065</v>
      </c>
      <c r="Q39">
        <f t="shared" ca="1" si="5"/>
        <v>7.4326480443631464</v>
      </c>
      <c r="R39">
        <f t="shared" ca="1" si="6"/>
        <v>7.8802654632631786</v>
      </c>
      <c r="S39">
        <f t="shared" ca="1" si="7"/>
        <v>12.107080095933625</v>
      </c>
      <c r="T39">
        <f t="shared" ca="1" si="8"/>
        <v>9.4680146455456988</v>
      </c>
      <c r="U39">
        <f t="shared" ca="1" si="9"/>
        <v>6.2307141404696242</v>
      </c>
      <c r="V39">
        <f t="shared" ca="1" si="10"/>
        <v>7.6301182110057129</v>
      </c>
      <c r="W39">
        <f t="shared" ca="1" si="11"/>
        <v>9.0821619991082088</v>
      </c>
      <c r="X39">
        <f t="shared" ca="1" si="12"/>
        <v>6.6166216292798019</v>
      </c>
      <c r="Y39">
        <f t="shared" ca="1" si="13"/>
        <v>9.5575941418200365</v>
      </c>
      <c r="Z39">
        <f t="shared" ca="1" si="14"/>
        <v>8.499447910942779</v>
      </c>
      <c r="AA39">
        <f t="shared" ca="1" si="15"/>
        <v>10.567989017773243</v>
      </c>
      <c r="AB39">
        <f t="shared" ca="1" si="16"/>
        <v>6.8550010936265329</v>
      </c>
      <c r="AC39">
        <f t="shared" ca="1" si="17"/>
        <v>7.6368921699713219</v>
      </c>
      <c r="AD39">
        <f t="shared" ca="1" si="18"/>
        <v>3.7372925416938814</v>
      </c>
      <c r="AE39">
        <f t="shared" ca="1" si="19"/>
        <v>6.2836567549638342</v>
      </c>
      <c r="AF39">
        <f t="shared" ca="1" si="20"/>
        <v>7.6528476400882077</v>
      </c>
      <c r="AG39">
        <f t="shared" ca="1" si="21"/>
        <v>7.781057881184485</v>
      </c>
      <c r="AH39">
        <f t="shared" ca="1" si="22"/>
        <v>8.430946956702666</v>
      </c>
      <c r="AI39">
        <f t="shared" ca="1" si="23"/>
        <v>8.3504447421478289</v>
      </c>
      <c r="AJ39">
        <f t="shared" ca="1" si="24"/>
        <v>0</v>
      </c>
    </row>
    <row r="40" spans="1:56" s="7" customFormat="1" x14ac:dyDescent="0.2">
      <c r="B40" s="14" t="str" cm="1">
        <f t="array" aca="1" ref="B40" ca="1">TEXT(INDIRECT(_xlfn.CONCAT("'",A39,"'!$C$37")),"0")</f>
        <v>1</v>
      </c>
      <c r="H40" s="14" t="str" cm="1">
        <f t="array" aca="1" ref="H40" ca="1">TEXT(INDIRECT(_xlfn.CONCAT("'",A39,"'!$C$47")),"0")</f>
        <v>2</v>
      </c>
      <c r="J40" s="8" t="str" cm="1">
        <f t="array" aca="1" ref="J40" ca="1">TEXT(INDIRECT(_xlfn.CONCAT("'",A39,"'!$I$33")),"0")</f>
        <v>46</v>
      </c>
      <c r="P40">
        <f t="shared" ca="1" si="4"/>
        <v>8.564456444067142</v>
      </c>
      <c r="Q40">
        <f t="shared" ca="1" si="5"/>
        <v>8.5702422282642594</v>
      </c>
      <c r="R40">
        <f t="shared" ca="1" si="6"/>
        <v>8.0767808114742312</v>
      </c>
      <c r="S40">
        <f t="shared" ca="1" si="7"/>
        <v>12.984693809642158</v>
      </c>
      <c r="T40">
        <f t="shared" ca="1" si="8"/>
        <v>10.373097759476812</v>
      </c>
      <c r="U40">
        <f t="shared" ca="1" si="9"/>
        <v>6.6337792061603817</v>
      </c>
      <c r="V40">
        <f t="shared" ca="1" si="10"/>
        <v>7.9228805404447815</v>
      </c>
      <c r="W40">
        <f t="shared" ca="1" si="11"/>
        <v>10.630078305043172</v>
      </c>
      <c r="X40">
        <f t="shared" ca="1" si="12"/>
        <v>7.8688722701153662</v>
      </c>
      <c r="Y40">
        <f t="shared" ca="1" si="13"/>
        <v>9.7768888448828282</v>
      </c>
      <c r="Z40">
        <f t="shared" ca="1" si="14"/>
        <v>9.0867418164973675</v>
      </c>
      <c r="AA40">
        <f t="shared" ca="1" si="15"/>
        <v>11.190712807382065</v>
      </c>
      <c r="AB40">
        <f t="shared" ca="1" si="16"/>
        <v>8.3308653517444267</v>
      </c>
      <c r="AC40">
        <f t="shared" ca="1" si="17"/>
        <v>9.019287662107411</v>
      </c>
      <c r="AD40">
        <f t="shared" ca="1" si="18"/>
        <v>5.0963080114007475</v>
      </c>
      <c r="AE40">
        <f t="shared" ca="1" si="19"/>
        <v>7.8023653362239767</v>
      </c>
      <c r="AF40">
        <f t="shared" ca="1" si="20"/>
        <v>8.6403118517124931</v>
      </c>
      <c r="AG40">
        <f t="shared" ca="1" si="21"/>
        <v>8.4754305005027852</v>
      </c>
      <c r="AH40">
        <f t="shared" ca="1" si="22"/>
        <v>9.7167122877902194</v>
      </c>
      <c r="AI40">
        <f t="shared" ca="1" si="23"/>
        <v>8.9159376140765758</v>
      </c>
      <c r="AJ40">
        <f t="shared" ca="1" si="24"/>
        <v>0</v>
      </c>
      <c r="BD40" s="20"/>
    </row>
    <row r="41" spans="1:56" s="7" customFormat="1" x14ac:dyDescent="0.2">
      <c r="A41" s="8" t="s">
        <v>66</v>
      </c>
      <c r="C41" s="8" t="str" cm="1">
        <f t="array" aca="1" ref="C41" ca="1">TEXT(INDIRECT(_xlfn.CONCAT("'",A39,"'!$F$48")),"0")</f>
        <v>-71</v>
      </c>
      <c r="P41">
        <f ca="1">Q18</f>
        <v>9.3424540249967105</v>
      </c>
      <c r="Q41">
        <f t="shared" ca="1" si="5"/>
        <v>8.8765178631356783</v>
      </c>
      <c r="R41">
        <f t="shared" ca="1" si="6"/>
        <v>8.4698115078963365</v>
      </c>
      <c r="S41">
        <f t="shared" ca="1" si="7"/>
        <v>13.46339219893772</v>
      </c>
      <c r="T41">
        <f t="shared" ca="1" si="8"/>
        <v>10.316529799695131</v>
      </c>
      <c r="U41">
        <f t="shared" ca="1" si="9"/>
        <v>6.8353117390057605</v>
      </c>
      <c r="V41">
        <f t="shared" ca="1" si="10"/>
        <v>9.0207392758412865</v>
      </c>
      <c r="W41">
        <f t="shared" ca="1" si="11"/>
        <v>11.609372294512234</v>
      </c>
      <c r="X41">
        <f t="shared" ca="1" si="12"/>
        <v>8.9180552394640813</v>
      </c>
      <c r="Y41">
        <f t="shared" ca="1" si="13"/>
        <v>10.17892913383128</v>
      </c>
      <c r="Z41">
        <f t="shared" ca="1" si="14"/>
        <v>9.4456436476696144</v>
      </c>
      <c r="AA41">
        <f t="shared" ca="1" si="15"/>
        <v>12.289637141985869</v>
      </c>
      <c r="AB41">
        <f t="shared" ca="1" si="16"/>
        <v>9.8455681429706861</v>
      </c>
      <c r="AC41">
        <f t="shared" ca="1" si="17"/>
        <v>10.266815301352175</v>
      </c>
      <c r="AD41">
        <f t="shared" ca="1" si="18"/>
        <v>6.3837963511230402</v>
      </c>
      <c r="AE41">
        <f t="shared" ca="1" si="19"/>
        <v>8.8654613431060749</v>
      </c>
      <c r="AF41">
        <f t="shared" ca="1" si="20"/>
        <v>9.703734848846338</v>
      </c>
      <c r="AG41">
        <f t="shared" ca="1" si="21"/>
        <v>9.7416393945538058</v>
      </c>
      <c r="AH41">
        <f t="shared" ca="1" si="22"/>
        <v>9.9371292016909418</v>
      </c>
      <c r="AI41">
        <f t="shared" ca="1" si="23"/>
        <v>9.2175338124385764</v>
      </c>
      <c r="AJ41">
        <f t="shared" ca="1" si="24"/>
        <v>0</v>
      </c>
      <c r="BD41" s="20"/>
    </row>
    <row r="42" spans="1:56" s="7" customFormat="1" x14ac:dyDescent="0.2">
      <c r="A42" s="8" t="s">
        <v>74</v>
      </c>
      <c r="C42" s="8" t="str" cm="1">
        <f t="array" aca="1" ref="C42" ca="1">TEXT(INDIRECT(_xlfn.CONCAT("'",A39,"'!$F$38")),"0")</f>
        <v>-85</v>
      </c>
      <c r="D42" s="8" t="str" cm="1">
        <f t="array" aca="1" ref="D42" ca="1">TEXT(INDIRECT(_xlfn.CONCAT("'",A39,"'!$G$38")),"0")</f>
        <v>13</v>
      </c>
      <c r="E42" s="8" t="str" cm="1">
        <f t="array" aca="1" ref="E42" ca="1">TEXT(INDIRECT(_xlfn.CONCAT("'",A39,"'!$I$38")),"0.0")</f>
        <v>9.3</v>
      </c>
      <c r="F42" s="8" t="str" cm="1">
        <f t="array" aca="1" ref="F42" ca="1">TEXT(INDIRECT(_xlfn.CONCAT("'",A39,"'!$k$48")),"0")</f>
        <v>162</v>
      </c>
      <c r="G42" s="8" t="str" cm="1">
        <f t="array" aca="1" ref="G42" ca="1">INDIRECT(_xlfn.CONCAT("'",A39,"'!$J$38"))</f>
        <v>FT</v>
      </c>
      <c r="I42" s="8" t="str" cm="1">
        <f t="array" aca="1" ref="I42" ca="1">TEXT(INDIRECT(_xlfn.CONCAT("'",A39,"'!$G$48")),"0")</f>
        <v>148</v>
      </c>
      <c r="K42" s="8" t="str" cm="1">
        <f t="array" aca="1" ref="K42" ca="1">TEXT(INDIRECT(_xlfn.CONCAT("'",A39,"'!$I$49")),"0.0")</f>
        <v>8.7</v>
      </c>
      <c r="L42" s="8" t="str" cm="1">
        <f t="array" aca="1" ref="L42" ca="1">TEXT(INDIRECT(_xlfn.CONCAT("'",A39,"'!$F$57")),"0.0")</f>
        <v>1.4</v>
      </c>
      <c r="M42" s="8" t="str" cm="1">
        <f t="array" aca="1" ref="M42" ca="1">TEXT(INDIRECT(_xlfn.CONCAT("'",A39,"'!$F$67")),"0.0")</f>
        <v>-1.2</v>
      </c>
      <c r="P42">
        <f t="shared" ca="1" si="4"/>
        <v>10.120451605926279</v>
      </c>
      <c r="Q42">
        <f t="shared" ca="1" si="5"/>
        <v>8.7015031208799449</v>
      </c>
      <c r="R42">
        <f t="shared" ca="1" si="6"/>
        <v>8.8235391346762277</v>
      </c>
      <c r="S42">
        <f t="shared" ca="1" si="7"/>
        <v>13.981982120674582</v>
      </c>
      <c r="T42">
        <f t="shared" ca="1" si="8"/>
        <v>9.9205566267688337</v>
      </c>
      <c r="U42">
        <f t="shared" ca="1" si="9"/>
        <v>7.2047880492222873</v>
      </c>
      <c r="V42">
        <f t="shared" ca="1" si="10"/>
        <v>10.374765049496975</v>
      </c>
      <c r="W42">
        <f t="shared" ca="1" si="11"/>
        <v>12.272764997055789</v>
      </c>
      <c r="X42">
        <f t="shared" ca="1" si="12"/>
        <v>9.5272582539246269</v>
      </c>
      <c r="Y42">
        <f t="shared" ca="1" si="13"/>
        <v>10.690616774311129</v>
      </c>
      <c r="Z42">
        <f t="shared" ca="1" si="14"/>
        <v>10.228702188409065</v>
      </c>
      <c r="AA42">
        <f t="shared" ca="1" si="15"/>
        <v>13.20540742082237</v>
      </c>
      <c r="AB42">
        <f t="shared" ca="1" si="16"/>
        <v>9.9232452091874173</v>
      </c>
      <c r="AC42">
        <f t="shared" ca="1" si="17"/>
        <v>11.143456345145792</v>
      </c>
      <c r="AD42">
        <f t="shared" ca="1" si="18"/>
        <v>7.5639939958684774</v>
      </c>
      <c r="AE42">
        <f t="shared" ca="1" si="19"/>
        <v>9.1312353448265995</v>
      </c>
      <c r="AF42">
        <f t="shared" ca="1" si="20"/>
        <v>10.463322703941941</v>
      </c>
      <c r="AG42">
        <f t="shared" ca="1" si="21"/>
        <v>10.313475669286523</v>
      </c>
      <c r="AH42">
        <f t="shared" ca="1" si="22"/>
        <v>10.6351160957099</v>
      </c>
      <c r="AI42">
        <f t="shared" ca="1" si="23"/>
        <v>9.5191300108005734</v>
      </c>
      <c r="AJ42">
        <f t="shared" ca="1" si="24"/>
        <v>0</v>
      </c>
      <c r="BD42" s="20"/>
    </row>
    <row r="43" spans="1:56" s="7" customFormat="1" x14ac:dyDescent="0.2">
      <c r="A43" s="8" t="s">
        <v>75</v>
      </c>
      <c r="C43" s="8" t="e" cm="1">
        <f t="array" aca="1" ref="C43" ca="1">TEXT(INDIRECT(_xlfn.CONCAT("'",A39,"'!$F$39")),"0")</f>
        <v>#DIV/0!</v>
      </c>
      <c r="D43" s="8" t="str" cm="1">
        <f t="array" aca="1" ref="D43" ca="1">TEXT(INDIRECT(_xlfn.CONCAT("'",A39,"'!$G$39")),"0")</f>
        <v>-55</v>
      </c>
      <c r="E43" s="8" t="str" cm="1">
        <f t="array" aca="1" ref="E43" ca="1">TEXT(INDIRECT(_xlfn.CONCAT("'",A39,"'!$I$39")),"0.0")</f>
        <v>-10.6</v>
      </c>
      <c r="F43" s="8" t="e" cm="1">
        <f t="array" aca="1" ref="F43" ca="1">TEXT(INDIRECT(_xlfn.CONCAT("'",A39,"'!$k$49")),"0")</f>
        <v>#DIV/0!</v>
      </c>
      <c r="G43" s="8" cm="1">
        <f t="array" aca="1" ref="G43" ca="1">INDIRECT(_xlfn.CONCAT("'",A39,"'!$J$39"))</f>
        <v>0</v>
      </c>
      <c r="I43" s="8" t="str" cm="1">
        <f t="array" aca="1" ref="I43" ca="1">TEXT(INDIRECT(_xlfn.CONCAT("'",A39,"'!$G$49")),"0")</f>
        <v>129</v>
      </c>
      <c r="K43" s="8" t="str" cm="1">
        <f t="array" aca="1" ref="K43" ca="1">TEXT(INDIRECT(_xlfn.CONCAT("'",A39,"'!$I$50")),"0.0")</f>
        <v>-13.4</v>
      </c>
      <c r="L43" s="8" t="str" cm="1">
        <f t="array" aca="1" ref="L43" ca="1">TEXT(INDIRECT(_xlfn.CONCAT("'",A39,"'!$F$58")),"0.0")</f>
        <v>0.8</v>
      </c>
      <c r="M43" s="8" t="str" cm="1">
        <f t="array" aca="1" ref="M43" ca="1">TEXT(INDIRECT(_xlfn.CONCAT("'",A39,"'!$F$68")),"0.0")</f>
        <v>-0.2</v>
      </c>
      <c r="BD43" s="20"/>
    </row>
    <row r="44" spans="1:56" s="7" customFormat="1" x14ac:dyDescent="0.2">
      <c r="A44" s="8" t="s">
        <v>76</v>
      </c>
      <c r="C44" s="8" t="e" cm="1">
        <f t="array" aca="1" ref="C44" ca="1">TEXT(INDIRECT(_xlfn.CONCAT("'",A39,"'!$F$40")),"0")</f>
        <v>#DIV/0!</v>
      </c>
      <c r="D44" s="8" t="e" cm="1">
        <f t="array" aca="1" ref="D44" ca="1">TEXT(INDIRECT(_xlfn.CONCAT("'",A39,"'!$G$40")),"0")</f>
        <v>#DIV/0!</v>
      </c>
      <c r="E44" s="8" t="str" cm="1">
        <f t="array" aca="1" ref="E44" ca="1">TEXT(INDIRECT(_xlfn.CONCAT("'",A39,"'!$I$40")),"0.0")</f>
        <v>0.0</v>
      </c>
      <c r="F44" s="13" t="e" cm="1">
        <f t="array" aca="1" ref="F44" ca="1">TEXT(INDIRECT(_xlfn.CONCAT("'",A39,"'!$k$50")),"0")</f>
        <v>#DIV/0!</v>
      </c>
      <c r="G44" s="8" cm="1">
        <f t="array" aca="1" ref="G44" ca="1">INDIRECT(_xlfn.CONCAT("'",A39,"'!$J$40"))</f>
        <v>0</v>
      </c>
      <c r="I44" s="8" t="e" cm="1">
        <f t="array" aca="1" ref="I44" ca="1">TEXT(INDIRECT(_xlfn.CONCAT("'",A39,"'!$G$50")),"0")</f>
        <v>#DIV/0!</v>
      </c>
      <c r="K44" s="8" t="str" cm="1">
        <f t="array" aca="1" ref="K44" ca="1">TEXT(INDIRECT(_xlfn.CONCAT("'",A39,"'!$I$51")),"0.0")</f>
        <v>0.0</v>
      </c>
      <c r="L44" s="8" t="str" cm="1">
        <f t="array" aca="1" ref="L44" ca="1">TEXT(INDIRECT(_xlfn.CONCAT("'",A39,"'!$F$59")),"0.0")</f>
        <v>0.0</v>
      </c>
      <c r="M44" s="8" t="str" cm="1">
        <f t="array" aca="1" ref="M44" ca="1">TEXT(INDIRECT(_xlfn.CONCAT("'",A39,"'!$F$69")),"0.0")</f>
        <v>0.0</v>
      </c>
      <c r="BD44" s="20"/>
    </row>
    <row r="45" spans="1:56" s="15" customFormat="1" x14ac:dyDescent="0.2">
      <c r="A45" s="13" t="s">
        <v>77</v>
      </c>
      <c r="C45" s="13" t="e" cm="1">
        <f t="array" aca="1" ref="C45" ca="1">TEXT(INDIRECT(_xlfn.CONCAT("'",A39,"'!$F$41")),"0")</f>
        <v>#DIV/0!</v>
      </c>
      <c r="D45" s="13" t="e" cm="1">
        <f t="array" aca="1" ref="D45" ca="1">TEXT(INDIRECT(_xlfn.CONCAT("'",A39,"'!$G$41")),"0")</f>
        <v>#DIV/0!</v>
      </c>
      <c r="E45" s="13" t="str" cm="1">
        <f t="array" aca="1" ref="E45" ca="1">TEXT(INDIRECT(_xlfn.CONCAT("'",A39,"'!$I$41")),"0.0")</f>
        <v>0.0</v>
      </c>
      <c r="F45" s="13" t="e" cm="1">
        <f t="array" aca="1" ref="F45" ca="1">TEXT(INDIRECT(_xlfn.CONCAT("'",A39,"'!$k$51")),"0")</f>
        <v>#DIV/0!</v>
      </c>
      <c r="G45" s="13" cm="1">
        <f t="array" aca="1" ref="G45" ca="1">INDIRECT(_xlfn.CONCAT("'",A39,"'!$J$41"))</f>
        <v>0</v>
      </c>
      <c r="I45" s="13" t="e" cm="1">
        <f t="array" aca="1" ref="I45" ca="1">TEXT(INDIRECT(_xlfn.CONCAT("'",A39,"'!$G$51")),"0")</f>
        <v>#DIV/0!</v>
      </c>
      <c r="K45" s="13" t="str" cm="1">
        <f t="array" aca="1" ref="K45" ca="1">TEXT(INDIRECT(_xlfn.CONCAT("'",A39,"'!$I$52")),"0.0")</f>
        <v>0.0</v>
      </c>
      <c r="L45" s="13" t="str" cm="1">
        <f t="array" aca="1" ref="L45" ca="1">TEXT(INDIRECT(_xlfn.CONCAT("'",A39,"'!$F$60")),"0.0")</f>
        <v>0.0</v>
      </c>
      <c r="M45" s="13" t="str" cm="1">
        <f t="array" aca="1" ref="M45" ca="1">TEXT(INDIRECT(_xlfn.CONCAT("'",A39,"'!$F$70")),"0.0")</f>
        <v>0.0</v>
      </c>
      <c r="BD45" s="20"/>
    </row>
    <row r="46" spans="1:56" s="15" customFormat="1" x14ac:dyDescent="0.2">
      <c r="A46" s="13" t="s">
        <v>78</v>
      </c>
      <c r="C46" s="13" t="e" cm="1">
        <f t="array" aca="1" ref="C46" ca="1">TEXT(INDIRECT(_xlfn.CONCAT("'",A39,"'!$F$42")),"0")</f>
        <v>#DIV/0!</v>
      </c>
      <c r="D46" s="13" t="e" cm="1">
        <f t="array" aca="1" ref="D46" ca="1">TEXT(INDIRECT(_xlfn.CONCAT("'",A39,"'!$G$42")),"0")</f>
        <v>#DIV/0!</v>
      </c>
      <c r="E46" s="13" t="str" cm="1">
        <f t="array" aca="1" ref="E46" ca="1">TEXT(INDIRECT(_xlfn.CONCAT("'",A39,"'!$I$42")),"0.0")</f>
        <v>0.0</v>
      </c>
      <c r="F46" s="13" t="e" cm="1">
        <f t="array" aca="1" ref="F46" ca="1">TEXT(INDIRECT(_xlfn.CONCAT("'",A39,"'!$k$52")),"0")</f>
        <v>#DIV/0!</v>
      </c>
      <c r="G46" s="13" cm="1">
        <f t="array" aca="1" ref="G46" ca="1">INDIRECT(_xlfn.CONCAT("'",A39,"'!$J$42"))</f>
        <v>0</v>
      </c>
      <c r="I46" s="13" t="e" cm="1">
        <f t="array" aca="1" ref="I46" ca="1">TEXT(INDIRECT(_xlfn.CONCAT("'",A39,"'!$G$52")),"0")</f>
        <v>#DIV/0!</v>
      </c>
      <c r="K46" s="13" t="str" cm="1">
        <f t="array" aca="1" ref="K46" ca="1">TEXT(INDIRECT(_xlfn.CONCAT("'",A39,"'!$I$53")),"0.0")</f>
        <v>0.0</v>
      </c>
      <c r="L46" s="13" t="str" cm="1">
        <f t="array" aca="1" ref="L46" ca="1">TEXT(INDIRECT(_xlfn.CONCAT("'",A39,"'!$F$61")),"0.0")</f>
        <v>0.0</v>
      </c>
      <c r="M46" s="13" t="str" cm="1">
        <f t="array" aca="1" ref="M46" ca="1">TEXT(INDIRECT(_xlfn.CONCAT("'",A39,"'!$F$71")),"0.0")</f>
        <v>0.0</v>
      </c>
      <c r="BD46" s="20"/>
    </row>
    <row r="47" spans="1:56" x14ac:dyDescent="0.2">
      <c r="I47" s="19"/>
      <c r="M47" s="19"/>
    </row>
    <row r="48" spans="1:56" s="7" customFormat="1" x14ac:dyDescent="0.2">
      <c r="A48" s="8" t="s">
        <v>157</v>
      </c>
      <c r="C48" s="8"/>
      <c r="D48" s="8"/>
      <c r="E48" s="8"/>
      <c r="F48" s="8"/>
      <c r="G48" s="8"/>
      <c r="I48" s="8"/>
      <c r="K48" s="8"/>
      <c r="L48" s="8"/>
      <c r="M48" s="8"/>
      <c r="BD48" s="20"/>
    </row>
    <row r="49" spans="1:56" s="7" customFormat="1" x14ac:dyDescent="0.2">
      <c r="B49" s="14" t="str" cm="1">
        <f t="array" aca="1" ref="B49" ca="1">TEXT(INDIRECT(_xlfn.CONCAT("'",A48,"'!$C$37")),"0")</f>
        <v>2</v>
      </c>
      <c r="H49" s="14" t="str" cm="1">
        <f t="array" aca="1" ref="H49" ca="1">TEXT(INDIRECT(_xlfn.CONCAT("'",A48,"'!$C$47")),"0")</f>
        <v>2</v>
      </c>
      <c r="J49" s="8" t="str" cm="1">
        <f t="array" aca="1" ref="J49" ca="1">TEXT(INDIRECT(_xlfn.CONCAT("'",A48,"'!$I$33")),"0")</f>
        <v>35</v>
      </c>
      <c r="BD49" s="20"/>
    </row>
    <row r="50" spans="1:56" s="7" customFormat="1" x14ac:dyDescent="0.2">
      <c r="A50" s="8" t="s">
        <v>66</v>
      </c>
      <c r="C50" s="8" t="str" cm="1">
        <f t="array" aca="1" ref="C50" ca="1">TEXT(INDIRECT(_xlfn.CONCAT("'",A48,"'!$F$48")),"0")</f>
        <v>-95</v>
      </c>
      <c r="BD50" s="20"/>
    </row>
    <row r="51" spans="1:56" s="7" customFormat="1" x14ac:dyDescent="0.2">
      <c r="A51" s="8" t="s">
        <v>74</v>
      </c>
      <c r="C51" s="8" t="str" cm="1">
        <f t="array" aca="1" ref="C51" ca="1">TEXT(INDIRECT(_xlfn.CONCAT("'",A48,"'!$F$38")),"0")</f>
        <v>-88</v>
      </c>
      <c r="D51" s="8" t="str" cm="1">
        <f t="array" aca="1" ref="D51" ca="1">TEXT(INDIRECT(_xlfn.CONCAT("'",A48,"'!$G$38")),"0")</f>
        <v>-9</v>
      </c>
      <c r="E51" s="8" t="str" cm="1">
        <f t="array" aca="1" ref="E51" ca="1">TEXT(INDIRECT(_xlfn.CONCAT("'",A48,"'!$I$38")),"0.0")</f>
        <v>3.9</v>
      </c>
      <c r="F51" s="8" t="str" cm="1">
        <f t="array" aca="1" ref="F51" ca="1">TEXT(INDIRECT(_xlfn.CONCAT("'",A48,"'!$k$48")),"0")</f>
        <v>7</v>
      </c>
      <c r="G51" s="8" t="str" cm="1">
        <f t="array" aca="1" ref="G51" ca="1">INDIRECT(_xlfn.CONCAT("'",A48,"'!$J$38"))</f>
        <v>FT</v>
      </c>
      <c r="I51" s="8" t="str" cm="1">
        <f t="array" aca="1" ref="I51" ca="1">TEXT(INDIRECT(_xlfn.CONCAT("'",A48,"'!$G$48")),"0")</f>
        <v>15</v>
      </c>
      <c r="K51" s="8" t="str" cm="1">
        <f t="array" aca="1" ref="K51" ca="1">TEXT(INDIRECT(_xlfn.CONCAT("'",A48,"'!$I$49")),"0.0")</f>
        <v>6.4</v>
      </c>
      <c r="L51" s="8" t="str" cm="1">
        <f t="array" aca="1" ref="L51" ca="1">TEXT(INDIRECT(_xlfn.CONCAT("'",A48,"'!$F$57")),"0.0")</f>
        <v>0.3</v>
      </c>
      <c r="M51" s="8" t="str" cm="1">
        <f t="array" aca="1" ref="M51" ca="1">TEXT(INDIRECT(_xlfn.CONCAT("'",A48,"'!$F$67")),"0.0")</f>
        <v>0.6</v>
      </c>
      <c r="BD51" s="20"/>
    </row>
    <row r="52" spans="1:56" s="7" customFormat="1" x14ac:dyDescent="0.2">
      <c r="A52" s="8" t="s">
        <v>75</v>
      </c>
      <c r="C52" s="8" t="str" cm="1">
        <f t="array" aca="1" ref="C52" ca="1">TEXT(INDIRECT(_xlfn.CONCAT("'",A48,"'!$F$39")),"0")</f>
        <v>-31</v>
      </c>
      <c r="D52" s="8" t="str" cm="1">
        <f t="array" aca="1" ref="D52" ca="1">TEXT(INDIRECT(_xlfn.CONCAT("'",A48,"'!$G$39")),"0")</f>
        <v>-7</v>
      </c>
      <c r="E52" s="8" t="str" cm="1">
        <f t="array" aca="1" ref="E52" ca="1">TEXT(INDIRECT(_xlfn.CONCAT("'",A48,"'!$I$39")),"0.0")</f>
        <v>6.3</v>
      </c>
      <c r="F52" s="8" t="str" cm="1">
        <f t="array" aca="1" ref="F52" ca="1">TEXT(INDIRECT(_xlfn.CONCAT("'",A48,"'!$k$49")),"0")</f>
        <v>128</v>
      </c>
      <c r="G52" s="8" t="str" cm="1">
        <f t="array" aca="1" ref="G52" ca="1">INDIRECT(_xlfn.CONCAT("'",A48,"'!$J$39"))</f>
        <v>FT</v>
      </c>
      <c r="I52" s="8" t="str" cm="1">
        <f t="array" aca="1" ref="I52" ca="1">TEXT(INDIRECT(_xlfn.CONCAT("'",A48,"'!$G$49")),"0")</f>
        <v>143</v>
      </c>
      <c r="K52" s="8" t="str" cm="1">
        <f t="array" aca="1" ref="K52" ca="1">TEXT(INDIRECT(_xlfn.CONCAT("'",A48,"'!$I$50")),"0.0")</f>
        <v>-13.7</v>
      </c>
      <c r="L52" s="8" t="str" cm="1">
        <f t="array" aca="1" ref="L52" ca="1">TEXT(INDIRECT(_xlfn.CONCAT("'",A48,"'!$F$58")),"0.0")</f>
        <v>0.4</v>
      </c>
      <c r="M52" s="8" t="str" cm="1">
        <f t="array" aca="1" ref="M52" ca="1">TEXT(INDIRECT(_xlfn.CONCAT("'",A48,"'!$F$68")),"0.0")</f>
        <v>-0.3</v>
      </c>
      <c r="BD52" s="20"/>
    </row>
    <row r="53" spans="1:56" s="7" customFormat="1" x14ac:dyDescent="0.2">
      <c r="A53" s="8" t="s">
        <v>76</v>
      </c>
      <c r="C53" s="13" t="e" cm="1">
        <f t="array" aca="1" ref="C53" ca="1">TEXT(INDIRECT(_xlfn.CONCAT("'",A48,"'!$F$40")),"0")</f>
        <v>#DIV/0!</v>
      </c>
      <c r="D53" s="13" t="e" cm="1">
        <f t="array" aca="1" ref="D53" ca="1">TEXT(INDIRECT(_xlfn.CONCAT("'",A48,"'!$G$40")),"0")</f>
        <v>#DIV/0!</v>
      </c>
      <c r="E53" s="13" t="str" cm="1">
        <f t="array" aca="1" ref="E53" ca="1">TEXT(INDIRECT(_xlfn.CONCAT("'",A48,"'!$I$40")),"0.0")</f>
        <v>-11.8</v>
      </c>
      <c r="F53" s="13" t="e" cm="1">
        <f t="array" aca="1" ref="F53" ca="1">TEXT(INDIRECT(_xlfn.CONCAT("'",A48,"'!$k$50")),"0")</f>
        <v>#DIV/0!</v>
      </c>
      <c r="G53" s="13" cm="1">
        <f t="array" aca="1" ref="G53" ca="1">INDIRECT(_xlfn.CONCAT("'",A48,"'!$J$40"))</f>
        <v>0</v>
      </c>
      <c r="I53" s="8" t="e" cm="1">
        <f t="array" aca="1" ref="I53" ca="1">TEXT(INDIRECT(_xlfn.CONCAT("'",A48,"'!$G$50")),"0")</f>
        <v>#DIV/0!</v>
      </c>
      <c r="K53" s="13" t="str" cm="1">
        <f t="array" aca="1" ref="K53" ca="1">TEXT(INDIRECT(_xlfn.CONCAT("'",A48,"'!$I$51")),"0.0")</f>
        <v>0.0</v>
      </c>
      <c r="L53" s="13" t="str" cm="1">
        <f t="array" aca="1" ref="L53" ca="1">TEXT(INDIRECT(_xlfn.CONCAT("'",A48,"'!$F$59")),"0.0")</f>
        <v>0.0</v>
      </c>
      <c r="M53" s="8" t="str" cm="1">
        <f t="array" aca="1" ref="M53" ca="1">TEXT(INDIRECT(_xlfn.CONCAT("'",A48,"'!$F$69")),"0.0")</f>
        <v>19.5</v>
      </c>
      <c r="BD53" s="20"/>
    </row>
    <row r="54" spans="1:56" s="15" customFormat="1" x14ac:dyDescent="0.2">
      <c r="A54" s="13" t="s">
        <v>77</v>
      </c>
      <c r="C54" s="13" t="e" cm="1">
        <f t="array" aca="1" ref="C54" ca="1">TEXT(INDIRECT(_xlfn.CONCAT("'",A48,"'!$F$41")),"0")</f>
        <v>#DIV/0!</v>
      </c>
      <c r="D54" s="13" t="e" cm="1">
        <f t="array" aca="1" ref="D54" ca="1">TEXT(INDIRECT(_xlfn.CONCAT("'",A48,"'!$G$41")),"0")</f>
        <v>#DIV/0!</v>
      </c>
      <c r="E54" s="13" t="str" cm="1">
        <f t="array" aca="1" ref="E54" ca="1">TEXT(INDIRECT(_xlfn.CONCAT("'",A48,"'!$I$41")),"0.0")</f>
        <v>0.0</v>
      </c>
      <c r="F54" s="13" t="e" cm="1">
        <f t="array" aca="1" ref="F54" ca="1">TEXT(INDIRECT(_xlfn.CONCAT("'",A48,"'!$k$51")),"0")</f>
        <v>#DIV/0!</v>
      </c>
      <c r="G54" s="13" cm="1">
        <f t="array" aca="1" ref="G54" ca="1">INDIRECT(_xlfn.CONCAT("'",A48,"'!$J$41"))</f>
        <v>0</v>
      </c>
      <c r="I54" s="13" t="e" cm="1">
        <f t="array" aca="1" ref="I54" ca="1">TEXT(INDIRECT(_xlfn.CONCAT("'",A48,"'!$G$51")),"0")</f>
        <v>#DIV/0!</v>
      </c>
      <c r="K54" s="13" t="str" cm="1">
        <f t="array" aca="1" ref="K54" ca="1">TEXT(INDIRECT(_xlfn.CONCAT("'",A48,"'!$I$52")),"0.0")</f>
        <v>0.0</v>
      </c>
      <c r="L54" s="13" t="str" cm="1">
        <f t="array" aca="1" ref="L54" ca="1">TEXT(INDIRECT(_xlfn.CONCAT("'",A48,"'!$F$60")),"0.0")</f>
        <v>0.0</v>
      </c>
      <c r="M54" s="13" t="str" cm="1">
        <f t="array" aca="1" ref="M54" ca="1">TEXT(INDIRECT(_xlfn.CONCAT("'",A48,"'!$F$70")),"0.0")</f>
        <v>0.0</v>
      </c>
      <c r="BD54" s="20"/>
    </row>
    <row r="55" spans="1:56" s="7" customFormat="1" x14ac:dyDescent="0.2">
      <c r="A55" s="8" t="s">
        <v>78</v>
      </c>
      <c r="C55" s="12" t="e" cm="1">
        <f t="array" aca="1" ref="C55" ca="1">TEXT(INDIRECT(_xlfn.CONCAT("'",A48,"'!$F$42")),"0")</f>
        <v>#DIV/0!</v>
      </c>
      <c r="D55" s="12" t="e" cm="1">
        <f t="array" aca="1" ref="D55" ca="1">TEXT(INDIRECT(_xlfn.CONCAT("'",A48,"'!$G$42")),"0")</f>
        <v>#DIV/0!</v>
      </c>
      <c r="E55" s="12" t="str" cm="1">
        <f t="array" aca="1" ref="E55" ca="1">TEXT(INDIRECT(_xlfn.CONCAT("'",A48,"'!$I$42")),"0.0")</f>
        <v>0.0</v>
      </c>
      <c r="F55" s="12" t="e" cm="1">
        <f t="array" aca="1" ref="F55" ca="1">TEXT(INDIRECT(_xlfn.CONCAT("'",A48,"'!$k$52")),"0")</f>
        <v>#DIV/0!</v>
      </c>
      <c r="G55" s="12" cm="1">
        <f t="array" aca="1" ref="G55" ca="1">INDIRECT(_xlfn.CONCAT("'",A48,"'!$J$42"))</f>
        <v>0</v>
      </c>
      <c r="I55" s="13" t="e" cm="1">
        <f t="array" aca="1" ref="I55" ca="1">TEXT(INDIRECT(_xlfn.CONCAT("'",A48,"'!$G$52")),"0")</f>
        <v>#DIV/0!</v>
      </c>
      <c r="J55" s="15"/>
      <c r="K55" s="12" t="str" cm="1">
        <f t="array" aca="1" ref="K55" ca="1">TEXT(INDIRECT(_xlfn.CONCAT("'",A48,"'!$I$53")),"0.0")</f>
        <v>0.0</v>
      </c>
      <c r="L55" s="12" t="str" cm="1">
        <f t="array" aca="1" ref="L55" ca="1">TEXT(INDIRECT(_xlfn.CONCAT("'",A48,"'!$F$61")),"0.0")</f>
        <v>0.0</v>
      </c>
      <c r="M55" s="13" t="str" cm="1">
        <f t="array" aca="1" ref="M55" ca="1">TEXT(INDIRECT(_xlfn.CONCAT("'",A48,"'!$F$71")),"0.0")</f>
        <v>0.0</v>
      </c>
      <c r="BD55" s="20"/>
    </row>
    <row r="56" spans="1:56" x14ac:dyDescent="0.2">
      <c r="I56" s="19"/>
      <c r="M56" s="19"/>
    </row>
    <row r="57" spans="1:56" x14ac:dyDescent="0.2">
      <c r="A57" t="s">
        <v>158</v>
      </c>
    </row>
    <row r="58" spans="1:56" s="7" customFormat="1" x14ac:dyDescent="0.2">
      <c r="B58" s="14" t="str" cm="1">
        <f t="array" aca="1" ref="B58" ca="1">TEXT(INDIRECT(_xlfn.CONCAT("'",A57,"'!$C$37")),"0")</f>
        <v>2</v>
      </c>
      <c r="H58" s="14" t="str" cm="1">
        <f t="array" aca="1" ref="H58" ca="1">TEXT(INDIRECT(_xlfn.CONCAT("'",A57,"'!$C$47")),"0")</f>
        <v>3</v>
      </c>
      <c r="J58" s="8" t="str" cm="1">
        <f t="array" aca="1" ref="J58" ca="1">TEXT(INDIRECT(_xlfn.CONCAT("'",A57,"'!$I$33")),"0")</f>
        <v>29</v>
      </c>
      <c r="BD58" s="20"/>
    </row>
    <row r="59" spans="1:56" s="7" customFormat="1" x14ac:dyDescent="0.2">
      <c r="A59" s="8" t="s">
        <v>66</v>
      </c>
      <c r="C59" s="8" t="str" cm="1">
        <f t="array" aca="1" ref="C59" ca="1">TEXT(INDIRECT(_xlfn.CONCAT("'",A57,"'!$F$48")),"0")</f>
        <v>-117</v>
      </c>
      <c r="P59" s="1" t="s">
        <v>132</v>
      </c>
      <c r="Q59" s="1" t="s">
        <v>115</v>
      </c>
      <c r="R59" s="1" t="s">
        <v>116</v>
      </c>
      <c r="S59" s="1" t="s">
        <v>117</v>
      </c>
      <c r="T59" s="1" t="s">
        <v>118</v>
      </c>
      <c r="U59" s="1" t="s">
        <v>119</v>
      </c>
      <c r="V59" s="1" t="s">
        <v>120</v>
      </c>
      <c r="W59" s="1" t="s">
        <v>121</v>
      </c>
      <c r="X59" s="1" t="s">
        <v>122</v>
      </c>
      <c r="Y59" s="1" t="s">
        <v>133</v>
      </c>
      <c r="Z59" s="1" t="s">
        <v>124</v>
      </c>
      <c r="AA59" s="1" t="s">
        <v>125</v>
      </c>
      <c r="AB59" s="1" t="s">
        <v>126</v>
      </c>
      <c r="AC59" s="1" t="s">
        <v>127</v>
      </c>
      <c r="BD59" s="20"/>
    </row>
    <row r="60" spans="1:56" s="7" customFormat="1" x14ac:dyDescent="0.2">
      <c r="A60" s="8" t="s">
        <v>74</v>
      </c>
      <c r="C60" s="8" t="str" cm="1">
        <f t="array" aca="1" ref="C60" ca="1">TEXT(INDIRECT(_xlfn.CONCAT("'",A57,"'!$F$38")),"0")</f>
        <v>-78</v>
      </c>
      <c r="D60" s="8" t="str" cm="1">
        <f t="array" aca="1" ref="D60" ca="1">TEXT(INDIRECT(_xlfn.CONCAT("'",A57,"'!$G$38")),"0")</f>
        <v>10</v>
      </c>
      <c r="E60" s="8" t="str" cm="1">
        <f t="array" aca="1" ref="E60" ca="1">TEXT(INDIRECT(_xlfn.CONCAT("'",A57,"'!$I$38")),"0.0")</f>
        <v>7.0</v>
      </c>
      <c r="F60" s="8" t="str" cm="1">
        <f t="array" aca="1" ref="F60" ca="1">TEXT(INDIRECT(_xlfn.CONCAT("'",A57,"'!$k$48")),"0")</f>
        <v>158</v>
      </c>
      <c r="G60" s="8" t="str" cm="1">
        <f t="array" aca="1" ref="G60" ca="1">INDIRECT(_xlfn.CONCAT("'",A57,"'!$J$38"))</f>
        <v>FT</v>
      </c>
      <c r="I60" s="8" t="str" cm="1">
        <f t="array" aca="1" ref="I60" ca="1">TEXT(INDIRECT(_xlfn.CONCAT("'",A57,"'!$G$48")),"0")</f>
        <v>16</v>
      </c>
      <c r="K60" s="8" t="str" cm="1">
        <f t="array" aca="1" ref="K60" ca="1">TEXT(INDIRECT(_xlfn.CONCAT("'",A57,"'!$I$49")),"0.0")</f>
        <v>8.2</v>
      </c>
      <c r="L60" s="8" t="str" cm="1">
        <f t="array" aca="1" ref="L60" ca="1">TEXT(INDIRECT(_xlfn.CONCAT("'",A57,"'!$F$57")),"0.0")</f>
        <v>1.2</v>
      </c>
      <c r="M60" s="8" t="str" cm="1">
        <f t="array" aca="1" ref="M60" ca="1">TEXT(INDIRECT(_xlfn.CONCAT("'",A57,"'!$F$67")),"0.0")</f>
        <v>0.3</v>
      </c>
      <c r="P60" t="s">
        <v>155</v>
      </c>
      <c r="Q60" cm="1">
        <f t="array" aca="1" ref="Q60" ca="1">INDIRECT("'"&amp;$P60&amp;"'!O57")</f>
        <v>0.61558342500991226</v>
      </c>
      <c r="R60" cm="1">
        <f t="array" aca="1" ref="R60" ca="1">INDIRECT("'"&amp;$P60&amp;"'!O58")</f>
        <v>3.2222084630109875</v>
      </c>
      <c r="S60" cm="1">
        <f t="array" aca="1" ref="S60" ca="1">INDIRECT("'"&amp;$P60&amp;"'!O59")</f>
        <v>0.5018084396995719</v>
      </c>
      <c r="T60" cm="1">
        <f t="array" aca="1" ref="T60" ca="1">INDIRECT("'"&amp;$P60&amp;"'!O60")</f>
        <v>0.34417157013422683</v>
      </c>
      <c r="U60" cm="1">
        <f t="array" aca="1" ref="U60" ca="1">INDIRECT("'"&amp;$P60&amp;"'!O61")</f>
        <v>0.12713124299321538</v>
      </c>
      <c r="V60" cm="1">
        <f t="array" aca="1" ref="V60" ca="1">INDIRECT("'"&amp;$P60&amp;"'!O62")</f>
        <v>1.0359794805157423</v>
      </c>
      <c r="W60" cm="1">
        <f t="array" aca="1" ref="W60" ca="1">INDIRECT("'"&amp;$P60&amp;"'!O63")</f>
        <v>6.8463787121802051</v>
      </c>
      <c r="X60" cm="1">
        <f t="array" aca="1" ref="X60" ca="1">INDIRECT("'"&amp;$P60&amp;"'!O64")</f>
        <v>10.405717644932983</v>
      </c>
      <c r="Y60" t="str" cm="1">
        <f t="array" aca="1" ref="Y60" ca="1">INDIRECT("'"&amp;$P60&amp;"'!p64")</f>
        <v>Type B</v>
      </c>
      <c r="Z60" cm="1">
        <f t="array" aca="1" ref="Z60" ca="1">INDIRECT("'"&amp;$P60&amp;"'!q65")</f>
        <v>126.03826136146743</v>
      </c>
      <c r="AA60" cm="1">
        <f t="array" aca="1" ref="AA60" ca="1">INDIRECT("'"&amp;$P60&amp;"'!O66")</f>
        <v>8.7041902053919458</v>
      </c>
      <c r="AB60" cm="1">
        <f t="array" aca="1" ref="AB60" ca="1">INDIRECT("'"&amp;$P60&amp;"'!q67")</f>
        <v>128.34877672002187</v>
      </c>
      <c r="AC60" cm="1">
        <f t="array" aca="1" ref="AC60" ca="1">INDIRECT("'"&amp;$P60&amp;"'!O68")</f>
        <v>6.9324779648421178</v>
      </c>
      <c r="BD60" s="20"/>
    </row>
    <row r="61" spans="1:56" s="7" customFormat="1" x14ac:dyDescent="0.2">
      <c r="A61" s="8" t="s">
        <v>75</v>
      </c>
      <c r="C61" s="8" t="str" cm="1">
        <f t="array" aca="1" ref="C61" ca="1">TEXT(INDIRECT(_xlfn.CONCAT("'",A57,"'!$F$39")),"0")</f>
        <v>-82</v>
      </c>
      <c r="D61" s="8" t="str" cm="1">
        <f t="array" aca="1" ref="D61" ca="1">TEXT(INDIRECT(_xlfn.CONCAT("'",A57,"'!$G$39")),"0")</f>
        <v>21</v>
      </c>
      <c r="E61" s="8" t="str" cm="1">
        <f t="array" aca="1" ref="E61" ca="1">TEXT(INDIRECT(_xlfn.CONCAT("'",A57,"'!$I$39")),"0.0")</f>
        <v>4.3</v>
      </c>
      <c r="F61" s="8" t="str" cm="1">
        <f t="array" aca="1" ref="F61" ca="1">TEXT(INDIRECT(_xlfn.CONCAT("'",A57,"'!$k$49")),"0")</f>
        <v>151</v>
      </c>
      <c r="G61" s="8" t="str" cm="1">
        <f t="array" aca="1" ref="G61" ca="1">INDIRECT(_xlfn.CONCAT("'",A57,"'!$J$39"))</f>
        <v>FT</v>
      </c>
      <c r="I61" s="8" t="str" cm="1">
        <f t="array" aca="1" ref="I61" ca="1">TEXT(INDIRECT(_xlfn.CONCAT("'",A57,"'!$G$49")),"0")</f>
        <v>147</v>
      </c>
      <c r="K61" s="8" t="str" cm="1">
        <f t="array" aca="1" ref="K61" ca="1">TEXT(INDIRECT(_xlfn.CONCAT("'",A57,"'!$I$50")),"0.0")</f>
        <v>3.3</v>
      </c>
      <c r="L61" s="8" t="str" cm="1">
        <f t="array" aca="1" ref="L61" ca="1">TEXT(INDIRECT(_xlfn.CONCAT("'",A57,"'!$F$58")),"0.0")</f>
        <v>1.0</v>
      </c>
      <c r="M61" s="8" t="str" cm="1">
        <f t="array" aca="1" ref="M61" ca="1">TEXT(INDIRECT(_xlfn.CONCAT("'",A57,"'!$F$68")),"0.0")</f>
        <v>-0.4</v>
      </c>
      <c r="P61" t="s">
        <v>156</v>
      </c>
      <c r="Q61" cm="1">
        <f t="array" aca="1" ref="Q61" ca="1">INDIRECT("'"&amp;$P61&amp;"'!O57")</f>
        <v>0.53605452393457409</v>
      </c>
      <c r="R61" cm="1">
        <f t="array" aca="1" ref="R61" ca="1">INDIRECT("'"&amp;$P61&amp;"'!O58")</f>
        <v>1.4274622071955714</v>
      </c>
      <c r="S61" cm="1">
        <f t="array" aca="1" ref="S61" ca="1">INDIRECT("'"&amp;$P61&amp;"'!O59")</f>
        <v>-0.34455984311617233</v>
      </c>
      <c r="T61" cm="1">
        <f t="array" aca="1" ref="T61" ca="1">INDIRECT("'"&amp;$P61&amp;"'!O60")</f>
        <v>0.33471527616999608</v>
      </c>
      <c r="U61" cm="1">
        <f t="array" aca="1" ref="U61" ca="1">INDIRECT("'"&amp;$P61&amp;"'!O61")</f>
        <v>0.16863296714248155</v>
      </c>
      <c r="V61" cm="1">
        <f t="array" aca="1" ref="V61" ca="1">INDIRECT("'"&amp;$P61&amp;"'!O62")</f>
        <v>1.2268619773302474</v>
      </c>
      <c r="W61" cm="1">
        <f t="array" aca="1" ref="W61" ca="1">INDIRECT("'"&amp;$P61&amp;"'!O63")</f>
        <v>9.2538929294057723</v>
      </c>
      <c r="X61" cm="1">
        <f t="array" aca="1" ref="X61" ca="1">INDIRECT("'"&amp;$P61&amp;"'!O64")</f>
        <v>3.445598431161724</v>
      </c>
      <c r="Y61" t="str" cm="1">
        <f t="array" aca="1" ref="Y61" ca="1">INDIRECT("'"&amp;$P61&amp;"'!p64")</f>
        <v>Type A</v>
      </c>
      <c r="Z61" cm="1">
        <f t="array" aca="1" ref="Z61" ca="1">INDIRECT("'"&amp;$P61&amp;"'!q65")</f>
        <v>152.34521177136313</v>
      </c>
      <c r="AA61" cm="1">
        <f t="array" aca="1" ref="AA61" ca="1">INDIRECT("'"&amp;$P61&amp;"'!O66")</f>
        <v>5.7460383406955673</v>
      </c>
      <c r="AB61" cm="1">
        <f t="array" aca="1" ref="AB61" ca="1">INDIRECT("'"&amp;$P61&amp;"'!q67")</f>
        <v>144.24147316232691</v>
      </c>
      <c r="AC61" cm="1">
        <f t="array" aca="1" ref="AC61" ca="1">INDIRECT("'"&amp;$P61&amp;"'!O68")</f>
        <v>9.2559872811196762</v>
      </c>
      <c r="BD61" s="20"/>
    </row>
    <row r="62" spans="1:56" s="15" customFormat="1" x14ac:dyDescent="0.2">
      <c r="A62" s="13" t="s">
        <v>76</v>
      </c>
      <c r="C62" s="13" t="e" cm="1">
        <f t="array" aca="1" ref="C62" ca="1">TEXT(INDIRECT(_xlfn.CONCAT("'",A57,"'!$F$40")),"0")</f>
        <v>#DIV/0!</v>
      </c>
      <c r="D62" s="13" t="str" cm="1">
        <f t="array" aca="1" ref="D62" ca="1">TEXT(INDIRECT(_xlfn.CONCAT("'",A57,"'!$G$40")),"0")</f>
        <v>-56</v>
      </c>
      <c r="E62" s="13" t="str" cm="1">
        <f t="array" aca="1" ref="E62" ca="1">TEXT(INDIRECT(_xlfn.CONCAT("'",A57,"'!$I$40")),"0.0")</f>
        <v>-12.9</v>
      </c>
      <c r="F62" s="13" t="e" cm="1">
        <f t="array" aca="1" ref="F62" ca="1">TEXT(INDIRECT(_xlfn.CONCAT("'",A57,"'!$k$50")),"0")</f>
        <v>#DIV/0!</v>
      </c>
      <c r="G62" s="13" cm="1">
        <f t="array" aca="1" ref="G62" ca="1">INDIRECT(_xlfn.CONCAT("'",A57,"'!$J$40"))</f>
        <v>0</v>
      </c>
      <c r="I62" s="13" t="str" cm="1">
        <f t="array" aca="1" ref="I62" ca="1">TEXT(INDIRECT(_xlfn.CONCAT("'",A57,"'!$G$50")),"0")</f>
        <v>143</v>
      </c>
      <c r="K62" s="13" t="str" cm="1">
        <f t="array" aca="1" ref="K62" ca="1">TEXT(INDIRECT(_xlfn.CONCAT("'",A57,"'!$I$51")),"0.0")</f>
        <v>-13.8</v>
      </c>
      <c r="L62" s="13" t="str" cm="1">
        <f t="array" aca="1" ref="L62" ca="1">TEXT(INDIRECT(_xlfn.CONCAT("'",A57,"'!$F$59")),"0.0")</f>
        <v>0.1</v>
      </c>
      <c r="M62" s="13" t="str" cm="1">
        <f t="array" aca="1" ref="M62" ca="1">TEXT(INDIRECT(_xlfn.CONCAT("'",A57,"'!$F$69")),"0.0")</f>
        <v>-0.1</v>
      </c>
      <c r="P62" t="s">
        <v>157</v>
      </c>
      <c r="Q62" cm="1">
        <f t="array" aca="1" ref="Q62" ca="1">INDIRECT("'"&amp;$P62&amp;"'!O57")</f>
        <v>0.5808571750389282</v>
      </c>
      <c r="R62" cm="1">
        <f t="array" aca="1" ref="R62" ca="1">INDIRECT("'"&amp;$P62&amp;"'!O58")</f>
        <v>2.7905179445969366</v>
      </c>
      <c r="S62" cm="1">
        <f t="array" aca="1" ref="S62" ca="1">INDIRECT("'"&amp;$P62&amp;"'!O59")</f>
        <v>0.69762948614923403</v>
      </c>
      <c r="T62" cm="1">
        <f t="array" aca="1" ref="T62" ca="1">INDIRECT("'"&amp;$P62&amp;"'!O60")</f>
        <v>9.1707162498490868E-2</v>
      </c>
      <c r="U62" cm="1">
        <f t="array" aca="1" ref="U62" ca="1">INDIRECT("'"&amp;$P62&amp;"'!O61")</f>
        <v>0.14929184215064023</v>
      </c>
      <c r="V62" cm="1">
        <f t="array" aca="1" ref="V62" ca="1">INDIRECT("'"&amp;$P62&amp;"'!O62")</f>
        <v>4.2132262590803347</v>
      </c>
      <c r="W62" cm="1">
        <f t="array" aca="1" ref="W62" ca="1">INDIRECT("'"&amp;$P62&amp;"'!O63")</f>
        <v>3.8517008249366165</v>
      </c>
      <c r="X62" cm="1">
        <f t="array" aca="1" ref="X62" ca="1">INDIRECT("'"&amp;$P62&amp;"'!O64")</f>
        <v>5.7382481677627144</v>
      </c>
      <c r="Y62" t="str" cm="1">
        <f t="array" aca="1" ref="Y62" ca="1">INDIRECT("'"&amp;$P62&amp;"'!p64")</f>
        <v>Type B</v>
      </c>
      <c r="Z62" cm="1">
        <f t="array" aca="1" ref="Z62" ca="1">INDIRECT("'"&amp;$P62&amp;"'!q65")</f>
        <v>127.17881246248204</v>
      </c>
      <c r="AA62" cm="1">
        <f t="array" aca="1" ref="AA62" ca="1">INDIRECT("'"&amp;$P62&amp;"'!O66")</f>
        <v>10.490312513091459</v>
      </c>
      <c r="AB62" cm="1">
        <f t="array" aca="1" ref="AB62" ca="1">INDIRECT("'"&amp;$P62&amp;"'!q67")</f>
        <v>126.54884302280371</v>
      </c>
      <c r="AC62" cm="1">
        <f t="array" aca="1" ref="AC62" ca="1">INDIRECT("'"&amp;$P62&amp;"'!O68")</f>
        <v>3.9475624359767663</v>
      </c>
      <c r="BD62" s="20"/>
    </row>
    <row r="63" spans="1:56" s="15" customFormat="1" x14ac:dyDescent="0.2">
      <c r="A63" s="13" t="s">
        <v>77</v>
      </c>
      <c r="C63" s="13" t="e" cm="1">
        <f t="array" aca="1" ref="C63" ca="1">TEXT(INDIRECT(_xlfn.CONCAT("'",A57,"'!$F$41")),"0")</f>
        <v>#DIV/0!</v>
      </c>
      <c r="D63" s="13" t="e" cm="1">
        <f t="array" aca="1" ref="D63" ca="1">TEXT(INDIRECT(_xlfn.CONCAT("'",A57,"'!$G$41")),"0")</f>
        <v>#DIV/0!</v>
      </c>
      <c r="E63" s="13" t="str" cm="1">
        <f t="array" aca="1" ref="E63" ca="1">TEXT(INDIRECT(_xlfn.CONCAT("'",A57,"'!$I$41")),"0.0")</f>
        <v>0.0</v>
      </c>
      <c r="F63" s="13" t="e" cm="1">
        <f t="array" aca="1" ref="F63" ca="1">TEXT(INDIRECT(_xlfn.CONCAT("'",A57,"'!$k$51")),"0")</f>
        <v>#DIV/0!</v>
      </c>
      <c r="G63" s="13" cm="1">
        <f t="array" aca="1" ref="G63" ca="1">INDIRECT(_xlfn.CONCAT("'",A57,"'!$J$41"))</f>
        <v>0</v>
      </c>
      <c r="I63" s="13" t="e" cm="1">
        <f t="array" aca="1" ref="I63" ca="1">TEXT(INDIRECT(_xlfn.CONCAT("'",A57,"'!$G$51")),"0")</f>
        <v>#DIV/0!</v>
      </c>
      <c r="K63" s="13" t="str" cm="1">
        <f t="array" aca="1" ref="K63" ca="1">TEXT(INDIRECT(_xlfn.CONCAT("'",A57,"'!$I$52")),"0.0")</f>
        <v>0.0</v>
      </c>
      <c r="L63" s="13" t="str" cm="1">
        <f t="array" aca="1" ref="L63" ca="1">TEXT(INDIRECT(_xlfn.CONCAT("'",A57,"'!$F$60")),"0.0")</f>
        <v>0.0</v>
      </c>
      <c r="M63" s="13" t="str" cm="1">
        <f t="array" aca="1" ref="M63" ca="1">TEXT(INDIRECT(_xlfn.CONCAT("'",A57,"'!$F$70")),"0.0")</f>
        <v>0.0</v>
      </c>
      <c r="P63" t="s">
        <v>158</v>
      </c>
      <c r="Q63" cm="1">
        <f t="array" aca="1" ref="Q63" ca="1">INDIRECT("'"&amp;$P63&amp;"'!O57")</f>
        <v>1.2788198552881882</v>
      </c>
      <c r="R63" cm="1">
        <f t="array" aca="1" ref="R63" ca="1">INDIRECT("'"&amp;$P63&amp;"'!O58")</f>
        <v>6.8812893461237241</v>
      </c>
      <c r="S63" cm="1">
        <f t="array" aca="1" ref="S63" ca="1">INDIRECT("'"&amp;$P63&amp;"'!O59")</f>
        <v>1.3762578692247449</v>
      </c>
      <c r="T63" cm="1">
        <f t="array" aca="1" ref="T63" ca="1">INDIRECT("'"&amp;$P63&amp;"'!O60")</f>
        <v>0.38181895336669935</v>
      </c>
      <c r="U63" cm="1">
        <f t="array" aca="1" ref="U63" ca="1">INDIRECT("'"&amp;$P63&amp;"'!O61")</f>
        <v>0.25870550032373241</v>
      </c>
      <c r="V63" cm="1">
        <f t="array" aca="1" ref="V63" ca="1">INDIRECT("'"&amp;$P63&amp;"'!O62")</f>
        <v>1.3321261335334149</v>
      </c>
      <c r="W63" cm="1">
        <f t="array" aca="1" ref="W63" ca="1">INDIRECT("'"&amp;$P63&amp;"'!O63")</f>
        <v>11.269357914666388</v>
      </c>
      <c r="X63" cm="1">
        <f t="array" aca="1" ref="X63" ca="1">INDIRECT("'"&amp;$P63&amp;"'!O64")</f>
        <v>0.63826451906075121</v>
      </c>
      <c r="Y63" t="str" cm="1">
        <f t="array" aca="1" ref="Y63" ca="1">INDIRECT("'"&amp;$P63&amp;"'!p64")</f>
        <v>Type A</v>
      </c>
      <c r="Z63" cm="1">
        <f t="array" aca="1" ref="Z63" ca="1">INDIRECT("'"&amp;$P63&amp;"'!q65")</f>
        <v>114.09658418628806</v>
      </c>
      <c r="AA63" cm="1">
        <f t="array" aca="1" ref="AA63" ca="1">INDIRECT("'"&amp;$P63&amp;"'!O66")</f>
        <v>2.4292927933804216</v>
      </c>
      <c r="AB63" cm="1">
        <f t="array" aca="1" ref="AB63" ca="1">INDIRECT("'"&amp;$P63&amp;"'!q67")</f>
        <v>107.63988921024912</v>
      </c>
      <c r="AC63" cm="1">
        <f t="array" aca="1" ref="AC63" ca="1">INDIRECT("'"&amp;$P63&amp;"'!O68")</f>
        <v>11.455088143114832</v>
      </c>
      <c r="BD63" s="20"/>
    </row>
    <row r="64" spans="1:56" s="7" customFormat="1" x14ac:dyDescent="0.2">
      <c r="A64" s="8" t="s">
        <v>78</v>
      </c>
      <c r="C64" s="12" t="e" cm="1">
        <f t="array" aca="1" ref="C64" ca="1">TEXT(INDIRECT(_xlfn.CONCAT("'",A57,"'!$F$42")),"0")</f>
        <v>#DIV/0!</v>
      </c>
      <c r="D64" s="12" t="e" cm="1">
        <f t="array" aca="1" ref="D64" ca="1">TEXT(INDIRECT(_xlfn.CONCAT("'",A57,"'!$G$42")),"0")</f>
        <v>#DIV/0!</v>
      </c>
      <c r="E64" s="12" t="str" cm="1">
        <f t="array" aca="1" ref="E64" ca="1">TEXT(INDIRECT(_xlfn.CONCAT("'",A57,"'!$I$42")),"0.0")</f>
        <v>0.0</v>
      </c>
      <c r="F64" s="12" t="e" cm="1">
        <f t="array" aca="1" ref="F64" ca="1">TEXT(INDIRECT(_xlfn.CONCAT("'",A57,"'!$k$52")),"0")</f>
        <v>#DIV/0!</v>
      </c>
      <c r="G64" s="12" cm="1">
        <f t="array" aca="1" ref="G64" ca="1">INDIRECT(_xlfn.CONCAT("'",A57,"'!$J$42"))</f>
        <v>0</v>
      </c>
      <c r="I64" s="13" t="e" cm="1">
        <f t="array" aca="1" ref="I64" ca="1">TEXT(INDIRECT(_xlfn.CONCAT("'",A57,"'!$G$52")),"0")</f>
        <v>#DIV/0!</v>
      </c>
      <c r="J64" s="15"/>
      <c r="K64" s="12" t="str" cm="1">
        <f t="array" aca="1" ref="K64" ca="1">TEXT(INDIRECT(_xlfn.CONCAT("'",A57,"'!$I$53")),"0.0")</f>
        <v>0.0</v>
      </c>
      <c r="L64" s="12" t="str" cm="1">
        <f t="array" aca="1" ref="L64" ca="1">TEXT(INDIRECT(_xlfn.CONCAT("'",A57,"'!$F$61")),"0.0")</f>
        <v>0.0</v>
      </c>
      <c r="M64" s="13" t="str" cm="1">
        <f t="array" aca="1" ref="M64" ca="1">TEXT(INDIRECT(_xlfn.CONCAT("'",A57,"'!$F$71")),"0.0")</f>
        <v>0.0</v>
      </c>
      <c r="P64" t="s">
        <v>159</v>
      </c>
      <c r="Q64" cm="1">
        <f t="array" aca="1" ref="Q64" ca="1">INDIRECT("'"&amp;$P64&amp;"'!O57")</f>
        <v>0.48046116972348396</v>
      </c>
      <c r="R64" cm="1">
        <f t="array" aca="1" ref="R64" ca="1">INDIRECT("'"&amp;$P64&amp;"'!O58")</f>
        <v>1.2515598523704128</v>
      </c>
      <c r="S64" cm="1">
        <f t="array" aca="1" ref="S64" ca="1">INDIRECT("'"&amp;$P64&amp;"'!O59")</f>
        <v>-0.28990934433438936</v>
      </c>
      <c r="T64" cm="1">
        <f t="array" aca="1" ref="T64" ca="1">INDIRECT("'"&amp;$P64&amp;"'!O60")</f>
        <v>0.30829383934096044</v>
      </c>
      <c r="U64" cm="1">
        <f t="array" aca="1" ref="U64" ca="1">INDIRECT("'"&amp;$P64&amp;"'!O61")</f>
        <v>0.14679550767966293</v>
      </c>
      <c r="V64" cm="1">
        <f t="array" aca="1" ref="V64" ca="1">INDIRECT("'"&amp;$P64&amp;"'!O62")</f>
        <v>1.2427722187288135</v>
      </c>
      <c r="W64" cm="1">
        <f t="array" aca="1" ref="W64" ca="1">INDIRECT("'"&amp;$P64&amp;"'!O63")</f>
        <v>9.1639636648138705</v>
      </c>
      <c r="X64" cm="1">
        <f t="array" aca="1" ref="X64" ca="1">INDIRECT("'"&amp;$P64&amp;"'!O64")</f>
        <v>5.4729227442638395</v>
      </c>
      <c r="Y64" t="str" cm="1">
        <f t="array" aca="1" ref="Y64" ca="1">INDIRECT("'"&amp;$P64&amp;"'!p64")</f>
        <v>Type A</v>
      </c>
      <c r="Z64" cm="1">
        <f t="array" aca="1" ref="Z64" ca="1">INDIRECT("'"&amp;$P64&amp;"'!q65")</f>
        <v>144.94530922352442</v>
      </c>
      <c r="AA64" cm="1">
        <f t="array" aca="1" ref="AA64" ca="1">INDIRECT("'"&amp;$P64&amp;"'!O66")</f>
        <v>2.0434950960457834</v>
      </c>
      <c r="AB64" cm="1">
        <f t="array" aca="1" ref="AB64" ca="1">INDIRECT("'"&amp;$P64&amp;"'!q67")</f>
        <v>147.07090011182342</v>
      </c>
      <c r="AC64" cm="1">
        <f t="array" aca="1" ref="AC64" ca="1">INDIRECT("'"&amp;$P64&amp;"'!O68")</f>
        <v>9.1655348544807644</v>
      </c>
      <c r="BD64" s="20"/>
    </row>
    <row r="65" spans="1:56" x14ac:dyDescent="0.2">
      <c r="I65" s="19"/>
      <c r="M65" s="19"/>
      <c r="P65" t="s">
        <v>160</v>
      </c>
      <c r="Q65" cm="1">
        <f t="array" aca="1" ref="Q65" ca="1">INDIRECT("'"&amp;$P65&amp;"'!O57")</f>
        <v>0.40592396627154842</v>
      </c>
      <c r="R65" cm="1">
        <f t="array" aca="1" ref="R65" ca="1">INDIRECT("'"&amp;$P65&amp;"'!O58")</f>
        <v>1.5618771295516849</v>
      </c>
      <c r="S65" cm="1">
        <f t="array" aca="1" ref="S65" ca="1">INDIRECT("'"&amp;$P65&amp;"'!O59")</f>
        <v>0.20713065875775036</v>
      </c>
      <c r="T65" cm="1">
        <f t="array" aca="1" ref="T65" ca="1">INDIRECT("'"&amp;$P65&amp;"'!O60")</f>
        <v>0.27094929415878694</v>
      </c>
      <c r="U65" cm="1">
        <f t="array" aca="1" ref="U65" ca="1">INDIRECT("'"&amp;$P65&amp;"'!O61")</f>
        <v>0.12187115659620557</v>
      </c>
      <c r="V65" cm="1">
        <f t="array" aca="1" ref="V65" ca="1">INDIRECT("'"&amp;$P65&amp;"'!O62")</f>
        <v>1.2884347881304681</v>
      </c>
      <c r="W65" cm="1">
        <f t="array" aca="1" ref="W65" ca="1">INDIRECT("'"&amp;$P65&amp;"'!O63")</f>
        <v>11.319410594815437</v>
      </c>
      <c r="X65" cm="1">
        <f t="array" aca="1" ref="X65" ca="1">INDIRECT("'"&amp;$P65&amp;"'!O64")</f>
        <v>9.2369077554131902</v>
      </c>
      <c r="Y65" t="str" cm="1">
        <f t="array" aca="1" ref="Y65" ca="1">INDIRECT("'"&amp;$P65&amp;"'!p64")</f>
        <v>Type A</v>
      </c>
      <c r="Z65" cm="1">
        <f t="array" aca="1" ref="Z65" ca="1">INDIRECT("'"&amp;$P65&amp;"'!q65")</f>
        <v>130.24427361806656</v>
      </c>
      <c r="AA65" cm="1">
        <f t="array" aca="1" ref="AA65" ca="1">INDIRECT("'"&amp;$P65&amp;"'!O66")</f>
        <v>0.83161851531249564</v>
      </c>
      <c r="AB65" cm="1">
        <f t="array" aca="1" ref="AB65" ca="1">INDIRECT("'"&amp;$P65&amp;"'!q67")</f>
        <v>137.75686046803145</v>
      </c>
      <c r="AC65" cm="1">
        <f t="array" aca="1" ref="AC65" ca="1">INDIRECT("'"&amp;$P65&amp;"'!O68")</f>
        <v>11.335545618547686</v>
      </c>
    </row>
    <row r="66" spans="1:56" x14ac:dyDescent="0.2">
      <c r="A66" t="s">
        <v>159</v>
      </c>
      <c r="P66" t="s">
        <v>161</v>
      </c>
      <c r="Q66" cm="1">
        <f t="array" aca="1" ref="Q66" ca="1">INDIRECT("'"&amp;$P66&amp;"'!O57")</f>
        <v>0.21165243444685061</v>
      </c>
      <c r="R66" cm="1">
        <f t="array" aca="1" ref="R66" ca="1">INDIRECT("'"&amp;$P66&amp;"'!O58")</f>
        <v>0.71360817800772858</v>
      </c>
      <c r="S66" cm="1">
        <f t="array" aca="1" ref="S66" ca="1">INDIRECT("'"&amp;$P66&amp;"'!O59")</f>
        <v>0.18907567109606482</v>
      </c>
      <c r="T66" cm="1">
        <f t="array" aca="1" ref="T66" ca="1">INDIRECT("'"&amp;$P66&amp;"'!O60")</f>
        <v>0.10490650138233276</v>
      </c>
      <c r="U66" cm="1">
        <f t="array" aca="1" ref="U66" ca="1">INDIRECT("'"&amp;$P66&amp;"'!O61")</f>
        <v>9.0471436068511116E-3</v>
      </c>
      <c r="V66" cm="1">
        <f t="array" aca="1" ref="V66" ca="1">INDIRECT("'"&amp;$P66&amp;"'!O62")</f>
        <v>0.90667854370315937</v>
      </c>
      <c r="W66" cm="1">
        <f t="array" aca="1" ref="W66" ca="1">INDIRECT("'"&amp;$P66&amp;"'!O63")</f>
        <v>7.8313923124950717</v>
      </c>
      <c r="X66" cm="1">
        <f t="array" aca="1" ref="X66" ca="1">INDIRECT("'"&amp;$P66&amp;"'!O64")</f>
        <v>0.62211995005801979</v>
      </c>
      <c r="Y66" t="str" cm="1">
        <f t="array" aca="1" ref="Y66" ca="1">INDIRECT("'"&amp;$P66&amp;"'!p64")</f>
        <v>Type A</v>
      </c>
      <c r="Z66" cm="1">
        <f t="array" aca="1" ref="Z66" ca="1">INDIRECT("'"&amp;$P66&amp;"'!q65")</f>
        <v>157.27168692253017</v>
      </c>
      <c r="AA66" cm="1">
        <f t="array" aca="1" ref="AA66" ca="1">INDIRECT("'"&amp;$P66&amp;"'!O66")</f>
        <v>6.6724968237750097</v>
      </c>
      <c r="AB66" cm="1">
        <f t="array" aca="1" ref="AB66" ca="1">INDIRECT("'"&amp;$P66&amp;"'!q67")</f>
        <v>155.59910250362486</v>
      </c>
      <c r="AC66" cm="1">
        <f t="array" aca="1" ref="AC66" ca="1">INDIRECT("'"&amp;$P66&amp;"'!O68")</f>
        <v>7.8417313527006467</v>
      </c>
    </row>
    <row r="67" spans="1:56" s="7" customFormat="1" x14ac:dyDescent="0.2">
      <c r="B67" s="14" t="str" cm="1">
        <f t="array" aca="1" ref="B67" ca="1">TEXT(INDIRECT(_xlfn.CONCAT("'",A66,"'!$C$37")),"0")</f>
        <v>1</v>
      </c>
      <c r="H67" s="14" t="str" cm="1">
        <f t="array" aca="1" ref="H67" ca="1">TEXT(INDIRECT(_xlfn.CONCAT("'",A66,"'!$C$47")),"0")</f>
        <v>2</v>
      </c>
      <c r="J67" s="8" t="str" cm="1">
        <f t="array" aca="1" ref="J67" ca="1">TEXT(INDIRECT(_xlfn.CONCAT("'",A66,"'!$I$33")),"0")</f>
        <v>38</v>
      </c>
      <c r="P67" t="s">
        <v>162</v>
      </c>
      <c r="Q67" cm="1">
        <f t="array" aca="1" ref="Q67" ca="1">INDIRECT("'"&amp;$P67&amp;"'!O57")</f>
        <v>0.56284532197685921</v>
      </c>
      <c r="R67" cm="1">
        <f t="array" aca="1" ref="R67" ca="1">INDIRECT("'"&amp;$P67&amp;"'!O58")</f>
        <v>2.1639238154396949</v>
      </c>
      <c r="S67" cm="1">
        <f t="array" aca="1" ref="S67" ca="1">INDIRECT("'"&amp;$P67&amp;"'!O59")</f>
        <v>0.32116630837426136</v>
      </c>
      <c r="T67" cm="1">
        <f t="array" aca="1" ref="T67" ca="1">INDIRECT("'"&amp;$P67&amp;"'!O60")</f>
        <v>0.36855150141308674</v>
      </c>
      <c r="U67" cm="1">
        <f t="array" aca="1" ref="U67" ca="1">INDIRECT("'"&amp;$P67&amp;"'!O61")</f>
        <v>0.21364705883648322</v>
      </c>
      <c r="V67" cm="1">
        <f t="array" aca="1" ref="V67" ca="1">INDIRECT("'"&amp;$P67&amp;"'!O62")</f>
        <v>1.2541522870782775</v>
      </c>
      <c r="W67" cm="1">
        <f t="array" aca="1" ref="W67" ca="1">INDIRECT("'"&amp;$P67&amp;"'!O63")</f>
        <v>9.5086287364576378</v>
      </c>
      <c r="X67" cm="1">
        <f t="array" aca="1" ref="X67" ca="1">INDIRECT("'"&amp;$P67&amp;"'!O64")</f>
        <v>1.6742768207051657</v>
      </c>
      <c r="Y67" t="str" cm="1">
        <f t="array" aca="1" ref="Y67" ca="1">INDIRECT("'"&amp;$P67&amp;"'!p64")</f>
        <v>Type A</v>
      </c>
      <c r="Z67" cm="1">
        <f t="array" aca="1" ref="Z67" ca="1">INDIRECT("'"&amp;$P67&amp;"'!q65")</f>
        <v>137.23743363906752</v>
      </c>
      <c r="AA67" cm="1">
        <f t="array" aca="1" ref="AA67" ca="1">INDIRECT("'"&amp;$P67&amp;"'!O66")</f>
        <v>4.0519189119869123</v>
      </c>
      <c r="AB67" cm="1">
        <f t="array" aca="1" ref="AB67" ca="1">INDIRECT("'"&amp;$P67&amp;"'!q67")</f>
        <v>128.4769075910032</v>
      </c>
      <c r="AC67" cm="1">
        <f t="array" aca="1" ref="AC67" ca="1">INDIRECT("'"&amp;$P67&amp;"'!O68")</f>
        <v>9.5388066191078433</v>
      </c>
      <c r="BD67" s="20"/>
    </row>
    <row r="68" spans="1:56" s="7" customFormat="1" x14ac:dyDescent="0.2">
      <c r="A68" s="8" t="s">
        <v>66</v>
      </c>
      <c r="C68" s="8" t="str" cm="1">
        <f t="array" aca="1" ref="C68" ca="1">TEXT(INDIRECT(_xlfn.CONCAT("'",A66,"'!$F$48")),"0")</f>
        <v>-79</v>
      </c>
      <c r="P68" t="s">
        <v>163</v>
      </c>
      <c r="Q68" cm="1">
        <f t="array" aca="1" ref="Q68" ca="1">INDIRECT("'"&amp;$P68&amp;"'!O57")</f>
        <v>0.61518376167028954</v>
      </c>
      <c r="R68" cm="1">
        <f t="array" aca="1" ref="R68" ca="1">INDIRECT("'"&amp;$P68&amp;"'!O58")</f>
        <v>2.9952481544310103</v>
      </c>
      <c r="S68" cm="1">
        <f t="array" aca="1" ref="S68" ca="1">INDIRECT("'"&amp;$P68&amp;"'!O59")</f>
        <v>0.47044010561119826</v>
      </c>
      <c r="T68" cm="1">
        <f t="array" aca="1" ref="T68" ca="1">INDIRECT("'"&amp;$P68&amp;"'!O60")</f>
        <v>0.33167719676185198</v>
      </c>
      <c r="U68" cm="1">
        <f t="array" aca="1" ref="U68" ca="1">INDIRECT("'"&amp;$P68&amp;"'!O61")</f>
        <v>0.15713716765533223</v>
      </c>
      <c r="V68" cm="1">
        <f t="array" aca="1" ref="V68" ca="1">INDIRECT("'"&amp;$P68&amp;"'!O62")</f>
        <v>1.1951539363264592</v>
      </c>
      <c r="W68" cm="1">
        <f t="array" aca="1" ref="W68" ca="1">INDIRECT("'"&amp;$P68&amp;"'!O63")</f>
        <v>3.8921303701645895</v>
      </c>
      <c r="X68" cm="1">
        <f t="array" aca="1" ref="X68" ca="1">INDIRECT("'"&amp;$P68&amp;"'!O64")</f>
        <v>8.5457645084048597</v>
      </c>
      <c r="Y68" t="str" cm="1">
        <f t="array" aca="1" ref="Y68" ca="1">INDIRECT("'"&amp;$P68&amp;"'!p64")</f>
        <v>Type B</v>
      </c>
      <c r="Z68" cm="1">
        <f t="array" aca="1" ref="Z68" ca="1">INDIRECT("'"&amp;$P68&amp;"'!q65")</f>
        <v>122.38465130153784</v>
      </c>
      <c r="AA68" cm="1">
        <f t="array" aca="1" ref="AA68" ca="1">INDIRECT("'"&amp;$P68&amp;"'!O66")</f>
        <v>10.205258941272758</v>
      </c>
      <c r="AB68" cm="1">
        <f t="array" aca="1" ref="AB68" ca="1">INDIRECT("'"&amp;$P68&amp;"'!q67")</f>
        <v>123.89087731237267</v>
      </c>
      <c r="AC68" cm="1">
        <f t="array" aca="1" ref="AC68" ca="1">INDIRECT("'"&amp;$P68&amp;"'!O68")</f>
        <v>4.1098564530513855</v>
      </c>
      <c r="BD68" s="20"/>
    </row>
    <row r="69" spans="1:56" s="7" customFormat="1" x14ac:dyDescent="0.2">
      <c r="A69" s="8" t="s">
        <v>74</v>
      </c>
      <c r="C69" s="8" t="str" cm="1">
        <f t="array" aca="1" ref="C69" ca="1">TEXT(INDIRECT(_xlfn.CONCAT("'",A66,"'!$F$38")),"0")</f>
        <v>-82</v>
      </c>
      <c r="D69" s="8" t="str" cm="1">
        <f t="array" aca="1" ref="D69" ca="1">TEXT(INDIRECT(_xlfn.CONCAT("'",A66,"'!$G$38")),"0")</f>
        <v>18</v>
      </c>
      <c r="E69" s="8" t="str" cm="1">
        <f t="array" aca="1" ref="E69" ca="1">TEXT(INDIRECT(_xlfn.CONCAT("'",A66,"'!$I$38")),"0.0")</f>
        <v>9.2</v>
      </c>
      <c r="F69" s="8" t="str" cm="1">
        <f t="array" aca="1" ref="F69" ca="1">TEXT(INDIRECT(_xlfn.CONCAT("'",A66,"'!$k$48")),"0")</f>
        <v>154</v>
      </c>
      <c r="G69" s="8" t="str" cm="1">
        <f t="array" aca="1" ref="G69" ca="1">INDIRECT(_xlfn.CONCAT("'",A66,"'!$J$38"))</f>
        <v>FT</v>
      </c>
      <c r="I69" s="8" t="str" cm="1">
        <f t="array" aca="1" ref="I69" ca="1">TEXT(INDIRECT(_xlfn.CONCAT("'",A66,"'!$G$48")),"0")</f>
        <v>151</v>
      </c>
      <c r="K69" s="8" t="str" cm="1">
        <f t="array" aca="1" ref="K69" ca="1">TEXT(INDIRECT(_xlfn.CONCAT("'",A66,"'!$I$49")),"0.0")</f>
        <v>4.8</v>
      </c>
      <c r="L69" s="8" t="str" cm="1">
        <f t="array" aca="1" ref="L69" ca="1">TEXT(INDIRECT(_xlfn.CONCAT("'",A66,"'!$F$57")),"0.0")</f>
        <v>1.2</v>
      </c>
      <c r="M69" s="8" t="str" cm="1">
        <f t="array" aca="1" ref="M69" ca="1">TEXT(INDIRECT(_xlfn.CONCAT("'",A66,"'!$F$67")),"0.0")</f>
        <v>-1.1</v>
      </c>
      <c r="P69" t="s">
        <v>164</v>
      </c>
      <c r="Q69" cm="1">
        <f t="array" aca="1" ref="Q69" ca="1">INDIRECT("'"&amp;$P69&amp;"'!O57")</f>
        <v>0.42707094365712378</v>
      </c>
      <c r="R69" cm="1">
        <f t="array" aca="1" ref="R69" ca="1">INDIRECT("'"&amp;$P69&amp;"'!O58")</f>
        <v>2.3208689407478866</v>
      </c>
      <c r="S69" cm="1">
        <f t="array" aca="1" ref="S69" ca="1">INDIRECT("'"&amp;$P69&amp;"'!O59")</f>
        <v>4.7513852330271687E-2</v>
      </c>
      <c r="T69" cm="1">
        <f t="array" aca="1" ref="T69" ca="1">INDIRECT("'"&amp;$P69&amp;"'!O60")</f>
        <v>0.33834039901116536</v>
      </c>
      <c r="U69" cm="1">
        <f t="array" aca="1" ref="U69" ca="1">INDIRECT("'"&amp;$P69&amp;"'!O61")</f>
        <v>0.18013202475292334</v>
      </c>
      <c r="V69" cm="1">
        <f t="array" aca="1" ref="V69" ca="1">INDIRECT("'"&amp;$P69&amp;"'!O62")</f>
        <v>1.2544160676513569</v>
      </c>
      <c r="W69" cm="1">
        <f t="array" aca="1" ref="W69" ca="1">INDIRECT("'"&amp;$P69&amp;"'!O63")</f>
        <v>11.019558828905319</v>
      </c>
      <c r="X69" cm="1">
        <f t="array" aca="1" ref="X69" ca="1">INDIRECT("'"&amp;$P69&amp;"'!O64")</f>
        <v>6.6702138848266026</v>
      </c>
      <c r="Y69" t="str" cm="1">
        <f t="array" aca="1" ref="Y69" ca="1">INDIRECT("'"&amp;$P69&amp;"'!p64")</f>
        <v>Type A</v>
      </c>
      <c r="Z69" cm="1">
        <f t="array" aca="1" ref="Z69" ca="1">INDIRECT("'"&amp;$P69&amp;"'!q65")</f>
        <v>136.34166028532223</v>
      </c>
      <c r="AA69" cm="1">
        <f t="array" aca="1" ref="AA69" ca="1">INDIRECT("'"&amp;$P69&amp;"'!O66")</f>
        <v>2.6382539157692326</v>
      </c>
      <c r="AB69" cm="1">
        <f t="array" aca="1" ref="AB69" ca="1">INDIRECT("'"&amp;$P69&amp;"'!q67")</f>
        <v>136.9659607830236</v>
      </c>
      <c r="AC69" cm="1">
        <f t="array" aca="1" ref="AC69" ca="1">INDIRECT("'"&amp;$P69&amp;"'!O68")</f>
        <v>11.042582540802641</v>
      </c>
      <c r="BD69" s="20"/>
    </row>
    <row r="70" spans="1:56" s="7" customFormat="1" x14ac:dyDescent="0.2">
      <c r="A70" s="8" t="s">
        <v>75</v>
      </c>
      <c r="C70" s="8" t="e" cm="1">
        <f t="array" aca="1" ref="C70" ca="1">TEXT(INDIRECT(_xlfn.CONCAT("'",A66,"'!$F$39")),"0")</f>
        <v>#DIV/0!</v>
      </c>
      <c r="D70" s="8" t="str" cm="1">
        <f t="array" aca="1" ref="D70" ca="1">TEXT(INDIRECT(_xlfn.CONCAT("'",A66,"'!$G$39")),"0")</f>
        <v>-61</v>
      </c>
      <c r="E70" s="8" t="str" cm="1">
        <f t="array" aca="1" ref="E70" ca="1">TEXT(INDIRECT(_xlfn.CONCAT("'",A66,"'!$I$39")),"0.0")</f>
        <v>-10.9</v>
      </c>
      <c r="F70" s="8" t="e" cm="1">
        <f t="array" aca="1" ref="F70" ca="1">TEXT(INDIRECT(_xlfn.CONCAT("'",A66,"'!$k$49")),"0")</f>
        <v>#DIV/0!</v>
      </c>
      <c r="G70" s="8" cm="1">
        <f t="array" aca="1" ref="G70" ca="1">INDIRECT(_xlfn.CONCAT("'",A66,"'!$J$39"))</f>
        <v>0</v>
      </c>
      <c r="I70" s="8" t="str" cm="1">
        <f t="array" aca="1" ref="I70" ca="1">TEXT(INDIRECT(_xlfn.CONCAT("'",A66,"'!$G$49")),"0")</f>
        <v>134</v>
      </c>
      <c r="K70" s="8" t="str" cm="1">
        <f t="array" aca="1" ref="K70" ca="1">TEXT(INDIRECT(_xlfn.CONCAT("'",A66,"'!$I$50")),"0.0")</f>
        <v>-12.0</v>
      </c>
      <c r="L70" s="8" t="str" cm="1">
        <f t="array" aca="1" ref="L70" ca="1">TEXT(INDIRECT(_xlfn.CONCAT("'",A66,"'!$F$58")),"0.0")</f>
        <v>0.1</v>
      </c>
      <c r="M70" s="8" t="str" cm="1">
        <f t="array" aca="1" ref="M70" ca="1">TEXT(INDIRECT(_xlfn.CONCAT("'",A66,"'!$F$68")),"0.0")</f>
        <v>-0.1</v>
      </c>
      <c r="P70" t="s">
        <v>165</v>
      </c>
      <c r="Q70" cm="1">
        <f t="array" aca="1" ref="Q70" ca="1">INDIRECT("'"&amp;$P70&amp;"'!O57")</f>
        <v>0.47038991651331719</v>
      </c>
      <c r="R70" cm="1">
        <f t="array" aca="1" ref="R70" ca="1">INDIRECT("'"&amp;$P70&amp;"'!O58")</f>
        <v>1.7129405578675467</v>
      </c>
      <c r="S70" cm="1">
        <f t="array" aca="1" ref="S70" ca="1">INDIRECT("'"&amp;$P70&amp;"'!O59")</f>
        <v>0.179450915586124</v>
      </c>
      <c r="T70" cm="1">
        <f t="array" aca="1" ref="T70" ca="1">INDIRECT("'"&amp;$P70&amp;"'!O60")</f>
        <v>0.30669792845628457</v>
      </c>
      <c r="U70" cm="1">
        <f t="array" aca="1" ref="U70" ca="1">INDIRECT("'"&amp;$P70&amp;"'!O61")</f>
        <v>0.1890640424527073</v>
      </c>
      <c r="V70" cm="1">
        <f t="array" aca="1" ref="V70" ca="1">INDIRECT("'"&amp;$P70&amp;"'!O62")</f>
        <v>1.4177303190602282</v>
      </c>
      <c r="W70" cm="1">
        <f t="array" aca="1" ref="W70" ca="1">INDIRECT("'"&amp;$P70&amp;"'!O63")</f>
        <v>6.1665860083231685</v>
      </c>
      <c r="X70" cm="1">
        <f t="array" aca="1" ref="X70" ca="1">INDIRECT("'"&amp;$P70&amp;"'!O64")</f>
        <v>1.8923914734536706</v>
      </c>
      <c r="Y70" t="str" cm="1">
        <f t="array" aca="1" ref="Y70" ca="1">INDIRECT("'"&amp;$P70&amp;"'!p64")</f>
        <v>Type A</v>
      </c>
      <c r="Z70" cm="1">
        <f t="array" aca="1" ref="Z70" ca="1">INDIRECT("'"&amp;$P70&amp;"'!q65")</f>
        <v>132.93078229688371</v>
      </c>
      <c r="AA70" cm="1">
        <f t="array" aca="1" ref="AA70" ca="1">INDIRECT("'"&amp;$P70&amp;"'!O66")</f>
        <v>5.5417683866154581</v>
      </c>
      <c r="AB70" cm="1">
        <f t="array" aca="1" ref="AB70" ca="1">INDIRECT("'"&amp;$P70&amp;"'!q67")</f>
        <v>125.86324159020258</v>
      </c>
      <c r="AC70" cm="1">
        <f t="array" aca="1" ref="AC70" ca="1">INDIRECT("'"&amp;$P70&amp;"'!O68")</f>
        <v>6.2202995599820383</v>
      </c>
      <c r="BD70" s="20"/>
    </row>
    <row r="71" spans="1:56" s="7" customFormat="1" x14ac:dyDescent="0.2">
      <c r="A71" s="8" t="s">
        <v>76</v>
      </c>
      <c r="C71" s="13" t="e" cm="1">
        <f t="array" aca="1" ref="C71" ca="1">TEXT(INDIRECT(_xlfn.CONCAT("'",A66,"'!$F$40")),"0")</f>
        <v>#DIV/0!</v>
      </c>
      <c r="D71" s="13" t="e" cm="1">
        <f t="array" aca="1" ref="D71" ca="1">TEXT(INDIRECT(_xlfn.CONCAT("'",A66,"'!$G$40")),"0")</f>
        <v>#DIV/0!</v>
      </c>
      <c r="E71" s="13" t="str" cm="1">
        <f t="array" aca="1" ref="E71" ca="1">TEXT(INDIRECT(_xlfn.CONCAT("'",A66,"'!$I$40")),"0.0")</f>
        <v>0.0</v>
      </c>
      <c r="F71" s="13" t="e" cm="1">
        <f t="array" aca="1" ref="F71" ca="1">TEXT(INDIRECT(_xlfn.CONCAT("'",A66,"'!$k$50")),"0")</f>
        <v>#DIV/0!</v>
      </c>
      <c r="G71" s="13" cm="1">
        <f t="array" aca="1" ref="G71" ca="1">INDIRECT(_xlfn.CONCAT("'",A66,"'!$J$40"))</f>
        <v>0</v>
      </c>
      <c r="I71" s="8" t="e" cm="1">
        <f t="array" aca="1" ref="I71" ca="1">TEXT(INDIRECT(_xlfn.CONCAT("'",A66,"'!$G$50")),"0")</f>
        <v>#DIV/0!</v>
      </c>
      <c r="K71" s="13" t="str" cm="1">
        <f t="array" aca="1" ref="K71" ca="1">TEXT(INDIRECT(_xlfn.CONCAT("'",A66,"'!$I$51")),"0.0")</f>
        <v>0.0</v>
      </c>
      <c r="L71" s="13" t="str" cm="1">
        <f t="array" aca="1" ref="L71" ca="1">TEXT(INDIRECT(_xlfn.CONCAT("'",A66,"'!$F$59")),"0.0")</f>
        <v>0.0</v>
      </c>
      <c r="M71" s="8" t="str" cm="1">
        <f t="array" aca="1" ref="M71" ca="1">TEXT(INDIRECT(_xlfn.CONCAT("'",A66,"'!$F$69")),"0.0")</f>
        <v>0.0</v>
      </c>
      <c r="P71" t="s">
        <v>166</v>
      </c>
      <c r="Q71" cm="1">
        <f t="array" aca="1" ref="Q71" ca="1">INDIRECT("'"&amp;$P71&amp;"'!O57")</f>
        <v>0.82960228850212803</v>
      </c>
      <c r="R71" cm="1">
        <f t="array" aca="1" ref="R71" ca="1">INDIRECT("'"&amp;$P71&amp;"'!O58")</f>
        <v>2.7839416476629681</v>
      </c>
      <c r="S71" cm="1">
        <f t="array" aca="1" ref="S71" ca="1">INDIRECT("'"&amp;$P71&amp;"'!O59")</f>
        <v>0.62272378960882191</v>
      </c>
      <c r="T71" cm="1">
        <f t="array" aca="1" ref="T71" ca="1">INDIRECT("'"&amp;$P71&amp;"'!O60")</f>
        <v>0.44567486903376469</v>
      </c>
      <c r="U71" cm="1">
        <f t="array" aca="1" ref="U71" ca="1">INDIRECT("'"&amp;$P71&amp;"'!O61")</f>
        <v>0.30045503894319575</v>
      </c>
      <c r="V71" cm="1">
        <f t="array" aca="1" ref="V71" ca="1">INDIRECT("'"&amp;$P71&amp;"'!O62")</f>
        <v>1.2299050945357617</v>
      </c>
      <c r="W71" cm="1">
        <f t="array" aca="1" ref="W71" ca="1">INDIRECT("'"&amp;$P71&amp;"'!O63")</f>
        <v>10.384834962005941</v>
      </c>
      <c r="X71" cm="1">
        <f t="array" aca="1" ref="X71" ca="1">INDIRECT("'"&amp;$P71&amp;"'!O64")</f>
        <v>0.91577027883650286</v>
      </c>
      <c r="Y71" t="str" cm="1">
        <f t="array" aca="1" ref="Y71" ca="1">INDIRECT("'"&amp;$P71&amp;"'!p64")</f>
        <v>Type A</v>
      </c>
      <c r="Z71" cm="1">
        <f t="array" aca="1" ref="Z71" ca="1">INDIRECT("'"&amp;$P71&amp;"'!q65")</f>
        <v>116.18172720602107</v>
      </c>
      <c r="AA71" cm="1">
        <f t="array" aca="1" ref="AA71" ca="1">INDIRECT("'"&amp;$P71&amp;"'!O66")</f>
        <v>3.6326426545548385</v>
      </c>
      <c r="AB71" cm="1">
        <f t="array" aca="1" ref="AB71" ca="1">INDIRECT("'"&amp;$P71&amp;"'!q67")</f>
        <v>113.21887198875739</v>
      </c>
      <c r="AC71" cm="1">
        <f t="array" aca="1" ref="AC71" ca="1">INDIRECT("'"&amp;$P71&amp;"'!O68")</f>
        <v>10.568131857925923</v>
      </c>
      <c r="BD71" s="20"/>
    </row>
    <row r="72" spans="1:56" s="15" customFormat="1" x14ac:dyDescent="0.2">
      <c r="A72" s="13" t="s">
        <v>77</v>
      </c>
      <c r="C72" s="13" t="e" cm="1">
        <f t="array" aca="1" ref="C72" ca="1">TEXT(INDIRECT(_xlfn.CONCAT("'",A66,"'!$F$41")),"0")</f>
        <v>#DIV/0!</v>
      </c>
      <c r="D72" s="13" t="e" cm="1">
        <f t="array" aca="1" ref="D72" ca="1">TEXT(INDIRECT(_xlfn.CONCAT("'",A66,"'!$G$41")),"0")</f>
        <v>#DIV/0!</v>
      </c>
      <c r="E72" s="13" t="str" cm="1">
        <f t="array" aca="1" ref="E72" ca="1">TEXT(INDIRECT(_xlfn.CONCAT("'",A66,"'!$I$41")),"0.0")</f>
        <v>0.0</v>
      </c>
      <c r="F72" s="13" t="e" cm="1">
        <f t="array" aca="1" ref="F72" ca="1">TEXT(INDIRECT(_xlfn.CONCAT("'",A66,"'!$k$51")),"0")</f>
        <v>#DIV/0!</v>
      </c>
      <c r="G72" s="13" cm="1">
        <f t="array" aca="1" ref="G72" ca="1">INDIRECT(_xlfn.CONCAT("'",A66,"'!$J$41"))</f>
        <v>0</v>
      </c>
      <c r="I72" s="13" t="e" cm="1">
        <f t="array" aca="1" ref="I72" ca="1">TEXT(INDIRECT(_xlfn.CONCAT("'",A66,"'!$G$51")),"0")</f>
        <v>#DIV/0!</v>
      </c>
      <c r="K72" s="13" t="str" cm="1">
        <f t="array" aca="1" ref="K72" ca="1">TEXT(INDIRECT(_xlfn.CONCAT("'",A66,"'!$I$52")),"0.0")</f>
        <v>0.0</v>
      </c>
      <c r="L72" s="13" t="str" cm="1">
        <f t="array" aca="1" ref="L72" ca="1">TEXT(INDIRECT(_xlfn.CONCAT("'",A66,"'!$F$60")),"0.0")</f>
        <v>0.0</v>
      </c>
      <c r="M72" s="13" t="str" cm="1">
        <f t="array" aca="1" ref="M72" ca="1">TEXT(INDIRECT(_xlfn.CONCAT("'",A66,"'!$F$70")),"0.0")</f>
        <v>0.0</v>
      </c>
      <c r="P72" t="s">
        <v>167</v>
      </c>
      <c r="Q72" cm="1">
        <f t="array" aca="1" ref="Q72" ca="1">INDIRECT("'"&amp;$P72&amp;"'!O57")</f>
        <v>0.86641272648656531</v>
      </c>
      <c r="R72" cm="1">
        <f t="array" aca="1" ref="R72" ca="1">INDIRECT("'"&amp;$P72&amp;"'!O58")</f>
        <v>3.3206945807652604</v>
      </c>
      <c r="S72" cm="1">
        <f t="array" aca="1" ref="S72" ca="1">INDIRECT("'"&amp;$P72&amp;"'!O59")</f>
        <v>-1.1068981935884203</v>
      </c>
      <c r="T72" cm="1">
        <f t="array" aca="1" ref="T72" ca="1">INDIRECT("'"&amp;$P72&amp;"'!O60")</f>
        <v>8.5444772838404376E-2</v>
      </c>
      <c r="U72" cm="1">
        <f t="array" aca="1" ref="U72" ca="1">INDIRECT("'"&amp;$P72&amp;"'!O61")</f>
        <v>0.47455259835142416</v>
      </c>
      <c r="V72" cm="1">
        <f t="array" aca="1" ref="V72" ca="1">INDIRECT("'"&amp;$P72&amp;"'!O62")</f>
        <v>8.0622577482985491</v>
      </c>
      <c r="W72" cm="1">
        <f t="array" aca="1" ref="W72" ca="1">INDIRECT("'"&amp;$P72&amp;"'!O63")</f>
        <v>9.32124794600775</v>
      </c>
      <c r="X72" cm="1">
        <f t="array" aca="1" ref="X72" ca="1">INDIRECT("'"&amp;$P72&amp;"'!O64")</f>
        <v>5.1655249034126278</v>
      </c>
      <c r="Y72" t="str" cm="1">
        <f t="array" aca="1" ref="Y72" ca="1">INDIRECT("'"&amp;$P72&amp;"'!p64")</f>
        <v>Type A</v>
      </c>
      <c r="Z72" cm="1">
        <f t="array" aca="1" ref="Z72" ca="1">INDIRECT("'"&amp;$P72&amp;"'!q65")</f>
        <v>120.69746589982284</v>
      </c>
      <c r="AA72" cm="1">
        <f t="array" aca="1" ref="AA72" ca="1">INDIRECT("'"&amp;$P72&amp;"'!O66")</f>
        <v>5.3636562627811388</v>
      </c>
      <c r="AB72" cm="1">
        <f t="array" aca="1" ref="AB72" ca="1">INDIRECT("'"&amp;$P72&amp;"'!q67")</f>
        <v>117.54371638148233</v>
      </c>
      <c r="AC72" cm="1">
        <f t="array" aca="1" ref="AC72" ca="1">INDIRECT("'"&amp;$P72&amp;"'!O68")</f>
        <v>9.3677382491006451</v>
      </c>
      <c r="BD72" s="20"/>
    </row>
    <row r="73" spans="1:56" s="7" customFormat="1" x14ac:dyDescent="0.2">
      <c r="A73" s="8" t="s">
        <v>78</v>
      </c>
      <c r="C73" s="12" t="e" cm="1">
        <f t="array" aca="1" ref="C73" ca="1">TEXT(INDIRECT(_xlfn.CONCAT("'",A66,"'!$F$42")),"0")</f>
        <v>#DIV/0!</v>
      </c>
      <c r="D73" s="12" t="e" cm="1">
        <f t="array" aca="1" ref="D73" ca="1">TEXT(INDIRECT(_xlfn.CONCAT("'",A66,"'!$G$42")),"0")</f>
        <v>#DIV/0!</v>
      </c>
      <c r="E73" s="12" t="str" cm="1">
        <f t="array" aca="1" ref="E73" ca="1">TEXT(INDIRECT(_xlfn.CONCAT("'",A66,"'!$I$42")),"0.0")</f>
        <v>0.0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3" t="e" cm="1">
        <f t="array" aca="1" ref="I73" ca="1">TEXT(INDIRECT(_xlfn.CONCAT("'",A66,"'!$G$52")),"0")</f>
        <v>#DIV/0!</v>
      </c>
      <c r="J73" s="15"/>
      <c r="K73" s="12" t="str" cm="1">
        <f t="array" aca="1" ref="K73" ca="1">TEXT(INDIRECT(_xlfn.CONCAT("'",A66,"'!$I$53")),"0.0")</f>
        <v>0.0</v>
      </c>
      <c r="L73" s="12" t="str" cm="1">
        <f t="array" aca="1" ref="L73" ca="1">TEXT(INDIRECT(_xlfn.CONCAT("'",A66,"'!$F$61")),"0.0")</f>
        <v>0.0</v>
      </c>
      <c r="M73" s="13" t="str" cm="1">
        <f t="array" aca="1" ref="M73" ca="1">TEXT(INDIRECT(_xlfn.CONCAT("'",A66,"'!$F$71")),"0.0")</f>
        <v>0.0</v>
      </c>
      <c r="P73" t="s">
        <v>168</v>
      </c>
      <c r="Q73" cm="1">
        <f t="array" aca="1" ref="Q73" ca="1">INDIRECT("'"&amp;$P73&amp;"'!O57")</f>
        <v>1.1230583455330847</v>
      </c>
      <c r="R73" cm="1">
        <f t="array" aca="1" ref="R73" ca="1">INDIRECT("'"&amp;$P73&amp;"'!O58")</f>
        <v>3.8268753257913688</v>
      </c>
      <c r="S73" cm="1">
        <f t="array" aca="1" ref="S73" ca="1">INDIRECT("'"&amp;$P73&amp;"'!O59")</f>
        <v>1.0733233292601343</v>
      </c>
      <c r="T73" cm="1">
        <f t="array" aca="1" ref="T73" ca="1">INDIRECT("'"&amp;$P73&amp;"'!O60")</f>
        <v>0.5507103993062471</v>
      </c>
      <c r="U73" cm="1">
        <f t="array" aca="1" ref="U73" ca="1">INDIRECT("'"&amp;$P73&amp;"'!O61")</f>
        <v>0.10923707833745078</v>
      </c>
      <c r="V73" cm="1">
        <f t="array" aca="1" ref="V73" ca="1">INDIRECT("'"&amp;$P73&amp;"'!O62")</f>
        <v>0.60015269471715293</v>
      </c>
      <c r="W73" cm="1">
        <f t="array" aca="1" ref="W73" ca="1">INDIRECT("'"&amp;$P73&amp;"'!O63")</f>
        <v>7.4851658354685808</v>
      </c>
      <c r="X73" cm="1">
        <f t="array" aca="1" ref="X73" ca="1">INDIRECT("'"&amp;$P73&amp;"'!O64")</f>
        <v>1.213810676021932</v>
      </c>
      <c r="Y73" t="str" cm="1">
        <f t="array" aca="1" ref="Y73" ca="1">INDIRECT("'"&amp;$P73&amp;"'!p64")</f>
        <v>Type A</v>
      </c>
      <c r="Z73" cm="1">
        <f t="array" aca="1" ref="Z73" ca="1">INDIRECT("'"&amp;$P73&amp;"'!q65")</f>
        <v>116.71936146987686</v>
      </c>
      <c r="AA73" cm="1">
        <f t="array" aca="1" ref="AA73" ca="1">INDIRECT("'"&amp;$P73&amp;"'!O66")</f>
        <v>6.1749927998707008</v>
      </c>
      <c r="AB73" cm="1">
        <f t="array" aca="1" ref="AB73" ca="1">INDIRECT("'"&amp;$P73&amp;"'!q67")</f>
        <v>111.48083238287703</v>
      </c>
      <c r="AC73" cm="1">
        <f t="array" aca="1" ref="AC73" ca="1">INDIRECT("'"&amp;$P73&amp;"'!O68")</f>
        <v>7.7034222517152662</v>
      </c>
      <c r="BD73" s="20"/>
    </row>
    <row r="74" spans="1:56" x14ac:dyDescent="0.2">
      <c r="I74" s="19"/>
      <c r="M74" s="19"/>
      <c r="P74" t="s">
        <v>169</v>
      </c>
      <c r="Q74" cm="1">
        <f t="array" aca="1" ref="Q74" ca="1">INDIRECT("'"&amp;$P74&amp;"'!O57")</f>
        <v>0.4159196515848903</v>
      </c>
      <c r="R74" cm="1">
        <f t="array" aca="1" ref="R74" ca="1">INDIRECT("'"&amp;$P74&amp;"'!O58")</f>
        <v>0.94773447229557761</v>
      </c>
      <c r="S74" cm="1">
        <f t="array" aca="1" ref="S74" ca="1">INDIRECT("'"&amp;$P74&amp;"'!O59")</f>
        <v>0.30399030243443054</v>
      </c>
      <c r="T74" cm="1">
        <f t="array" aca="1" ref="T74" ca="1">INDIRECT("'"&amp;$P74&amp;"'!O60")</f>
        <v>0.25034495494600162</v>
      </c>
      <c r="U74" cm="1">
        <f t="array" aca="1" ref="U74" ca="1">INDIRECT("'"&amp;$P74&amp;"'!O61")</f>
        <v>8.057905260032E-2</v>
      </c>
      <c r="V74" cm="1">
        <f t="array" aca="1" ref="V74" ca="1">INDIRECT("'"&amp;$P74&amp;"'!O62")</f>
        <v>1.1338934190276815</v>
      </c>
      <c r="W74" cm="1">
        <f t="array" aca="1" ref="W74" ca="1">INDIRECT("'"&amp;$P74&amp;"'!O63")</f>
        <v>4.3631549290588856</v>
      </c>
      <c r="X74" cm="1">
        <f t="array" aca="1" ref="X74" ca="1">INDIRECT("'"&amp;$P74&amp;"'!O64")</f>
        <v>13.464982219595658</v>
      </c>
      <c r="Y74" t="str" cm="1">
        <f t="array" aca="1" ref="Y74" ca="1">INDIRECT("'"&amp;$P74&amp;"'!p64")</f>
        <v>Type B</v>
      </c>
      <c r="Z74" cm="1">
        <f t="array" aca="1" ref="Z74" ca="1">INDIRECT("'"&amp;$P74&amp;"'!q65")</f>
        <v>136.55558209299463</v>
      </c>
      <c r="AA74" cm="1">
        <f t="array" aca="1" ref="AA74" ca="1">INDIRECT("'"&amp;$P74&amp;"'!O66")</f>
        <v>11.339475447692253</v>
      </c>
      <c r="AB74" cm="1">
        <f t="array" aca="1" ref="AB74" ca="1">INDIRECT("'"&amp;$P74&amp;"'!q67")</f>
        <v>136.95277350854906</v>
      </c>
      <c r="AC74" cm="1">
        <f t="array" aca="1" ref="AC74" ca="1">INDIRECT("'"&amp;$P74&amp;"'!O68")</f>
        <v>4.4611374065027514</v>
      </c>
    </row>
    <row r="75" spans="1:56" x14ac:dyDescent="0.2">
      <c r="A75" t="s">
        <v>160</v>
      </c>
      <c r="P75" t="s">
        <v>170</v>
      </c>
      <c r="Q75" cm="1">
        <f t="array" aca="1" ref="Q75" ca="1">INDIRECT("'"&amp;$P75&amp;"'!O57")</f>
        <v>0.5206562959914508</v>
      </c>
      <c r="R75" cm="1">
        <f t="array" aca="1" ref="R75" ca="1">INDIRECT("'"&amp;$P75&amp;"'!O58")</f>
        <v>1.8034664402464178</v>
      </c>
      <c r="S75" cm="1">
        <f t="array" aca="1" ref="S75" ca="1">INDIRECT("'"&amp;$P75&amp;"'!O59")</f>
        <v>0.60115548008213926</v>
      </c>
      <c r="T75" cm="1">
        <f t="array" aca="1" ref="T75" ca="1">INDIRECT("'"&amp;$P75&amp;"'!O60")</f>
        <v>0.16958912490738243</v>
      </c>
      <c r="U75" cm="1">
        <f t="array" aca="1" ref="U75" ca="1">INDIRECT("'"&amp;$P75&amp;"'!O61")</f>
        <v>9.0304932677250149E-2</v>
      </c>
      <c r="V75" cm="1">
        <f t="array" aca="1" ref="V75" ca="1">INDIRECT("'"&amp;$P75&amp;"'!O62")</f>
        <v>1.7719756000828373</v>
      </c>
      <c r="W75" cm="1">
        <f t="array" aca="1" ref="W75" ca="1">INDIRECT("'"&amp;$P75&amp;"'!O63")</f>
        <v>2.0122888701696873</v>
      </c>
      <c r="X75" cm="1">
        <f t="array" aca="1" ref="X75" ca="1">INDIRECT("'"&amp;$P75&amp;"'!O64")</f>
        <v>9.7766864918621597</v>
      </c>
      <c r="Y75" t="str" cm="1">
        <f t="array" aca="1" ref="Y75" ca="1">INDIRECT("'"&amp;$P75&amp;"'!p64")</f>
        <v>Type B</v>
      </c>
      <c r="Z75" cm="1">
        <f t="array" aca="1" ref="Z75" ca="1">INDIRECT("'"&amp;$P75&amp;"'!q65")</f>
        <v>126.4521812743543</v>
      </c>
      <c r="AA75" cm="1">
        <f t="array" aca="1" ref="AA75" ca="1">INDIRECT("'"&amp;$P75&amp;"'!O66")</f>
        <v>10.944848167968246</v>
      </c>
      <c r="AB75" cm="1">
        <f t="array" aca="1" ref="AB75" ca="1">INDIRECT("'"&amp;$P75&amp;"'!q67")</f>
        <v>131.19807690971302</v>
      </c>
      <c r="AC75" cm="1">
        <f t="array" aca="1" ref="AC75" ca="1">INDIRECT("'"&amp;$P75&amp;"'!O68")</f>
        <v>2.2583610235713962</v>
      </c>
    </row>
    <row r="76" spans="1:56" s="7" customFormat="1" x14ac:dyDescent="0.2">
      <c r="B76" s="14" t="str" cm="1">
        <f t="array" aca="1" ref="B76" ca="1">TEXT(INDIRECT(_xlfn.CONCAT("'",A75,"'!$C$37")),"0")</f>
        <v>1</v>
      </c>
      <c r="H76" s="14" t="str" cm="1">
        <f t="array" aca="1" ref="H76" ca="1">TEXT(INDIRECT(_xlfn.CONCAT("'",A75,"'!$C$47")),"0")</f>
        <v>2</v>
      </c>
      <c r="J76" s="8" t="str" cm="1">
        <f t="array" aca="1" ref="J76" ca="1">TEXT(INDIRECT(_xlfn.CONCAT("'",A75,"'!$I$33")),"0")</f>
        <v>40</v>
      </c>
      <c r="P76" t="s">
        <v>171</v>
      </c>
      <c r="Q76" cm="1">
        <f t="array" aca="1" ref="Q76" ca="1">INDIRECT("'"&amp;$P76&amp;"'!O57")</f>
        <v>0.83937894966812954</v>
      </c>
      <c r="R76" cm="1">
        <f t="array" aca="1" ref="R76" ca="1">INDIRECT("'"&amp;$P76&amp;"'!O58")</f>
        <v>3.1712792950241457</v>
      </c>
      <c r="S76" cm="1">
        <f t="array" aca="1" ref="S76" ca="1">INDIRECT("'"&amp;$P76&amp;"'!O59")</f>
        <v>-1.0570930983413818</v>
      </c>
      <c r="T76" cm="1">
        <f t="array" aca="1" ref="T76" ca="1">INDIRECT("'"&amp;$P76&amp;"'!O60")</f>
        <v>0.13419385440022333</v>
      </c>
      <c r="U76" cm="1">
        <f t="array" aca="1" ref="U76" ca="1">INDIRECT("'"&amp;$P76&amp;"'!O61")</f>
        <v>0.41288879741500983</v>
      </c>
      <c r="V76" cm="1">
        <f t="array" aca="1" ref="V76" ca="1">INDIRECT("'"&amp;$P76&amp;"'!O62")</f>
        <v>4.7883283395822858</v>
      </c>
      <c r="W76" cm="1">
        <f t="array" aca="1" ref="W76" ca="1">INDIRECT("'"&amp;$P76&amp;"'!O63")</f>
        <v>9.0390954756376836</v>
      </c>
      <c r="X76" cm="1">
        <f t="array" aca="1" ref="X76" ca="1">INDIRECT("'"&amp;$P76&amp;"'!O64")</f>
        <v>5.089238629140544</v>
      </c>
      <c r="Y76" t="str" cm="1">
        <f t="array" aca="1" ref="Y76" ca="1">INDIRECT("'"&amp;$P76&amp;"'!p64")</f>
        <v>Type A</v>
      </c>
      <c r="Z76" cm="1">
        <f t="array" aca="1" ref="Z76" ca="1">INDIRECT("'"&amp;$P76&amp;"'!q65")</f>
        <v>125.94646045096481</v>
      </c>
      <c r="AA76" cm="1">
        <f t="array" aca="1" ref="AA76" ca="1">INDIRECT("'"&amp;$P76&amp;"'!O66")</f>
        <v>5.0649475380776252</v>
      </c>
      <c r="AB76" cm="1">
        <f t="array" aca="1" ref="AB76" ca="1">INDIRECT("'"&amp;$P76&amp;"'!q67")</f>
        <v>123.28689087808536</v>
      </c>
      <c r="AC76" cm="1">
        <f t="array" aca="1" ref="AC76" ca="1">INDIRECT("'"&amp;$P76&amp;"'!O68")</f>
        <v>9.0678534279406797</v>
      </c>
      <c r="BD76" s="20"/>
    </row>
    <row r="77" spans="1:56" s="7" customFormat="1" x14ac:dyDescent="0.2">
      <c r="A77" s="8" t="s">
        <v>66</v>
      </c>
      <c r="C77" s="8" t="str" cm="1">
        <f t="array" aca="1" ref="C77" ca="1">TEXT(INDIRECT(_xlfn.CONCAT("'",A75,"'!$F$48")),"0")</f>
        <v>-87</v>
      </c>
      <c r="P77" t="s">
        <v>172</v>
      </c>
      <c r="Q77" cm="1">
        <f t="array" aca="1" ref="Q77" ca="1">INDIRECT("'"&amp;$P77&amp;"'!O57")</f>
        <v>0.30084551205884091</v>
      </c>
      <c r="R77" cm="1">
        <f t="array" aca="1" ref="R77" ca="1">INDIRECT("'"&amp;$P77&amp;"'!O58")</f>
        <v>1.0415589289774509</v>
      </c>
      <c r="S77" cm="1">
        <f t="array" aca="1" ref="S77" ca="1">INDIRECT("'"&amp;$P77&amp;"'!O59")</f>
        <v>-2.04227240975971E-2</v>
      </c>
      <c r="T77" cm="1">
        <f t="array" aca="1" ref="T77" ca="1">INDIRECT("'"&amp;$P77&amp;"'!O60")</f>
        <v>0.20422724097597078</v>
      </c>
      <c r="U77" cm="1">
        <f t="array" aca="1" ref="U77" ca="1">INDIRECT("'"&amp;$P77&amp;"'!O61")</f>
        <v>9.0090934466379613E-2</v>
      </c>
      <c r="V77" cm="1">
        <f t="array" aca="1" ref="V77" ca="1">INDIRECT("'"&amp;$P77&amp;"'!O62")</f>
        <v>1.4696938456699067</v>
      </c>
      <c r="W77" cm="1">
        <f t="array" aca="1" ref="W77" ca="1">INDIRECT("'"&amp;$P77&amp;"'!O63")</f>
        <v>0.89859986029427141</v>
      </c>
      <c r="X77" cm="1">
        <f t="array" aca="1" ref="X77" ca="1">INDIRECT("'"&amp;$P77&amp;"'!O64")</f>
        <v>0.44929993014713571</v>
      </c>
      <c r="Y77" t="str" cm="1">
        <f t="array" aca="1" ref="Y77" ca="1">INDIRECT("'"&amp;$P77&amp;"'!p64")</f>
        <v>Type A</v>
      </c>
      <c r="Z77" cm="1">
        <f t="array" aca="1" ref="Z77" ca="1">INDIRECT("'"&amp;$P77&amp;"'!q65")</f>
        <v>122.05930601997675</v>
      </c>
      <c r="AA77" cm="1">
        <f t="array" aca="1" ref="AA77" ca="1">INDIRECT("'"&amp;$P77&amp;"'!O66")</f>
        <v>13.81445955548042</v>
      </c>
      <c r="AB77" cm="1">
        <f t="array" aca="1" ref="AB77" ca="1">INDIRECT("'"&amp;$P77&amp;"'!q67")</f>
        <v>111.21203604093193</v>
      </c>
      <c r="AC77" cm="1">
        <f t="array" aca="1" ref="AC77" ca="1">INDIRECT("'"&amp;$P77&amp;"'!O68")</f>
        <v>1.0235839979362853</v>
      </c>
      <c r="BD77" s="20"/>
    </row>
    <row r="78" spans="1:56" s="7" customFormat="1" x14ac:dyDescent="0.2">
      <c r="A78" s="8" t="s">
        <v>74</v>
      </c>
      <c r="C78" s="8" t="str" cm="1">
        <f t="array" aca="1" ref="C78" ca="1">TEXT(INDIRECT(_xlfn.CONCAT("'",A75,"'!$F$38")),"0")</f>
        <v>-76</v>
      </c>
      <c r="D78" s="8" t="str" cm="1">
        <f t="array" aca="1" ref="D78" ca="1">TEXT(INDIRECT(_xlfn.CONCAT("'",A75,"'!$G$38")),"0")</f>
        <v>27</v>
      </c>
      <c r="E78" s="8" t="str" cm="1">
        <f t="array" aca="1" ref="E78" ca="1">TEXT(INDIRECT(_xlfn.CONCAT("'",A75,"'!$I$38")),"0.0")</f>
        <v>11.3</v>
      </c>
      <c r="F78" s="8" t="str" cm="1">
        <f t="array" aca="1" ref="F78" ca="1">TEXT(INDIRECT(_xlfn.CONCAT("'",A75,"'!$k$48")),"0")</f>
        <v>139</v>
      </c>
      <c r="G78" s="8" t="str" cm="1">
        <f t="array" aca="1" ref="G78" ca="1">INDIRECT(_xlfn.CONCAT("'",A75,"'!$J$38"))</f>
        <v>FT</v>
      </c>
      <c r="I78" s="8" t="str" cm="1">
        <f t="array" aca="1" ref="I78" ca="1">TEXT(INDIRECT(_xlfn.CONCAT("'",A75,"'!$G$48")),"0")</f>
        <v>150</v>
      </c>
      <c r="K78" s="8" t="str" cm="1">
        <f t="array" aca="1" ref="K78" ca="1">TEXT(INDIRECT(_xlfn.CONCAT("'",A75,"'!$I$49")),"0.0")</f>
        <v>2.6</v>
      </c>
      <c r="L78" s="8" t="str" cm="1">
        <f t="array" aca="1" ref="L78" ca="1">TEXT(INDIRECT(_xlfn.CONCAT("'",A75,"'!$F$57")),"0.0")</f>
        <v>1.1</v>
      </c>
      <c r="M78" s="8" t="str" cm="1">
        <f t="array" aca="1" ref="M78" ca="1">TEXT(INDIRECT(_xlfn.CONCAT("'",A75,"'!$F$67")),"0.0")</f>
        <v>-0.5</v>
      </c>
      <c r="P78" t="s">
        <v>173</v>
      </c>
      <c r="Q78" cm="1">
        <f t="array" aca="1" ref="Q78" ca="1">INDIRECT("'"&amp;$P78&amp;"'!O57")</f>
        <v>0.46995001943233766</v>
      </c>
      <c r="R78" cm="1">
        <f t="array" aca="1" ref="R78" ca="1">INDIRECT("'"&amp;$P78&amp;"'!O58")</f>
        <v>1.6714949304138185</v>
      </c>
      <c r="S78" cm="1">
        <f t="array" aca="1" ref="S78" ca="1">INDIRECT("'"&amp;$P78&amp;"'!O59")</f>
        <v>-0.38572959932626577</v>
      </c>
      <c r="T78" cm="1">
        <f t="array" aca="1" ref="T78" ca="1">INDIRECT("'"&amp;$P78&amp;"'!O60")</f>
        <v>0.25715306621751055</v>
      </c>
      <c r="U78" cm="1">
        <f t="array" aca="1" ref="U78" ca="1">INDIRECT("'"&amp;$P78&amp;"'!O61")</f>
        <v>7.2065696968053011E-2</v>
      </c>
      <c r="V78" cm="1">
        <f t="array" aca="1" ref="V78" ca="1">INDIRECT("'"&amp;$P78&amp;"'!O62")</f>
        <v>1.0439329089397207</v>
      </c>
      <c r="W78" cm="1">
        <f t="array" aca="1" ref="W78" ca="1">INDIRECT("'"&amp;$P78&amp;"'!O63")</f>
        <v>2.7184752714422542</v>
      </c>
      <c r="X78" cm="1">
        <f t="array" aca="1" ref="X78" ca="1">INDIRECT("'"&amp;$P78&amp;"'!O64")</f>
        <v>0.88166765560289317</v>
      </c>
      <c r="Y78" t="str" cm="1">
        <f t="array" aca="1" ref="Y78" ca="1">INDIRECT("'"&amp;$P78&amp;"'!p64")</f>
        <v>Type A</v>
      </c>
      <c r="Z78" cm="1">
        <f t="array" aca="1" ref="Z78" ca="1">INDIRECT("'"&amp;$P78&amp;"'!q65")</f>
        <v>139.92547608293557</v>
      </c>
      <c r="AA78" cm="1">
        <f t="array" aca="1" ref="AA78" ca="1">INDIRECT("'"&amp;$P78&amp;"'!O66")</f>
        <v>9.0774727602467689</v>
      </c>
      <c r="AB78" cm="1">
        <f t="array" aca="1" ref="AB78" ca="1">INDIRECT("'"&amp;$P78&amp;"'!q67")</f>
        <v>124.86755535385308</v>
      </c>
      <c r="AC78" cm="1">
        <f t="array" aca="1" ref="AC78" ca="1">INDIRECT("'"&amp;$P78&amp;"'!O68")</f>
        <v>2.730610829266614</v>
      </c>
      <c r="BD78" s="20"/>
    </row>
    <row r="79" spans="1:56" s="7" customFormat="1" x14ac:dyDescent="0.2">
      <c r="A79" s="8" t="s">
        <v>75</v>
      </c>
      <c r="C79" s="8" t="e" cm="1">
        <f t="array" aca="1" ref="C79" ca="1">TEXT(INDIRECT(_xlfn.CONCAT("'",A75,"'!$F$39")),"0")</f>
        <v>#DIV/0!</v>
      </c>
      <c r="D79" s="8" t="str" cm="1">
        <f t="array" aca="1" ref="D79" ca="1">TEXT(INDIRECT(_xlfn.CONCAT("'",A75,"'!$G$39")),"0")</f>
        <v>-54</v>
      </c>
      <c r="E79" s="8" t="str" cm="1">
        <f t="array" aca="1" ref="E79" ca="1">TEXT(INDIRECT(_xlfn.CONCAT("'",A75,"'!$I$39")),"0.0")</f>
        <v>-12.7</v>
      </c>
      <c r="F79" s="8" t="e" cm="1">
        <f t="array" aca="1" ref="F79" ca="1">TEXT(INDIRECT(_xlfn.CONCAT("'",A75,"'!$k$49")),"0")</f>
        <v>#DIV/0!</v>
      </c>
      <c r="G79" s="8" cm="1">
        <f t="array" aca="1" ref="G79" ca="1">INDIRECT(_xlfn.CONCAT("'",A75,"'!$J$39"))</f>
        <v>0</v>
      </c>
      <c r="I79" s="8" t="str" cm="1">
        <f t="array" aca="1" ref="I79" ca="1">TEXT(INDIRECT(_xlfn.CONCAT("'",A75,"'!$G$49")),"0")</f>
        <v>127</v>
      </c>
      <c r="K79" s="8" t="str" cm="1">
        <f t="array" aca="1" ref="K79" ca="1">TEXT(INDIRECT(_xlfn.CONCAT("'",A75,"'!$I$50")),"0.0")</f>
        <v>-13.2</v>
      </c>
      <c r="L79" s="8" t="str" cm="1">
        <f t="array" aca="1" ref="L79" ca="1">TEXT(INDIRECT(_xlfn.CONCAT("'",A75,"'!$F$58")),"0.0")</f>
        <v>-0.5</v>
      </c>
      <c r="M79" s="8" t="str" cm="1">
        <f t="array" aca="1" ref="M79" ca="1">TEXT(INDIRECT(_xlfn.CONCAT("'",A75,"'!$F$68")),"0.0")</f>
        <v>-0.1</v>
      </c>
      <c r="P79" t="s">
        <v>174</v>
      </c>
      <c r="Q79" cm="1">
        <f t="array" aca="1" ref="Q79" ca="1">INDIRECT("'"&amp;$P79&amp;"'!O57")</f>
        <v>0.53643684632909572</v>
      </c>
      <c r="R79" cm="1">
        <f t="array" aca="1" ref="R79" ca="1">INDIRECT("'"&amp;$P79&amp;"'!O58")</f>
        <v>3.9396003411036036</v>
      </c>
      <c r="S79" cm="1">
        <f t="array" aca="1" ref="S79" ca="1">INDIRECT("'"&amp;$P79&amp;"'!O59")</f>
        <v>0.56280004872908618</v>
      </c>
      <c r="T79" cm="1">
        <f t="array" aca="1" ref="T79" ca="1">INDIRECT("'"&amp;$P79&amp;"'!O60")</f>
        <v>0.16575822806800306</v>
      </c>
      <c r="U79" cm="1">
        <f t="array" aca="1" ref="U79" ca="1">INDIRECT("'"&amp;$P79&amp;"'!O61")</f>
        <v>2.8979404749955917E-2</v>
      </c>
      <c r="V79" cm="1">
        <f t="array" aca="1" ref="V79" ca="1">INDIRECT("'"&amp;$P79&amp;"'!O62")</f>
        <v>1.0269980873180957</v>
      </c>
      <c r="W79" cm="1">
        <f t="array" aca="1" ref="W79" ca="1">INDIRECT("'"&amp;$P79&amp;"'!O63")</f>
        <v>1.0932862190622441</v>
      </c>
      <c r="X79" cm="1">
        <f t="array" aca="1" ref="X79" ca="1">INDIRECT("'"&amp;$P79&amp;"'!O64")</f>
        <v>9.5568295355958224</v>
      </c>
      <c r="Y79" t="str" cm="1">
        <f t="array" aca="1" ref="Y79" ca="1">INDIRECT("'"&amp;$P79&amp;"'!p64")</f>
        <v>Type B</v>
      </c>
      <c r="Z79" cm="1">
        <f t="array" aca="1" ref="Z79" ca="1">INDIRECT("'"&amp;$P79&amp;"'!q65")</f>
        <v>127.71917765679443</v>
      </c>
      <c r="AA79" cm="1">
        <f t="array" aca="1" ref="AA79" ca="1">INDIRECT("'"&amp;$P79&amp;"'!O66")</f>
        <v>9.6148571218629115</v>
      </c>
      <c r="AB79" cm="1">
        <f t="array" aca="1" ref="AB79" ca="1">INDIRECT("'"&amp;$P79&amp;"'!q67")</f>
        <v>137.21027270087311</v>
      </c>
      <c r="AC79" cm="1">
        <f t="array" aca="1" ref="AC79" ca="1">INDIRECT("'"&amp;$P79&amp;"'!O68")</f>
        <v>1.3953917774621887</v>
      </c>
      <c r="BD79" s="20"/>
    </row>
    <row r="80" spans="1:56" s="7" customFormat="1" x14ac:dyDescent="0.2">
      <c r="A80" s="8" t="s">
        <v>76</v>
      </c>
      <c r="C80" s="13" t="e" cm="1">
        <f t="array" aca="1" ref="C80" ca="1">TEXT(INDIRECT(_xlfn.CONCAT("'",A75,"'!$F$40")),"0")</f>
        <v>#DIV/0!</v>
      </c>
      <c r="D80" s="13" t="e" cm="1">
        <f t="array" aca="1" ref="D80" ca="1">TEXT(INDIRECT(_xlfn.CONCAT("'",A75,"'!$G$40")),"0")</f>
        <v>#DIV/0!</v>
      </c>
      <c r="E80" s="13" t="str" cm="1">
        <f t="array" aca="1" ref="E80" ca="1">TEXT(INDIRECT(_xlfn.CONCAT("'",A75,"'!$I$40")),"0.0")</f>
        <v>0.0</v>
      </c>
      <c r="F80" s="13" t="e" cm="1">
        <f t="array" aca="1" ref="F80" ca="1">TEXT(INDIRECT(_xlfn.CONCAT("'",A75,"'!$k$50")),"0")</f>
        <v>#DIV/0!</v>
      </c>
      <c r="G80" s="13" cm="1">
        <f t="array" aca="1" ref="G80" ca="1">INDIRECT(_xlfn.CONCAT("'",A75,"'!$J$40"))</f>
        <v>0</v>
      </c>
      <c r="H80" s="15"/>
      <c r="I80" s="13" t="e" cm="1">
        <f t="array" aca="1" ref="I80" ca="1">TEXT(INDIRECT(_xlfn.CONCAT("'",A75,"'!$G$50")),"0")</f>
        <v>#DIV/0!</v>
      </c>
      <c r="J80" s="15"/>
      <c r="K80" s="13" t="str" cm="1">
        <f t="array" aca="1" ref="K80" ca="1">TEXT(INDIRECT(_xlfn.CONCAT("'",A75,"'!$I$51")),"0.0")</f>
        <v>0.0</v>
      </c>
      <c r="L80" s="13" t="str" cm="1">
        <f t="array" aca="1" ref="L80" ca="1">TEXT(INDIRECT(_xlfn.CONCAT("'",A75,"'!$F$59")),"0.0")</f>
        <v>0.0</v>
      </c>
      <c r="M80" s="13" t="str" cm="1">
        <f t="array" aca="1" ref="M80" ca="1">TEXT(INDIRECT(_xlfn.CONCAT("'",A75,"'!$F$69")),"0.0")</f>
        <v>0.0</v>
      </c>
      <c r="BD80" s="20"/>
    </row>
    <row r="81" spans="1:56" s="15" customFormat="1" x14ac:dyDescent="0.2">
      <c r="A81" s="13" t="s">
        <v>77</v>
      </c>
      <c r="C81" s="13" t="e" cm="1">
        <f t="array" aca="1" ref="C81" ca="1">TEXT(INDIRECT(_xlfn.CONCAT("'",A75,"'!$F$41")),"0")</f>
        <v>#DIV/0!</v>
      </c>
      <c r="D81" s="13" t="e" cm="1">
        <f t="array" aca="1" ref="D81" ca="1">TEXT(INDIRECT(_xlfn.CONCAT("'",A75,"'!$G$41")),"0")</f>
        <v>#DIV/0!</v>
      </c>
      <c r="E81" s="13" t="str" cm="1">
        <f t="array" aca="1" ref="E81" ca="1">TEXT(INDIRECT(_xlfn.CONCAT("'",A75,"'!$I$41")),"0.0")</f>
        <v>0.0</v>
      </c>
      <c r="F81" s="13" t="e" cm="1">
        <f t="array" aca="1" ref="F81" ca="1">TEXT(INDIRECT(_xlfn.CONCAT("'",A75,"'!$k$51")),"0")</f>
        <v>#DIV/0!</v>
      </c>
      <c r="G81" s="13" cm="1">
        <f t="array" aca="1" ref="G81" ca="1">INDIRECT(_xlfn.CONCAT("'",A75,"'!$J$41"))</f>
        <v>0</v>
      </c>
      <c r="I81" s="13" t="e" cm="1">
        <f t="array" aca="1" ref="I81" ca="1">TEXT(INDIRECT(_xlfn.CONCAT("'",A75,"'!$G$51")),"0")</f>
        <v>#DIV/0!</v>
      </c>
      <c r="K81" s="13" t="str" cm="1">
        <f t="array" aca="1" ref="K81" ca="1">TEXT(INDIRECT(_xlfn.CONCAT("'",A75,"'!$I$52")),"0.0")</f>
        <v>0.0</v>
      </c>
      <c r="L81" s="13" t="str" cm="1">
        <f t="array" aca="1" ref="L81" ca="1">TEXT(INDIRECT(_xlfn.CONCAT("'",A75,"'!$F$60")),"0.0")</f>
        <v>0.0</v>
      </c>
      <c r="M81" s="13" t="str" cm="1">
        <f t="array" aca="1" ref="M81" ca="1">TEXT(INDIRECT(_xlfn.CONCAT("'",A75,"'!$F$70")),"0.0")</f>
        <v>0.0</v>
      </c>
      <c r="BD81" s="20"/>
    </row>
    <row r="82" spans="1:56" s="7" customFormat="1" x14ac:dyDescent="0.2">
      <c r="A82" s="8" t="s">
        <v>78</v>
      </c>
      <c r="C82" s="12" t="e" cm="1">
        <f t="array" aca="1" ref="C82" ca="1">TEXT(INDIRECT(_xlfn.CONCAT("'",A75,"'!$F$42")),"0")</f>
        <v>#DIV/0!</v>
      </c>
      <c r="D82" s="12" t="e" cm="1">
        <f t="array" aca="1" ref="D82" ca="1">TEXT(INDIRECT(_xlfn.CONCAT("'",A75,"'!$G$42")),"0")</f>
        <v>#DIV/0!</v>
      </c>
      <c r="E82" s="12" t="str" cm="1">
        <f t="array" aca="1" ref="E82" ca="1">TEXT(INDIRECT(_xlfn.CONCAT("'",A75,"'!$I$42")),"0.0")</f>
        <v>0.0</v>
      </c>
      <c r="F82" s="12" t="e" cm="1">
        <f t="array" aca="1" ref="F82" ca="1">TEXT(INDIRECT(_xlfn.CONCAT("'",A75,"'!$k$52")),"0")</f>
        <v>#DIV/0!</v>
      </c>
      <c r="G82" s="12" cm="1">
        <f t="array" aca="1" ref="G82" ca="1">INDIRECT(_xlfn.CONCAT("'",A75,"'!$J$42"))</f>
        <v>0</v>
      </c>
      <c r="I82" s="13" t="e" cm="1">
        <f t="array" aca="1" ref="I82" ca="1">TEXT(INDIRECT(_xlfn.CONCAT("'",A75,"'!$G$52")),"0")</f>
        <v>#DIV/0!</v>
      </c>
      <c r="J82" s="15"/>
      <c r="K82" s="12" t="str" cm="1">
        <f t="array" aca="1" ref="K82" ca="1">TEXT(INDIRECT(_xlfn.CONCAT("'",A75,"'!$I$53")),"0.0")</f>
        <v>0.0</v>
      </c>
      <c r="L82" s="12" t="str" cm="1">
        <f t="array" aca="1" ref="L82" ca="1">TEXT(INDIRECT(_xlfn.CONCAT("'",A75,"'!$F$61")),"0.0")</f>
        <v>0.0</v>
      </c>
      <c r="M82" s="13" t="str" cm="1">
        <f t="array" aca="1" ref="M82" ca="1">TEXT(INDIRECT(_xlfn.CONCAT("'",A75,"'!$F$71")),"0.0")</f>
        <v>0.0</v>
      </c>
      <c r="BD82" s="20"/>
    </row>
    <row r="83" spans="1:56" x14ac:dyDescent="0.2">
      <c r="I83" s="19"/>
      <c r="M83" s="19"/>
    </row>
    <row r="84" spans="1:56" x14ac:dyDescent="0.2">
      <c r="A84" t="s">
        <v>161</v>
      </c>
      <c r="P84" s="8" t="s">
        <v>132</v>
      </c>
      <c r="Q84" s="8" t="s">
        <v>115</v>
      </c>
      <c r="R84" s="8" t="s">
        <v>116</v>
      </c>
      <c r="S84" s="8" t="s">
        <v>117</v>
      </c>
      <c r="T84" s="8" t="s">
        <v>118</v>
      </c>
      <c r="U84" s="8" t="s">
        <v>119</v>
      </c>
      <c r="V84" s="8" t="s">
        <v>120</v>
      </c>
      <c r="W84" s="8" t="s">
        <v>121</v>
      </c>
      <c r="X84" s="8" t="s">
        <v>122</v>
      </c>
      <c r="Y84" s="8" t="s">
        <v>133</v>
      </c>
      <c r="Z84" s="8" t="s">
        <v>124</v>
      </c>
      <c r="AA84" s="8" t="s">
        <v>125</v>
      </c>
      <c r="AB84" s="8" t="s">
        <v>126</v>
      </c>
      <c r="AC84" s="8" t="s">
        <v>127</v>
      </c>
      <c r="AD84" s="8" t="s">
        <v>138</v>
      </c>
    </row>
    <row r="85" spans="1:56" s="7" customFormat="1" x14ac:dyDescent="0.2">
      <c r="B85" s="14" t="str" cm="1">
        <f t="array" aca="1" ref="B85" ca="1">TEXT(INDIRECT(_xlfn.CONCAT("'",A84,"'!$C$37")),"0")</f>
        <v>1</v>
      </c>
      <c r="H85" s="14" t="str" cm="1">
        <f t="array" aca="1" ref="H85" ca="1">TEXT(INDIRECT(_xlfn.CONCAT("'",A84,"'!$C$47")),"0")</f>
        <v>2</v>
      </c>
      <c r="J85" s="8" t="str" cm="1">
        <f t="array" aca="1" ref="J85" ca="1">TEXT(INDIRECT(_xlfn.CONCAT("'",A84,"'!$I$33")),"0")</f>
        <v>23</v>
      </c>
      <c r="P85" s="8" t="s">
        <v>160</v>
      </c>
      <c r="Q85" s="8">
        <v>1.0057916294140319</v>
      </c>
      <c r="R85" s="8">
        <v>7.3717554901922666</v>
      </c>
      <c r="S85" s="8">
        <v>-0.54357093612205631</v>
      </c>
      <c r="T85" s="8">
        <v>0.75868717267446784</v>
      </c>
      <c r="U85" s="8">
        <v>0.71614743920272461</v>
      </c>
      <c r="V85" s="8">
        <v>1.1154201359563551</v>
      </c>
      <c r="W85" s="8">
        <v>10.598176552078614</v>
      </c>
      <c r="X85" s="8">
        <v>4.335927216209126</v>
      </c>
      <c r="Y85" s="8" t="s">
        <v>136</v>
      </c>
      <c r="Z85" s="8">
        <v>123.00241330899475</v>
      </c>
      <c r="AA85" s="8">
        <v>5.3187584167963458</v>
      </c>
      <c r="AB85" s="8">
        <v>117.67336038542776</v>
      </c>
      <c r="AC85" s="8">
        <v>10.633373947905698</v>
      </c>
      <c r="AD85" s="8">
        <v>6</v>
      </c>
      <c r="BD85" s="20"/>
    </row>
    <row r="86" spans="1:56" s="7" customFormat="1" x14ac:dyDescent="0.2">
      <c r="A86" s="8" t="s">
        <v>66</v>
      </c>
      <c r="C86" s="8" t="str" cm="1">
        <f t="array" aca="1" ref="C86" ca="1">TEXT(INDIRECT(_xlfn.CONCAT("'",A84,"'!$F$48")),"0")</f>
        <v>-83</v>
      </c>
      <c r="P86" s="8" t="s">
        <v>167</v>
      </c>
      <c r="Q86" s="8">
        <v>0.7227346949327349</v>
      </c>
      <c r="R86" s="8">
        <v>4.8187262395390453</v>
      </c>
      <c r="S86" s="8">
        <v>0.11277682161934856</v>
      </c>
      <c r="T86" s="8">
        <v>0.54794478457315487</v>
      </c>
      <c r="U86" s="8">
        <v>0.50962682776495105</v>
      </c>
      <c r="V86" s="8">
        <v>1.3028347788264332</v>
      </c>
      <c r="W86" s="8">
        <v>7.5596534876990535</v>
      </c>
      <c r="X86" s="8">
        <v>4.0734974933716703</v>
      </c>
      <c r="Y86" s="8" t="s">
        <v>136</v>
      </c>
      <c r="Z86" s="8">
        <v>113.38156508455151</v>
      </c>
      <c r="AA86" s="8">
        <v>5.8894670214619653</v>
      </c>
      <c r="AB86" s="8">
        <v>111.32344459817998</v>
      </c>
      <c r="AC86" s="8">
        <v>7.7292896245642346</v>
      </c>
      <c r="AD86" s="8">
        <v>13</v>
      </c>
      <c r="BD86" s="20"/>
    </row>
    <row r="87" spans="1:56" s="7" customFormat="1" x14ac:dyDescent="0.2">
      <c r="A87" s="8" t="s">
        <v>74</v>
      </c>
      <c r="C87" s="8" t="str" cm="1">
        <f t="array" aca="1" ref="C87" ca="1">TEXT(INDIRECT(_xlfn.CONCAT("'",A84,"'!$F$38")),"0")</f>
        <v>-76</v>
      </c>
      <c r="D87" s="8" t="str" cm="1">
        <f t="array" aca="1" ref="D87" ca="1">TEXT(INDIRECT(_xlfn.CONCAT("'",A84,"'!$G$38")),"0")</f>
        <v>4</v>
      </c>
      <c r="E87" s="8" t="str" cm="1">
        <f t="array" aca="1" ref="E87" ca="1">TEXT(INDIRECT(_xlfn.CONCAT("'",A84,"'!$I$38")),"0.0")</f>
        <v>7.8</v>
      </c>
      <c r="F87" s="8" t="str" cm="1">
        <f t="array" aca="1" ref="F87" ca="1">TEXT(INDIRECT(_xlfn.CONCAT("'",A84,"'!$k$48")),"0")</f>
        <v>162</v>
      </c>
      <c r="G87" s="8" t="str" cm="1">
        <f t="array" aca="1" ref="G87" ca="1">INDIRECT(_xlfn.CONCAT("'",A84,"'!$J$38"))</f>
        <v>FT</v>
      </c>
      <c r="I87" s="8" t="str" cm="1">
        <f t="array" aca="1" ref="I87" ca="1">TEXT(INDIRECT(_xlfn.CONCAT("'",A84,"'!$G$48")),"0")</f>
        <v>170</v>
      </c>
      <c r="K87" s="8" t="str" cm="1">
        <f t="array" aca="1" ref="K87" ca="1">TEXT(INDIRECT(_xlfn.CONCAT("'",A84,"'!$I$49")),"0.0")</f>
        <v>7.8</v>
      </c>
      <c r="L87" s="8" t="str" cm="1">
        <f t="array" aca="1" ref="L87" ca="1">TEXT(INDIRECT(_xlfn.CONCAT("'",A84,"'!$F$57")),"0.0")</f>
        <v>0.5</v>
      </c>
      <c r="M87" s="8" t="str" cm="1">
        <f t="array" aca="1" ref="M87" ca="1">TEXT(INDIRECT(_xlfn.CONCAT("'",A84,"'!$F$67")),"0.0")</f>
        <v>-0.1</v>
      </c>
      <c r="P87" s="8" t="s">
        <v>168</v>
      </c>
      <c r="Q87" s="8">
        <v>0.81026247686650066</v>
      </c>
      <c r="R87" s="8">
        <v>4.0834839060614829</v>
      </c>
      <c r="S87" s="8">
        <v>0.14790556437666075</v>
      </c>
      <c r="T87" s="8">
        <v>0.6044842100625919</v>
      </c>
      <c r="U87" s="8">
        <v>0.63464922544425795</v>
      </c>
      <c r="V87" s="8">
        <v>1.3178983558694402</v>
      </c>
      <c r="W87" s="8">
        <v>8.8550495325066283</v>
      </c>
      <c r="X87" s="8">
        <v>3.5561674426849357</v>
      </c>
      <c r="Y87" s="8" t="s">
        <v>136</v>
      </c>
      <c r="Z87" s="8">
        <v>113.53610264881195</v>
      </c>
      <c r="AA87" s="8">
        <v>4.6628522193648827</v>
      </c>
      <c r="AB87" s="8">
        <v>109.9941684605642</v>
      </c>
      <c r="AC87" s="8">
        <v>8.9986594235058543</v>
      </c>
      <c r="AD87" s="8">
        <v>14</v>
      </c>
      <c r="BD87" s="20"/>
    </row>
    <row r="88" spans="1:56" s="7" customFormat="1" x14ac:dyDescent="0.2">
      <c r="A88" s="8" t="s">
        <v>75</v>
      </c>
      <c r="C88" s="8" t="e" cm="1">
        <f t="array" aca="1" ref="C88" ca="1">TEXT(INDIRECT(_xlfn.CONCAT("'",A84,"'!$F$39")),"0")</f>
        <v>#DIV/0!</v>
      </c>
      <c r="D88" s="8" t="str" cm="1">
        <f t="array" aca="1" ref="D88" ca="1">TEXT(INDIRECT(_xlfn.CONCAT("'",A84,"'!$G$39")),"0")</f>
        <v>-62</v>
      </c>
      <c r="E88" s="8" t="str" cm="1">
        <f t="array" aca="1" ref="E88" ca="1">TEXT(INDIRECT(_xlfn.CONCAT("'",A84,"'!$I$39")),"0.0")</f>
        <v>-9.3</v>
      </c>
      <c r="F88" s="8" t="e" cm="1">
        <f t="array" aca="1" ref="F88" ca="1">TEXT(INDIRECT(_xlfn.CONCAT("'",A84,"'!$k$49")),"0")</f>
        <v>#DIV/0!</v>
      </c>
      <c r="G88" s="8" cm="1">
        <f t="array" aca="1" ref="G88" ca="1">INDIRECT(_xlfn.CONCAT("'",A84,"'!$J$39"))</f>
        <v>0</v>
      </c>
      <c r="I88" s="8" t="str" cm="1">
        <f t="array" aca="1" ref="I88" ca="1">TEXT(INDIRECT(_xlfn.CONCAT("'",A84,"'!$G$49")),"0")</f>
        <v>142</v>
      </c>
      <c r="K88" s="8" t="str" cm="1">
        <f t="array" aca="1" ref="K88" ca="1">TEXT(INDIRECT(_xlfn.CONCAT("'",A84,"'!$I$50")),"0.0")</f>
        <v>-10.0</v>
      </c>
      <c r="L88" s="8" t="str" cm="1">
        <f t="array" aca="1" ref="L88" ca="1">TEXT(INDIRECT(_xlfn.CONCAT("'",A84,"'!$F$58")),"0.0")</f>
        <v>2.1</v>
      </c>
      <c r="M88" s="8" t="str" cm="1">
        <f t="array" aca="1" ref="M88" ca="1">TEXT(INDIRECT(_xlfn.CONCAT("'",A84,"'!$F$68")),"0.0")</f>
        <v>-0.2</v>
      </c>
      <c r="P88" s="13" t="s">
        <v>170</v>
      </c>
      <c r="Q88" s="13">
        <v>0.82923851690604988</v>
      </c>
      <c r="R88" s="13">
        <v>5.2314874506286806</v>
      </c>
      <c r="S88" s="13">
        <v>0.57526086603714799</v>
      </c>
      <c r="T88" s="13">
        <v>0.50382282508864762</v>
      </c>
      <c r="U88" s="13">
        <v>0.35671145392673564</v>
      </c>
      <c r="V88" s="13">
        <v>1.1854430328224326</v>
      </c>
      <c r="W88" s="13">
        <v>9.3598276453122349</v>
      </c>
      <c r="X88" s="13">
        <v>1.9085114938380696</v>
      </c>
      <c r="Y88" s="13" t="s">
        <v>136</v>
      </c>
      <c r="Z88" s="8">
        <v>115.30200861157094</v>
      </c>
      <c r="AA88" s="8">
        <v>3.3805950395024151</v>
      </c>
      <c r="AB88" s="13">
        <v>112.46332043804857</v>
      </c>
      <c r="AC88" s="13">
        <v>9.5430710908072189</v>
      </c>
      <c r="AD88" s="8">
        <v>16</v>
      </c>
      <c r="BD88" s="20"/>
    </row>
    <row r="89" spans="1:56" s="7" customFormat="1" x14ac:dyDescent="0.2">
      <c r="A89" s="8" t="s">
        <v>76</v>
      </c>
      <c r="C89" s="13" t="e" cm="1">
        <f t="array" aca="1" ref="C89" ca="1">TEXT(INDIRECT(_xlfn.CONCAT("'",A84,"'!$F$40")),"0")</f>
        <v>#DIV/0!</v>
      </c>
      <c r="D89" s="13" t="e" cm="1">
        <f t="array" aca="1" ref="D89" ca="1">TEXT(INDIRECT(_xlfn.CONCAT("'",A84,"'!$G$40")),"0")</f>
        <v>#DIV/0!</v>
      </c>
      <c r="E89" s="13" t="str" cm="1">
        <f t="array" aca="1" ref="E89" ca="1">TEXT(INDIRECT(_xlfn.CONCAT("'",A84,"'!$I$40")),"0.0")</f>
        <v>0.0</v>
      </c>
      <c r="F89" s="13" t="e" cm="1">
        <f t="array" aca="1" ref="F89" ca="1">TEXT(INDIRECT(_xlfn.CONCAT("'",A84,"'!$k$50")),"0")</f>
        <v>#DIV/0!</v>
      </c>
      <c r="G89" s="13" cm="1">
        <f t="array" aca="1" ref="G89" ca="1">INDIRECT(_xlfn.CONCAT("'",A84,"'!$J$40"))</f>
        <v>0</v>
      </c>
      <c r="H89" s="15"/>
      <c r="I89" s="13" t="e" cm="1">
        <f t="array" aca="1" ref="I89" ca="1">TEXT(INDIRECT(_xlfn.CONCAT("'",A84,"'!$G$50")),"0")</f>
        <v>#DIV/0!</v>
      </c>
      <c r="J89" s="15"/>
      <c r="K89" s="13" t="str" cm="1">
        <f t="array" aca="1" ref="K89" ca="1">TEXT(INDIRECT(_xlfn.CONCAT("'",A84,"'!$I$51")),"0.0")</f>
        <v>0.0</v>
      </c>
      <c r="L89" s="13" t="str" cm="1">
        <f t="array" aca="1" ref="L89" ca="1">TEXT(INDIRECT(_xlfn.CONCAT("'",A84,"'!$F$59")),"0.0")</f>
        <v>0.0</v>
      </c>
      <c r="M89" s="13" t="str" cm="1">
        <f t="array" aca="1" ref="M89" ca="1">TEXT(INDIRECT(_xlfn.CONCAT("'",A84,"'!$F$69")),"0.0")</f>
        <v>0.0</v>
      </c>
      <c r="P89" s="8" t="s">
        <v>171</v>
      </c>
      <c r="Q89" s="8">
        <v>0.93227130918242695</v>
      </c>
      <c r="R89" s="8">
        <v>7.1018125939130154</v>
      </c>
      <c r="S89" s="8">
        <v>-0.11597416484840371</v>
      </c>
      <c r="T89" s="8">
        <v>0.77620426989606806</v>
      </c>
      <c r="U89" s="8">
        <v>0.85567978701243164</v>
      </c>
      <c r="V89" s="8">
        <v>1.1917347662247744</v>
      </c>
      <c r="W89" s="8">
        <v>9.2879688504894098</v>
      </c>
      <c r="X89" s="8">
        <v>5.4526058462380558</v>
      </c>
      <c r="Y89" s="8" t="s">
        <v>136</v>
      </c>
      <c r="Z89" s="8">
        <v>109.09842350470822</v>
      </c>
      <c r="AA89" s="8">
        <v>5.3555235398143939</v>
      </c>
      <c r="AB89" s="8">
        <v>107.94077177591132</v>
      </c>
      <c r="AC89" s="8">
        <v>9.4127782170682615</v>
      </c>
      <c r="AD89" s="8">
        <v>17</v>
      </c>
      <c r="BD89" s="20"/>
    </row>
    <row r="90" spans="1:56" s="15" customFormat="1" x14ac:dyDescent="0.2">
      <c r="A90" s="13" t="s">
        <v>77</v>
      </c>
      <c r="C90" s="13" t="e" cm="1">
        <f t="array" aca="1" ref="C90" ca="1">TEXT(INDIRECT(_xlfn.CONCAT("'",A84,"'!$F$41")),"0")</f>
        <v>#DIV/0!</v>
      </c>
      <c r="D90" s="13" t="e" cm="1">
        <f t="array" aca="1" ref="D90" ca="1">TEXT(INDIRECT(_xlfn.CONCAT("'",A84,"'!$G$41")),"0")</f>
        <v>#DIV/0!</v>
      </c>
      <c r="E90" s="13" t="str" cm="1">
        <f t="array" aca="1" ref="E90" ca="1">TEXT(INDIRECT(_xlfn.CONCAT("'",A84,"'!$I$41")),"0.0")</f>
        <v>0.0</v>
      </c>
      <c r="F90" s="13" t="e" cm="1">
        <f t="array" aca="1" ref="F90" ca="1">TEXT(INDIRECT(_xlfn.CONCAT("'",A84,"'!$k$51")),"0")</f>
        <v>#DIV/0!</v>
      </c>
      <c r="G90" s="13" cm="1">
        <f t="array" aca="1" ref="G90" ca="1">INDIRECT(_xlfn.CONCAT("'",A84,"'!$J$41"))</f>
        <v>0</v>
      </c>
      <c r="I90" s="13" t="e" cm="1">
        <f t="array" aca="1" ref="I90" ca="1">TEXT(INDIRECT(_xlfn.CONCAT("'",A84,"'!$G$51")),"0")</f>
        <v>#DIV/0!</v>
      </c>
      <c r="K90" s="13" t="str" cm="1">
        <f t="array" aca="1" ref="K90" ca="1">TEXT(INDIRECT(_xlfn.CONCAT("'",A84,"'!$I$52")),"0.0")</f>
        <v>0.0</v>
      </c>
      <c r="L90" s="13" t="str" cm="1">
        <f t="array" aca="1" ref="L90" ca="1">TEXT(INDIRECT(_xlfn.CONCAT("'",A84,"'!$F$60")),"0.0")</f>
        <v>0.0</v>
      </c>
      <c r="M90" s="13" t="str" cm="1">
        <f t="array" aca="1" ref="M90" ca="1">TEXT(INDIRECT(_xlfn.CONCAT("'",A84,"'!$F$70")),"0.0")</f>
        <v>0.0</v>
      </c>
      <c r="P90" s="8" t="s">
        <v>173</v>
      </c>
      <c r="Q90" s="8">
        <v>0.9044531475783556</v>
      </c>
      <c r="R90" s="8">
        <v>5.3078557348326099</v>
      </c>
      <c r="S90" s="8">
        <v>0.74935307492159375</v>
      </c>
      <c r="T90" s="8">
        <v>0.50319965589919791</v>
      </c>
      <c r="U90" s="8">
        <v>0.25650546526994689</v>
      </c>
      <c r="V90" s="8">
        <v>1.0064865508061318</v>
      </c>
      <c r="W90" s="8">
        <v>7.5120979389510225</v>
      </c>
      <c r="X90" s="8">
        <v>1.6219894699178166</v>
      </c>
      <c r="Y90" s="8" t="s">
        <v>136</v>
      </c>
      <c r="Z90" s="8">
        <v>118.9027327166974</v>
      </c>
      <c r="AA90" s="8">
        <v>5.1031547133163055</v>
      </c>
      <c r="AB90" s="8">
        <v>118.57634685968051</v>
      </c>
      <c r="AC90" s="8">
        <v>7.7232391438024974</v>
      </c>
      <c r="AD90" s="8">
        <v>19</v>
      </c>
      <c r="BD90" s="20"/>
    </row>
    <row r="91" spans="1:56" s="7" customFormat="1" x14ac:dyDescent="0.2">
      <c r="A91" s="8" t="s">
        <v>78</v>
      </c>
      <c r="C91" s="12" t="e" cm="1">
        <f t="array" aca="1" ref="C91" ca="1">TEXT(INDIRECT(_xlfn.CONCAT("'",A84,"'!$F$42")),"0")</f>
        <v>#DIV/0!</v>
      </c>
      <c r="D91" s="12" t="e" cm="1">
        <f t="array" aca="1" ref="D91" ca="1">TEXT(INDIRECT(_xlfn.CONCAT("'",A84,"'!$G$42")),"0")</f>
        <v>#DIV/0!</v>
      </c>
      <c r="E91" s="12" t="str" cm="1">
        <f t="array" aca="1" ref="E91" ca="1">TEXT(INDIRECT(_xlfn.CONCAT("'",A84,"'!$I$42")),"0.0")</f>
        <v>0.0</v>
      </c>
      <c r="F91" s="12" t="e" cm="1">
        <f t="array" aca="1" ref="F91" ca="1">TEXT(INDIRECT(_xlfn.CONCAT("'",A84,"'!$k$52")),"0")</f>
        <v>#DIV/0!</v>
      </c>
      <c r="G91" s="12" cm="1">
        <f t="array" aca="1" ref="G91" ca="1">INDIRECT(_xlfn.CONCAT("'",A84,"'!$J$42"))</f>
        <v>0</v>
      </c>
      <c r="I91" s="13" t="e" cm="1">
        <f t="array" aca="1" ref="I91" ca="1">TEXT(INDIRECT(_xlfn.CONCAT("'",A84,"'!$G$52")),"0")</f>
        <v>#DIV/0!</v>
      </c>
      <c r="J91" s="15"/>
      <c r="K91" s="12" t="str" cm="1">
        <f t="array" aca="1" ref="K91" ca="1">TEXT(INDIRECT(_xlfn.CONCAT("'",A84,"'!$I$53")),"0.0")</f>
        <v>0.0</v>
      </c>
      <c r="L91" s="12" t="str" cm="1">
        <f t="array" aca="1" ref="L91" ca="1">TEXT(INDIRECT(_xlfn.CONCAT("'",A84,"'!$F$61")),"0.0")</f>
        <v>0.0</v>
      </c>
      <c r="M91" s="13" t="str" cm="1">
        <f t="array" aca="1" ref="M91" ca="1">TEXT(INDIRECT(_xlfn.CONCAT("'",A84,"'!$F$71")),"0.0")</f>
        <v>0.0</v>
      </c>
      <c r="P91" s="8" t="s">
        <v>174</v>
      </c>
      <c r="Q91" s="8">
        <v>0.79067176577620724</v>
      </c>
      <c r="R91" s="8">
        <v>5.3752128667601262</v>
      </c>
      <c r="S91" s="8">
        <v>7.7591425154825061E-2</v>
      </c>
      <c r="T91" s="8">
        <v>0.60586714354610571</v>
      </c>
      <c r="U91" s="8">
        <v>0.61914141193810868</v>
      </c>
      <c r="V91" s="8">
        <v>1.298725971420376</v>
      </c>
      <c r="W91" s="8">
        <v>7.7475475204640114</v>
      </c>
      <c r="X91" s="8">
        <v>2.7032140288169479</v>
      </c>
      <c r="Y91" s="8" t="s">
        <v>136</v>
      </c>
      <c r="Z91" s="8">
        <v>113.94017560027326</v>
      </c>
      <c r="AA91" s="8">
        <v>5.4900337869500424</v>
      </c>
      <c r="AB91" s="8">
        <v>108.54823899956656</v>
      </c>
      <c r="AC91" s="8">
        <v>7.9119369745155348</v>
      </c>
      <c r="AD91" s="8">
        <v>20</v>
      </c>
      <c r="BD91" s="20"/>
    </row>
    <row r="92" spans="1:56" x14ac:dyDescent="0.2">
      <c r="I92" s="19"/>
      <c r="M92" s="19"/>
      <c r="P92" s="8" t="s">
        <v>155</v>
      </c>
      <c r="Q92" s="8">
        <v>0.90607285242313584</v>
      </c>
      <c r="R92" s="8">
        <v>5.8402545765649041</v>
      </c>
      <c r="S92" s="8">
        <v>-0.47313674649210896</v>
      </c>
      <c r="T92" s="8">
        <v>0.59344078303135217</v>
      </c>
      <c r="U92" s="8">
        <v>0.59710963301705955</v>
      </c>
      <c r="V92" s="8">
        <v>1.3021159231309594</v>
      </c>
      <c r="W92" s="8">
        <v>1.8533232142385201</v>
      </c>
      <c r="X92" s="8">
        <v>10.988375988948357</v>
      </c>
      <c r="Y92" s="8" t="s">
        <v>137</v>
      </c>
      <c r="Z92" s="8">
        <v>85.597639072944787</v>
      </c>
      <c r="AA92" s="8">
        <v>11.061844699318723</v>
      </c>
      <c r="AB92" s="8">
        <v>121.92337197707944</v>
      </c>
      <c r="AC92" s="8">
        <v>2.1036718878159291</v>
      </c>
      <c r="AD92" s="8">
        <v>1</v>
      </c>
    </row>
    <row r="93" spans="1:56" x14ac:dyDescent="0.2">
      <c r="A93" t="s">
        <v>162</v>
      </c>
      <c r="P93" s="8" t="s">
        <v>156</v>
      </c>
      <c r="Q93" s="8">
        <v>0.72237444789572014</v>
      </c>
      <c r="R93" s="8">
        <v>5.4437325891388149</v>
      </c>
      <c r="S93" s="8">
        <v>0.23051629241828289</v>
      </c>
      <c r="T93" s="8">
        <v>0.57924625519117012</v>
      </c>
      <c r="U93" s="8">
        <v>0.46868708190237524</v>
      </c>
      <c r="V93" s="8">
        <v>1.1818932627052439</v>
      </c>
      <c r="W93" s="8">
        <v>8.3636067916847736</v>
      </c>
      <c r="X93" s="8">
        <v>9.1674596589027839</v>
      </c>
      <c r="Y93" s="8" t="s">
        <v>137</v>
      </c>
      <c r="Z93" s="8">
        <v>103.62814441014349</v>
      </c>
      <c r="AA93" s="8">
        <v>4.9621890151170636</v>
      </c>
      <c r="AB93" s="8">
        <v>110.54013059717485</v>
      </c>
      <c r="AC93" s="8">
        <v>8.4613842816980753</v>
      </c>
      <c r="AD93" s="8">
        <v>2</v>
      </c>
    </row>
    <row r="94" spans="1:56" s="7" customFormat="1" x14ac:dyDescent="0.2">
      <c r="B94" s="14" t="str" cm="1">
        <f t="array" aca="1" ref="B94" ca="1">TEXT(INDIRECT(_xlfn.CONCAT("'",A93,"'!$C$37")),"0")</f>
        <v>1</v>
      </c>
      <c r="H94" s="14" t="str" cm="1">
        <f t="array" aca="1" ref="H94" ca="1">TEXT(INDIRECT(_xlfn.CONCAT("'",A93,"'!$C$47")),"0")</f>
        <v>2</v>
      </c>
      <c r="J94" s="8" t="str" cm="1">
        <f t="array" aca="1" ref="J94" ca="1">TEXT(INDIRECT(_xlfn.CONCAT("'",A93,"'!$I$33")),"0")</f>
        <v>29</v>
      </c>
      <c r="P94" s="8" t="s">
        <v>157</v>
      </c>
      <c r="Q94" s="8">
        <v>1.0045569405096459</v>
      </c>
      <c r="R94" s="8">
        <v>7.0522143321789024</v>
      </c>
      <c r="S94" s="8">
        <v>4.3641124882352611E-2</v>
      </c>
      <c r="T94" s="8">
        <v>0.78842838411791716</v>
      </c>
      <c r="U94" s="8">
        <v>1.0072300989451033</v>
      </c>
      <c r="V94" s="8">
        <v>1.272922891810411</v>
      </c>
      <c r="W94" s="8">
        <v>9.1841276350264351</v>
      </c>
      <c r="X94" s="8">
        <v>12.200005618053593</v>
      </c>
      <c r="Y94" s="8" t="s">
        <v>137</v>
      </c>
      <c r="Z94" s="8">
        <v>78.952136564406246</v>
      </c>
      <c r="AA94" s="8">
        <v>5.4036309804292753</v>
      </c>
      <c r="AB94" s="8">
        <v>107.08566985917372</v>
      </c>
      <c r="AC94" s="8">
        <v>9.4039530183511992</v>
      </c>
      <c r="AD94" s="8">
        <v>3</v>
      </c>
      <c r="BD94" s="20"/>
    </row>
    <row r="95" spans="1:56" s="7" customFormat="1" x14ac:dyDescent="0.2">
      <c r="A95" s="8" t="s">
        <v>66</v>
      </c>
      <c r="C95" s="8" t="str" cm="1">
        <f t="array" aca="1" ref="C95" ca="1">TEXT(INDIRECT(_xlfn.CONCAT("'",A93,"'!$F$48")),"0")</f>
        <v>-70</v>
      </c>
      <c r="P95" s="13" t="s">
        <v>158</v>
      </c>
      <c r="Q95" s="13">
        <v>1.6273759180452965</v>
      </c>
      <c r="R95" s="13">
        <v>12.766417548684657</v>
      </c>
      <c r="S95" s="13">
        <v>1.4184908387427397</v>
      </c>
      <c r="T95" s="13">
        <v>0.79601540915160995</v>
      </c>
      <c r="U95" s="13">
        <v>0.63623611903669008</v>
      </c>
      <c r="V95" s="13">
        <v>1.0020460613303248</v>
      </c>
      <c r="W95" s="13">
        <v>9.3924801799818773</v>
      </c>
      <c r="X95" s="13">
        <v>10.76234912708366</v>
      </c>
      <c r="Y95" s="13" t="s">
        <v>137</v>
      </c>
      <c r="Z95" s="8">
        <v>104.60627185765881</v>
      </c>
      <c r="AA95" s="8">
        <v>5.7343696429558255</v>
      </c>
      <c r="AB95" s="13">
        <v>106.00264184195224</v>
      </c>
      <c r="AC95" s="13">
        <v>9.9567191200163627</v>
      </c>
      <c r="AD95" s="8">
        <v>4</v>
      </c>
      <c r="BD95" s="20"/>
    </row>
    <row r="96" spans="1:56" s="7" customFormat="1" x14ac:dyDescent="0.2">
      <c r="A96" s="8" t="s">
        <v>74</v>
      </c>
      <c r="C96" s="8" t="str" cm="1">
        <f t="array" aca="1" ref="C96" ca="1">TEXT(INDIRECT(_xlfn.CONCAT("'",A93,"'!$F$38")),"0")</f>
        <v>-94</v>
      </c>
      <c r="D96" s="8" t="str" cm="1">
        <f t="array" aca="1" ref="D96" ca="1">TEXT(INDIRECT(_xlfn.CONCAT("'",A93,"'!$G$38")),"0")</f>
        <v>10</v>
      </c>
      <c r="E96" s="8" t="str" cm="1">
        <f t="array" aca="1" ref="E96" ca="1">TEXT(INDIRECT(_xlfn.CONCAT("'",A93,"'!$I$38")),"0.0")</f>
        <v>9.5</v>
      </c>
      <c r="F96" s="8" t="str" cm="1">
        <f t="array" aca="1" ref="F96" ca="1">TEXT(INDIRECT(_xlfn.CONCAT("'",A93,"'!$k$48")),"0")</f>
        <v>174</v>
      </c>
      <c r="G96" s="8" t="str" cm="1">
        <f t="array" aca="1" ref="G96" ca="1">INDIRECT(_xlfn.CONCAT("'",A93,"'!$J$38"))</f>
        <v>FT</v>
      </c>
      <c r="I96" s="8" t="str" cm="1">
        <f t="array" aca="1" ref="I96" ca="1">TEXT(INDIRECT(_xlfn.CONCAT("'",A93,"'!$G$48")),"0")</f>
        <v>150</v>
      </c>
      <c r="K96" s="8" t="str" cm="1">
        <f t="array" aca="1" ref="K96" ca="1">TEXT(INDIRECT(_xlfn.CONCAT("'",A93,"'!$I$49")),"0.0")</f>
        <v>8.5</v>
      </c>
      <c r="L96" s="8" t="str" cm="1">
        <f t="array" aca="1" ref="L96" ca="1">TEXT(INDIRECT(_xlfn.CONCAT("'",A93,"'!$F$57")),"0.0")</f>
        <v>1.4</v>
      </c>
      <c r="M96" s="8" t="str" cm="1">
        <f t="array" aca="1" ref="M96" ca="1">TEXT(INDIRECT(_xlfn.CONCAT("'",A93,"'!$F$67")),"0.0")</f>
        <v>-0.6</v>
      </c>
      <c r="P96" s="8" t="s">
        <v>159</v>
      </c>
      <c r="Q96" s="8">
        <v>0.87799811714319509</v>
      </c>
      <c r="R96" s="8">
        <v>5.9802438079519789</v>
      </c>
      <c r="S96" s="8">
        <v>-0.5320556149707486</v>
      </c>
      <c r="T96" s="8">
        <v>0.60535424366458124</v>
      </c>
      <c r="U96" s="8">
        <v>0.48779751628509427</v>
      </c>
      <c r="V96" s="8">
        <v>1.1537459807020427</v>
      </c>
      <c r="W96" s="8">
        <v>8.9173204468099385</v>
      </c>
      <c r="X96" s="8">
        <v>12.133585019112884</v>
      </c>
      <c r="Y96" s="8" t="s">
        <v>137</v>
      </c>
      <c r="Z96" s="8">
        <v>76.206708503567782</v>
      </c>
      <c r="AA96" s="8">
        <v>4.4600565362024875</v>
      </c>
      <c r="AB96" s="8">
        <v>124.16003189033215</v>
      </c>
      <c r="AC96" s="8">
        <v>8.9388342334195858</v>
      </c>
      <c r="AD96" s="8">
        <v>5</v>
      </c>
      <c r="BD96" s="20"/>
    </row>
    <row r="97" spans="1:56" s="7" customFormat="1" x14ac:dyDescent="0.2">
      <c r="A97" s="8" t="s">
        <v>75</v>
      </c>
      <c r="C97" s="8" t="e" cm="1">
        <f t="array" aca="1" ref="C97" ca="1">TEXT(INDIRECT(_xlfn.CONCAT("'",A93,"'!$F$39")),"0")</f>
        <v>#DIV/0!</v>
      </c>
      <c r="D97" s="8" t="str" cm="1">
        <f t="array" aca="1" ref="D97" ca="1">TEXT(INDIRECT(_xlfn.CONCAT("'",A93,"'!$G$39")),"0")</f>
        <v>-56</v>
      </c>
      <c r="E97" s="8" t="str" cm="1">
        <f t="array" aca="1" ref="E97" ca="1">TEXT(INDIRECT(_xlfn.CONCAT("'",A93,"'!$I$39")),"0.0")</f>
        <v>-10.7</v>
      </c>
      <c r="F97" s="8" t="e" cm="1">
        <f t="array" aca="1" ref="F97" ca="1">TEXT(INDIRECT(_xlfn.CONCAT("'",A93,"'!$k$49")),"0")</f>
        <v>#DIV/0!</v>
      </c>
      <c r="G97" s="8" cm="1">
        <f t="array" aca="1" ref="G97" ca="1">INDIRECT(_xlfn.CONCAT("'",A93,"'!$J$39"))</f>
        <v>0</v>
      </c>
      <c r="I97" s="8" t="str" cm="1">
        <f t="array" aca="1" ref="I97" ca="1">TEXT(INDIRECT(_xlfn.CONCAT("'",A93,"'!$G$49")),"0")</f>
        <v>155</v>
      </c>
      <c r="K97" s="8" t="str" cm="1">
        <f t="array" aca="1" ref="K97" ca="1">TEXT(INDIRECT(_xlfn.CONCAT("'",A93,"'!$I$50")),"0.0")</f>
        <v>-11.4</v>
      </c>
      <c r="L97" s="8" t="str" cm="1">
        <f t="array" aca="1" ref="L97" ca="1">TEXT(INDIRECT(_xlfn.CONCAT("'",A93,"'!$F$58")),"0.0")</f>
        <v>1.8</v>
      </c>
      <c r="M97" s="8" t="str" cm="1">
        <f t="array" aca="1" ref="M97" ca="1">TEXT(INDIRECT(_xlfn.CONCAT("'",A93,"'!$F$68")),"0.0")</f>
        <v>0.0</v>
      </c>
      <c r="P97" s="8" t="s">
        <v>161</v>
      </c>
      <c r="Q97" s="8">
        <v>1.1079895104614139</v>
      </c>
      <c r="R97" s="8">
        <v>8.0486976653975315</v>
      </c>
      <c r="S97" s="8">
        <v>-0.72119049504150079</v>
      </c>
      <c r="T97" s="8">
        <v>0.65390290891922553</v>
      </c>
      <c r="U97" s="8">
        <v>0.7075250251543187</v>
      </c>
      <c r="V97" s="8">
        <v>1.2863455053776871</v>
      </c>
      <c r="W97" s="8">
        <v>7.7748048298113162</v>
      </c>
      <c r="X97" s="8">
        <v>12.455870873202979</v>
      </c>
      <c r="Y97" s="8" t="s">
        <v>137</v>
      </c>
      <c r="Z97" s="8">
        <v>73.402118087598666</v>
      </c>
      <c r="AA97" s="8">
        <v>6.2591197870468536</v>
      </c>
      <c r="AB97" s="8">
        <v>119.01700056242028</v>
      </c>
      <c r="AC97" s="8">
        <v>7.8270221194452549</v>
      </c>
      <c r="AD97" s="8">
        <v>7</v>
      </c>
      <c r="BD97" s="20"/>
    </row>
    <row r="98" spans="1:56" s="7" customFormat="1" x14ac:dyDescent="0.2">
      <c r="A98" s="8" t="s">
        <v>76</v>
      </c>
      <c r="C98" s="13" t="e" cm="1">
        <f t="array" aca="1" ref="C98" ca="1">TEXT(INDIRECT(_xlfn.CONCAT("'",A93,"'!$F$40")),"0")</f>
        <v>#DIV/0!</v>
      </c>
      <c r="D98" s="13" t="e" cm="1">
        <f t="array" aca="1" ref="D98" ca="1">TEXT(INDIRECT(_xlfn.CONCAT("'",A93,"'!$G$40")),"0")</f>
        <v>#DIV/0!</v>
      </c>
      <c r="E98" s="13" t="str" cm="1">
        <f t="array" aca="1" ref="E98" ca="1">TEXT(INDIRECT(_xlfn.CONCAT("'",A93,"'!$I$40")),"0.0")</f>
        <v>0.0</v>
      </c>
      <c r="F98" s="13" t="e" cm="1">
        <f t="array" aca="1" ref="F98" ca="1">TEXT(INDIRECT(_xlfn.CONCAT("'",A93,"'!$k$50")),"0")</f>
        <v>#DIV/0!</v>
      </c>
      <c r="G98" s="13" cm="1">
        <f t="array" aca="1" ref="G98" ca="1">INDIRECT(_xlfn.CONCAT("'",A93,"'!$J$40"))</f>
        <v>0</v>
      </c>
      <c r="H98" s="15"/>
      <c r="I98" s="13" t="e" cm="1">
        <f t="array" aca="1" ref="I98" ca="1">TEXT(INDIRECT(_xlfn.CONCAT("'",A93,"'!$G$50")),"0")</f>
        <v>#DIV/0!</v>
      </c>
      <c r="J98" s="15"/>
      <c r="K98" s="13" t="str" cm="1">
        <f t="array" aca="1" ref="K98" ca="1">TEXT(INDIRECT(_xlfn.CONCAT("'",A93,"'!$I$51")),"0.0")</f>
        <v>0.0</v>
      </c>
      <c r="L98" s="13" t="str" cm="1">
        <f t="array" aca="1" ref="L98" ca="1">TEXT(INDIRECT(_xlfn.CONCAT("'",A93,"'!$F$59")),"0.0")</f>
        <v>0.0</v>
      </c>
      <c r="M98" s="13" t="str" cm="1">
        <f t="array" aca="1" ref="M98" ca="1">TEXT(INDIRECT(_xlfn.CONCAT("'",A93,"'!$F$69")),"0.0")</f>
        <v>0.0</v>
      </c>
      <c r="P98" s="13" t="s">
        <v>162</v>
      </c>
      <c r="Q98" s="13">
        <v>0.96076402831451124</v>
      </c>
      <c r="R98" s="13">
        <v>6.6289649531764567</v>
      </c>
      <c r="S98" s="13">
        <v>-0.71401047831880604</v>
      </c>
      <c r="T98" s="13">
        <v>0.5832538257803368</v>
      </c>
      <c r="U98" s="13">
        <v>0.41325655495407676</v>
      </c>
      <c r="V98" s="13">
        <v>1.1021793736144789</v>
      </c>
      <c r="W98" s="13">
        <v>2.3964121542046257</v>
      </c>
      <c r="X98" s="13">
        <v>11.71024572542234</v>
      </c>
      <c r="Y98" s="13" t="s">
        <v>137</v>
      </c>
      <c r="Z98" s="8">
        <v>75.094979045336402</v>
      </c>
      <c r="AA98" s="8">
        <v>9.896176477182431</v>
      </c>
      <c r="AB98" s="13">
        <v>139.7465107688223</v>
      </c>
      <c r="AC98" s="13">
        <v>2.4412944004613824</v>
      </c>
      <c r="AD98" s="8">
        <v>8</v>
      </c>
      <c r="BD98" s="20"/>
    </row>
    <row r="99" spans="1:56" s="15" customFormat="1" x14ac:dyDescent="0.2">
      <c r="A99" s="13" t="s">
        <v>77</v>
      </c>
      <c r="C99" s="13" t="e" cm="1">
        <f t="array" aca="1" ref="C99" ca="1">TEXT(INDIRECT(_xlfn.CONCAT("'",A93,"'!$F$41")),"0")</f>
        <v>#DIV/0!</v>
      </c>
      <c r="D99" s="13" t="e" cm="1">
        <f t="array" aca="1" ref="D99" ca="1">TEXT(INDIRECT(_xlfn.CONCAT("'",A93,"'!$G$41")),"0")</f>
        <v>#DIV/0!</v>
      </c>
      <c r="E99" s="13" t="str" cm="1">
        <f t="array" aca="1" ref="E99" ca="1">TEXT(INDIRECT(_xlfn.CONCAT("'",A93,"'!$I$41")),"0.0")</f>
        <v>0.0</v>
      </c>
      <c r="F99" s="13" t="e" cm="1">
        <f t="array" aca="1" ref="F99" ca="1">TEXT(INDIRECT(_xlfn.CONCAT("'",A93,"'!$k$51")),"0")</f>
        <v>#DIV/0!</v>
      </c>
      <c r="G99" s="13" cm="1">
        <f t="array" aca="1" ref="G99" ca="1">INDIRECT(_xlfn.CONCAT("'",A93,"'!$J$41"))</f>
        <v>0</v>
      </c>
      <c r="I99" s="13" t="e" cm="1">
        <f t="array" aca="1" ref="I99" ca="1">TEXT(INDIRECT(_xlfn.CONCAT("'",A93,"'!$G$51")),"0")</f>
        <v>#DIV/0!</v>
      </c>
      <c r="K99" s="13" t="str" cm="1">
        <f t="array" aca="1" ref="K99" ca="1">TEXT(INDIRECT(_xlfn.CONCAT("'",A93,"'!$I$52")),"0.0")</f>
        <v>0.0</v>
      </c>
      <c r="L99" s="13" t="str" cm="1">
        <f t="array" aca="1" ref="L99" ca="1">TEXT(INDIRECT(_xlfn.CONCAT("'",A93,"'!$F$60")),"0.0")</f>
        <v>0.0</v>
      </c>
      <c r="M99" s="13" t="str" cm="1">
        <f t="array" aca="1" ref="M99" ca="1">TEXT(INDIRECT(_xlfn.CONCAT("'",A93,"'!$F$70")),"0.0")</f>
        <v>0.0</v>
      </c>
      <c r="P99" s="8" t="s">
        <v>163</v>
      </c>
      <c r="Q99" s="8">
        <v>0.73875574537412547</v>
      </c>
      <c r="R99" s="8">
        <v>4.8315689064636258</v>
      </c>
      <c r="S99" s="8">
        <v>2.3612278961809394E-3</v>
      </c>
      <c r="T99" s="8">
        <v>0.53710334826220074</v>
      </c>
      <c r="U99" s="8">
        <v>0.54575447592610205</v>
      </c>
      <c r="V99" s="8">
        <v>1.3754372864172235</v>
      </c>
      <c r="W99" s="8">
        <v>8.1481085832047455</v>
      </c>
      <c r="X99" s="8">
        <v>9.5584648631476909</v>
      </c>
      <c r="Y99" s="8" t="s">
        <v>137</v>
      </c>
      <c r="Z99" s="8">
        <v>81.446571263737269</v>
      </c>
      <c r="AA99" s="8">
        <v>3.1946243117035307</v>
      </c>
      <c r="AB99" s="8">
        <v>111.09222704433496</v>
      </c>
      <c r="AC99" s="8">
        <v>8.2486008305940537</v>
      </c>
      <c r="AD99" s="8">
        <v>9</v>
      </c>
      <c r="BD99" s="20"/>
    </row>
    <row r="100" spans="1:56" s="15" customFormat="1" x14ac:dyDescent="0.2">
      <c r="A100" s="13" t="s">
        <v>78</v>
      </c>
      <c r="C100" s="13" t="e" cm="1">
        <f t="array" aca="1" ref="C100" ca="1">TEXT(INDIRECT(_xlfn.CONCAT("'",A93,"'!$F$42")),"0")</f>
        <v>#DIV/0!</v>
      </c>
      <c r="D100" s="13" t="e" cm="1">
        <f t="array" aca="1" ref="D100" ca="1">TEXT(INDIRECT(_xlfn.CONCAT("'",A93,"'!$G$42")),"0")</f>
        <v>#DIV/0!</v>
      </c>
      <c r="E100" s="13" t="str" cm="1">
        <f t="array" aca="1" ref="E100" ca="1">TEXT(INDIRECT(_xlfn.CONCAT("'",A93,"'!$I$42")),"0.0")</f>
        <v>0.0</v>
      </c>
      <c r="F100" s="13" t="e" cm="1">
        <f t="array" aca="1" ref="F100" ca="1">TEXT(INDIRECT(_xlfn.CONCAT("'",A93,"'!$k$52")),"0")</f>
        <v>#DIV/0!</v>
      </c>
      <c r="G100" s="13" cm="1">
        <f t="array" aca="1" ref="G100" ca="1">INDIRECT(_xlfn.CONCAT("'",A93,"'!$J$42"))</f>
        <v>0</v>
      </c>
      <c r="I100" s="13" t="e" cm="1">
        <f t="array" aca="1" ref="I100" ca="1">TEXT(INDIRECT(_xlfn.CONCAT("'",A93,"'!$G$52")),"0")</f>
        <v>#DIV/0!</v>
      </c>
      <c r="K100" s="13" t="str" cm="1">
        <f t="array" aca="1" ref="K100" ca="1">TEXT(INDIRECT(_xlfn.CONCAT("'",A93,"'!$I$53")),"0.0")</f>
        <v>0.0</v>
      </c>
      <c r="L100" s="13" t="str" cm="1">
        <f t="array" aca="1" ref="L100" ca="1">TEXT(INDIRECT(_xlfn.CONCAT("'",A93,"'!$F$61")),"0.0")</f>
        <v>0.0</v>
      </c>
      <c r="M100" s="13" t="str" cm="1">
        <f t="array" aca="1" ref="M100" ca="1">TEXT(INDIRECT(_xlfn.CONCAT("'",A93,"'!$F$71")),"0.0")</f>
        <v>0.0</v>
      </c>
      <c r="P100" s="8" t="s">
        <v>164</v>
      </c>
      <c r="Q100" s="8">
        <v>1.0145763124898441</v>
      </c>
      <c r="R100" s="8">
        <v>4.949715426540358</v>
      </c>
      <c r="S100" s="8">
        <v>0.18340697099313447</v>
      </c>
      <c r="T100" s="8">
        <v>0.73330319964764179</v>
      </c>
      <c r="U100" s="8">
        <v>0.99572697685661349</v>
      </c>
      <c r="V100" s="8">
        <v>1.3607757359815555</v>
      </c>
      <c r="W100" s="8">
        <v>7.1597131369670164</v>
      </c>
      <c r="X100" s="8">
        <v>9.3924947975328319</v>
      </c>
      <c r="Y100" s="8" t="s">
        <v>137</v>
      </c>
      <c r="Z100" s="8">
        <v>53.834308371902573</v>
      </c>
      <c r="AA100" s="8">
        <v>3.7569372315370422</v>
      </c>
      <c r="AB100" s="8">
        <v>103.95482340073646</v>
      </c>
      <c r="AC100" s="8">
        <v>7.4846857611369302</v>
      </c>
      <c r="AD100" s="8">
        <v>10</v>
      </c>
      <c r="BD100" s="20"/>
    </row>
    <row r="101" spans="1:56" x14ac:dyDescent="0.2">
      <c r="I101" s="19"/>
      <c r="M101" s="19"/>
      <c r="P101" s="8" t="s">
        <v>165</v>
      </c>
      <c r="Q101" s="8">
        <v>0.96920804557419138</v>
      </c>
      <c r="R101" s="8">
        <v>5.052099888203994</v>
      </c>
      <c r="S101" s="8">
        <v>0.17119238528911743</v>
      </c>
      <c r="T101" s="8">
        <v>0.74618461049901585</v>
      </c>
      <c r="U101" s="8">
        <v>0.9100574028247661</v>
      </c>
      <c r="V101" s="8">
        <v>1.2784628291380933</v>
      </c>
      <c r="W101" s="8">
        <v>8.1155399912316444</v>
      </c>
      <c r="X101" s="8">
        <v>9.8660770826337796</v>
      </c>
      <c r="Y101" s="8" t="s">
        <v>137</v>
      </c>
      <c r="Z101" s="8">
        <v>88.325369699904002</v>
      </c>
      <c r="AA101" s="8">
        <v>4.8794805837858286</v>
      </c>
      <c r="AB101" s="8">
        <v>105.75647678273158</v>
      </c>
      <c r="AC101" s="8">
        <v>8.3465364603194363</v>
      </c>
      <c r="AD101" s="8">
        <v>11</v>
      </c>
    </row>
    <row r="102" spans="1:56" x14ac:dyDescent="0.2">
      <c r="A102" t="s">
        <v>163</v>
      </c>
      <c r="P102" s="8" t="s">
        <v>166</v>
      </c>
      <c r="Q102" s="8">
        <v>0.95412620027191242</v>
      </c>
      <c r="R102" s="8">
        <v>5.0087827521878978</v>
      </c>
      <c r="S102" s="8">
        <v>-0.68909842125973209</v>
      </c>
      <c r="T102" s="8">
        <v>0.61709776156116647</v>
      </c>
      <c r="U102" s="8">
        <v>0.43550017186266238</v>
      </c>
      <c r="V102" s="8">
        <v>1.0694000357743421</v>
      </c>
      <c r="W102" s="8">
        <v>3.4517446415651478</v>
      </c>
      <c r="X102" s="8">
        <v>10.436525887711017</v>
      </c>
      <c r="Y102" s="8" t="s">
        <v>137</v>
      </c>
      <c r="Z102" s="8">
        <v>119.80455720920018</v>
      </c>
      <c r="AA102" s="8">
        <v>10.366714344875177</v>
      </c>
      <c r="AB102" s="8">
        <v>137.68452918321165</v>
      </c>
      <c r="AC102" s="8">
        <v>3.4860346733288656</v>
      </c>
      <c r="AD102" s="8">
        <v>12</v>
      </c>
    </row>
    <row r="103" spans="1:56" s="7" customFormat="1" x14ac:dyDescent="0.2">
      <c r="B103" s="14" t="str" cm="1">
        <f t="array" aca="1" ref="B103" ca="1">TEXT(INDIRECT(_xlfn.CONCAT("'",A102,"'!$C$37")),"0")</f>
        <v>2</v>
      </c>
      <c r="H103" s="14" t="str" cm="1">
        <f t="array" aca="1" ref="H103" ca="1">TEXT(INDIRECT(_xlfn.CONCAT("'",A102,"'!$C$47")),"0")</f>
        <v>3</v>
      </c>
      <c r="J103" s="8" t="str" cm="1">
        <f t="array" aca="1" ref="J103" ca="1">TEXT(INDIRECT(_xlfn.CONCAT("'",A102,"'!$I$33")),"0")</f>
        <v>22</v>
      </c>
      <c r="P103" s="8" t="s">
        <v>169</v>
      </c>
      <c r="Q103" s="8">
        <v>1.033514076971348</v>
      </c>
      <c r="R103" s="8">
        <v>5.4295346228348436</v>
      </c>
      <c r="S103" s="8">
        <v>-0.62372769222892366</v>
      </c>
      <c r="T103" s="8">
        <v>0.57588973908354568</v>
      </c>
      <c r="U103" s="8">
        <v>0.6791151132447184</v>
      </c>
      <c r="V103" s="8">
        <v>1.4309760239255507</v>
      </c>
      <c r="W103" s="8">
        <v>6.3228686646246421</v>
      </c>
      <c r="X103" s="8">
        <v>11.15328355815768</v>
      </c>
      <c r="Y103" s="8" t="s">
        <v>137</v>
      </c>
      <c r="Z103" s="8">
        <v>75.400765699548998</v>
      </c>
      <c r="AA103" s="8">
        <v>6.8068029272189952</v>
      </c>
      <c r="AB103" s="8">
        <v>113.76453655671918</v>
      </c>
      <c r="AC103" s="8">
        <v>6.4275756251965532</v>
      </c>
      <c r="AD103" s="8">
        <v>15</v>
      </c>
      <c r="BD103" s="20"/>
    </row>
    <row r="104" spans="1:56" s="7" customFormat="1" x14ac:dyDescent="0.2">
      <c r="A104" s="8" t="s">
        <v>66</v>
      </c>
      <c r="C104" s="8" t="str" cm="1">
        <f t="array" aca="1" ref="C104" ca="1">TEXT(INDIRECT(_xlfn.CONCAT("'",A102,"'!$F$48")),"0")</f>
        <v>-94</v>
      </c>
      <c r="P104" s="8" t="s">
        <v>172</v>
      </c>
      <c r="Q104" s="8">
        <v>0.90651113963533947</v>
      </c>
      <c r="R104" s="8">
        <v>6.5715205057948696</v>
      </c>
      <c r="S104" s="8">
        <v>-6.4198586928279885E-2</v>
      </c>
      <c r="T104" s="8">
        <v>0.72303576876295439</v>
      </c>
      <c r="U104" s="8">
        <v>0.81764098771937399</v>
      </c>
      <c r="V104" s="8">
        <v>1.2506089851875697</v>
      </c>
      <c r="W104" s="8">
        <v>9.515355354157073</v>
      </c>
      <c r="X104" s="8">
        <v>11.755794032925232</v>
      </c>
      <c r="Y104" s="8" t="s">
        <v>137</v>
      </c>
      <c r="Z104" s="8">
        <v>92.020359704544418</v>
      </c>
      <c r="AA104" s="8">
        <v>5.0773018767371809</v>
      </c>
      <c r="AB104" s="8">
        <v>111.84737686259479</v>
      </c>
      <c r="AC104" s="8">
        <v>9.6255591310922402</v>
      </c>
      <c r="AD104" s="8">
        <v>18</v>
      </c>
      <c r="BD104" s="20"/>
    </row>
    <row r="105" spans="1:56" s="7" customFormat="1" x14ac:dyDescent="0.2">
      <c r="A105" s="8" t="s">
        <v>74</v>
      </c>
      <c r="C105" s="8" t="str" cm="1">
        <f t="array" aca="1" ref="C105" ca="1">TEXT(INDIRECT(_xlfn.CONCAT("'",A102,"'!$F$38")),"0")</f>
        <v>-71</v>
      </c>
      <c r="D105" s="8" t="str" cm="1">
        <f t="array" aca="1" ref="D105" ca="1">TEXT(INDIRECT(_xlfn.CONCAT("'",A102,"'!$G$38")),"0")</f>
        <v>25</v>
      </c>
      <c r="E105" s="8" t="str" cm="1">
        <f t="array" aca="1" ref="E105" ca="1">TEXT(INDIRECT(_xlfn.CONCAT("'",A102,"'!$I$38")),"0.0")</f>
        <v>3.9</v>
      </c>
      <c r="F105" s="8" t="str" cm="1">
        <f t="array" aca="1" ref="F105" ca="1">TEXT(INDIRECT(_xlfn.CONCAT("'",A102,"'!$k$48")),"0")</f>
        <v>135</v>
      </c>
      <c r="G105" s="8" t="str" cm="1">
        <f t="array" aca="1" ref="G105" ca="1">INDIRECT(_xlfn.CONCAT("'",A102,"'!$J$38"))</f>
        <v>FT</v>
      </c>
      <c r="I105" s="8" t="str" cm="1">
        <f t="array" aca="1" ref="I105" ca="1">TEXT(INDIRECT(_xlfn.CONCAT("'",A102,"'!$G$48")),"0")</f>
        <v>159</v>
      </c>
      <c r="K105" s="8" t="str" cm="1">
        <f t="array" aca="1" ref="K105" ca="1">TEXT(INDIRECT(_xlfn.CONCAT("'",A102,"'!$I$49")),"0.0")</f>
        <v>7.2</v>
      </c>
      <c r="L105" s="8" t="str" cm="1">
        <f t="array" aca="1" ref="L105" ca="1">TEXT(INDIRECT(_xlfn.CONCAT("'",A102,"'!$F$57")),"0.0")</f>
        <v>1.2</v>
      </c>
      <c r="M105" s="8" t="str" cm="1">
        <f t="array" aca="1" ref="M105" ca="1">TEXT(INDIRECT(_xlfn.CONCAT("'",A102,"'!$F$67")),"0.0")</f>
        <v>0.1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BD105" s="20"/>
    </row>
    <row r="106" spans="1:56" s="15" customFormat="1" x14ac:dyDescent="0.2">
      <c r="A106" s="13" t="s">
        <v>75</v>
      </c>
      <c r="C106" s="13" t="str" cm="1">
        <f t="array" aca="1" ref="C106" ca="1">TEXT(INDIRECT(_xlfn.CONCAT("'",A102,"'!$F$39")),"0")</f>
        <v>-94</v>
      </c>
      <c r="D106" s="13" t="str" cm="1">
        <f t="array" aca="1" ref="D106" ca="1">TEXT(INDIRECT(_xlfn.CONCAT("'",A102,"'!$G$39")),"0")</f>
        <v>14</v>
      </c>
      <c r="E106" s="13" t="str" cm="1">
        <f t="array" aca="1" ref="E106" ca="1">TEXT(INDIRECT(_xlfn.CONCAT("'",A102,"'!$I$39")),"0.0")</f>
        <v>8.1</v>
      </c>
      <c r="F106" s="13" t="str" cm="1">
        <f t="array" aca="1" ref="F106" ca="1">TEXT(INDIRECT(_xlfn.CONCAT("'",A102,"'!$k$49")),"0")</f>
        <v>170</v>
      </c>
      <c r="G106" s="13" t="str" cm="1">
        <f t="array" aca="1" ref="G106" ca="1">INDIRECT(_xlfn.CONCAT("'",A102,"'!$J$39"))</f>
        <v>FT</v>
      </c>
      <c r="I106" s="13" t="str" cm="1">
        <f t="array" aca="1" ref="I106" ca="1">TEXT(INDIRECT(_xlfn.CONCAT("'",A102,"'!$G$49")),"0")</f>
        <v>146</v>
      </c>
      <c r="K106" s="13" t="str" cm="1">
        <f t="array" aca="1" ref="K106" ca="1">TEXT(INDIRECT(_xlfn.CONCAT("'",A102,"'!$I$50")),"0.0")</f>
        <v>5.2</v>
      </c>
      <c r="L106" s="13" t="str" cm="1">
        <f t="array" aca="1" ref="L106" ca="1">TEXT(INDIRECT(_xlfn.CONCAT("'",A102,"'!$F$58")),"0.0")</f>
        <v>0.9</v>
      </c>
      <c r="M106" s="13" t="str" cm="1">
        <f t="array" aca="1" ref="M106" ca="1">TEXT(INDIRECT(_xlfn.CONCAT("'",A102,"'!$F$68")),"0.0")</f>
        <v>-1.6</v>
      </c>
      <c r="P106" s="8" t="s">
        <v>139</v>
      </c>
      <c r="Q106" s="13">
        <f>AVERAGE(Q85:Q91)</f>
        <v>0.85648907723661538</v>
      </c>
      <c r="R106" s="13">
        <f t="shared" ref="R106:AC106" si="25">AVERAGE(R85:R91)</f>
        <v>5.6129048974181757</v>
      </c>
      <c r="S106" s="13">
        <f t="shared" si="25"/>
        <v>0.14333466444844517</v>
      </c>
      <c r="T106" s="13">
        <f t="shared" si="25"/>
        <v>0.61431572310574778</v>
      </c>
      <c r="U106" s="13">
        <f t="shared" si="25"/>
        <v>0.56406594436559376</v>
      </c>
      <c r="V106" s="13">
        <f t="shared" si="25"/>
        <v>1.2026490845608493</v>
      </c>
      <c r="W106" s="13">
        <f t="shared" si="25"/>
        <v>8.7029030753572822</v>
      </c>
      <c r="X106" s="13">
        <f t="shared" si="25"/>
        <v>3.3788447130109462</v>
      </c>
      <c r="Y106" s="13"/>
      <c r="Z106" s="13"/>
      <c r="AA106" s="13"/>
      <c r="AB106" s="13">
        <f t="shared" si="25"/>
        <v>112.35995021676841</v>
      </c>
      <c r="AC106" s="13">
        <f t="shared" si="25"/>
        <v>8.8503354888813277</v>
      </c>
      <c r="AD106" s="13"/>
      <c r="BD106" s="20"/>
    </row>
    <row r="107" spans="1:56" s="15" customFormat="1" x14ac:dyDescent="0.2">
      <c r="A107" s="13" t="s">
        <v>76</v>
      </c>
      <c r="C107" s="13" t="e" cm="1">
        <f t="array" aca="1" ref="C107" ca="1">TEXT(INDIRECT(_xlfn.CONCAT("'",A102,"'!$F$40")),"0")</f>
        <v>#DIV/0!</v>
      </c>
      <c r="D107" s="13" t="str" cm="1">
        <f t="array" aca="1" ref="D107" ca="1">TEXT(INDIRECT(_xlfn.CONCAT("'",A102,"'!$G$40")),"0")</f>
        <v>-48</v>
      </c>
      <c r="E107" s="13" t="str" cm="1">
        <f t="array" aca="1" ref="E107" ca="1">TEXT(INDIRECT(_xlfn.CONCAT("'",A102,"'!$I$40")),"0.0")</f>
        <v>-13.4</v>
      </c>
      <c r="F107" s="13" t="e" cm="1">
        <f t="array" aca="1" ref="F107" ca="1">TEXT(INDIRECT(_xlfn.CONCAT("'",A102,"'!$k$50")),"0")</f>
        <v>#DIV/0!</v>
      </c>
      <c r="G107" s="13" cm="1">
        <f t="array" aca="1" ref="G107" ca="1">INDIRECT(_xlfn.CONCAT("'",A102,"'!$J$40"))</f>
        <v>0</v>
      </c>
      <c r="I107" s="13" t="str" cm="1">
        <f t="array" aca="1" ref="I107" ca="1">TEXT(INDIRECT(_xlfn.CONCAT("'",A102,"'!$G$50")),"0")</f>
        <v>162</v>
      </c>
      <c r="K107" s="13" t="str" cm="1">
        <f t="array" aca="1" ref="K107" ca="1">TEXT(INDIRECT(_xlfn.CONCAT("'",A102,"'!$I$51")),"0.0")</f>
        <v>-15.1</v>
      </c>
      <c r="L107" s="13" t="str" cm="1">
        <f t="array" aca="1" ref="L107" ca="1">TEXT(INDIRECT(_xlfn.CONCAT("'",A102,"'!$F$59")),"0.0")</f>
        <v>0.1</v>
      </c>
      <c r="M107" s="13" t="str" cm="1">
        <f t="array" aca="1" ref="M107" ca="1">TEXT(INDIRECT(_xlfn.CONCAT("'",A102,"'!$F$69")),"0.0")</f>
        <v>0.1</v>
      </c>
      <c r="P107" s="8" t="s">
        <v>140</v>
      </c>
      <c r="Q107" s="13">
        <f>AVERAGE(Q92:Q104)</f>
        <v>0.98644794885459075</v>
      </c>
      <c r="R107" s="13">
        <f t="shared" ref="R107:AA107" si="26">AVERAGE(R92:R104)</f>
        <v>6.4310575057783712</v>
      </c>
      <c r="S107" s="13">
        <f t="shared" si="26"/>
        <v>-0.13598532269371477</v>
      </c>
      <c r="T107" s="13">
        <f t="shared" si="26"/>
        <v>0.65632740289790137</v>
      </c>
      <c r="U107" s="13">
        <f t="shared" si="26"/>
        <v>0.66935670444068873</v>
      </c>
      <c r="V107" s="13">
        <f t="shared" si="26"/>
        <v>1.2359161457765755</v>
      </c>
      <c r="W107" s="13">
        <f t="shared" si="26"/>
        <v>6.968877355654441</v>
      </c>
      <c r="X107" s="13">
        <f t="shared" si="26"/>
        <v>10.890810171756526</v>
      </c>
      <c r="Y107" s="13"/>
      <c r="Z107" s="13">
        <f t="shared" si="26"/>
        <v>85.255379191576438</v>
      </c>
      <c r="AA107" s="13">
        <f t="shared" si="26"/>
        <v>6.2968652626238786</v>
      </c>
      <c r="AB107" s="13"/>
      <c r="AC107" s="13"/>
      <c r="AD107" s="13"/>
      <c r="BD107" s="20"/>
    </row>
    <row r="108" spans="1:56" s="15" customFormat="1" x14ac:dyDescent="0.2">
      <c r="A108" s="13" t="s">
        <v>77</v>
      </c>
      <c r="C108" s="13" t="e" cm="1">
        <f t="array" aca="1" ref="C108" ca="1">TEXT(INDIRECT(_xlfn.CONCAT("'",A102,"'!$F$41")),"0")</f>
        <v>#DIV/0!</v>
      </c>
      <c r="D108" s="13" t="e" cm="1">
        <f t="array" aca="1" ref="D108" ca="1">TEXT(INDIRECT(_xlfn.CONCAT("'",A102,"'!$G$41")),"0")</f>
        <v>#DIV/0!</v>
      </c>
      <c r="E108" s="13" t="str" cm="1">
        <f t="array" aca="1" ref="E108" ca="1">TEXT(INDIRECT(_xlfn.CONCAT("'",A102,"'!$I$41")),"0.0")</f>
        <v>0.0</v>
      </c>
      <c r="F108" s="13" t="e" cm="1">
        <f t="array" aca="1" ref="F108" ca="1">TEXT(INDIRECT(_xlfn.CONCAT("'",A102,"'!$k$51")),"0")</f>
        <v>#DIV/0!</v>
      </c>
      <c r="G108" s="13" cm="1">
        <f t="array" aca="1" ref="G108" ca="1">INDIRECT(_xlfn.CONCAT("'",A102,"'!$J$41"))</f>
        <v>0</v>
      </c>
      <c r="I108" s="13" t="e" cm="1">
        <f t="array" aca="1" ref="I108" ca="1">TEXT(INDIRECT(_xlfn.CONCAT("'",A102,"'!$G$51")),"0")</f>
        <v>#DIV/0!</v>
      </c>
      <c r="K108" s="13" t="str" cm="1">
        <f t="array" aca="1" ref="K108" ca="1">TEXT(INDIRECT(_xlfn.CONCAT("'",A102,"'!$I$52")),"0.0")</f>
        <v>0.0</v>
      </c>
      <c r="L108" s="13" t="str" cm="1">
        <f t="array" aca="1" ref="L108" ca="1">TEXT(INDIRECT(_xlfn.CONCAT("'",A102,"'!$F$60")),"0.0")</f>
        <v>0.0</v>
      </c>
      <c r="M108" s="13" t="str" cm="1">
        <f t="array" aca="1" ref="M108" ca="1">TEXT(INDIRECT(_xlfn.CONCAT("'",A102,"'!$F$70")),"0.0")</f>
        <v>0.0</v>
      </c>
      <c r="P108" s="8" t="s">
        <v>141</v>
      </c>
      <c r="Q108" s="13">
        <f t="shared" ref="Q108:AC108" si="27">AVERAGE(Q85:Q104)</f>
        <v>0.94096234378829924</v>
      </c>
      <c r="R108" s="13">
        <f t="shared" si="27"/>
        <v>6.1447040928523027</v>
      </c>
      <c r="S108" s="13">
        <f t="shared" si="27"/>
        <v>-3.8223327193958809E-2</v>
      </c>
      <c r="T108" s="13">
        <f t="shared" si="27"/>
        <v>0.64162331497064773</v>
      </c>
      <c r="U108" s="13">
        <f t="shared" si="27"/>
        <v>0.63250493841440547</v>
      </c>
      <c r="V108" s="13">
        <f t="shared" si="27"/>
        <v>1.2242726743510712</v>
      </c>
      <c r="W108" s="13">
        <f t="shared" si="27"/>
        <v>7.5757863575504363</v>
      </c>
      <c r="X108" s="13">
        <f t="shared" si="27"/>
        <v>8.2616222611955727</v>
      </c>
      <c r="Y108" s="13"/>
      <c r="Z108" s="13">
        <f t="shared" si="27"/>
        <v>95.774167548305087</v>
      </c>
      <c r="AA108" s="13">
        <f t="shared" si="27"/>
        <v>5.8529816575658398</v>
      </c>
      <c r="AB108" s="13">
        <f t="shared" si="27"/>
        <v>114.95474894223312</v>
      </c>
      <c r="AC108" s="13">
        <f t="shared" si="27"/>
        <v>7.735210998252259</v>
      </c>
      <c r="AD108" s="13"/>
      <c r="BD108" s="20"/>
    </row>
    <row r="109" spans="1:56" s="7" customFormat="1" x14ac:dyDescent="0.2">
      <c r="A109" s="8" t="s">
        <v>78</v>
      </c>
      <c r="C109" s="12" t="e" cm="1">
        <f t="array" aca="1" ref="C109" ca="1">TEXT(INDIRECT(_xlfn.CONCAT("'",A102,"'!$F$42")),"0")</f>
        <v>#DIV/0!</v>
      </c>
      <c r="D109" s="12" t="e" cm="1">
        <f t="array" aca="1" ref="D109" ca="1">TEXT(INDIRECT(_xlfn.CONCAT("'",A102,"'!$G$42")),"0")</f>
        <v>#DIV/0!</v>
      </c>
      <c r="E109" s="12" t="str" cm="1">
        <f t="array" aca="1" ref="E109" ca="1">TEXT(INDIRECT(_xlfn.CONCAT("'",A102,"'!$I$42")),"0.0")</f>
        <v>0.0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3" t="e" cm="1">
        <f t="array" aca="1" ref="I109" ca="1">TEXT(INDIRECT(_xlfn.CONCAT("'",A102,"'!$G$52")),"0")</f>
        <v>#DIV/0!</v>
      </c>
      <c r="J109" s="15"/>
      <c r="K109" s="12" t="str" cm="1">
        <f t="array" aca="1" ref="K109" ca="1">TEXT(INDIRECT(_xlfn.CONCAT("'",A102,"'!$I$53")),"0.0")</f>
        <v>0.0</v>
      </c>
      <c r="L109" s="12" t="str" cm="1">
        <f t="array" aca="1" ref="L109" ca="1">TEXT(INDIRECT(_xlfn.CONCAT("'",A102,"'!$F$61")),"0.0")</f>
        <v>0.0</v>
      </c>
      <c r="M109" s="13" t="str" cm="1">
        <f t="array" aca="1" ref="M109" ca="1">TEXT(INDIRECT(_xlfn.CONCAT("'",A102,"'!$F$71")),"0.0")</f>
        <v>0.0</v>
      </c>
      <c r="BD109" s="20"/>
    </row>
    <row r="110" spans="1:56" x14ac:dyDescent="0.2">
      <c r="I110" s="19"/>
      <c r="M110" s="19"/>
    </row>
    <row r="111" spans="1:56" x14ac:dyDescent="0.2">
      <c r="A111" t="s">
        <v>164</v>
      </c>
    </row>
    <row r="112" spans="1:56" s="7" customFormat="1" x14ac:dyDescent="0.2">
      <c r="B112" s="14" t="str" cm="1">
        <f t="array" aca="1" ref="B112" ca="1">TEXT(INDIRECT(_xlfn.CONCAT("'",A111,"'!$C$37")),"0")</f>
        <v>2</v>
      </c>
      <c r="H112" s="14" t="str" cm="1">
        <f t="array" aca="1" ref="H112" ca="1">TEXT(INDIRECT(_xlfn.CONCAT("'",A111,"'!$C$47")),"0")</f>
        <v>3</v>
      </c>
      <c r="J112" s="8" t="str" cm="1">
        <f t="array" aca="1" ref="J112" ca="1">TEXT(INDIRECT(_xlfn.CONCAT("'",A111,"'!$I$33")),"0")</f>
        <v>29</v>
      </c>
      <c r="BD112" s="20"/>
    </row>
    <row r="113" spans="1:56" s="7" customFormat="1" x14ac:dyDescent="0.2">
      <c r="A113" s="8" t="s">
        <v>66</v>
      </c>
      <c r="C113" s="8" t="str" cm="1">
        <f t="array" aca="1" ref="C113" ca="1">TEXT(INDIRECT(_xlfn.CONCAT("'",A111,"'!$F$48")),"0")</f>
        <v>-81</v>
      </c>
      <c r="BD113" s="20"/>
    </row>
    <row r="114" spans="1:56" s="7" customFormat="1" x14ac:dyDescent="0.2">
      <c r="A114" s="8" t="s">
        <v>74</v>
      </c>
      <c r="C114" s="8" t="str" cm="1">
        <f t="array" aca="1" ref="C114" ca="1">TEXT(INDIRECT(_xlfn.CONCAT("'",A111,"'!$F$38")),"0")</f>
        <v>-81</v>
      </c>
      <c r="D114" s="8" t="str" cm="1">
        <f t="array" aca="1" ref="D114" ca="1">TEXT(INDIRECT(_xlfn.CONCAT("'",A111,"'!$G$38")),"0")</f>
        <v>12</v>
      </c>
      <c r="E114" s="8" t="str" cm="1">
        <f t="array" aca="1" ref="E114" ca="1">TEXT(INDIRECT(_xlfn.CONCAT("'",A111,"'!$I$38")),"0.0")</f>
        <v>4.3</v>
      </c>
      <c r="F114" s="8" t="str" cm="1">
        <f t="array" aca="1" ref="F114" ca="1">TEXT(INDIRECT(_xlfn.CONCAT("'",A111,"'!$k$48")),"0")</f>
        <v>158</v>
      </c>
      <c r="G114" s="8" t="str" cm="1">
        <f t="array" aca="1" ref="G114" ca="1">INDIRECT(_xlfn.CONCAT("'",A111,"'!$J$38"))</f>
        <v>FT</v>
      </c>
      <c r="I114" s="8" t="str" cm="1">
        <f t="array" aca="1" ref="I114" ca="1">TEXT(INDIRECT(_xlfn.CONCAT("'",A111,"'!$G$48")),"0")</f>
        <v>159</v>
      </c>
      <c r="K114" s="8" t="str" cm="1">
        <f t="array" aca="1" ref="K114" ca="1">TEXT(INDIRECT(_xlfn.CONCAT("'",A111,"'!$I$49")),"0.0")</f>
        <v>3.9</v>
      </c>
      <c r="L114" s="8" t="str" cm="1">
        <f t="array" aca="1" ref="L114" ca="1">TEXT(INDIRECT(_xlfn.CONCAT("'",A111,"'!$F$57")),"0.0")</f>
        <v>0.3</v>
      </c>
      <c r="M114" s="8" t="str" cm="1">
        <f t="array" aca="1" ref="M114" ca="1">TEXT(INDIRECT(_xlfn.CONCAT("'",A111,"'!$F$67")),"0.0")</f>
        <v>-0.4</v>
      </c>
      <c r="BD114" s="20"/>
    </row>
    <row r="115" spans="1:56" s="7" customFormat="1" x14ac:dyDescent="0.2">
      <c r="A115" s="8" t="s">
        <v>75</v>
      </c>
      <c r="C115" s="8" t="str" cm="1">
        <f t="array" aca="1" ref="C115" ca="1">TEXT(INDIRECT(_xlfn.CONCAT("'",A111,"'!$F$39")),"0")</f>
        <v>-70</v>
      </c>
      <c r="D115" s="8" t="str" cm="1">
        <f t="array" aca="1" ref="D115" ca="1">TEXT(INDIRECT(_xlfn.CONCAT("'",A111,"'!$G$39")),"0")</f>
        <v>15</v>
      </c>
      <c r="E115" s="8" t="str" cm="1">
        <f t="array" aca="1" ref="E115" ca="1">TEXT(INDIRECT(_xlfn.CONCAT("'",A111,"'!$I$39")),"0.0")</f>
        <v>6.7</v>
      </c>
      <c r="F115" s="8" t="str" cm="1">
        <f t="array" aca="1" ref="F115" ca="1">TEXT(INDIRECT(_xlfn.CONCAT("'",A111,"'!$k$49")),"0")</f>
        <v>145</v>
      </c>
      <c r="G115" s="8" t="str" cm="1">
        <f t="array" aca="1" ref="G115" ca="1">INDIRECT(_xlfn.CONCAT("'",A111,"'!$J$39"))</f>
        <v>FT</v>
      </c>
      <c r="I115" s="8" t="str" cm="1">
        <f t="array" aca="1" ref="I115" ca="1">TEXT(INDIRECT(_xlfn.CONCAT("'",A111,"'!$G$49")),"0")</f>
        <v>155</v>
      </c>
      <c r="K115" s="8" t="str" cm="1">
        <f t="array" aca="1" ref="K115" ca="1">TEXT(INDIRECT(_xlfn.CONCAT("'",A111,"'!$I$50")),"0.0")</f>
        <v>4.8</v>
      </c>
      <c r="L115" s="8" t="str" cm="1">
        <f t="array" aca="1" ref="L115" ca="1">TEXT(INDIRECT(_xlfn.CONCAT("'",A111,"'!$F$58")),"0.0")</f>
        <v>1.2</v>
      </c>
      <c r="M115" s="8" t="str" cm="1">
        <f t="array" aca="1" ref="M115" ca="1">TEXT(INDIRECT(_xlfn.CONCAT("'",A111,"'!$F$68")),"0.0")</f>
        <v>-0.4</v>
      </c>
      <c r="BD115" s="20"/>
    </row>
    <row r="116" spans="1:56" s="7" customFormat="1" x14ac:dyDescent="0.2">
      <c r="A116" s="8" t="s">
        <v>76</v>
      </c>
      <c r="C116" s="13" t="e" cm="1">
        <f t="array" aca="1" ref="C116" ca="1">TEXT(INDIRECT(_xlfn.CONCAT("'",A111,"'!$F$40")),"0")</f>
        <v>#DIV/0!</v>
      </c>
      <c r="D116" s="13" t="str" cm="1">
        <f t="array" aca="1" ref="D116" ca="1">TEXT(INDIRECT(_xlfn.CONCAT("'",A111,"'!$G$40")),"0")</f>
        <v>-57</v>
      </c>
      <c r="E116" s="13" t="str" cm="1">
        <f t="array" aca="1" ref="E116" ca="1">TEXT(INDIRECT(_xlfn.CONCAT("'",A111,"'!$I$40")),"0.0")</f>
        <v>-12.5</v>
      </c>
      <c r="F116" s="13" t="e" cm="1">
        <f t="array" aca="1" ref="F116" ca="1">TEXT(INDIRECT(_xlfn.CONCAT("'",A111,"'!$k$50")),"0")</f>
        <v>#DIV/0!</v>
      </c>
      <c r="G116" s="13" cm="1">
        <f t="array" aca="1" ref="G116" ca="1">INDIRECT(_xlfn.CONCAT("'",A111,"'!$J$40"))</f>
        <v>0</v>
      </c>
      <c r="H116" s="15"/>
      <c r="I116" s="13" t="str" cm="1">
        <f t="array" aca="1" ref="I116" ca="1">TEXT(INDIRECT(_xlfn.CONCAT("'",A111,"'!$G$50")),"0")</f>
        <v>131</v>
      </c>
      <c r="J116" s="15"/>
      <c r="K116" s="13" t="str" cm="1">
        <f t="array" aca="1" ref="K116" ca="1">TEXT(INDIRECT(_xlfn.CONCAT("'",A111,"'!$I$51")),"0.0")</f>
        <v>-12.9</v>
      </c>
      <c r="L116" s="13" t="str" cm="1">
        <f t="array" aca="1" ref="L116" ca="1">TEXT(INDIRECT(_xlfn.CONCAT("'",A111,"'!$F$59")),"0.0")</f>
        <v>1.3</v>
      </c>
      <c r="M116" s="13" t="str" cm="1">
        <f t="array" aca="1" ref="M116" ca="1">TEXT(INDIRECT(_xlfn.CONCAT("'",A111,"'!$F$69")),"0.0")</f>
        <v>-0.1</v>
      </c>
      <c r="BD116" s="20"/>
    </row>
    <row r="117" spans="1:56" s="15" customFormat="1" x14ac:dyDescent="0.2">
      <c r="A117" s="13" t="s">
        <v>77</v>
      </c>
      <c r="C117" s="13" t="e" cm="1">
        <f t="array" aca="1" ref="C117" ca="1">TEXT(INDIRECT(_xlfn.CONCAT("'",A111,"'!$F$41")),"0")</f>
        <v>#DIV/0!</v>
      </c>
      <c r="D117" s="13" t="e" cm="1">
        <f t="array" aca="1" ref="D117" ca="1">TEXT(INDIRECT(_xlfn.CONCAT("'",A111,"'!$G$41")),"0")</f>
        <v>#DIV/0!</v>
      </c>
      <c r="E117" s="13" t="str" cm="1">
        <f t="array" aca="1" ref="E117" ca="1">TEXT(INDIRECT(_xlfn.CONCAT("'",A111,"'!$I$41")),"0.0")</f>
        <v>0.0</v>
      </c>
      <c r="F117" s="13" t="e" cm="1">
        <f t="array" aca="1" ref="F117" ca="1">TEXT(INDIRECT(_xlfn.CONCAT("'",A111,"'!$k$51")),"0")</f>
        <v>#DIV/0!</v>
      </c>
      <c r="G117" s="13" cm="1">
        <f t="array" aca="1" ref="G117" ca="1">INDIRECT(_xlfn.CONCAT("'",A111,"'!$J$41"))</f>
        <v>0</v>
      </c>
      <c r="I117" s="13" t="e" cm="1">
        <f t="array" aca="1" ref="I117" ca="1">TEXT(INDIRECT(_xlfn.CONCAT("'",A111,"'!$G$51")),"0")</f>
        <v>#DIV/0!</v>
      </c>
      <c r="K117" s="13" t="str" cm="1">
        <f t="array" aca="1" ref="K117" ca="1">TEXT(INDIRECT(_xlfn.CONCAT("'",A111,"'!$I$52")),"0.0")</f>
        <v>0.0</v>
      </c>
      <c r="L117" s="13" t="str" cm="1">
        <f t="array" aca="1" ref="L117" ca="1">TEXT(INDIRECT(_xlfn.CONCAT("'",A111,"'!$F$60")),"0.0")</f>
        <v>0.0</v>
      </c>
      <c r="M117" s="13" t="str" cm="1">
        <f t="array" aca="1" ref="M117" ca="1">TEXT(INDIRECT(_xlfn.CONCAT("'",A111,"'!$F$70")),"0.0")</f>
        <v>0.0</v>
      </c>
      <c r="BD117" s="20"/>
    </row>
    <row r="118" spans="1:56" s="7" customFormat="1" x14ac:dyDescent="0.2">
      <c r="A118" s="8" t="s">
        <v>78</v>
      </c>
      <c r="C118" s="12" t="e" cm="1">
        <f t="array" aca="1" ref="C118" ca="1">TEXT(INDIRECT(_xlfn.CONCAT("'",A111,"'!$F$42")),"0")</f>
        <v>#DIV/0!</v>
      </c>
      <c r="D118" s="12" t="e" cm="1">
        <f t="array" aca="1" ref="D118" ca="1">TEXT(INDIRECT(_xlfn.CONCAT("'",A111,"'!$G$42")),"0")</f>
        <v>#DIV/0!</v>
      </c>
      <c r="E118" s="12" t="str" cm="1">
        <f t="array" aca="1" ref="E118" ca="1">TEXT(INDIRECT(_xlfn.CONCAT("'",A111,"'!$I$42")),"0.0")</f>
        <v>0.0</v>
      </c>
      <c r="F118" s="12" t="e" cm="1">
        <f t="array" aca="1" ref="F118" ca="1">TEXT(INDIRECT(_xlfn.CONCAT("'",A111,"'!$k$52")),"0")</f>
        <v>#DIV/0!</v>
      </c>
      <c r="G118" s="12" cm="1">
        <f t="array" aca="1" ref="G118" ca="1">INDIRECT(_xlfn.CONCAT("'",A111,"'!$J$42"))</f>
        <v>0</v>
      </c>
      <c r="I118" s="13" t="e" cm="1">
        <f t="array" aca="1" ref="I118" ca="1">TEXT(INDIRECT(_xlfn.CONCAT("'",A111,"'!$G$52")),"0")</f>
        <v>#DIV/0!</v>
      </c>
      <c r="J118" s="15"/>
      <c r="K118" s="12" t="str" cm="1">
        <f t="array" aca="1" ref="K118" ca="1">TEXT(INDIRECT(_xlfn.CONCAT("'",A111,"'!$I$53")),"0.0")</f>
        <v>0.0</v>
      </c>
      <c r="L118" s="12" t="str" cm="1">
        <f t="array" aca="1" ref="L118" ca="1">TEXT(INDIRECT(_xlfn.CONCAT("'",A111,"'!$F$61")),"0.0")</f>
        <v>0.0</v>
      </c>
      <c r="M118" s="13" t="str" cm="1">
        <f t="array" aca="1" ref="M118" ca="1">TEXT(INDIRECT(_xlfn.CONCAT("'",A111,"'!$F$71")),"0.0")</f>
        <v>0.0</v>
      </c>
      <c r="BD118" s="20"/>
    </row>
    <row r="119" spans="1:56" x14ac:dyDescent="0.2">
      <c r="I119" s="19"/>
      <c r="M119" s="19"/>
    </row>
    <row r="120" spans="1:56" s="7" customFormat="1" x14ac:dyDescent="0.2">
      <c r="A120" s="8" t="s">
        <v>165</v>
      </c>
      <c r="C120" s="8"/>
      <c r="D120" s="8"/>
      <c r="E120" s="8"/>
      <c r="F120" s="8"/>
      <c r="G120" s="8"/>
      <c r="I120" s="8"/>
      <c r="K120" s="8"/>
      <c r="L120" s="8"/>
      <c r="M120" s="8"/>
      <c r="BD120" s="20"/>
    </row>
    <row r="121" spans="1:56" s="7" customFormat="1" x14ac:dyDescent="0.2">
      <c r="B121" s="14" t="str" cm="1">
        <f t="array" aca="1" ref="B121" ca="1">TEXT(INDIRECT(_xlfn.CONCAT("'",A120,"'!$C$37")),"0")</f>
        <v>1</v>
      </c>
      <c r="H121" s="14" t="str" cm="1">
        <f t="array" aca="1" ref="H121" ca="1">TEXT(INDIRECT(_xlfn.CONCAT("'",A120,"'!$C$47")),"0")</f>
        <v>2</v>
      </c>
      <c r="J121" s="8" t="str" cm="1">
        <f t="array" aca="1" ref="J121" ca="1">TEXT(INDIRECT(_xlfn.CONCAT("'",A120,"'!$I$33")),"0")</f>
        <v>31</v>
      </c>
      <c r="BD121" s="20"/>
    </row>
    <row r="122" spans="1:56" s="7" customFormat="1" x14ac:dyDescent="0.2">
      <c r="A122" s="8" t="s">
        <v>66</v>
      </c>
      <c r="C122" s="8" t="str" cm="1">
        <f t="array" aca="1" ref="C122" ca="1">TEXT(INDIRECT(_xlfn.CONCAT("'",A120,"'!$F$48")),"0")</f>
        <v>-73</v>
      </c>
      <c r="BD122" s="20"/>
    </row>
    <row r="123" spans="1:56" s="7" customFormat="1" x14ac:dyDescent="0.2">
      <c r="A123" s="8" t="s">
        <v>74</v>
      </c>
      <c r="C123" s="8" t="str" cm="1">
        <f t="array" aca="1" ref="C123" ca="1">TEXT(INDIRECT(_xlfn.CONCAT("'",A120,"'!$F$38")),"0")</f>
        <v>-79</v>
      </c>
      <c r="D123" s="8" t="str" cm="1">
        <f t="array" aca="1" ref="D123" ca="1">TEXT(INDIRECT(_xlfn.CONCAT("'",A120,"'!$G$38")),"0")</f>
        <v>18</v>
      </c>
      <c r="E123" s="8" t="str" cm="1">
        <f t="array" aca="1" ref="E123" ca="1">TEXT(INDIRECT(_xlfn.CONCAT("'",A120,"'!$I$38")),"0.0")</f>
        <v>6.2</v>
      </c>
      <c r="F123" s="8" t="str" cm="1">
        <f t="array" aca="1" ref="F123" ca="1">TEXT(INDIRECT(_xlfn.CONCAT("'",A120,"'!$k$48")),"0")</f>
        <v>151</v>
      </c>
      <c r="G123" s="8" t="str" cm="1">
        <f t="array" aca="1" ref="G123" ca="1">INDIRECT(_xlfn.CONCAT("'",A120,"'!$J$38"))</f>
        <v>FT</v>
      </c>
      <c r="I123" s="8" t="str" cm="1">
        <f t="array" aca="1" ref="I123" ca="1">TEXT(INDIRECT(_xlfn.CONCAT("'",A120,"'!$G$48")),"0")</f>
        <v>145</v>
      </c>
      <c r="K123" s="8" t="str" cm="1">
        <f t="array" aca="1" ref="K123" ca="1">TEXT(INDIRECT(_xlfn.CONCAT("'",A120,"'!$I$49")),"0.0")</f>
        <v>6.8</v>
      </c>
      <c r="L123" s="8" t="str" cm="1">
        <f t="array" aca="1" ref="L123" ca="1">TEXT(INDIRECT(_xlfn.CONCAT("'",A120,"'!$F$57")),"0.0")</f>
        <v>1.4</v>
      </c>
      <c r="M123" s="8" t="str" cm="1">
        <f t="array" aca="1" ref="M123" ca="1">TEXT(INDIRECT(_xlfn.CONCAT("'",A120,"'!$F$67")),"0.0")</f>
        <v>-0.6</v>
      </c>
      <c r="BD123" s="20"/>
    </row>
    <row r="124" spans="1:56" s="7" customFormat="1" x14ac:dyDescent="0.2">
      <c r="A124" s="8" t="s">
        <v>75</v>
      </c>
      <c r="C124" s="8" t="e" cm="1">
        <f t="array" aca="1" ref="C124" ca="1">TEXT(INDIRECT(_xlfn.CONCAT("'",A120,"'!$F$39")),"0")</f>
        <v>#DIV/0!</v>
      </c>
      <c r="D124" s="8" t="str" cm="1">
        <f t="array" aca="1" ref="D124" ca="1">TEXT(INDIRECT(_xlfn.CONCAT("'",A120,"'!$G$39")),"0")</f>
        <v>-61</v>
      </c>
      <c r="E124" s="8" t="str" cm="1">
        <f t="array" aca="1" ref="E124" ca="1">TEXT(INDIRECT(_xlfn.CONCAT("'",A120,"'!$I$39")),"0.0")</f>
        <v>-7.4</v>
      </c>
      <c r="F124" s="8" t="e" cm="1">
        <f t="array" aca="1" ref="F124" ca="1">TEXT(INDIRECT(_xlfn.CONCAT("'",A120,"'!$k$49")),"0")</f>
        <v>#DIV/0!</v>
      </c>
      <c r="G124" s="8" cm="1">
        <f t="array" aca="1" ref="G124" ca="1">INDIRECT(_xlfn.CONCAT("'",A120,"'!$J$39"))</f>
        <v>0</v>
      </c>
      <c r="I124" s="8" t="str" cm="1">
        <f t="array" aca="1" ref="I124" ca="1">TEXT(INDIRECT(_xlfn.CONCAT("'",A120,"'!$G$49")),"0")</f>
        <v>138</v>
      </c>
      <c r="K124" s="8" t="str" cm="1">
        <f t="array" aca="1" ref="K124" ca="1">TEXT(INDIRECT(_xlfn.CONCAT("'",A120,"'!$I$50")),"0.0")</f>
        <v>-10.0</v>
      </c>
      <c r="L124" s="8" t="str" cm="1">
        <f t="array" aca="1" ref="L124" ca="1">TEXT(INDIRECT(_xlfn.CONCAT("'",A120,"'!$F$58")),"0.0")</f>
        <v>2.1</v>
      </c>
      <c r="M124" s="8" t="str" cm="1">
        <f t="array" aca="1" ref="M124" ca="1">TEXT(INDIRECT(_xlfn.CONCAT("'",A120,"'!$F$68")),"0.0")</f>
        <v>-0.5</v>
      </c>
      <c r="BD124" s="20"/>
    </row>
    <row r="125" spans="1:56" s="7" customFormat="1" x14ac:dyDescent="0.2">
      <c r="A125" s="8" t="s">
        <v>76</v>
      </c>
      <c r="C125" s="13" t="e" cm="1">
        <f t="array" aca="1" ref="C125" ca="1">TEXT(INDIRECT(_xlfn.CONCAT("'",A120,"'!$F$40")),"0")</f>
        <v>#DIV/0!</v>
      </c>
      <c r="D125" s="13" t="e" cm="1">
        <f t="array" aca="1" ref="D125" ca="1">TEXT(INDIRECT(_xlfn.CONCAT("'",A120,"'!$G$40")),"0")</f>
        <v>#DIV/0!</v>
      </c>
      <c r="E125" s="13" t="str" cm="1">
        <f t="array" aca="1" ref="E125" ca="1">TEXT(INDIRECT(_xlfn.CONCAT("'",A120,"'!$I$40")),"0.0")</f>
        <v>0.0</v>
      </c>
      <c r="F125" s="13" t="e" cm="1">
        <f t="array" aca="1" ref="F125" ca="1">TEXT(INDIRECT(_xlfn.CONCAT("'",A120,"'!$k$50")),"0")</f>
        <v>#DIV/0!</v>
      </c>
      <c r="G125" s="13" cm="1">
        <f t="array" aca="1" ref="G125" ca="1">INDIRECT(_xlfn.CONCAT("'",A120,"'!$J$40"))</f>
        <v>0</v>
      </c>
      <c r="H125" s="15"/>
      <c r="I125" s="13" t="e" cm="1">
        <f t="array" aca="1" ref="I125" ca="1">TEXT(INDIRECT(_xlfn.CONCAT("'",A120,"'!$G$50")),"0")</f>
        <v>#DIV/0!</v>
      </c>
      <c r="J125" s="15"/>
      <c r="K125" s="13" t="str" cm="1">
        <f t="array" aca="1" ref="K125" ca="1">TEXT(INDIRECT(_xlfn.CONCAT("'",A120,"'!$I$51")),"0.0")</f>
        <v>0.0</v>
      </c>
      <c r="L125" s="13" t="str" cm="1">
        <f t="array" aca="1" ref="L125" ca="1">TEXT(INDIRECT(_xlfn.CONCAT("'",A120,"'!$F$59")),"0.0")</f>
        <v>0.0</v>
      </c>
      <c r="M125" s="13" t="str" cm="1">
        <f t="array" aca="1" ref="M125" ca="1">TEXT(INDIRECT(_xlfn.CONCAT("'",A120,"'!$F$69")),"0.0")</f>
        <v>0.0</v>
      </c>
      <c r="BD125" s="20"/>
    </row>
    <row r="126" spans="1:56" s="15" customFormat="1" x14ac:dyDescent="0.2">
      <c r="A126" s="13" t="s">
        <v>77</v>
      </c>
      <c r="C126" s="13" t="e" cm="1">
        <f t="array" aca="1" ref="C126" ca="1">TEXT(INDIRECT(_xlfn.CONCAT("'",A120,"'!$F$41")),"0")</f>
        <v>#DIV/0!</v>
      </c>
      <c r="D126" s="13" t="e" cm="1">
        <f t="array" aca="1" ref="D126" ca="1">TEXT(INDIRECT(_xlfn.CONCAT("'",A120,"'!$G$41")),"0")</f>
        <v>#DIV/0!</v>
      </c>
      <c r="E126" s="13" t="str" cm="1">
        <f t="array" aca="1" ref="E126" ca="1">TEXT(INDIRECT(_xlfn.CONCAT("'",A120,"'!$I$41")),"0.0")</f>
        <v>0.0</v>
      </c>
      <c r="F126" s="13" t="e" cm="1">
        <f t="array" aca="1" ref="F126" ca="1">TEXT(INDIRECT(_xlfn.CONCAT("'",A120,"'!$k$51")),"0")</f>
        <v>#DIV/0!</v>
      </c>
      <c r="G126" s="13" cm="1">
        <f t="array" aca="1" ref="G126" ca="1">INDIRECT(_xlfn.CONCAT("'",A120,"'!$J$41"))</f>
        <v>0</v>
      </c>
      <c r="I126" s="13" t="e" cm="1">
        <f t="array" aca="1" ref="I126" ca="1">TEXT(INDIRECT(_xlfn.CONCAT("'",A120,"'!$G$51")),"0")</f>
        <v>#DIV/0!</v>
      </c>
      <c r="K126" s="13" t="str" cm="1">
        <f t="array" aca="1" ref="K126" ca="1">TEXT(INDIRECT(_xlfn.CONCAT("'",A120,"'!$I$52")),"0.0")</f>
        <v>0.0</v>
      </c>
      <c r="L126" s="13" t="str" cm="1">
        <f t="array" aca="1" ref="L126" ca="1">TEXT(INDIRECT(_xlfn.CONCAT("'",A120,"'!$F$60")),"0.0")</f>
        <v>0.0</v>
      </c>
      <c r="M126" s="13" t="str" cm="1">
        <f t="array" aca="1" ref="M126" ca="1">TEXT(INDIRECT(_xlfn.CONCAT("'",A120,"'!$F$70")),"0.0")</f>
        <v>0.0</v>
      </c>
      <c r="BD126" s="20"/>
    </row>
    <row r="127" spans="1:56" s="7" customFormat="1" x14ac:dyDescent="0.2">
      <c r="A127" s="8" t="s">
        <v>78</v>
      </c>
      <c r="C127" s="12" t="e" cm="1">
        <f t="array" aca="1" ref="C127" ca="1">TEXT(INDIRECT(_xlfn.CONCAT("'",A120,"'!$F$42")),"0")</f>
        <v>#DIV/0!</v>
      </c>
      <c r="D127" s="12" t="e" cm="1">
        <f t="array" aca="1" ref="D127" ca="1">TEXT(INDIRECT(_xlfn.CONCAT("'",A120,"'!$G$42")),"0")</f>
        <v>#DIV/0!</v>
      </c>
      <c r="E127" s="12" t="str" cm="1">
        <f t="array" aca="1" ref="E127" ca="1">TEXT(INDIRECT(_xlfn.CONCAT("'",A120,"'!$I$42")),"0.0")</f>
        <v>0.0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3" t="e" cm="1">
        <f t="array" aca="1" ref="I127" ca="1">TEXT(INDIRECT(_xlfn.CONCAT("'",A120,"'!$G$52")),"0")</f>
        <v>#DIV/0!</v>
      </c>
      <c r="J127" s="15"/>
      <c r="K127" s="12" t="str" cm="1">
        <f t="array" aca="1" ref="K127" ca="1">TEXT(INDIRECT(_xlfn.CONCAT("'",A120,"'!$I$53")),"0.0")</f>
        <v>0.0</v>
      </c>
      <c r="L127" s="12" t="str" cm="1">
        <f t="array" aca="1" ref="L127" ca="1">TEXT(INDIRECT(_xlfn.CONCAT("'",A120,"'!$F$61")),"0.0")</f>
        <v>0.0</v>
      </c>
      <c r="M127" s="13" t="str" cm="1">
        <f t="array" aca="1" ref="M127" ca="1">TEXT(INDIRECT(_xlfn.CONCAT("'",A120,"'!$F$71")),"0.0")</f>
        <v>0.0</v>
      </c>
      <c r="BD127" s="20"/>
    </row>
    <row r="128" spans="1:56" x14ac:dyDescent="0.2">
      <c r="I128" s="19"/>
      <c r="M128" s="19"/>
    </row>
    <row r="129" spans="1:56" x14ac:dyDescent="0.2">
      <c r="A129" t="s">
        <v>166</v>
      </c>
    </row>
    <row r="130" spans="1:56" s="7" customFormat="1" x14ac:dyDescent="0.2">
      <c r="B130" s="14" t="str" cm="1">
        <f t="array" aca="1" ref="B130" ca="1">TEXT(INDIRECT(_xlfn.CONCAT("'",A129,"'!$C$37")),"0")</f>
        <v>2</v>
      </c>
      <c r="H130" s="14" t="str" cm="1">
        <f t="array" aca="1" ref="H130" ca="1">TEXT(INDIRECT(_xlfn.CONCAT("'",A129,"'!$C$47")),"0")</f>
        <v>2</v>
      </c>
      <c r="J130" s="8" t="str" cm="1">
        <f t="array" aca="1" ref="J130" ca="1">TEXT(INDIRECT(_xlfn.CONCAT("'",A129,"'!$I$33")),"0")</f>
        <v>23</v>
      </c>
      <c r="BD130" s="20"/>
    </row>
    <row r="131" spans="1:56" s="7" customFormat="1" x14ac:dyDescent="0.2">
      <c r="A131" s="8" t="s">
        <v>66</v>
      </c>
      <c r="C131" s="8" t="str" cm="1">
        <f t="array" aca="1" ref="C131" ca="1">TEXT(INDIRECT(_xlfn.CONCAT("'",A129,"'!$F$48")),"0")</f>
        <v>-81</v>
      </c>
      <c r="BD131" s="20"/>
    </row>
    <row r="132" spans="1:56" s="7" customFormat="1" x14ac:dyDescent="0.2">
      <c r="A132" s="8" t="s">
        <v>74</v>
      </c>
      <c r="C132" s="8" t="str" cm="1">
        <f t="array" aca="1" ref="C132" ca="1">TEXT(INDIRECT(_xlfn.CONCAT("'",A129,"'!$F$38")),"0")</f>
        <v>-84</v>
      </c>
      <c r="D132" s="8" t="str" cm="1">
        <f t="array" aca="1" ref="D132" ca="1">TEXT(INDIRECT(_xlfn.CONCAT("'",A129,"'!$G$38")),"0")</f>
        <v>29</v>
      </c>
      <c r="E132" s="8" t="str" cm="1">
        <f t="array" aca="1" ref="E132" ca="1">TEXT(INDIRECT(_xlfn.CONCAT("'",A129,"'!$I$38")),"0.0")</f>
        <v>2.1</v>
      </c>
      <c r="F132" s="8" t="str" cm="1">
        <f t="array" aca="1" ref="F132" ca="1">TEXT(INDIRECT(_xlfn.CONCAT("'",A129,"'!$k$48")),"0")</f>
        <v>145</v>
      </c>
      <c r="G132" s="8" t="str" cm="1">
        <f t="array" aca="1" ref="G132" ca="1">INDIRECT(_xlfn.CONCAT("'",A129,"'!$J$38"))</f>
        <v>FT</v>
      </c>
      <c r="I132" s="8" t="str" cm="1">
        <f t="array" aca="1" ref="I132" ca="1">TEXT(INDIRECT(_xlfn.CONCAT("'",A129,"'!$G$48")),"0")</f>
        <v>142</v>
      </c>
      <c r="K132" s="8" t="str" cm="1">
        <f t="array" aca="1" ref="K132" ca="1">TEXT(INDIRECT(_xlfn.CONCAT("'",A129,"'!$I$49")),"0.0")</f>
        <v>3.8</v>
      </c>
      <c r="L132" s="8" t="str" cm="1">
        <f t="array" aca="1" ref="L132" ca="1">TEXT(INDIRECT(_xlfn.CONCAT("'",A129,"'!$F$57")),"0.0")</f>
        <v>0.6</v>
      </c>
      <c r="M132" s="8" t="str" cm="1">
        <f t="array" aca="1" ref="M132" ca="1">TEXT(INDIRECT(_xlfn.CONCAT("'",A129,"'!$F$67")),"0.0")</f>
        <v>-0.1</v>
      </c>
      <c r="BD132" s="20"/>
    </row>
    <row r="133" spans="1:56" s="7" customFormat="1" x14ac:dyDescent="0.2">
      <c r="A133" s="8" t="s">
        <v>75</v>
      </c>
      <c r="C133" s="8" t="str" cm="1">
        <f t="array" aca="1" ref="C133" ca="1">TEXT(INDIRECT(_xlfn.CONCAT("'",A129,"'!$F$39")),"0")</f>
        <v>-33</v>
      </c>
      <c r="D133" s="8" t="str" cm="1">
        <f t="array" aca="1" ref="D133" ca="1">TEXT(INDIRECT(_xlfn.CONCAT("'",A129,"'!$G$39")),"0")</f>
        <v>17</v>
      </c>
      <c r="E133" s="8" t="str" cm="1">
        <f t="array" aca="1" ref="E133" ca="1">TEXT(INDIRECT(_xlfn.CONCAT("'",A129,"'!$I$39")),"0.0")</f>
        <v>8.3</v>
      </c>
      <c r="F133" s="8" t="str" cm="1">
        <f t="array" aca="1" ref="F133" ca="1">TEXT(INDIRECT(_xlfn.CONCAT("'",A129,"'!$k$49")),"0")</f>
        <v>106</v>
      </c>
      <c r="G133" s="8" t="str" cm="1">
        <f t="array" aca="1" ref="G133" ca="1">INDIRECT(_xlfn.CONCAT("'",A129,"'!$J$39"))</f>
        <v>FT</v>
      </c>
      <c r="I133" s="8" t="str" cm="1">
        <f t="array" aca="1" ref="I133" ca="1">TEXT(INDIRECT(_xlfn.CONCAT("'",A129,"'!$G$49")),"0")</f>
        <v>151</v>
      </c>
      <c r="K133" s="8" t="str" cm="1">
        <f t="array" aca="1" ref="K133" ca="1">TEXT(INDIRECT(_xlfn.CONCAT("'",A129,"'!$I$50")),"0.0")</f>
        <v>-6.1</v>
      </c>
      <c r="L133" s="8" t="str" cm="1">
        <f t="array" aca="1" ref="L133" ca="1">TEXT(INDIRECT(_xlfn.CONCAT("'",A129,"'!$F$58")),"0.0")</f>
        <v>2.9</v>
      </c>
      <c r="M133" s="8" t="str" cm="1">
        <f t="array" aca="1" ref="M133" ca="1">TEXT(INDIRECT(_xlfn.CONCAT("'",A129,"'!$F$68")),"0.0")</f>
        <v>-0.3</v>
      </c>
      <c r="BD133" s="20"/>
    </row>
    <row r="134" spans="1:56" s="7" customFormat="1" x14ac:dyDescent="0.2">
      <c r="A134" s="8" t="s">
        <v>76</v>
      </c>
      <c r="C134" s="13" t="e" cm="1">
        <f t="array" aca="1" ref="C134" ca="1">TEXT(INDIRECT(_xlfn.CONCAT("'",A129,"'!$F$40")),"0")</f>
        <v>#DIV/0!</v>
      </c>
      <c r="D134" s="13" t="e" cm="1">
        <f t="array" aca="1" ref="D134" ca="1">TEXT(INDIRECT(_xlfn.CONCAT("'",A129,"'!$G$40")),"0")</f>
        <v>#DIV/0!</v>
      </c>
      <c r="E134" s="13" t="str" cm="1">
        <f t="array" aca="1" ref="E134" ca="1">TEXT(INDIRECT(_xlfn.CONCAT("'",A129,"'!$I$40")),"0.0")</f>
        <v>-11.8</v>
      </c>
      <c r="F134" s="13" t="e" cm="1">
        <f t="array" aca="1" ref="F134" ca="1">TEXT(INDIRECT(_xlfn.CONCAT("'",A129,"'!$k$50")),"0")</f>
        <v>#DIV/0!</v>
      </c>
      <c r="G134" s="13" cm="1">
        <f t="array" aca="1" ref="G134" ca="1">INDIRECT(_xlfn.CONCAT("'",A129,"'!$J$40"))</f>
        <v>0</v>
      </c>
      <c r="H134" s="15"/>
      <c r="I134" s="13" t="e" cm="1">
        <f t="array" aca="1" ref="I134" ca="1">TEXT(INDIRECT(_xlfn.CONCAT("'",A129,"'!$G$50")),"0")</f>
        <v>#DIV/0!</v>
      </c>
      <c r="J134" s="15"/>
      <c r="K134" s="13" t="str" cm="1">
        <f t="array" aca="1" ref="K134" ca="1">TEXT(INDIRECT(_xlfn.CONCAT("'",A129,"'!$I$51")),"0.0")</f>
        <v>0.0</v>
      </c>
      <c r="L134" s="13" t="str" cm="1">
        <f t="array" aca="1" ref="L134" ca="1">TEXT(INDIRECT(_xlfn.CONCAT("'",A129,"'!$F$59")),"0.0")</f>
        <v>0.0</v>
      </c>
      <c r="M134" s="13" t="str" cm="1">
        <f t="array" aca="1" ref="M134" ca="1">TEXT(INDIRECT(_xlfn.CONCAT("'",A129,"'!$F$69")),"0.0")</f>
        <v>18.2</v>
      </c>
      <c r="BD134" s="20"/>
    </row>
    <row r="135" spans="1:56" s="15" customFormat="1" x14ac:dyDescent="0.2">
      <c r="A135" s="13" t="s">
        <v>77</v>
      </c>
      <c r="C135" s="13" t="e" cm="1">
        <f t="array" aca="1" ref="C135" ca="1">TEXT(INDIRECT(_xlfn.CONCAT("'",A129,"'!$F$41")),"0")</f>
        <v>#DIV/0!</v>
      </c>
      <c r="D135" s="13" t="e" cm="1">
        <f t="array" aca="1" ref="D135" ca="1">TEXT(INDIRECT(_xlfn.CONCAT("'",A129,"'!$G$41")),"0")</f>
        <v>#DIV/0!</v>
      </c>
      <c r="E135" s="13" t="str" cm="1">
        <f t="array" aca="1" ref="E135" ca="1">TEXT(INDIRECT(_xlfn.CONCAT("'",A129,"'!$I$41")),"0.0")</f>
        <v>0.0</v>
      </c>
      <c r="F135" s="13" t="e" cm="1">
        <f t="array" aca="1" ref="F135" ca="1">TEXT(INDIRECT(_xlfn.CONCAT("'",A129,"'!$k$51")),"0")</f>
        <v>#DIV/0!</v>
      </c>
      <c r="G135" s="13" cm="1">
        <f t="array" aca="1" ref="G135" ca="1">INDIRECT(_xlfn.CONCAT("'",A129,"'!$J$41"))</f>
        <v>0</v>
      </c>
      <c r="I135" s="13" t="e" cm="1">
        <f t="array" aca="1" ref="I135" ca="1">TEXT(INDIRECT(_xlfn.CONCAT("'",A129,"'!$G$51")),"0")</f>
        <v>#DIV/0!</v>
      </c>
      <c r="K135" s="13" t="str" cm="1">
        <f t="array" aca="1" ref="K135" ca="1">TEXT(INDIRECT(_xlfn.CONCAT("'",A129,"'!$I$52")),"0.0")</f>
        <v>0.0</v>
      </c>
      <c r="L135" s="13" t="str" cm="1">
        <f t="array" aca="1" ref="L135" ca="1">TEXT(INDIRECT(_xlfn.CONCAT("'",A129,"'!$F$60")),"0.0")</f>
        <v>0.0</v>
      </c>
      <c r="M135" s="13" t="str" cm="1">
        <f t="array" aca="1" ref="M135" ca="1">TEXT(INDIRECT(_xlfn.CONCAT("'",A129,"'!$F$70")),"0.0")</f>
        <v>0.0</v>
      </c>
      <c r="BD135" s="20"/>
    </row>
    <row r="136" spans="1:56" s="15" customFormat="1" x14ac:dyDescent="0.2">
      <c r="A136" s="13" t="s">
        <v>78</v>
      </c>
      <c r="C136" s="13" t="e" cm="1">
        <f t="array" aca="1" ref="C136" ca="1">TEXT(INDIRECT(_xlfn.CONCAT("'",A129,"'!$F$42")),"0")</f>
        <v>#DIV/0!</v>
      </c>
      <c r="D136" s="13" t="e" cm="1">
        <f t="array" aca="1" ref="D136" ca="1">TEXT(INDIRECT(_xlfn.CONCAT("'",A129,"'!$G$42")),"0")</f>
        <v>#DIV/0!</v>
      </c>
      <c r="E136" s="13" t="str" cm="1">
        <f t="array" aca="1" ref="E136" ca="1">TEXT(INDIRECT(_xlfn.CONCAT("'",A129,"'!$I$42")),"0.0")</f>
        <v>0.0</v>
      </c>
      <c r="F136" s="13" t="e" cm="1">
        <f t="array" aca="1" ref="F136" ca="1">TEXT(INDIRECT(_xlfn.CONCAT("'",A129,"'!$k$52")),"0")</f>
        <v>#DIV/0!</v>
      </c>
      <c r="G136" s="13" cm="1">
        <f t="array" aca="1" ref="G136" ca="1">INDIRECT(_xlfn.CONCAT("'",A129,"'!$J$42"))</f>
        <v>0</v>
      </c>
      <c r="I136" s="13" t="e" cm="1">
        <f t="array" aca="1" ref="I136" ca="1">TEXT(INDIRECT(_xlfn.CONCAT("'",A129,"'!$G$52")),"0")</f>
        <v>#DIV/0!</v>
      </c>
      <c r="K136" s="13" t="str" cm="1">
        <f t="array" aca="1" ref="K136" ca="1">TEXT(INDIRECT(_xlfn.CONCAT("'",A129,"'!$I$53")),"0.0")</f>
        <v>0.0</v>
      </c>
      <c r="L136" s="13" t="str" cm="1">
        <f t="array" aca="1" ref="L136" ca="1">TEXT(INDIRECT(_xlfn.CONCAT("'",A129,"'!$F$61")),"0.0")</f>
        <v>0.0</v>
      </c>
      <c r="M136" s="13" t="str" cm="1">
        <f t="array" aca="1" ref="M136" ca="1">TEXT(INDIRECT(_xlfn.CONCAT("'",A129,"'!$F$71")),"0.0")</f>
        <v>0.0</v>
      </c>
      <c r="BD136" s="20"/>
    </row>
    <row r="137" spans="1:56" x14ac:dyDescent="0.2">
      <c r="I137" s="19"/>
      <c r="M137" s="19"/>
    </row>
    <row r="138" spans="1:56" x14ac:dyDescent="0.2">
      <c r="A138" t="s">
        <v>167</v>
      </c>
    </row>
    <row r="139" spans="1:56" s="7" customFormat="1" x14ac:dyDescent="0.2">
      <c r="B139" s="14" t="str" cm="1">
        <f t="array" aca="1" ref="B139" ca="1">TEXT(INDIRECT(_xlfn.CONCAT("'",A138,"'!$C$37")),"0")</f>
        <v>1</v>
      </c>
      <c r="H139" s="14" t="str" cm="1">
        <f t="array" aca="1" ref="H139" ca="1">TEXT(INDIRECT(_xlfn.CONCAT("'",A138,"'!$C$47")),"0")</f>
        <v>2</v>
      </c>
      <c r="J139" s="8" t="str" cm="1">
        <f t="array" aca="1" ref="J139" ca="1">TEXT(INDIRECT(_xlfn.CONCAT("'",A138,"'!$I$33")),"0")</f>
        <v>36</v>
      </c>
      <c r="BD139" s="20"/>
    </row>
    <row r="140" spans="1:56" s="7" customFormat="1" x14ac:dyDescent="0.2">
      <c r="A140" s="8" t="s">
        <v>66</v>
      </c>
      <c r="C140" s="8" t="str" cm="1">
        <f t="array" aca="1" ref="C140" ca="1">TEXT(INDIRECT(_xlfn.CONCAT("'",A138,"'!$F$48")),"0")</f>
        <v>-76</v>
      </c>
      <c r="BD140" s="20"/>
    </row>
    <row r="141" spans="1:56" s="7" customFormat="1" x14ac:dyDescent="0.2">
      <c r="A141" s="8" t="s">
        <v>74</v>
      </c>
      <c r="C141" s="8" t="str" cm="1">
        <f t="array" aca="1" ref="C141" ca="1">TEXT(INDIRECT(_xlfn.CONCAT("'",A138,"'!$F$38")),"0")</f>
        <v>-86</v>
      </c>
      <c r="D141" s="8" t="str" cm="1">
        <f t="array" aca="1" ref="D141" ca="1">TEXT(INDIRECT(_xlfn.CONCAT("'",A138,"'!$G$38")),"0")</f>
        <v>5</v>
      </c>
      <c r="E141" s="8" t="str" cm="1">
        <f t="array" aca="1" ref="E141" ca="1">TEXT(INDIRECT(_xlfn.CONCAT("'",A138,"'!$I$38")),"0.0")</f>
        <v>9.3</v>
      </c>
      <c r="F141" s="8" t="str" cm="1">
        <f t="array" aca="1" ref="F141" ca="1">TEXT(INDIRECT(_xlfn.CONCAT("'",A138,"'!$k$48")),"0")</f>
        <v>171</v>
      </c>
      <c r="G141" s="8" t="str" cm="1">
        <f t="array" aca="1" ref="G141" ca="1">INDIRECT(_xlfn.CONCAT("'",A138,"'!$J$38"))</f>
        <v>FT</v>
      </c>
      <c r="I141" s="8" t="str" cm="1">
        <f t="array" aca="1" ref="I141" ca="1">TEXT(INDIRECT(_xlfn.CONCAT("'",A138,"'!$G$48")),"0")</f>
        <v>160</v>
      </c>
      <c r="K141" s="8" t="str" cm="1">
        <f t="array" aca="1" ref="K141" ca="1">TEXT(INDIRECT(_xlfn.CONCAT("'",A138,"'!$I$49")),"0.0")</f>
        <v>6.2</v>
      </c>
      <c r="L141" s="8" t="str" cm="1">
        <f t="array" aca="1" ref="L141" ca="1">TEXT(INDIRECT(_xlfn.CONCAT("'",A138,"'!$F$57")),"0.0")</f>
        <v>0.4</v>
      </c>
      <c r="M141" s="8" t="str" cm="1">
        <f t="array" aca="1" ref="M141" ca="1">TEXT(INDIRECT(_xlfn.CONCAT("'",A138,"'!$F$67")),"0.0")</f>
        <v>-1.3</v>
      </c>
      <c r="BD141" s="20"/>
    </row>
    <row r="142" spans="1:56" s="7" customFormat="1" x14ac:dyDescent="0.2">
      <c r="A142" s="8" t="s">
        <v>75</v>
      </c>
      <c r="C142" s="8" t="e" cm="1">
        <f t="array" aca="1" ref="C142" ca="1">TEXT(INDIRECT(_xlfn.CONCAT("'",A138,"'!$F$39")),"0")</f>
        <v>#DIV/0!</v>
      </c>
      <c r="D142" s="8" t="str" cm="1">
        <f t="array" aca="1" ref="D142" ca="1">TEXT(INDIRECT(_xlfn.CONCAT("'",A138,"'!$G$39")),"0")</f>
        <v>-60</v>
      </c>
      <c r="E142" s="8" t="str" cm="1">
        <f t="array" aca="1" ref="E142" ca="1">TEXT(INDIRECT(_xlfn.CONCAT("'",A138,"'!$I$39")),"0.0")</f>
        <v>-10.9</v>
      </c>
      <c r="F142" s="8" t="e" cm="1">
        <f t="array" aca="1" ref="F142" ca="1">TEXT(INDIRECT(_xlfn.CONCAT("'",A138,"'!$k$49")),"0")</f>
        <v>#DIV/0!</v>
      </c>
      <c r="G142" s="8" cm="1">
        <f t="array" aca="1" ref="G142" ca="1">INDIRECT(_xlfn.CONCAT("'",A138,"'!$J$39"))</f>
        <v>0</v>
      </c>
      <c r="I142" s="8" t="str" cm="1">
        <f t="array" aca="1" ref="I142" ca="1">TEXT(INDIRECT(_xlfn.CONCAT("'",A138,"'!$G$49")),"0")</f>
        <v>141</v>
      </c>
      <c r="K142" s="8" t="str" cm="1">
        <f t="array" aca="1" ref="K142" ca="1">TEXT(INDIRECT(_xlfn.CONCAT("'",A138,"'!$I$50")),"0.0")</f>
        <v>-13.0</v>
      </c>
      <c r="L142" s="8" t="str" cm="1">
        <f t="array" aca="1" ref="L142" ca="1">TEXT(INDIRECT(_xlfn.CONCAT("'",A138,"'!$F$58")),"0.0")</f>
        <v>1.0</v>
      </c>
      <c r="M142" s="8" t="str" cm="1">
        <f t="array" aca="1" ref="M142" ca="1">TEXT(INDIRECT(_xlfn.CONCAT("'",A138,"'!$F$68")),"0.0")</f>
        <v>-0.1</v>
      </c>
      <c r="BD142" s="20"/>
    </row>
    <row r="143" spans="1:56" s="7" customFormat="1" x14ac:dyDescent="0.2">
      <c r="A143" s="8" t="s">
        <v>76</v>
      </c>
      <c r="C143" s="13" t="e" cm="1">
        <f t="array" aca="1" ref="C143" ca="1">TEXT(INDIRECT(_xlfn.CONCAT("'",A138,"'!$F$40")),"0")</f>
        <v>#DIV/0!</v>
      </c>
      <c r="D143" s="13" t="e" cm="1">
        <f t="array" aca="1" ref="D143" ca="1">TEXT(INDIRECT(_xlfn.CONCAT("'",A138,"'!$G$40")),"0")</f>
        <v>#DIV/0!</v>
      </c>
      <c r="E143" s="13" t="str" cm="1">
        <f t="array" aca="1" ref="E143" ca="1">TEXT(INDIRECT(_xlfn.CONCAT("'",A138,"'!$I$40")),"0.0")</f>
        <v>0.0</v>
      </c>
      <c r="F143" s="13" t="e" cm="1">
        <f t="array" aca="1" ref="F143" ca="1">TEXT(INDIRECT(_xlfn.CONCAT("'",A138,"'!$k$50")),"0")</f>
        <v>#DIV/0!</v>
      </c>
      <c r="G143" s="13" cm="1">
        <f t="array" aca="1" ref="G143" ca="1">INDIRECT(_xlfn.CONCAT("'",A138,"'!$J$40"))</f>
        <v>0</v>
      </c>
      <c r="H143" s="15"/>
      <c r="I143" s="13" t="e" cm="1">
        <f t="array" aca="1" ref="I143" ca="1">TEXT(INDIRECT(_xlfn.CONCAT("'",A138,"'!$G$50")),"0")</f>
        <v>#DIV/0!</v>
      </c>
      <c r="J143" s="15"/>
      <c r="K143" s="13" t="str" cm="1">
        <f t="array" aca="1" ref="K143" ca="1">TEXT(INDIRECT(_xlfn.CONCAT("'",A138,"'!$I$51")),"0.0")</f>
        <v>0.0</v>
      </c>
      <c r="L143" s="13" t="str" cm="1">
        <f t="array" aca="1" ref="L143" ca="1">TEXT(INDIRECT(_xlfn.CONCAT("'",A138,"'!$F$59")),"0.0")</f>
        <v>0.0</v>
      </c>
      <c r="M143" s="13" t="str" cm="1">
        <f t="array" aca="1" ref="M143" ca="1">TEXT(INDIRECT(_xlfn.CONCAT("'",A138,"'!$F$69")),"0.0")</f>
        <v>0.0</v>
      </c>
      <c r="BD143" s="20"/>
    </row>
    <row r="144" spans="1:56" s="15" customFormat="1" x14ac:dyDescent="0.2">
      <c r="A144" s="13" t="s">
        <v>77</v>
      </c>
      <c r="C144" s="13" t="e" cm="1">
        <f t="array" aca="1" ref="C144" ca="1">TEXT(INDIRECT(_xlfn.CONCAT("'",A138,"'!$F$41")),"0")</f>
        <v>#DIV/0!</v>
      </c>
      <c r="D144" s="13" t="e" cm="1">
        <f t="array" aca="1" ref="D144" ca="1">TEXT(INDIRECT(_xlfn.CONCAT("'",A138,"'!$G$41")),"0")</f>
        <v>#DIV/0!</v>
      </c>
      <c r="E144" s="13" t="str" cm="1">
        <f t="array" aca="1" ref="E144" ca="1">TEXT(INDIRECT(_xlfn.CONCAT("'",A138,"'!$I$41")),"0.0")</f>
        <v>0.0</v>
      </c>
      <c r="F144" s="13" t="e" cm="1">
        <f t="array" aca="1" ref="F144" ca="1">TEXT(INDIRECT(_xlfn.CONCAT("'",A138,"'!$k$51")),"0")</f>
        <v>#DIV/0!</v>
      </c>
      <c r="G144" s="13" cm="1">
        <f t="array" aca="1" ref="G144" ca="1">INDIRECT(_xlfn.CONCAT("'",A138,"'!$J$41"))</f>
        <v>0</v>
      </c>
      <c r="I144" s="13" t="e" cm="1">
        <f t="array" aca="1" ref="I144" ca="1">TEXT(INDIRECT(_xlfn.CONCAT("'",A138,"'!$G$51")),"0")</f>
        <v>#DIV/0!</v>
      </c>
      <c r="K144" s="13" t="str" cm="1">
        <f t="array" aca="1" ref="K144" ca="1">TEXT(INDIRECT(_xlfn.CONCAT("'",A138,"'!$I$52")),"0.0")</f>
        <v>0.0</v>
      </c>
      <c r="L144" s="13" t="str" cm="1">
        <f t="array" aca="1" ref="L144" ca="1">TEXT(INDIRECT(_xlfn.CONCAT("'",A138,"'!$F$60")),"0.0")</f>
        <v>0.0</v>
      </c>
      <c r="M144" s="13" t="str" cm="1">
        <f t="array" aca="1" ref="M144" ca="1">TEXT(INDIRECT(_xlfn.CONCAT("'",A138,"'!$F$70")),"0.0")</f>
        <v>0.0</v>
      </c>
      <c r="BD144" s="20"/>
    </row>
    <row r="145" spans="1:56" s="7" customFormat="1" x14ac:dyDescent="0.2">
      <c r="A145" s="8" t="s">
        <v>78</v>
      </c>
      <c r="C145" s="12" t="e" cm="1">
        <f t="array" aca="1" ref="C145" ca="1">TEXT(INDIRECT(_xlfn.CONCAT("'",A138,"'!$F$42")),"0")</f>
        <v>#DIV/0!</v>
      </c>
      <c r="D145" s="12" t="e" cm="1">
        <f t="array" aca="1" ref="D145" ca="1">TEXT(INDIRECT(_xlfn.CONCAT("'",A138,"'!$G$42")),"0")</f>
        <v>#DIV/0!</v>
      </c>
      <c r="E145" s="12" t="str" cm="1">
        <f t="array" aca="1" ref="E145" ca="1">TEXT(INDIRECT(_xlfn.CONCAT("'",A138,"'!$I$42")),"0.0")</f>
        <v>0.0</v>
      </c>
      <c r="F145" s="12" t="e" cm="1">
        <f t="array" aca="1" ref="F145" ca="1">TEXT(INDIRECT(_xlfn.CONCAT("'",A138,"'!$k$52")),"0")</f>
        <v>#DIV/0!</v>
      </c>
      <c r="G145" s="12" cm="1">
        <f t="array" aca="1" ref="G145" ca="1">INDIRECT(_xlfn.CONCAT("'",A138,"'!$J$42"))</f>
        <v>0</v>
      </c>
      <c r="I145" s="13" t="e" cm="1">
        <f t="array" aca="1" ref="I145" ca="1">TEXT(INDIRECT(_xlfn.CONCAT("'",A138,"'!$G$52")),"0")</f>
        <v>#DIV/0!</v>
      </c>
      <c r="J145" s="15"/>
      <c r="K145" s="12" t="str" cm="1">
        <f t="array" aca="1" ref="K145" ca="1">TEXT(INDIRECT(_xlfn.CONCAT("'",A138,"'!$I$53")),"0.0")</f>
        <v>0.0</v>
      </c>
      <c r="L145" s="12" t="str" cm="1">
        <f t="array" aca="1" ref="L145" ca="1">TEXT(INDIRECT(_xlfn.CONCAT("'",A138,"'!$F$61")),"0.0")</f>
        <v>0.0</v>
      </c>
      <c r="M145" s="13" t="str" cm="1">
        <f t="array" aca="1" ref="M145" ca="1">TEXT(INDIRECT(_xlfn.CONCAT("'",A138,"'!$F$71")),"0.0")</f>
        <v>0.0</v>
      </c>
      <c r="BD145" s="20"/>
    </row>
    <row r="146" spans="1:56" x14ac:dyDescent="0.2">
      <c r="I146" s="19"/>
      <c r="M146" s="19"/>
    </row>
    <row r="147" spans="1:56" x14ac:dyDescent="0.2">
      <c r="A147" t="s">
        <v>168</v>
      </c>
    </row>
    <row r="148" spans="1:56" s="7" customFormat="1" x14ac:dyDescent="0.2">
      <c r="B148" s="14" t="str" cm="1">
        <f t="array" aca="1" ref="B148" ca="1">TEXT(INDIRECT(_xlfn.CONCAT("'",A147,"'!$C$37")),"0")</f>
        <v>1</v>
      </c>
      <c r="H148" s="14" t="str" cm="1">
        <f t="array" aca="1" ref="H148" ca="1">TEXT(INDIRECT(_xlfn.CONCAT("'",A147,"'!$C$47")),"0")</f>
        <v>2</v>
      </c>
      <c r="J148" s="8" t="str" cm="1">
        <f t="array" aca="1" ref="J148" ca="1">TEXT(INDIRECT(_xlfn.CONCAT("'",A147,"'!$I$33")),"0")</f>
        <v>22</v>
      </c>
      <c r="BD148" s="20"/>
    </row>
    <row r="149" spans="1:56" s="7" customFormat="1" x14ac:dyDescent="0.2">
      <c r="A149" s="8" t="s">
        <v>66</v>
      </c>
      <c r="C149" s="8" t="str" cm="1">
        <f t="array" aca="1" ref="C149" ca="1">TEXT(INDIRECT(_xlfn.CONCAT("'",A147,"'!$F$48")),"0")</f>
        <v>-76</v>
      </c>
      <c r="BD149" s="20"/>
    </row>
    <row r="150" spans="1:56" s="7" customFormat="1" x14ac:dyDescent="0.2">
      <c r="A150" s="8" t="s">
        <v>74</v>
      </c>
      <c r="C150" s="8" t="str" cm="1">
        <f t="array" aca="1" ref="C150" ca="1">TEXT(INDIRECT(_xlfn.CONCAT("'",A147,"'!$F$38")),"0")</f>
        <v>-83</v>
      </c>
      <c r="D150" s="8" t="str" cm="1">
        <f t="array" aca="1" ref="D150" ca="1">TEXT(INDIRECT(_xlfn.CONCAT("'",A147,"'!$G$38")),"0")</f>
        <v>19</v>
      </c>
      <c r="E150" s="8" t="str" cm="1">
        <f t="array" aca="1" ref="E150" ca="1">TEXT(INDIRECT(_xlfn.CONCAT("'",A147,"'!$I$38")),"0.0")</f>
        <v>7.5</v>
      </c>
      <c r="F150" s="8" t="str" cm="1">
        <f t="array" aca="1" ref="F150" ca="1">TEXT(INDIRECT(_xlfn.CONCAT("'",A147,"'!$k$48")),"0")</f>
        <v>154</v>
      </c>
      <c r="G150" s="8" t="str" cm="1">
        <f t="array" aca="1" ref="G150" ca="1">INDIRECT(_xlfn.CONCAT("'",A147,"'!$J$38"))</f>
        <v>FT</v>
      </c>
      <c r="I150" s="8" t="str" cm="1">
        <f t="array" aca="1" ref="I150" ca="1">TEXT(INDIRECT(_xlfn.CONCAT("'",A147,"'!$G$48")),"0")</f>
        <v>147</v>
      </c>
      <c r="K150" s="8" t="str" cm="1">
        <f t="array" aca="1" ref="K150" ca="1">TEXT(INDIRECT(_xlfn.CONCAT("'",A147,"'!$I$49")),"0.0")</f>
        <v>7.2</v>
      </c>
      <c r="L150" s="8" t="str" cm="1">
        <f t="array" aca="1" ref="L150" ca="1">TEXT(INDIRECT(_xlfn.CONCAT("'",A147,"'!$F$57")),"0.0")</f>
        <v>2.1</v>
      </c>
      <c r="M150" s="8" t="str" cm="1">
        <f t="array" aca="1" ref="M150" ca="1">TEXT(INDIRECT(_xlfn.CONCAT("'",A147,"'!$F$67")),"0.0")</f>
        <v>-0.3</v>
      </c>
      <c r="BD150" s="20"/>
    </row>
    <row r="151" spans="1:56" s="7" customFormat="1" x14ac:dyDescent="0.2">
      <c r="A151" s="8" t="s">
        <v>75</v>
      </c>
      <c r="C151" s="8" t="e" cm="1">
        <f t="array" aca="1" ref="C151" ca="1">TEXT(INDIRECT(_xlfn.CONCAT("'",A147,"'!$F$39")),"0")</f>
        <v>#DIV/0!</v>
      </c>
      <c r="D151" s="8" t="str" cm="1">
        <f t="array" aca="1" ref="D151" ca="1">TEXT(INDIRECT(_xlfn.CONCAT("'",A147,"'!$G$39")),"0")</f>
        <v>-60</v>
      </c>
      <c r="E151" s="8" t="str" cm="1">
        <f t="array" aca="1" ref="E151" ca="1">TEXT(INDIRECT(_xlfn.CONCAT("'",A147,"'!$I$39")),"0.0")</f>
        <v>-8.9</v>
      </c>
      <c r="F151" s="8" t="e" cm="1">
        <f t="array" aca="1" ref="F151" ca="1">TEXT(INDIRECT(_xlfn.CONCAT("'",A147,"'!$k$49")),"0")</f>
        <v>#DIV/0!</v>
      </c>
      <c r="G151" s="8" cm="1">
        <f t="array" aca="1" ref="G151" ca="1">INDIRECT(_xlfn.CONCAT("'",A147,"'!$J$39"))</f>
        <v>0</v>
      </c>
      <c r="I151" s="8" t="str" cm="1">
        <f t="array" aca="1" ref="I151" ca="1">TEXT(INDIRECT(_xlfn.CONCAT("'",A147,"'!$G$49")),"0")</f>
        <v>151</v>
      </c>
      <c r="K151" s="8" t="str" cm="1">
        <f t="array" aca="1" ref="K151" ca="1">TEXT(INDIRECT(_xlfn.CONCAT("'",A147,"'!$I$50")),"0.0")</f>
        <v>-9.8</v>
      </c>
      <c r="L151" s="8" t="str" cm="1">
        <f t="array" aca="1" ref="L151" ca="1">TEXT(INDIRECT(_xlfn.CONCAT("'",A147,"'!$F$58")),"0.0")</f>
        <v>0.9</v>
      </c>
      <c r="M151" s="8" t="str" cm="1">
        <f t="array" aca="1" ref="M151" ca="1">TEXT(INDIRECT(_xlfn.CONCAT("'",A147,"'!$F$68")),"0.0")</f>
        <v>-0.1</v>
      </c>
      <c r="BD151" s="20"/>
    </row>
    <row r="152" spans="1:56" s="7" customFormat="1" x14ac:dyDescent="0.2">
      <c r="A152" s="8" t="s">
        <v>76</v>
      </c>
      <c r="C152" s="13" t="e" cm="1">
        <f t="array" aca="1" ref="C152" ca="1">TEXT(INDIRECT(_xlfn.CONCAT("'",A147,"'!$F$40")),"0")</f>
        <v>#DIV/0!</v>
      </c>
      <c r="D152" s="13" t="e" cm="1">
        <f t="array" aca="1" ref="D152" ca="1">TEXT(INDIRECT(_xlfn.CONCAT("'",A147,"'!$G$40")),"0")</f>
        <v>#DIV/0!</v>
      </c>
      <c r="E152" s="13" t="str" cm="1">
        <f t="array" aca="1" ref="E152" ca="1">TEXT(INDIRECT(_xlfn.CONCAT("'",A147,"'!$I$40")),"0.0")</f>
        <v>0.0</v>
      </c>
      <c r="F152" s="13" t="e" cm="1">
        <f t="array" aca="1" ref="F152" ca="1">TEXT(INDIRECT(_xlfn.CONCAT("'",A147,"'!$k$50")),"0")</f>
        <v>#DIV/0!</v>
      </c>
      <c r="G152" s="13" cm="1">
        <f t="array" aca="1" ref="G152" ca="1">INDIRECT(_xlfn.CONCAT("'",A147,"'!$J$40"))</f>
        <v>0</v>
      </c>
      <c r="H152" s="15"/>
      <c r="I152" s="13" t="e" cm="1">
        <f t="array" aca="1" ref="I152" ca="1">TEXT(INDIRECT(_xlfn.CONCAT("'",A147,"'!$G$50")),"0")</f>
        <v>#DIV/0!</v>
      </c>
      <c r="J152" s="15"/>
      <c r="K152" s="13" t="str" cm="1">
        <f t="array" aca="1" ref="K152" ca="1">TEXT(INDIRECT(_xlfn.CONCAT("'",A147,"'!$I$51")),"0.0")</f>
        <v>0.0</v>
      </c>
      <c r="L152" s="13" t="str" cm="1">
        <f t="array" aca="1" ref="L152" ca="1">TEXT(INDIRECT(_xlfn.CONCAT("'",A147,"'!$F$59")),"0.0")</f>
        <v>0.0</v>
      </c>
      <c r="M152" s="13" t="str" cm="1">
        <f t="array" aca="1" ref="M152" ca="1">TEXT(INDIRECT(_xlfn.CONCAT("'",A147,"'!$F$69")),"0.0")</f>
        <v>0.0</v>
      </c>
      <c r="BD152" s="20"/>
    </row>
    <row r="153" spans="1:56" s="15" customFormat="1" x14ac:dyDescent="0.2">
      <c r="A153" s="13" t="s">
        <v>77</v>
      </c>
      <c r="C153" s="13" t="e" cm="1">
        <f t="array" aca="1" ref="C153" ca="1">TEXT(INDIRECT(_xlfn.CONCAT("'",A147,"'!$F$41")),"0")</f>
        <v>#DIV/0!</v>
      </c>
      <c r="D153" s="13" t="e" cm="1">
        <f t="array" aca="1" ref="D153" ca="1">TEXT(INDIRECT(_xlfn.CONCAT("'",A147,"'!$G$41")),"0")</f>
        <v>#DIV/0!</v>
      </c>
      <c r="E153" s="13" t="str" cm="1">
        <f t="array" aca="1" ref="E153" ca="1">TEXT(INDIRECT(_xlfn.CONCAT("'",A147,"'!$I$41")),"0.0")</f>
        <v>0.0</v>
      </c>
      <c r="F153" s="13" t="e" cm="1">
        <f t="array" aca="1" ref="F153" ca="1">TEXT(INDIRECT(_xlfn.CONCAT("'",A147,"'!$k$51")),"0")</f>
        <v>#DIV/0!</v>
      </c>
      <c r="G153" s="13" cm="1">
        <f t="array" aca="1" ref="G153" ca="1">INDIRECT(_xlfn.CONCAT("'",A147,"'!$J$41"))</f>
        <v>0</v>
      </c>
      <c r="I153" s="13" t="e" cm="1">
        <f t="array" aca="1" ref="I153" ca="1">TEXT(INDIRECT(_xlfn.CONCAT("'",A147,"'!$G$51")),"0")</f>
        <v>#DIV/0!</v>
      </c>
      <c r="K153" s="13" t="str" cm="1">
        <f t="array" aca="1" ref="K153" ca="1">TEXT(INDIRECT(_xlfn.CONCAT("'",A147,"'!$I$52")),"0.0")</f>
        <v>0.0</v>
      </c>
      <c r="L153" s="13" t="str" cm="1">
        <f t="array" aca="1" ref="L153" ca="1">TEXT(INDIRECT(_xlfn.CONCAT("'",A147,"'!$F$60")),"0.0")</f>
        <v>0.0</v>
      </c>
      <c r="M153" s="13" t="str" cm="1">
        <f t="array" aca="1" ref="M153" ca="1">TEXT(INDIRECT(_xlfn.CONCAT("'",A147,"'!$F$70")),"0.0")</f>
        <v>0.0</v>
      </c>
      <c r="BD153" s="20"/>
    </row>
    <row r="154" spans="1:56" s="7" customFormat="1" x14ac:dyDescent="0.2">
      <c r="A154" s="8" t="s">
        <v>78</v>
      </c>
      <c r="C154" s="12" t="e" cm="1">
        <f t="array" aca="1" ref="C154" ca="1">TEXT(INDIRECT(_xlfn.CONCAT("'",A147,"'!$F$42")),"0")</f>
        <v>#DIV/0!</v>
      </c>
      <c r="D154" s="12" t="e" cm="1">
        <f t="array" aca="1" ref="D154" ca="1">TEXT(INDIRECT(_xlfn.CONCAT("'",A147,"'!$G$42")),"0")</f>
        <v>#DIV/0!</v>
      </c>
      <c r="E154" s="12" t="str" cm="1">
        <f t="array" aca="1" ref="E154" ca="1">TEXT(INDIRECT(_xlfn.CONCAT("'",A147,"'!$I$42")),"0.0")</f>
        <v>0.0</v>
      </c>
      <c r="F154" s="12" t="e" cm="1">
        <f t="array" aca="1" ref="F154" ca="1">TEXT(INDIRECT(_xlfn.CONCAT("'",A147,"'!$k$52")),"0")</f>
        <v>#DIV/0!</v>
      </c>
      <c r="G154" s="12" cm="1">
        <f t="array" aca="1" ref="G154" ca="1">INDIRECT(_xlfn.CONCAT("'",A147,"'!$J$42"))</f>
        <v>0</v>
      </c>
      <c r="I154" s="13" t="e" cm="1">
        <f t="array" aca="1" ref="I154" ca="1">TEXT(INDIRECT(_xlfn.CONCAT("'",A147,"'!$G$52")),"0")</f>
        <v>#DIV/0!</v>
      </c>
      <c r="J154" s="15"/>
      <c r="K154" s="12" t="str" cm="1">
        <f t="array" aca="1" ref="K154" ca="1">TEXT(INDIRECT(_xlfn.CONCAT("'",A147,"'!$I$53")),"0.0")</f>
        <v>0.0</v>
      </c>
      <c r="L154" s="12" t="str" cm="1">
        <f t="array" aca="1" ref="L154" ca="1">TEXT(INDIRECT(_xlfn.CONCAT("'",A147,"'!$F$61")),"0.0")</f>
        <v>0.0</v>
      </c>
      <c r="M154" s="13" t="str" cm="1">
        <f t="array" aca="1" ref="M154" ca="1">TEXT(INDIRECT(_xlfn.CONCAT("'",A147,"'!$F$71")),"0.0")</f>
        <v>0.0</v>
      </c>
      <c r="BD154" s="20"/>
    </row>
    <row r="155" spans="1:56" x14ac:dyDescent="0.2">
      <c r="I155" s="19"/>
      <c r="M155" s="19"/>
    </row>
    <row r="156" spans="1:56" x14ac:dyDescent="0.2">
      <c r="A156" t="s">
        <v>169</v>
      </c>
    </row>
    <row r="157" spans="1:56" s="7" customFormat="1" x14ac:dyDescent="0.2">
      <c r="B157" s="14" t="str" cm="1">
        <f t="array" aca="1" ref="B157" ca="1">TEXT(INDIRECT(_xlfn.CONCAT("'",A156,"'!$C$37")),"0")</f>
        <v>1</v>
      </c>
      <c r="H157" s="14" t="str" cm="1">
        <f t="array" aca="1" ref="H157" ca="1">TEXT(INDIRECT(_xlfn.CONCAT("'",A156,"'!$C$47")),"0")</f>
        <v>2</v>
      </c>
      <c r="J157" s="8" t="str" cm="1">
        <f t="array" aca="1" ref="J157" ca="1">TEXT(INDIRECT(_xlfn.CONCAT("'",A156,"'!$I$33")),"0")</f>
        <v>30</v>
      </c>
      <c r="BD157" s="20"/>
    </row>
    <row r="158" spans="1:56" s="7" customFormat="1" x14ac:dyDescent="0.2">
      <c r="A158" s="8" t="s">
        <v>66</v>
      </c>
      <c r="C158" s="8" t="str" cm="1">
        <f t="array" aca="1" ref="C158" ca="1">TEXT(INDIRECT(_xlfn.CONCAT("'",A156,"'!$F$48")),"0")</f>
        <v>-90</v>
      </c>
      <c r="BD158" s="20"/>
    </row>
    <row r="159" spans="1:56" s="7" customFormat="1" x14ac:dyDescent="0.2">
      <c r="A159" s="8" t="s">
        <v>74</v>
      </c>
      <c r="C159" s="8" t="str" cm="1">
        <f t="array" aca="1" ref="C159" ca="1">TEXT(INDIRECT(_xlfn.CONCAT("'",A156,"'!$F$38")),"0")</f>
        <v>-84</v>
      </c>
      <c r="D159" s="8" t="str" cm="1">
        <f t="array" aca="1" ref="D159" ca="1">TEXT(INDIRECT(_xlfn.CONCAT("'",A156,"'!$G$38")),"0")</f>
        <v>13</v>
      </c>
      <c r="E159" s="8" t="str" cm="1">
        <f t="array" aca="1" ref="E159" ca="1">TEXT(INDIRECT(_xlfn.CONCAT("'",A156,"'!$I$38")),"0.0")</f>
        <v>4.4</v>
      </c>
      <c r="F159" s="8" t="str" cm="1">
        <f t="array" aca="1" ref="F159" ca="1">TEXT(INDIRECT(_xlfn.CONCAT("'",A156,"'!$k$48")),"0")</f>
        <v>161</v>
      </c>
      <c r="G159" s="8" t="str" cm="1">
        <f t="array" aca="1" ref="G159" ca="1">INDIRECT(_xlfn.CONCAT("'",A156,"'!$J$38"))</f>
        <v>FT</v>
      </c>
      <c r="I159" s="8" t="str" cm="1">
        <f t="array" aca="1" ref="I159" ca="1">TEXT(INDIRECT(_xlfn.CONCAT("'",A156,"'!$G$48")),"0")</f>
        <v>167</v>
      </c>
      <c r="K159" s="8" t="str" cm="1">
        <f t="array" aca="1" ref="K159" ca="1">TEXT(INDIRECT(_xlfn.CONCAT("'",A156,"'!$I$49")),"0.0")</f>
        <v>13.2</v>
      </c>
      <c r="L159" s="8" t="str" cm="1">
        <f t="array" aca="1" ref="L159" ca="1">TEXT(INDIRECT(_xlfn.CONCAT("'",A156,"'!$F$57")),"0.0")</f>
        <v>0.9</v>
      </c>
      <c r="M159" s="8" t="str" cm="1">
        <f t="array" aca="1" ref="M159" ca="1">TEXT(INDIRECT(_xlfn.CONCAT("'",A156,"'!$F$67")),"0.0")</f>
        <v>0.0</v>
      </c>
      <c r="BD159" s="20"/>
    </row>
    <row r="160" spans="1:56" s="7" customFormat="1" x14ac:dyDescent="0.2">
      <c r="A160" s="8" t="s">
        <v>75</v>
      </c>
      <c r="C160" s="8" t="e" cm="1">
        <f t="array" aca="1" ref="C160" ca="1">TEXT(INDIRECT(_xlfn.CONCAT("'",A156,"'!$F$39")),"0")</f>
        <v>#DIV/0!</v>
      </c>
      <c r="D160" s="8" t="str" cm="1">
        <f t="array" aca="1" ref="D160" ca="1">TEXT(INDIRECT(_xlfn.CONCAT("'",A156,"'!$G$39")),"0")</f>
        <v>-51</v>
      </c>
      <c r="E160" s="8" t="str" cm="1">
        <f t="array" aca="1" ref="E160" ca="1">TEXT(INDIRECT(_xlfn.CONCAT("'",A156,"'!$I$39")),"0.0")</f>
        <v>-5.8</v>
      </c>
      <c r="F160" s="8" t="e" cm="1">
        <f t="array" aca="1" ref="F160" ca="1">TEXT(INDIRECT(_xlfn.CONCAT("'",A156,"'!$k$49")),"0")</f>
        <v>#DIV/0!</v>
      </c>
      <c r="G160" s="8" cm="1">
        <f t="array" aca="1" ref="G160" ca="1">INDIRECT(_xlfn.CONCAT("'",A156,"'!$J$39"))</f>
        <v>0</v>
      </c>
      <c r="I160" s="8" t="str" cm="1">
        <f t="array" aca="1" ref="I160" ca="1">TEXT(INDIRECT(_xlfn.CONCAT("'",A156,"'!$G$49")),"0")</f>
        <v>144</v>
      </c>
      <c r="K160" s="8" t="str" cm="1">
        <f t="array" aca="1" ref="K160" ca="1">TEXT(INDIRECT(_xlfn.CONCAT("'",A156,"'!$I$50")),"0.0")</f>
        <v>-14.9</v>
      </c>
      <c r="L160" s="8" t="str" cm="1">
        <f t="array" aca="1" ref="L160" ca="1">TEXT(INDIRECT(_xlfn.CONCAT("'",A156,"'!$F$58")),"0.0")</f>
        <v>0.1</v>
      </c>
      <c r="M160" s="8" t="str" cm="1">
        <f t="array" aca="1" ref="M160" ca="1">TEXT(INDIRECT(_xlfn.CONCAT("'",A156,"'!$F$68")),"0.0")</f>
        <v>-0.9</v>
      </c>
      <c r="BD160" s="20"/>
    </row>
    <row r="161" spans="1:56" s="7" customFormat="1" x14ac:dyDescent="0.2">
      <c r="A161" s="8" t="s">
        <v>76</v>
      </c>
      <c r="C161" s="13" t="e" cm="1">
        <f t="array" aca="1" ref="C161" ca="1">TEXT(INDIRECT(_xlfn.CONCAT("'",A156,"'!$F$40")),"0")</f>
        <v>#DIV/0!</v>
      </c>
      <c r="D161" s="13" t="e" cm="1">
        <f t="array" aca="1" ref="D161" ca="1">TEXT(INDIRECT(_xlfn.CONCAT("'",A156,"'!$G$40")),"0")</f>
        <v>#DIV/0!</v>
      </c>
      <c r="E161" s="13" t="str" cm="1">
        <f t="array" aca="1" ref="E161" ca="1">TEXT(INDIRECT(_xlfn.CONCAT("'",A156,"'!$I$40")),"0.0")</f>
        <v>0.0</v>
      </c>
      <c r="F161" s="13" t="e" cm="1">
        <f t="array" aca="1" ref="F161" ca="1">TEXT(INDIRECT(_xlfn.CONCAT("'",A156,"'!$k$50")),"0")</f>
        <v>#DIV/0!</v>
      </c>
      <c r="G161" s="13" cm="1">
        <f t="array" aca="1" ref="G161" ca="1">INDIRECT(_xlfn.CONCAT("'",A156,"'!$J$40"))</f>
        <v>0</v>
      </c>
      <c r="H161" s="15"/>
      <c r="I161" s="13" t="e" cm="1">
        <f t="array" aca="1" ref="I161" ca="1">TEXT(INDIRECT(_xlfn.CONCAT("'",A156,"'!$G$50")),"0")</f>
        <v>#DIV/0!</v>
      </c>
      <c r="J161" s="15"/>
      <c r="K161" s="13" t="str" cm="1">
        <f t="array" aca="1" ref="K161" ca="1">TEXT(INDIRECT(_xlfn.CONCAT("'",A156,"'!$I$51")),"0.0")</f>
        <v>0.0</v>
      </c>
      <c r="L161" s="13" t="str" cm="1">
        <f t="array" aca="1" ref="L161" ca="1">TEXT(INDIRECT(_xlfn.CONCAT("'",A156,"'!$F$59")),"0.0")</f>
        <v>0.0</v>
      </c>
      <c r="M161" s="13" t="str" cm="1">
        <f t="array" aca="1" ref="M161" ca="1">TEXT(INDIRECT(_xlfn.CONCAT("'",A156,"'!$F$69")),"0.0")</f>
        <v>0.0</v>
      </c>
      <c r="BD161" s="20"/>
    </row>
    <row r="162" spans="1:56" s="7" customFormat="1" x14ac:dyDescent="0.2">
      <c r="A162" s="8" t="s">
        <v>77</v>
      </c>
      <c r="C162" s="12" t="e" cm="1">
        <f t="array" aca="1" ref="C162" ca="1">TEXT(INDIRECT(_xlfn.CONCAT("'",A156,"'!$F$41")),"0")</f>
        <v>#DIV/0!</v>
      </c>
      <c r="D162" s="12" t="e" cm="1">
        <f t="array" aca="1" ref="D162" ca="1">TEXT(INDIRECT(_xlfn.CONCAT("'",A156,"'!$G$41")),"0")</f>
        <v>#DIV/0!</v>
      </c>
      <c r="E162" s="12" t="str" cm="1">
        <f t="array" aca="1" ref="E162" ca="1">TEXT(INDIRECT(_xlfn.CONCAT("'",A156,"'!$I$41")),"0.0")</f>
        <v>0.0</v>
      </c>
      <c r="F162" s="12" t="e" cm="1">
        <f t="array" aca="1" ref="F162" ca="1">TEXT(INDIRECT(_xlfn.CONCAT("'",A156,"'!$k$51")),"0")</f>
        <v>#DIV/0!</v>
      </c>
      <c r="G162" s="12" cm="1">
        <f t="array" aca="1" ref="G162" ca="1">INDIRECT(_xlfn.CONCAT("'",A156,"'!$J$41"))</f>
        <v>0</v>
      </c>
      <c r="I162" s="13" t="e" cm="1">
        <f t="array" aca="1" ref="I162" ca="1">TEXT(INDIRECT(_xlfn.CONCAT("'",A156,"'!$G$51")),"0")</f>
        <v>#DIV/0!</v>
      </c>
      <c r="J162" s="15"/>
      <c r="K162" s="12" t="str" cm="1">
        <f t="array" aca="1" ref="K162" ca="1">TEXT(INDIRECT(_xlfn.CONCAT("'",A156,"'!$I$52")),"0.0")</f>
        <v>0.0</v>
      </c>
      <c r="L162" s="12" t="str" cm="1">
        <f t="array" aca="1" ref="L162" ca="1">TEXT(INDIRECT(_xlfn.CONCAT("'",A156,"'!$F$60")),"0.0")</f>
        <v>0.0</v>
      </c>
      <c r="M162" s="13" t="str" cm="1">
        <f t="array" aca="1" ref="M162" ca="1">TEXT(INDIRECT(_xlfn.CONCAT("'",A156,"'!$F$70")),"0.0")</f>
        <v>0.0</v>
      </c>
      <c r="BD162" s="20"/>
    </row>
    <row r="163" spans="1:56" s="7" customFormat="1" x14ac:dyDescent="0.2">
      <c r="A163" s="8" t="s">
        <v>78</v>
      </c>
      <c r="C163" s="12" t="e" cm="1">
        <f t="array" aca="1" ref="C163" ca="1">TEXT(INDIRECT(_xlfn.CONCAT("'",A156,"'!$F$42")),"0")</f>
        <v>#DIV/0!</v>
      </c>
      <c r="D163" s="12" t="e" cm="1">
        <f t="array" aca="1" ref="D163" ca="1">TEXT(INDIRECT(_xlfn.CONCAT("'",A156,"'!$G$42")),"0")</f>
        <v>#DIV/0!</v>
      </c>
      <c r="E163" s="12" t="str" cm="1">
        <f t="array" aca="1" ref="E163" ca="1">TEXT(INDIRECT(_xlfn.CONCAT("'",A156,"'!$I$42")),"0.0")</f>
        <v>0.0</v>
      </c>
      <c r="F163" s="12" t="e" cm="1">
        <f t="array" aca="1" ref="F163" ca="1">TEXT(INDIRECT(_xlfn.CONCAT("'",A156,"'!$k$52")),"0")</f>
        <v>#DIV/0!</v>
      </c>
      <c r="G163" s="12" cm="1">
        <f t="array" aca="1" ref="G163" ca="1">INDIRECT(_xlfn.CONCAT("'",A156,"'!$J$42"))</f>
        <v>0</v>
      </c>
      <c r="I163" s="12" t="e" cm="1">
        <f t="array" aca="1" ref="I163" ca="1">TEXT(INDIRECT(_xlfn.CONCAT("'",A156,"'!$G$52")),"0")</f>
        <v>#DIV/0!</v>
      </c>
      <c r="J163" s="11"/>
      <c r="K163" s="12" t="str" cm="1">
        <f t="array" aca="1" ref="K163" ca="1">TEXT(INDIRECT(_xlfn.CONCAT("'",A156,"'!$I$53")),"0.0")</f>
        <v>0.0</v>
      </c>
      <c r="L163" s="12" t="str" cm="1">
        <f t="array" aca="1" ref="L163" ca="1">TEXT(INDIRECT(_xlfn.CONCAT("'",A156,"'!$F$61")),"0.0")</f>
        <v>0.0</v>
      </c>
      <c r="M163" s="12" t="str" cm="1">
        <f t="array" aca="1" ref="M163" ca="1">TEXT(INDIRECT(_xlfn.CONCAT("'",A156,"'!$F$71")),"0.0")</f>
        <v>0.0</v>
      </c>
      <c r="BD163" s="20"/>
    </row>
    <row r="164" spans="1:56" x14ac:dyDescent="0.2">
      <c r="I164" s="19"/>
      <c r="M164" s="19"/>
    </row>
    <row r="165" spans="1:56" x14ac:dyDescent="0.2">
      <c r="A165" t="s">
        <v>170</v>
      </c>
    </row>
    <row r="166" spans="1:56" s="7" customFormat="1" x14ac:dyDescent="0.2">
      <c r="B166" s="14" t="str" cm="1">
        <f t="array" aca="1" ref="B166" ca="1">TEXT(INDIRECT(_xlfn.CONCAT("'",A165,"'!$C$37")),"0")</f>
        <v>1</v>
      </c>
      <c r="H166" s="14" t="str" cm="1">
        <f t="array" aca="1" ref="H166" ca="1">TEXT(INDIRECT(_xlfn.CONCAT("'",A165,"'!$C$47")),"0")</f>
        <v>2</v>
      </c>
      <c r="J166" s="8" t="str" cm="1">
        <f t="array" aca="1" ref="J166" ca="1">TEXT(INDIRECT(_xlfn.CONCAT("'",A165,"'!$I$33")),"0")</f>
        <v>41</v>
      </c>
      <c r="BD166" s="20"/>
    </row>
    <row r="167" spans="1:56" s="7" customFormat="1" x14ac:dyDescent="0.2">
      <c r="A167" s="8" t="s">
        <v>66</v>
      </c>
      <c r="C167" s="8" t="str" cm="1">
        <f t="array" aca="1" ref="C167" ca="1">TEXT(INDIRECT(_xlfn.CONCAT("'",A165,"'!$F$48")),"0")</f>
        <v>-138</v>
      </c>
      <c r="BD167" s="20"/>
    </row>
    <row r="168" spans="1:56" s="7" customFormat="1" x14ac:dyDescent="0.2">
      <c r="A168" s="8" t="s">
        <v>74</v>
      </c>
      <c r="C168" s="8" t="str" cm="1">
        <f t="array" aca="1" ref="C168" ca="1">TEXT(INDIRECT(_xlfn.CONCAT("'",A165,"'!$F$38")),"0")</f>
        <v>-85</v>
      </c>
      <c r="D168" s="8" t="str" cm="1">
        <f t="array" aca="1" ref="D168" ca="1">TEXT(INDIRECT(_xlfn.CONCAT("'",A165,"'!$G$38")),"0")</f>
        <v>20</v>
      </c>
      <c r="E168" s="8" t="str" cm="1">
        <f t="array" aca="1" ref="E168" ca="1">TEXT(INDIRECT(_xlfn.CONCAT("'",A165,"'!$I$38")),"0.0")</f>
        <v>2.0</v>
      </c>
      <c r="F168" s="8" t="str" cm="1">
        <f t="array" aca="1" ref="F168" ca="1">TEXT(INDIRECT(_xlfn.CONCAT("'",A165,"'!$k$48")),"0")</f>
        <v>155</v>
      </c>
      <c r="G168" s="8" t="str" cm="1">
        <f t="array" aca="1" ref="G168" ca="1">INDIRECT(_xlfn.CONCAT("'",A165,"'!$J$38"))</f>
        <v>FT</v>
      </c>
      <c r="I168" s="8" t="str" cm="1">
        <f t="array" aca="1" ref="I168" ca="1">TEXT(INDIRECT(_xlfn.CONCAT("'",A165,"'!$G$48")),"0")</f>
        <v>27</v>
      </c>
      <c r="K168" s="8" t="str" cm="1">
        <f t="array" aca="1" ref="K168" ca="1">TEXT(INDIRECT(_xlfn.CONCAT("'",A165,"'!$I$49")),"0.0")</f>
        <v>9.4</v>
      </c>
      <c r="L168" s="8" t="str" cm="1">
        <f t="array" aca="1" ref="L168" ca="1">TEXT(INDIRECT(_xlfn.CONCAT("'",A165,"'!$F$57")),"0.0")</f>
        <v>0.6</v>
      </c>
      <c r="M168" s="8" t="str" cm="1">
        <f t="array" aca="1" ref="M168" ca="1">TEXT(INDIRECT(_xlfn.CONCAT("'",A165,"'!$F$67")),"0.0")</f>
        <v>0.4</v>
      </c>
      <c r="BD168" s="20"/>
    </row>
    <row r="169" spans="1:56" s="7" customFormat="1" x14ac:dyDescent="0.2">
      <c r="A169" s="8" t="s">
        <v>75</v>
      </c>
      <c r="C169" s="8" t="e" cm="1">
        <f t="array" aca="1" ref="C169" ca="1">TEXT(INDIRECT(_xlfn.CONCAT("'",A165,"'!$F$39")),"0")</f>
        <v>#DIV/0!</v>
      </c>
      <c r="D169" s="8" t="str" cm="1">
        <f t="array" aca="1" ref="D169" ca="1">TEXT(INDIRECT(_xlfn.CONCAT("'",A165,"'!$G$39")),"0")</f>
        <v>-61</v>
      </c>
      <c r="E169" s="8" t="str" cm="1">
        <f t="array" aca="1" ref="E169" ca="1">TEXT(INDIRECT(_xlfn.CONCAT("'",A165,"'!$I$39")),"0.0")</f>
        <v>-3.6</v>
      </c>
      <c r="F169" s="8" t="e" cm="1">
        <f t="array" aca="1" ref="F169" ca="1">TEXT(INDIRECT(_xlfn.CONCAT("'",A165,"'!$k$49")),"0")</f>
        <v>#DIV/0!</v>
      </c>
      <c r="G169" s="8" cm="1">
        <f t="array" aca="1" ref="G169" ca="1">INDIRECT(_xlfn.CONCAT("'",A165,"'!$J$39"))</f>
        <v>0</v>
      </c>
      <c r="I169" s="8" t="str" cm="1">
        <f t="array" aca="1" ref="I169" ca="1">TEXT(INDIRECT(_xlfn.CONCAT("'",A165,"'!$G$49")),"0")</f>
        <v>134</v>
      </c>
      <c r="K169" s="8" t="str" cm="1">
        <f t="array" aca="1" ref="K169" ca="1">TEXT(INDIRECT(_xlfn.CONCAT("'",A165,"'!$I$50")),"0.0")</f>
        <v>-11.3</v>
      </c>
      <c r="L169" s="8" t="str" cm="1">
        <f t="array" aca="1" ref="L169" ca="1">TEXT(INDIRECT(_xlfn.CONCAT("'",A165,"'!$F$58")),"0.0")</f>
        <v>0.1</v>
      </c>
      <c r="M169" s="8" t="str" cm="1">
        <f t="array" aca="1" ref="M169" ca="1">TEXT(INDIRECT(_xlfn.CONCAT("'",A165,"'!$F$68")),"0.0")</f>
        <v>-0.7</v>
      </c>
      <c r="BD169" s="20"/>
    </row>
    <row r="170" spans="1:56" s="7" customFormat="1" x14ac:dyDescent="0.2">
      <c r="A170" s="8" t="s">
        <v>76</v>
      </c>
      <c r="C170" s="13" t="e" cm="1">
        <f t="array" aca="1" ref="C170" ca="1">TEXT(INDIRECT(_xlfn.CONCAT("'",A165,"'!$F$40")),"0")</f>
        <v>#DIV/0!</v>
      </c>
      <c r="D170" s="13" t="e" cm="1">
        <f t="array" aca="1" ref="D170" ca="1">TEXT(INDIRECT(_xlfn.CONCAT("'",A165,"'!$G$40")),"0")</f>
        <v>#DIV/0!</v>
      </c>
      <c r="E170" s="13" t="str" cm="1">
        <f t="array" aca="1" ref="E170" ca="1">TEXT(INDIRECT(_xlfn.CONCAT("'",A165,"'!$I$40")),"0.0")</f>
        <v>0.0</v>
      </c>
      <c r="F170" s="13" t="e" cm="1">
        <f t="array" aca="1" ref="F170" ca="1">TEXT(INDIRECT(_xlfn.CONCAT("'",A165,"'!$k$50")),"0")</f>
        <v>#DIV/0!</v>
      </c>
      <c r="G170" s="13" cm="1">
        <f t="array" aca="1" ref="G170" ca="1">INDIRECT(_xlfn.CONCAT("'",A165,"'!$J$40"))</f>
        <v>0</v>
      </c>
      <c r="H170" s="15"/>
      <c r="I170" s="13" t="e" cm="1">
        <f t="array" aca="1" ref="I170" ca="1">TEXT(INDIRECT(_xlfn.CONCAT("'",A165,"'!$G$50")),"0")</f>
        <v>#DIV/0!</v>
      </c>
      <c r="J170" s="15"/>
      <c r="K170" s="13" t="str" cm="1">
        <f t="array" aca="1" ref="K170" ca="1">TEXT(INDIRECT(_xlfn.CONCAT("'",A165,"'!$I$51")),"0.0")</f>
        <v>0.0</v>
      </c>
      <c r="L170" s="13" t="str" cm="1">
        <f t="array" aca="1" ref="L170" ca="1">TEXT(INDIRECT(_xlfn.CONCAT("'",A165,"'!$F$59")),"0.0")</f>
        <v>0.0</v>
      </c>
      <c r="M170" s="13" t="str" cm="1">
        <f t="array" aca="1" ref="M170" ca="1">TEXT(INDIRECT(_xlfn.CONCAT("'",A165,"'!$F$69")),"0.0")</f>
        <v>0.0</v>
      </c>
      <c r="BD170" s="20"/>
    </row>
    <row r="171" spans="1:56" s="15" customFormat="1" x14ac:dyDescent="0.2">
      <c r="A171" s="13" t="s">
        <v>77</v>
      </c>
      <c r="C171" s="13" t="e" cm="1">
        <f t="array" aca="1" ref="C171" ca="1">TEXT(INDIRECT(_xlfn.CONCAT("'",A165,"'!$F$41")),"0")</f>
        <v>#DIV/0!</v>
      </c>
      <c r="D171" s="13" t="e" cm="1">
        <f t="array" aca="1" ref="D171" ca="1">TEXT(INDIRECT(_xlfn.CONCAT("'",A165,"'!$G$41")),"0")</f>
        <v>#DIV/0!</v>
      </c>
      <c r="E171" s="13" t="str" cm="1">
        <f t="array" aca="1" ref="E171" ca="1">TEXT(INDIRECT(_xlfn.CONCAT("'",A165,"'!$I$41")),"0.0")</f>
        <v>0.0</v>
      </c>
      <c r="F171" s="13" t="e" cm="1">
        <f t="array" aca="1" ref="F171" ca="1">TEXT(INDIRECT(_xlfn.CONCAT("'",A165,"'!$k$51")),"0")</f>
        <v>#DIV/0!</v>
      </c>
      <c r="G171" s="13" cm="1">
        <f t="array" aca="1" ref="G171" ca="1">INDIRECT(_xlfn.CONCAT("'",A165,"'!$J$41"))</f>
        <v>0</v>
      </c>
      <c r="I171" s="13" t="e" cm="1">
        <f t="array" aca="1" ref="I171" ca="1">TEXT(INDIRECT(_xlfn.CONCAT("'",A165,"'!$G$51")),"0")</f>
        <v>#DIV/0!</v>
      </c>
      <c r="K171" s="13" t="str" cm="1">
        <f t="array" aca="1" ref="K171" ca="1">TEXT(INDIRECT(_xlfn.CONCAT("'",A165,"'!$I$52")),"0.0")</f>
        <v>0.0</v>
      </c>
      <c r="L171" s="13" t="str" cm="1">
        <f t="array" aca="1" ref="L171" ca="1">TEXT(INDIRECT(_xlfn.CONCAT("'",A165,"'!$F$60")),"0.0")</f>
        <v>0.0</v>
      </c>
      <c r="M171" s="13" t="str" cm="1">
        <f t="array" aca="1" ref="M171" ca="1">TEXT(INDIRECT(_xlfn.CONCAT("'",A165,"'!$F$70")),"0.0")</f>
        <v>0.0</v>
      </c>
      <c r="BD171" s="20"/>
    </row>
    <row r="172" spans="1:56" s="7" customFormat="1" x14ac:dyDescent="0.2">
      <c r="A172" s="8" t="s">
        <v>78</v>
      </c>
      <c r="C172" s="12" t="e" cm="1">
        <f t="array" aca="1" ref="C172" ca="1">TEXT(INDIRECT(_xlfn.CONCAT("'",A165,"'!$F$42")),"0")</f>
        <v>#DIV/0!</v>
      </c>
      <c r="D172" s="12" t="e" cm="1">
        <f t="array" aca="1" ref="D172" ca="1">TEXT(INDIRECT(_xlfn.CONCAT("'",A165,"'!$G$42")),"0")</f>
        <v>#DIV/0!</v>
      </c>
      <c r="E172" s="12" t="str" cm="1">
        <f t="array" aca="1" ref="E172" ca="1">TEXT(INDIRECT(_xlfn.CONCAT("'",A165,"'!$I$42")),"0.0")</f>
        <v>0.0</v>
      </c>
      <c r="F172" s="12" t="e" cm="1">
        <f t="array" aca="1" ref="F172" ca="1">TEXT(INDIRECT(_xlfn.CONCAT("'",A165,"'!$k$52")),"0")</f>
        <v>#DIV/0!</v>
      </c>
      <c r="G172" s="12" cm="1">
        <f t="array" aca="1" ref="G172" ca="1">INDIRECT(_xlfn.CONCAT("'",A165,"'!$J$42"))</f>
        <v>0</v>
      </c>
      <c r="I172" s="13" t="e" cm="1">
        <f t="array" aca="1" ref="I172" ca="1">TEXT(INDIRECT(_xlfn.CONCAT("'",A165,"'!$G$52")),"0")</f>
        <v>#DIV/0!</v>
      </c>
      <c r="J172" s="15"/>
      <c r="K172" s="12" t="str" cm="1">
        <f t="array" aca="1" ref="K172" ca="1">TEXT(INDIRECT(_xlfn.CONCAT("'",A165,"'!$I$53")),"0.0")</f>
        <v>0.0</v>
      </c>
      <c r="L172" s="12" t="str" cm="1">
        <f t="array" aca="1" ref="L172" ca="1">TEXT(INDIRECT(_xlfn.CONCAT("'",A165,"'!$F$61")),"0.0")</f>
        <v>0.0</v>
      </c>
      <c r="M172" s="13" t="str" cm="1">
        <f t="array" aca="1" ref="M172" ca="1">TEXT(INDIRECT(_xlfn.CONCAT("'",A165,"'!$F$71")),"0.0")</f>
        <v>0.0</v>
      </c>
      <c r="BD172" s="20"/>
    </row>
    <row r="173" spans="1:56" x14ac:dyDescent="0.2">
      <c r="I173" s="19"/>
      <c r="M173" s="19"/>
    </row>
    <row r="174" spans="1:56" x14ac:dyDescent="0.2">
      <c r="A174" t="s">
        <v>171</v>
      </c>
    </row>
    <row r="175" spans="1:56" s="7" customFormat="1" x14ac:dyDescent="0.2">
      <c r="B175" s="14" t="str" cm="1">
        <f t="array" aca="1" ref="B175" ca="1">TEXT(INDIRECT(_xlfn.CONCAT("'",A174,"'!$C$37")),"0")</f>
        <v>1</v>
      </c>
      <c r="H175" s="14" t="str" cm="1">
        <f t="array" aca="1" ref="H175" ca="1">TEXT(INDIRECT(_xlfn.CONCAT("'",A174,"'!$C$47")),"0")</f>
        <v>2</v>
      </c>
      <c r="J175" s="8" t="str" cm="1">
        <f t="array" aca="1" ref="J175" ca="1">TEXT(INDIRECT(_xlfn.CONCAT("'",A174,"'!$I$33")),"0")</f>
        <v>43</v>
      </c>
      <c r="BD175" s="20"/>
    </row>
    <row r="176" spans="1:56" s="7" customFormat="1" x14ac:dyDescent="0.2">
      <c r="A176" s="8" t="s">
        <v>66</v>
      </c>
      <c r="C176" s="8" t="str" cm="1">
        <f t="array" aca="1" ref="C176" ca="1">TEXT(INDIRECT(_xlfn.CONCAT("'",A174,"'!$F$48")),"0")</f>
        <v>-76</v>
      </c>
      <c r="BD176" s="20"/>
    </row>
    <row r="177" spans="1:56" s="7" customFormat="1" x14ac:dyDescent="0.2">
      <c r="A177" s="8" t="s">
        <v>74</v>
      </c>
      <c r="C177" s="8" t="str" cm="1">
        <f t="array" aca="1" ref="C177" ca="1">TEXT(INDIRECT(_xlfn.CONCAT("'",A174,"'!$F$38")),"0")</f>
        <v>-66</v>
      </c>
      <c r="D177" s="8" t="str" cm="1">
        <f t="array" aca="1" ref="D177" ca="1">TEXT(INDIRECT(_xlfn.CONCAT("'",A174,"'!$G$38")),"0")</f>
        <v>8</v>
      </c>
      <c r="E177" s="8" t="str" cm="1">
        <f t="array" aca="1" ref="E177" ca="1">TEXT(INDIRECT(_xlfn.CONCAT("'",A174,"'!$I$38")),"0.0")</f>
        <v>9.0</v>
      </c>
      <c r="F177" s="8" t="str" cm="1">
        <f t="array" aca="1" ref="F177" ca="1">TEXT(INDIRECT(_xlfn.CONCAT("'",A174,"'!$k$48")),"0")</f>
        <v>148</v>
      </c>
      <c r="G177" s="8" t="str" cm="1">
        <f t="array" aca="1" ref="G177" ca="1">INDIRECT(_xlfn.CONCAT("'",A174,"'!$J$38"))</f>
        <v>ATB</v>
      </c>
      <c r="I177" s="8" t="str" cm="1">
        <f t="array" aca="1" ref="I177" ca="1">TEXT(INDIRECT(_xlfn.CONCAT("'",A174,"'!$G$48")),"0")</f>
        <v>158</v>
      </c>
      <c r="K177" s="8" t="str" cm="1">
        <f t="array" aca="1" ref="K177" ca="1">TEXT(INDIRECT(_xlfn.CONCAT("'",A174,"'!$I$49")),"0.0")</f>
        <v>5.0</v>
      </c>
      <c r="L177" s="8" t="str" cm="1">
        <f t="array" aca="1" ref="L177" ca="1">TEXT(INDIRECT(_xlfn.CONCAT("'",A174,"'!$F$57")),"0.0")</f>
        <v>0.5</v>
      </c>
      <c r="M177" s="8" t="str" cm="1">
        <f t="array" aca="1" ref="M177" ca="1">TEXT(INDIRECT(_xlfn.CONCAT("'",A174,"'!$F$67")),"0.0")</f>
        <v>-1.3</v>
      </c>
      <c r="BD177" s="20"/>
    </row>
    <row r="178" spans="1:56" s="7" customFormat="1" x14ac:dyDescent="0.2">
      <c r="A178" s="8" t="s">
        <v>75</v>
      </c>
      <c r="C178" s="8" t="e" cm="1">
        <f t="array" aca="1" ref="C178" ca="1">TEXT(INDIRECT(_xlfn.CONCAT("'",A174,"'!$F$39")),"0")</f>
        <v>#DIV/0!</v>
      </c>
      <c r="D178" s="8" t="str" cm="1">
        <f t="array" aca="1" ref="D178" ca="1">TEXT(INDIRECT(_xlfn.CONCAT("'",A174,"'!$G$39")),"0")</f>
        <v>-62</v>
      </c>
      <c r="E178" s="8" t="str" cm="1">
        <f t="array" aca="1" ref="E178" ca="1">TEXT(INDIRECT(_xlfn.CONCAT("'",A174,"'!$I$39")),"0.0")</f>
        <v>-10.6</v>
      </c>
      <c r="F178" s="8" t="e" cm="1">
        <f t="array" aca="1" ref="F178" ca="1">TEXT(INDIRECT(_xlfn.CONCAT("'",A174,"'!$k$49")),"0")</f>
        <v>#DIV/0!</v>
      </c>
      <c r="G178" s="8" cm="1">
        <f t="array" aca="1" ref="G178" ca="1">INDIRECT(_xlfn.CONCAT("'",A174,"'!$J$39"))</f>
        <v>0</v>
      </c>
      <c r="I178" s="8" t="str" cm="1">
        <f t="array" aca="1" ref="I178" ca="1">TEXT(INDIRECT(_xlfn.CONCAT("'",A174,"'!$G$49")),"0")</f>
        <v>112</v>
      </c>
      <c r="K178" s="8" t="str" cm="1">
        <f t="array" aca="1" ref="K178" ca="1">TEXT(INDIRECT(_xlfn.CONCAT("'",A174,"'!$I$50")),"0.0")</f>
        <v>-11.7</v>
      </c>
      <c r="L178" s="8" t="str" cm="1">
        <f t="array" aca="1" ref="L178" ca="1">TEXT(INDIRECT(_xlfn.CONCAT("'",A174,"'!$F$58")),"0.0")</f>
        <v>1.3</v>
      </c>
      <c r="M178" s="8" t="str" cm="1">
        <f t="array" aca="1" ref="M178" ca="1">TEXT(INDIRECT(_xlfn.CONCAT("'",A174,"'!$F$68")),"0.0")</f>
        <v>-0.5</v>
      </c>
      <c r="BD178" s="20"/>
    </row>
    <row r="179" spans="1:56" s="7" customFormat="1" x14ac:dyDescent="0.2">
      <c r="A179" s="8" t="s">
        <v>76</v>
      </c>
      <c r="C179" s="13" t="e" cm="1">
        <f t="array" aca="1" ref="C179" ca="1">TEXT(INDIRECT(_xlfn.CONCAT("'",A174,"'!$F$40")),"0")</f>
        <v>#DIV/0!</v>
      </c>
      <c r="D179" s="13" t="e" cm="1">
        <f t="array" aca="1" ref="D179" ca="1">TEXT(INDIRECT(_xlfn.CONCAT("'",A174,"'!$G$40")),"0")</f>
        <v>#DIV/0!</v>
      </c>
      <c r="E179" s="13" t="str" cm="1">
        <f t="array" aca="1" ref="E179" ca="1">TEXT(INDIRECT(_xlfn.CONCAT("'",A174,"'!$I$40")),"0.0")</f>
        <v>0.0</v>
      </c>
      <c r="F179" s="13" t="e" cm="1">
        <f t="array" aca="1" ref="F179" ca="1">TEXT(INDIRECT(_xlfn.CONCAT("'",A174,"'!$k$50")),"0")</f>
        <v>#DIV/0!</v>
      </c>
      <c r="G179" s="13" cm="1">
        <f t="array" aca="1" ref="G179" ca="1">INDIRECT(_xlfn.CONCAT("'",A174,"'!$J$40"))</f>
        <v>0</v>
      </c>
      <c r="H179" s="15"/>
      <c r="I179" s="13" t="e" cm="1">
        <f t="array" aca="1" ref="I179" ca="1">TEXT(INDIRECT(_xlfn.CONCAT("'",A174,"'!$G$50")),"0")</f>
        <v>#DIV/0!</v>
      </c>
      <c r="J179" s="15"/>
      <c r="K179" s="13" t="str" cm="1">
        <f t="array" aca="1" ref="K179" ca="1">TEXT(INDIRECT(_xlfn.CONCAT("'",A174,"'!$I$51")),"0.0")</f>
        <v>0.0</v>
      </c>
      <c r="L179" s="13" t="str" cm="1">
        <f t="array" aca="1" ref="L179" ca="1">TEXT(INDIRECT(_xlfn.CONCAT("'",A174,"'!$F$59")),"0.0")</f>
        <v>0.0</v>
      </c>
      <c r="M179" s="13" t="str" cm="1">
        <f t="array" aca="1" ref="M179" ca="1">TEXT(INDIRECT(_xlfn.CONCAT("'",A174,"'!$F$69")),"0.0")</f>
        <v>0.0</v>
      </c>
      <c r="BD179" s="20"/>
    </row>
    <row r="180" spans="1:56" s="15" customFormat="1" x14ac:dyDescent="0.2">
      <c r="A180" s="13" t="s">
        <v>77</v>
      </c>
      <c r="C180" s="13" t="e" cm="1">
        <f t="array" aca="1" ref="C180" ca="1">TEXT(INDIRECT(_xlfn.CONCAT("'",A174,"'!$F$41")),"0")</f>
        <v>#DIV/0!</v>
      </c>
      <c r="D180" s="13" t="e" cm="1">
        <f t="array" aca="1" ref="D180" ca="1">TEXT(INDIRECT(_xlfn.CONCAT("'",A174,"'!$G$41")),"0")</f>
        <v>#DIV/0!</v>
      </c>
      <c r="E180" s="13" t="str" cm="1">
        <f t="array" aca="1" ref="E180" ca="1">TEXT(INDIRECT(_xlfn.CONCAT("'",A174,"'!$I$41")),"0.0")</f>
        <v>0.0</v>
      </c>
      <c r="F180" s="13" t="e" cm="1">
        <f t="array" aca="1" ref="F180" ca="1">TEXT(INDIRECT(_xlfn.CONCAT("'",A174,"'!$k$51")),"0")</f>
        <v>#DIV/0!</v>
      </c>
      <c r="G180" s="13" cm="1">
        <f t="array" aca="1" ref="G180" ca="1">INDIRECT(_xlfn.CONCAT("'",A174,"'!$J$41"))</f>
        <v>0</v>
      </c>
      <c r="I180" s="13" t="e" cm="1">
        <f t="array" aca="1" ref="I180" ca="1">TEXT(INDIRECT(_xlfn.CONCAT("'",A174,"'!$G$51")),"0")</f>
        <v>#DIV/0!</v>
      </c>
      <c r="K180" s="13" t="str" cm="1">
        <f t="array" aca="1" ref="K180" ca="1">TEXT(INDIRECT(_xlfn.CONCAT("'",A174,"'!$I$52")),"0.0")</f>
        <v>0.0</v>
      </c>
      <c r="L180" s="13" t="str" cm="1">
        <f t="array" aca="1" ref="L180" ca="1">TEXT(INDIRECT(_xlfn.CONCAT("'",A174,"'!$F$60")),"0.0")</f>
        <v>0.0</v>
      </c>
      <c r="M180" s="13" t="str" cm="1">
        <f t="array" aca="1" ref="M180" ca="1">TEXT(INDIRECT(_xlfn.CONCAT("'",A174,"'!$F$70")),"0.0")</f>
        <v>0.0</v>
      </c>
      <c r="BD180" s="20"/>
    </row>
    <row r="181" spans="1:56" s="7" customFormat="1" x14ac:dyDescent="0.2">
      <c r="A181" s="8" t="s">
        <v>78</v>
      </c>
      <c r="C181" s="12" t="e" cm="1">
        <f t="array" aca="1" ref="C181" ca="1">TEXT(INDIRECT(_xlfn.CONCAT("'",A174,"'!$F$42")),"0")</f>
        <v>#DIV/0!</v>
      </c>
      <c r="D181" s="12" t="e" cm="1">
        <f t="array" aca="1" ref="D181" ca="1">TEXT(INDIRECT(_xlfn.CONCAT("'",A174,"'!$G$42")),"0")</f>
        <v>#DIV/0!</v>
      </c>
      <c r="E181" s="12" t="str" cm="1">
        <f t="array" aca="1" ref="E181" ca="1">TEXT(INDIRECT(_xlfn.CONCAT("'",A174,"'!$I$42")),"0.0")</f>
        <v>0.0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3" t="e" cm="1">
        <f t="array" aca="1" ref="I181" ca="1">TEXT(INDIRECT(_xlfn.CONCAT("'",A174,"'!$G$52")),"0")</f>
        <v>#DIV/0!</v>
      </c>
      <c r="J181" s="15"/>
      <c r="K181" s="12" t="str" cm="1">
        <f t="array" aca="1" ref="K181" ca="1">TEXT(INDIRECT(_xlfn.CONCAT("'",A174,"'!$I$53")),"0.0")</f>
        <v>0.0</v>
      </c>
      <c r="L181" s="12" t="str" cm="1">
        <f t="array" aca="1" ref="L181" ca="1">TEXT(INDIRECT(_xlfn.CONCAT("'",A174,"'!$F$61")),"0.0")</f>
        <v>0.0</v>
      </c>
      <c r="M181" s="13" t="str" cm="1">
        <f t="array" aca="1" ref="M181" ca="1">TEXT(INDIRECT(_xlfn.CONCAT("'",A174,"'!$F$71")),"0.0")</f>
        <v>0.0</v>
      </c>
      <c r="BD181" s="20"/>
    </row>
    <row r="182" spans="1:56" x14ac:dyDescent="0.2">
      <c r="I182" s="19"/>
      <c r="M182" s="19"/>
    </row>
    <row r="183" spans="1:56" x14ac:dyDescent="0.2">
      <c r="A183" t="s">
        <v>172</v>
      </c>
    </row>
    <row r="184" spans="1:56" s="7" customFormat="1" x14ac:dyDescent="0.2">
      <c r="B184" s="14" t="str" cm="1">
        <f t="array" aca="1" ref="B184" ca="1">TEXT(INDIRECT(_xlfn.CONCAT("'",A183,"'!$C$37")),"0")</f>
        <v>1</v>
      </c>
      <c r="H184" s="14" t="str" cm="1">
        <f t="array" aca="1" ref="H184" ca="1">TEXT(INDIRECT(_xlfn.CONCAT("'",A183,"'!$C$47")),"0")</f>
        <v>2</v>
      </c>
      <c r="J184" s="8" t="str" cm="1">
        <f t="array" aca="1" ref="J184" ca="1">TEXT(INDIRECT(_xlfn.CONCAT("'",A183,"'!$I$33")),"0")</f>
        <v>41</v>
      </c>
      <c r="BD184" s="20"/>
    </row>
    <row r="185" spans="1:56" s="7" customFormat="1" x14ac:dyDescent="0.2">
      <c r="A185" s="8" t="s">
        <v>66</v>
      </c>
      <c r="C185" s="8" t="str" cm="1">
        <f t="array" aca="1" ref="C185" ca="1">TEXT(INDIRECT(_xlfn.CONCAT("'",A183,"'!$F$48")),"0")</f>
        <v>-45</v>
      </c>
      <c r="BD185" s="20"/>
    </row>
    <row r="186" spans="1:56" s="7" customFormat="1" x14ac:dyDescent="0.2">
      <c r="A186" s="8" t="s">
        <v>74</v>
      </c>
      <c r="C186" s="8" t="str" cm="1">
        <f t="array" aca="1" ref="C186" ca="1">TEXT(INDIRECT(_xlfn.CONCAT("'",A183,"'!$F$38")),"0")</f>
        <v>-87</v>
      </c>
      <c r="D186" s="8" t="str" cm="1">
        <f t="array" aca="1" ref="D186" ca="1">TEXT(INDIRECT(_xlfn.CONCAT("'",A183,"'!$G$38")),"0")</f>
        <v>64</v>
      </c>
      <c r="E186" s="8" t="str" cm="1">
        <f t="array" aca="1" ref="E186" ca="1">TEXT(INDIRECT(_xlfn.CONCAT("'",A183,"'!$I$38")),"0.0")</f>
        <v>0.9</v>
      </c>
      <c r="F186" s="8" t="str" cm="1">
        <f t="array" aca="1" ref="F186" ca="1">TEXT(INDIRECT(_xlfn.CONCAT("'",A183,"'!$k$48")),"0")</f>
        <v>113</v>
      </c>
      <c r="G186" s="8" t="str" cm="1">
        <f t="array" aca="1" ref="G186" ca="1">INDIRECT(_xlfn.CONCAT("'",A183,"'!$J$38"))</f>
        <v>FT</v>
      </c>
      <c r="I186" s="8" t="str" cm="1">
        <f t="array" aca="1" ref="I186" ca="1">TEXT(INDIRECT(_xlfn.CONCAT("'",A183,"'!$G$48")),"0")</f>
        <v>71</v>
      </c>
      <c r="K186" s="8" t="str" cm="1">
        <f t="array" aca="1" ref="K186" ca="1">TEXT(INDIRECT(_xlfn.CONCAT("'",A183,"'!$I$49")),"0.0")</f>
        <v>13.6</v>
      </c>
      <c r="L186" s="8" t="str" cm="1">
        <f t="array" aca="1" ref="L186" ca="1">TEXT(INDIRECT(_xlfn.CONCAT("'",A183,"'!$F$57")),"0.0")</f>
        <v>0.9</v>
      </c>
      <c r="M186" s="8" t="str" cm="1">
        <f t="array" aca="1" ref="M186" ca="1">TEXT(INDIRECT(_xlfn.CONCAT("'",A183,"'!$F$67")),"0.0")</f>
        <v>-0.4</v>
      </c>
      <c r="BD186" s="20"/>
    </row>
    <row r="187" spans="1:56" s="7" customFormat="1" x14ac:dyDescent="0.2">
      <c r="A187" s="8" t="s">
        <v>75</v>
      </c>
      <c r="C187" s="8" t="e" cm="1">
        <f t="array" aca="1" ref="C187" ca="1">TEXT(INDIRECT(_xlfn.CONCAT("'",A183,"'!$F$39")),"0")</f>
        <v>#DIV/0!</v>
      </c>
      <c r="D187" s="8" t="str" cm="1">
        <f t="array" aca="1" ref="D187" ca="1">TEXT(INDIRECT(_xlfn.CONCAT("'",A183,"'!$G$39")),"0")</f>
        <v>-55</v>
      </c>
      <c r="E187" s="8" t="str" cm="1">
        <f t="array" aca="1" ref="E187" ca="1">TEXT(INDIRECT(_xlfn.CONCAT("'",A183,"'!$I$39")),"0.0")</f>
        <v>-2.5</v>
      </c>
      <c r="F187" s="8" t="e" cm="1">
        <f t="array" aca="1" ref="F187" ca="1">TEXT(INDIRECT(_xlfn.CONCAT("'",A183,"'!$k$49")),"0")</f>
        <v>#DIV/0!</v>
      </c>
      <c r="G187" s="8" cm="1">
        <f t="array" aca="1" ref="G187" ca="1">INDIRECT(_xlfn.CONCAT("'",A183,"'!$J$39"))</f>
        <v>0</v>
      </c>
      <c r="I187" s="8" t="str" cm="1">
        <f t="array" aca="1" ref="I187" ca="1">TEXT(INDIRECT(_xlfn.CONCAT("'",A183,"'!$G$49")),"0")</f>
        <v>136</v>
      </c>
      <c r="K187" s="8" t="str" cm="1">
        <f t="array" aca="1" ref="K187" ca="1">TEXT(INDIRECT(_xlfn.CONCAT("'",A183,"'!$I$50")),"0.0")</f>
        <v>-15.6</v>
      </c>
      <c r="L187" s="8" t="str" cm="1">
        <f t="array" aca="1" ref="L187" ca="1">TEXT(INDIRECT(_xlfn.CONCAT("'",A183,"'!$F$58")),"0.0")</f>
        <v>0.1</v>
      </c>
      <c r="M187" s="8" t="str" cm="1">
        <f t="array" aca="1" ref="M187" ca="1">TEXT(INDIRECT(_xlfn.CONCAT("'",A183,"'!$F$68")),"0.0")</f>
        <v>-0.6</v>
      </c>
      <c r="BD187" s="20"/>
    </row>
    <row r="188" spans="1:56" s="7" customFormat="1" x14ac:dyDescent="0.2">
      <c r="A188" s="8" t="s">
        <v>76</v>
      </c>
      <c r="C188" s="13" t="e" cm="1">
        <f t="array" aca="1" ref="C188" ca="1">TEXT(INDIRECT(_xlfn.CONCAT("'",A183,"'!$F$40")),"0")</f>
        <v>#DIV/0!</v>
      </c>
      <c r="D188" s="13" t="e" cm="1">
        <f t="array" aca="1" ref="D188" ca="1">TEXT(INDIRECT(_xlfn.CONCAT("'",A183,"'!$G$40")),"0")</f>
        <v>#DIV/0!</v>
      </c>
      <c r="E188" s="13" t="str" cm="1">
        <f t="array" aca="1" ref="E188" ca="1">TEXT(INDIRECT(_xlfn.CONCAT("'",A183,"'!$I$40")),"0.0")</f>
        <v>0.0</v>
      </c>
      <c r="F188" s="13" t="e" cm="1">
        <f t="array" aca="1" ref="F188" ca="1">TEXT(INDIRECT(_xlfn.CONCAT("'",A183,"'!$k$50")),"0")</f>
        <v>#DIV/0!</v>
      </c>
      <c r="G188" s="13" cm="1">
        <f t="array" aca="1" ref="G188" ca="1">INDIRECT(_xlfn.CONCAT("'",A183,"'!$J$40"))</f>
        <v>0</v>
      </c>
      <c r="H188" s="15"/>
      <c r="I188" s="13" t="e" cm="1">
        <f t="array" aca="1" ref="I188" ca="1">TEXT(INDIRECT(_xlfn.CONCAT("'",A183,"'!$G$50")),"0")</f>
        <v>#DIV/0!</v>
      </c>
      <c r="J188" s="15"/>
      <c r="K188" s="13" t="str" cm="1">
        <f t="array" aca="1" ref="K188" ca="1">TEXT(INDIRECT(_xlfn.CONCAT("'",A183,"'!$I$51")),"0.0")</f>
        <v>0.0</v>
      </c>
      <c r="L188" s="13" t="str" cm="1">
        <f t="array" aca="1" ref="L188" ca="1">TEXT(INDIRECT(_xlfn.CONCAT("'",A183,"'!$F$59")),"0.0")</f>
        <v>0.0</v>
      </c>
      <c r="M188" s="13" t="str" cm="1">
        <f t="array" aca="1" ref="M188" ca="1">TEXT(INDIRECT(_xlfn.CONCAT("'",A183,"'!$F$69")),"0.0")</f>
        <v>0.0</v>
      </c>
      <c r="BD188" s="20"/>
    </row>
    <row r="189" spans="1:56" s="15" customFormat="1" x14ac:dyDescent="0.2">
      <c r="A189" s="13" t="s">
        <v>77</v>
      </c>
      <c r="C189" s="13" t="e" cm="1">
        <f t="array" aca="1" ref="C189" ca="1">TEXT(INDIRECT(_xlfn.CONCAT("'",A183,"'!$F$41")),"0")</f>
        <v>#DIV/0!</v>
      </c>
      <c r="D189" s="13" t="e" cm="1">
        <f t="array" aca="1" ref="D189" ca="1">TEXT(INDIRECT(_xlfn.CONCAT("'",A183,"'!$G$41")),"0")</f>
        <v>#DIV/0!</v>
      </c>
      <c r="E189" s="13" t="str" cm="1">
        <f t="array" aca="1" ref="E189" ca="1">TEXT(INDIRECT(_xlfn.CONCAT("'",A183,"'!$I$41")),"0.0")</f>
        <v>0.0</v>
      </c>
      <c r="F189" s="13" t="e" cm="1">
        <f t="array" aca="1" ref="F189" ca="1">TEXT(INDIRECT(_xlfn.CONCAT("'",A183,"'!$k$51")),"0")</f>
        <v>#DIV/0!</v>
      </c>
      <c r="G189" s="13" cm="1">
        <f t="array" aca="1" ref="G189" ca="1">INDIRECT(_xlfn.CONCAT("'",A183,"'!$J$41"))</f>
        <v>0</v>
      </c>
      <c r="I189" s="13" t="e" cm="1">
        <f t="array" aca="1" ref="I189" ca="1">TEXT(INDIRECT(_xlfn.CONCAT("'",A183,"'!$G$51")),"0")</f>
        <v>#DIV/0!</v>
      </c>
      <c r="K189" s="13" t="str" cm="1">
        <f t="array" aca="1" ref="K189" ca="1">TEXT(INDIRECT(_xlfn.CONCAT("'",A183,"'!$I$52")),"0.0")</f>
        <v>0.0</v>
      </c>
      <c r="L189" s="13" t="str" cm="1">
        <f t="array" aca="1" ref="L189" ca="1">TEXT(INDIRECT(_xlfn.CONCAT("'",A183,"'!$F$60")),"0.0")</f>
        <v>0.0</v>
      </c>
      <c r="M189" s="13" t="str" cm="1">
        <f t="array" aca="1" ref="M189" ca="1">TEXT(INDIRECT(_xlfn.CONCAT("'",A183,"'!$F$70")),"0.0")</f>
        <v>0.0</v>
      </c>
      <c r="BD189" s="20"/>
    </row>
    <row r="190" spans="1:56" s="7" customFormat="1" x14ac:dyDescent="0.2">
      <c r="A190" s="8" t="s">
        <v>78</v>
      </c>
      <c r="C190" s="12" t="e" cm="1">
        <f t="array" aca="1" ref="C190" ca="1">TEXT(INDIRECT(_xlfn.CONCAT("'",A183,"'!$F$42")),"0")</f>
        <v>#DIV/0!</v>
      </c>
      <c r="D190" s="12" t="e" cm="1">
        <f t="array" aca="1" ref="D190" ca="1">TEXT(INDIRECT(_xlfn.CONCAT("'",A183,"'!$G$42")),"0")</f>
        <v>#DIV/0!</v>
      </c>
      <c r="E190" s="12" t="str" cm="1">
        <f t="array" aca="1" ref="E190" ca="1">TEXT(INDIRECT(_xlfn.CONCAT("'",A183,"'!$I$42")),"0.0")</f>
        <v>0.0</v>
      </c>
      <c r="F190" s="12" t="e" cm="1">
        <f t="array" aca="1" ref="F190" ca="1">TEXT(INDIRECT(_xlfn.CONCAT("'",A183,"'!$k$52")),"0")</f>
        <v>#DIV/0!</v>
      </c>
      <c r="G190" s="12" cm="1">
        <f t="array" aca="1" ref="G190" ca="1">INDIRECT(_xlfn.CONCAT("'",A183,"'!$J$42"))</f>
        <v>0</v>
      </c>
      <c r="I190" s="13" t="e" cm="1">
        <f t="array" aca="1" ref="I190" ca="1">TEXT(INDIRECT(_xlfn.CONCAT("'",A183,"'!$G$52")),"0")</f>
        <v>#DIV/0!</v>
      </c>
      <c r="J190" s="15"/>
      <c r="K190" s="12" t="str" cm="1">
        <f t="array" aca="1" ref="K190" ca="1">TEXT(INDIRECT(_xlfn.CONCAT("'",A183,"'!$I$53")),"0.0")</f>
        <v>0.0</v>
      </c>
      <c r="L190" s="12" t="str" cm="1">
        <f t="array" aca="1" ref="L190" ca="1">TEXT(INDIRECT(_xlfn.CONCAT("'",A183,"'!$F$61")),"0.0")</f>
        <v>0.0</v>
      </c>
      <c r="M190" s="13" t="str" cm="1">
        <f t="array" aca="1" ref="M190" ca="1">TEXT(INDIRECT(_xlfn.CONCAT("'",A183,"'!$F$71")),"0.0")</f>
        <v>0.0</v>
      </c>
      <c r="BD190" s="20"/>
    </row>
    <row r="191" spans="1:56" x14ac:dyDescent="0.2">
      <c r="I191" s="19"/>
      <c r="M191" s="19"/>
    </row>
    <row r="192" spans="1:56" s="7" customFormat="1" x14ac:dyDescent="0.2">
      <c r="A192" s="8" t="s">
        <v>173</v>
      </c>
      <c r="C192" s="8"/>
      <c r="D192" s="8"/>
      <c r="E192" s="8"/>
      <c r="F192" s="8"/>
      <c r="G192" s="8"/>
      <c r="I192" s="8"/>
      <c r="K192" s="8"/>
      <c r="L192" s="8"/>
      <c r="M192" s="8"/>
      <c r="BD192" s="20"/>
    </row>
    <row r="193" spans="1:56" s="7" customFormat="1" x14ac:dyDescent="0.2">
      <c r="B193" s="14" t="str" cm="1">
        <f t="array" aca="1" ref="B193" ca="1">TEXT(INDIRECT(_xlfn.CONCAT("'",A192,"'!$C$37")),"0")</f>
        <v>1</v>
      </c>
      <c r="H193" s="14" t="str" cm="1">
        <f t="array" aca="1" ref="H193" ca="1">TEXT(INDIRECT(_xlfn.CONCAT("'",A192,"'!$C$47")),"0")</f>
        <v>2</v>
      </c>
      <c r="J193" s="8" t="str" cm="1">
        <f t="array" aca="1" ref="J193" ca="1">TEXT(INDIRECT(_xlfn.CONCAT("'",A192,"'!$I$33")),"0")</f>
        <v>34</v>
      </c>
      <c r="BD193" s="20"/>
    </row>
    <row r="194" spans="1:56" s="7" customFormat="1" x14ac:dyDescent="0.2">
      <c r="A194" s="8" t="s">
        <v>66</v>
      </c>
      <c r="C194" s="8" t="str" cm="1">
        <f t="array" aca="1" ref="C194" ca="1">TEXT(INDIRECT(_xlfn.CONCAT("'",A192,"'!$F$48")),"0")</f>
        <v>-46</v>
      </c>
      <c r="BD194" s="20"/>
    </row>
    <row r="195" spans="1:56" s="7" customFormat="1" x14ac:dyDescent="0.2">
      <c r="A195" s="8" t="s">
        <v>74</v>
      </c>
      <c r="C195" s="8" t="str" cm="1">
        <f t="array" aca="1" ref="C195" ca="1">TEXT(INDIRECT(_xlfn.CONCAT("'",A192,"'!$F$38")),"0")</f>
        <v>-81</v>
      </c>
      <c r="D195" s="8" t="str" cm="1">
        <f t="array" aca="1" ref="D195" ca="1">TEXT(INDIRECT(_xlfn.CONCAT("'",A192,"'!$G$38")),"0")</f>
        <v>31</v>
      </c>
      <c r="E195" s="8" t="str" cm="1">
        <f t="array" aca="1" ref="E195" ca="1">TEXT(INDIRECT(_xlfn.CONCAT("'",A192,"'!$I$38")),"0.0")</f>
        <v>2.7</v>
      </c>
      <c r="F195" s="8" t="str" cm="1">
        <f t="array" aca="1" ref="F195" ca="1">TEXT(INDIRECT(_xlfn.CONCAT("'",A192,"'!$k$48")),"0")</f>
        <v>140</v>
      </c>
      <c r="G195" s="8" t="str" cm="1">
        <f t="array" aca="1" ref="G195" ca="1">INDIRECT(_xlfn.CONCAT("'",A192,"'!$J$38"))</f>
        <v>FT</v>
      </c>
      <c r="I195" s="8" t="str" cm="1">
        <f t="array" aca="1" ref="I195" ca="1">TEXT(INDIRECT(_xlfn.CONCAT("'",A192,"'!$G$48")),"0")</f>
        <v>105</v>
      </c>
      <c r="K195" s="8" t="str" cm="1">
        <f t="array" aca="1" ref="K195" ca="1">TEXT(INDIRECT(_xlfn.CONCAT("'",A192,"'!$I$49")),"0.0")</f>
        <v>6.8</v>
      </c>
      <c r="L195" s="8" t="str" cm="1">
        <f t="array" aca="1" ref="L195" ca="1">TEXT(INDIRECT(_xlfn.CONCAT("'",A192,"'!$F$57")),"0.0")</f>
        <v>1.1</v>
      </c>
      <c r="M195" s="8" t="str" cm="1">
        <f t="array" aca="1" ref="M195" ca="1">TEXT(INDIRECT(_xlfn.CONCAT("'",A192,"'!$F$67")),"0.0")</f>
        <v>-0.8</v>
      </c>
      <c r="BD195" s="20"/>
    </row>
    <row r="196" spans="1:56" s="7" customFormat="1" x14ac:dyDescent="0.2">
      <c r="A196" s="8" t="s">
        <v>75</v>
      </c>
      <c r="C196" s="8" t="e" cm="1">
        <f t="array" aca="1" ref="C196" ca="1">TEXT(INDIRECT(_xlfn.CONCAT("'",A192,"'!$F$39")),"0")</f>
        <v>#DIV/0!</v>
      </c>
      <c r="D196" s="8" t="str" cm="1">
        <f t="array" aca="1" ref="D196" ca="1">TEXT(INDIRECT(_xlfn.CONCAT("'",A192,"'!$G$39")),"0")</f>
        <v>-64</v>
      </c>
      <c r="E196" s="8" t="str" cm="1">
        <f t="array" aca="1" ref="E196" ca="1">TEXT(INDIRECT(_xlfn.CONCAT("'",A192,"'!$I$39")),"0.0")</f>
        <v>-4.2</v>
      </c>
      <c r="F196" s="8" t="e" cm="1">
        <f t="array" aca="1" ref="F196" ca="1">TEXT(INDIRECT(_xlfn.CONCAT("'",A192,"'!$k$49")),"0")</f>
        <v>#DIV/0!</v>
      </c>
      <c r="G196" s="8" cm="1">
        <f t="array" aca="1" ref="G196" ca="1">INDIRECT(_xlfn.CONCAT("'",A192,"'!$J$39"))</f>
        <v>0</v>
      </c>
      <c r="I196" s="8" t="str" cm="1">
        <f t="array" aca="1" ref="I196" ca="1">TEXT(INDIRECT(_xlfn.CONCAT("'",A192,"'!$G$49")),"0")</f>
        <v>136</v>
      </c>
      <c r="K196" s="8" t="str" cm="1">
        <f t="array" aca="1" ref="K196" ca="1">TEXT(INDIRECT(_xlfn.CONCAT("'",A192,"'!$I$50")),"0.0")</f>
        <v>-9.2</v>
      </c>
      <c r="L196" s="8" t="str" cm="1">
        <f t="array" aca="1" ref="L196" ca="1">TEXT(INDIRECT(_xlfn.CONCAT("'",A192,"'!$F$58")),"0.0")</f>
        <v>0.6</v>
      </c>
      <c r="M196" s="8" t="str" cm="1">
        <f t="array" aca="1" ref="M196" ca="1">TEXT(INDIRECT(_xlfn.CONCAT("'",A192,"'!$F$68")),"0.0")</f>
        <v>-0.8</v>
      </c>
      <c r="BD196" s="20"/>
    </row>
    <row r="197" spans="1:56" s="7" customFormat="1" x14ac:dyDescent="0.2">
      <c r="A197" s="8" t="s">
        <v>76</v>
      </c>
      <c r="C197" s="13" t="e" cm="1">
        <f t="array" aca="1" ref="C197" ca="1">TEXT(INDIRECT(_xlfn.CONCAT("'",A192,"'!$F$40")),"0")</f>
        <v>#DIV/0!</v>
      </c>
      <c r="D197" s="13" t="e" cm="1">
        <f t="array" aca="1" ref="D197" ca="1">TEXT(INDIRECT(_xlfn.CONCAT("'",A192,"'!$G$40")),"0")</f>
        <v>#DIV/0!</v>
      </c>
      <c r="E197" s="13" t="str" cm="1">
        <f t="array" aca="1" ref="E197" ca="1">TEXT(INDIRECT(_xlfn.CONCAT("'",A192,"'!$I$40")),"0.0")</f>
        <v>0.0</v>
      </c>
      <c r="F197" s="13" t="e" cm="1">
        <f t="array" aca="1" ref="F197" ca="1">TEXT(INDIRECT(_xlfn.CONCAT("'",A192,"'!$k$50")),"0")</f>
        <v>#DIV/0!</v>
      </c>
      <c r="G197" s="13" cm="1">
        <f t="array" aca="1" ref="G197" ca="1">INDIRECT(_xlfn.CONCAT("'",A192,"'!$J$40"))</f>
        <v>0</v>
      </c>
      <c r="H197" s="15"/>
      <c r="I197" s="13" t="e" cm="1">
        <f t="array" aca="1" ref="I197" ca="1">TEXT(INDIRECT(_xlfn.CONCAT("'",A192,"'!$G$50")),"0")</f>
        <v>#DIV/0!</v>
      </c>
      <c r="J197" s="15"/>
      <c r="K197" s="13" t="str" cm="1">
        <f t="array" aca="1" ref="K197" ca="1">TEXT(INDIRECT(_xlfn.CONCAT("'",A192,"'!$I$51")),"0.0")</f>
        <v>0.0</v>
      </c>
      <c r="L197" s="13" t="str" cm="1">
        <f t="array" aca="1" ref="L197" ca="1">TEXT(INDIRECT(_xlfn.CONCAT("'",A192,"'!$F$59")),"0.0")</f>
        <v>0.0</v>
      </c>
      <c r="M197" s="13" t="str" cm="1">
        <f t="array" aca="1" ref="M197" ca="1">TEXT(INDIRECT(_xlfn.CONCAT("'",A192,"'!$F$69")),"0.0")</f>
        <v>0.0</v>
      </c>
      <c r="BD197" s="20"/>
    </row>
    <row r="198" spans="1:56" s="7" customFormat="1" x14ac:dyDescent="0.2">
      <c r="A198" s="8" t="s">
        <v>77</v>
      </c>
      <c r="C198" s="12" t="e" cm="1">
        <f t="array" aca="1" ref="C198" ca="1">TEXT(INDIRECT(_xlfn.CONCAT("'",A192,"'!$F$41")),"0")</f>
        <v>#DIV/0!</v>
      </c>
      <c r="D198" s="12" t="e" cm="1">
        <f t="array" aca="1" ref="D198" ca="1">TEXT(INDIRECT(_xlfn.CONCAT("'",A192,"'!$G$41")),"0")</f>
        <v>#DIV/0!</v>
      </c>
      <c r="E198" s="12" t="str" cm="1">
        <f t="array" aca="1" ref="E198" ca="1">TEXT(INDIRECT(_xlfn.CONCAT("'",A192,"'!$I$41")),"0.0")</f>
        <v>0.0</v>
      </c>
      <c r="F198" s="12" t="e" cm="1">
        <f t="array" aca="1" ref="F198" ca="1">TEXT(INDIRECT(_xlfn.CONCAT("'",A192,"'!$k$51")),"0")</f>
        <v>#DIV/0!</v>
      </c>
      <c r="G198" s="12" cm="1">
        <f t="array" aca="1" ref="G198" ca="1">INDIRECT(_xlfn.CONCAT("'",A192,"'!$J$41"))</f>
        <v>0</v>
      </c>
      <c r="I198" s="13" t="e" cm="1">
        <f t="array" aca="1" ref="I198" ca="1">TEXT(INDIRECT(_xlfn.CONCAT("'",A192,"'!$G$51")),"0")</f>
        <v>#DIV/0!</v>
      </c>
      <c r="J198" s="15"/>
      <c r="K198" s="12" t="str" cm="1">
        <f t="array" aca="1" ref="K198" ca="1">TEXT(INDIRECT(_xlfn.CONCAT("'",A192,"'!$I$52")),"0.0")</f>
        <v>0.0</v>
      </c>
      <c r="L198" s="12" t="str" cm="1">
        <f t="array" aca="1" ref="L198" ca="1">TEXT(INDIRECT(_xlfn.CONCAT("'",A192,"'!$F$60")),"0.0")</f>
        <v>0.0</v>
      </c>
      <c r="M198" s="13" t="str" cm="1">
        <f t="array" aca="1" ref="M198" ca="1">TEXT(INDIRECT(_xlfn.CONCAT("'",A192,"'!$F$70")),"0.0")</f>
        <v>0.0</v>
      </c>
      <c r="BD198" s="20"/>
    </row>
    <row r="199" spans="1:56" s="7" customFormat="1" x14ac:dyDescent="0.2">
      <c r="A199" s="8" t="s">
        <v>78</v>
      </c>
      <c r="C199" s="12" t="e" cm="1">
        <f t="array" aca="1" ref="C199" ca="1">TEXT(INDIRECT(_xlfn.CONCAT("'",A192,"'!$F$42")),"0")</f>
        <v>#DIV/0!</v>
      </c>
      <c r="D199" s="12" t="e" cm="1">
        <f t="array" aca="1" ref="D199" ca="1">TEXT(INDIRECT(_xlfn.CONCAT("'",A192,"'!$G$42")),"0")</f>
        <v>#DIV/0!</v>
      </c>
      <c r="E199" s="12" t="str" cm="1">
        <f t="array" aca="1" ref="E199" ca="1">TEXT(INDIRECT(_xlfn.CONCAT("'",A192,"'!$I$42")),"0.0")</f>
        <v>0.0</v>
      </c>
      <c r="F199" s="12" t="e" cm="1">
        <f t="array" aca="1" ref="F199" ca="1">TEXT(INDIRECT(_xlfn.CONCAT("'",A192,"'!$k$52")),"0")</f>
        <v>#DIV/0!</v>
      </c>
      <c r="G199" s="12" cm="1">
        <f t="array" aca="1" ref="G199" ca="1">INDIRECT(_xlfn.CONCAT("'",A192,"'!$J$42"))</f>
        <v>0</v>
      </c>
      <c r="I199" s="12" t="e" cm="1">
        <f t="array" aca="1" ref="I199" ca="1">TEXT(INDIRECT(_xlfn.CONCAT("'",A192,"'!$G$52")),"0")</f>
        <v>#DIV/0!</v>
      </c>
      <c r="J199" s="11"/>
      <c r="K199" s="12" t="str" cm="1">
        <f t="array" aca="1" ref="K199" ca="1">TEXT(INDIRECT(_xlfn.CONCAT("'",A192,"'!$I$53")),"0.0")</f>
        <v>0.0</v>
      </c>
      <c r="L199" s="12" t="str" cm="1">
        <f t="array" aca="1" ref="L199" ca="1">TEXT(INDIRECT(_xlfn.CONCAT("'",A192,"'!$F$61")),"0.0")</f>
        <v>0.0</v>
      </c>
      <c r="M199" s="12" t="str" cm="1">
        <f t="array" aca="1" ref="M199" ca="1">TEXT(INDIRECT(_xlfn.CONCAT("'",A192,"'!$F$71")),"0.0")</f>
        <v>0.0</v>
      </c>
      <c r="BD199" s="20"/>
    </row>
    <row r="200" spans="1:56" x14ac:dyDescent="0.2">
      <c r="I200" s="19"/>
      <c r="M200" s="19"/>
    </row>
    <row r="201" spans="1:56" x14ac:dyDescent="0.2">
      <c r="A201" t="s">
        <v>174</v>
      </c>
    </row>
    <row r="202" spans="1:56" s="7" customFormat="1" x14ac:dyDescent="0.2">
      <c r="B202" s="14" t="str" cm="1">
        <f t="array" aca="1" ref="B202" ca="1">TEXT(INDIRECT(_xlfn.CONCAT("'",A201,"'!$C$37")),"0")</f>
        <v>3</v>
      </c>
      <c r="H202" s="14" t="str" cm="1">
        <f t="array" aca="1" ref="H202" ca="1">TEXT(INDIRECT(_xlfn.CONCAT("'",A201,"'!$C$47")),"0")</f>
        <v>4</v>
      </c>
      <c r="J202" s="8" t="str" cm="1">
        <f t="array" aca="1" ref="J202" ca="1">TEXT(INDIRECT(_xlfn.CONCAT("'",A201,"'!$I$33")),"0")</f>
        <v>37</v>
      </c>
      <c r="BD202" s="20"/>
    </row>
    <row r="203" spans="1:56" s="7" customFormat="1" x14ac:dyDescent="0.2">
      <c r="A203" s="8" t="s">
        <v>66</v>
      </c>
      <c r="C203" s="8" t="str" cm="1">
        <f t="array" aca="1" ref="C203" ca="1">TEXT(INDIRECT(_xlfn.CONCAT("'",A201,"'!$F$48")),"0")</f>
        <v>-126</v>
      </c>
      <c r="BD203" s="20"/>
    </row>
    <row r="204" spans="1:56" s="7" customFormat="1" x14ac:dyDescent="0.2">
      <c r="A204" s="8" t="s">
        <v>74</v>
      </c>
      <c r="C204" s="8" t="str" cm="1">
        <f t="array" aca="1" ref="C204" ca="1">TEXT(INDIRECT(_xlfn.CONCAT("'",A201,"'!$F$38")),"0")</f>
        <v>-79</v>
      </c>
      <c r="D204" s="8" t="str" cm="1">
        <f t="array" aca="1" ref="D204" ca="1">TEXT(INDIRECT(_xlfn.CONCAT("'",A201,"'!$G$38")),"0")</f>
        <v>41</v>
      </c>
      <c r="E204" s="8" t="str" cm="1">
        <f t="array" aca="1" ref="E204" ca="1">TEXT(INDIRECT(_xlfn.CONCAT("'",A201,"'!$I$38")),"0.0")</f>
        <v>1.1</v>
      </c>
      <c r="F204" s="8" t="str" cm="1">
        <f t="array" aca="1" ref="F204" ca="1">TEXT(INDIRECT(_xlfn.CONCAT("'",A201,"'!$k$48")),"0")</f>
        <v>128</v>
      </c>
      <c r="G204" s="8" t="str" cm="1">
        <f t="array" aca="1" ref="G204" ca="1">INDIRECT(_xlfn.CONCAT("'",A201,"'!$J$38"))</f>
        <v>FT</v>
      </c>
      <c r="I204" s="8" t="str" cm="1">
        <f t="array" aca="1" ref="I204" ca="1">TEXT(INDIRECT(_xlfn.CONCAT("'",A201,"'!$G$48")),"0")</f>
        <v>175</v>
      </c>
      <c r="K204" s="8" t="str" cm="1">
        <f t="array" aca="1" ref="K204" ca="1">TEXT(INDIRECT(_xlfn.CONCAT("'",A201,"'!$I$49")),"0.0")</f>
        <v>3.2</v>
      </c>
      <c r="L204" s="8" t="str" cm="1">
        <f t="array" aca="1" ref="L204" ca="1">TEXT(INDIRECT(_xlfn.CONCAT("'",A201,"'!$F$57")),"0.0")</f>
        <v>0.5</v>
      </c>
      <c r="M204" s="8" t="str" cm="1">
        <f t="array" aca="1" ref="M204" ca="1">TEXT(INDIRECT(_xlfn.CONCAT("'",A201,"'!$F$67")),"0.0")</f>
        <v>0.4</v>
      </c>
      <c r="BD204" s="20"/>
    </row>
    <row r="205" spans="1:56" s="7" customFormat="1" x14ac:dyDescent="0.2">
      <c r="A205" s="8" t="s">
        <v>75</v>
      </c>
      <c r="C205" s="8" t="str" cm="1">
        <f t="array" aca="1" ref="C205" ca="1">TEXT(INDIRECT(_xlfn.CONCAT("'",A201,"'!$F$39")),"0")</f>
        <v>-85</v>
      </c>
      <c r="D205" s="8" t="str" cm="1">
        <f t="array" aca="1" ref="D205" ca="1">TEXT(INDIRECT(_xlfn.CONCAT("'",A201,"'!$G$39")),"0")</f>
        <v>14</v>
      </c>
      <c r="E205" s="8" t="str" cm="1">
        <f t="array" aca="1" ref="E205" ca="1">TEXT(INDIRECT(_xlfn.CONCAT("'",A201,"'!$I$39")),"0.0")</f>
        <v>4.1</v>
      </c>
      <c r="F205" s="8" t="str" cm="1">
        <f t="array" aca="1" ref="F205" ca="1">TEXT(INDIRECT(_xlfn.CONCAT("'",A201,"'!$k$49")),"0")</f>
        <v>161</v>
      </c>
      <c r="G205" s="8" t="str" cm="1">
        <f t="array" aca="1" ref="G205" ca="1">INDIRECT(_xlfn.CONCAT("'",A201,"'!$J$39"))</f>
        <v>FT</v>
      </c>
      <c r="I205" s="8" t="str" cm="1">
        <f t="array" aca="1" ref="I205" ca="1">TEXT(INDIRECT(_xlfn.CONCAT("'",A201,"'!$G$49")),"0")</f>
        <v>155</v>
      </c>
      <c r="K205" s="8" t="str" cm="1">
        <f t="array" aca="1" ref="K205" ca="1">TEXT(INDIRECT(_xlfn.CONCAT("'",A201,"'!$I$50")),"0.0")</f>
        <v>2.9</v>
      </c>
      <c r="L205" s="8" t="str" cm="1">
        <f t="array" aca="1" ref="L205" ca="1">TEXT(INDIRECT(_xlfn.CONCAT("'",A201,"'!$F$58")),"0.0")</f>
        <v>0.4</v>
      </c>
      <c r="M205" s="8" t="str" cm="1">
        <f t="array" aca="1" ref="M205" ca="1">TEXT(INDIRECT(_xlfn.CONCAT("'",A201,"'!$F$68")),"0.0")</f>
        <v>-0.5</v>
      </c>
      <c r="BD205" s="20"/>
    </row>
    <row r="206" spans="1:56" s="7" customFormat="1" x14ac:dyDescent="0.2">
      <c r="A206" s="8" t="s">
        <v>76</v>
      </c>
      <c r="C206" s="13" t="str" cm="1">
        <f t="array" aca="1" ref="C206" ca="1">TEXT(INDIRECT(_xlfn.CONCAT("'",A201,"'!$F$40")),"0")</f>
        <v>-73</v>
      </c>
      <c r="D206" s="13" t="str" cm="1">
        <f t="array" aca="1" ref="D206" ca="1">TEXT(INDIRECT(_xlfn.CONCAT("'",A201,"'!$G$40")),"0")</f>
        <v>8</v>
      </c>
      <c r="E206" s="13" t="str" cm="1">
        <f t="array" aca="1" ref="E206" ca="1">TEXT(INDIRECT(_xlfn.CONCAT("'",A201,"'!$I$40")),"0.0")</f>
        <v>2.5</v>
      </c>
      <c r="F206" s="13" t="str" cm="1">
        <f t="array" aca="1" ref="F206" ca="1">TEXT(INDIRECT(_xlfn.CONCAT("'",A201,"'!$k$50")),"0")</f>
        <v>155</v>
      </c>
      <c r="G206" s="13" t="str" cm="1">
        <f t="array" aca="1" ref="G206" ca="1">INDIRECT(_xlfn.CONCAT("'",A201,"'!$J$40"))</f>
        <v>FT</v>
      </c>
      <c r="H206" s="15"/>
      <c r="I206" s="13" t="str" cm="1">
        <f t="array" aca="1" ref="I206" ca="1">TEXT(INDIRECT(_xlfn.CONCAT("'",A201,"'!$G$50")),"0")</f>
        <v>167</v>
      </c>
      <c r="J206" s="15"/>
      <c r="K206" s="13" t="str" cm="1">
        <f t="array" aca="1" ref="K206" ca="1">TEXT(INDIRECT(_xlfn.CONCAT("'",A201,"'!$I$51")),"0.0")</f>
        <v>3.0</v>
      </c>
      <c r="L206" s="13" t="str" cm="1">
        <f t="array" aca="1" ref="L206" ca="1">TEXT(INDIRECT(_xlfn.CONCAT("'",A201,"'!$F$59")),"0.0")</f>
        <v>0.2</v>
      </c>
      <c r="M206" s="13" t="str" cm="1">
        <f t="array" aca="1" ref="M206" ca="1">TEXT(INDIRECT(_xlfn.CONCAT("'",A201,"'!$F$69")),"0.0")</f>
        <v>-0.1</v>
      </c>
      <c r="BD206" s="20"/>
    </row>
    <row r="207" spans="1:56" s="15" customFormat="1" x14ac:dyDescent="0.2">
      <c r="A207" s="13" t="s">
        <v>77</v>
      </c>
      <c r="C207" s="13" t="e" cm="1">
        <f t="array" aca="1" ref="C207" ca="1">TEXT(INDIRECT(_xlfn.CONCAT("'",A201,"'!$F$41")),"0")</f>
        <v>#DIV/0!</v>
      </c>
      <c r="D207" s="13" t="str" cm="1">
        <f t="array" aca="1" ref="D207" ca="1">TEXT(INDIRECT(_xlfn.CONCAT("'",A201,"'!$G$41")),"0")</f>
        <v>-60</v>
      </c>
      <c r="E207" s="13" t="str" cm="1">
        <f t="array" aca="1" ref="E207" ca="1">TEXT(INDIRECT(_xlfn.CONCAT("'",A201,"'!$I$41")),"0.0")</f>
        <v>-9.2</v>
      </c>
      <c r="F207" s="13" t="e" cm="1">
        <f t="array" aca="1" ref="F207" ca="1">TEXT(INDIRECT(_xlfn.CONCAT("'",A201,"'!$k$51")),"0")</f>
        <v>#DIV/0!</v>
      </c>
      <c r="G207" s="13" cm="1">
        <f t="array" aca="1" ref="G207" ca="1">INDIRECT(_xlfn.CONCAT("'",A201,"'!$J$41"))</f>
        <v>0</v>
      </c>
      <c r="I207" s="13" t="str" cm="1">
        <f t="array" aca="1" ref="I207" ca="1">TEXT(INDIRECT(_xlfn.CONCAT("'",A201,"'!$G$51")),"0")</f>
        <v>126</v>
      </c>
      <c r="K207" s="13" t="str" cm="1">
        <f t="array" aca="1" ref="K207" ca="1">TEXT(INDIRECT(_xlfn.CONCAT("'",A201,"'!$I$52")),"0.0")</f>
        <v>-11.1</v>
      </c>
      <c r="L207" s="13" t="str" cm="1">
        <f t="array" aca="1" ref="L207" ca="1">TEXT(INDIRECT(_xlfn.CONCAT("'",A201,"'!$F$60")),"0.0")</f>
        <v>0.2</v>
      </c>
      <c r="M207" s="13" t="str" cm="1">
        <f t="array" aca="1" ref="M207" ca="1">TEXT(INDIRECT(_xlfn.CONCAT("'",A201,"'!$F$70")),"0.0")</f>
        <v>-0.6</v>
      </c>
      <c r="BD207" s="20"/>
    </row>
    <row r="208" spans="1:56" s="7" customFormat="1" x14ac:dyDescent="0.2">
      <c r="A208" s="8" t="s">
        <v>78</v>
      </c>
      <c r="C208" s="12" t="e" cm="1">
        <f t="array" aca="1" ref="C208" ca="1">TEXT(INDIRECT(_xlfn.CONCAT("'",A201,"'!$F$42")),"0")</f>
        <v>#DIV/0!</v>
      </c>
      <c r="D208" s="12" t="e" cm="1">
        <f t="array" aca="1" ref="D208" ca="1">TEXT(INDIRECT(_xlfn.CONCAT("'",A201,"'!$G$42")),"0")</f>
        <v>#DIV/0!</v>
      </c>
      <c r="E208" s="12" t="str" cm="1">
        <f t="array" aca="1" ref="E208" ca="1">TEXT(INDIRECT(_xlfn.CONCAT("'",A201,"'!$I$42")),"0.0")</f>
        <v>0.0</v>
      </c>
      <c r="F208" s="12" t="e" cm="1">
        <f t="array" aca="1" ref="F208" ca="1">TEXT(INDIRECT(_xlfn.CONCAT("'",A201,"'!$k$52")),"0")</f>
        <v>#DIV/0!</v>
      </c>
      <c r="G208" s="12" cm="1">
        <f t="array" aca="1" ref="G208" ca="1">INDIRECT(_xlfn.CONCAT("'",A201,"'!$J$42"))</f>
        <v>0</v>
      </c>
      <c r="I208" s="13" t="e" cm="1">
        <f t="array" aca="1" ref="I208" ca="1">TEXT(INDIRECT(_xlfn.CONCAT("'",A201,"'!$G$52")),"0")</f>
        <v>#DIV/0!</v>
      </c>
      <c r="J208" s="15"/>
      <c r="K208" s="12" t="str" cm="1">
        <f t="array" aca="1" ref="K208" ca="1">TEXT(INDIRECT(_xlfn.CONCAT("'",A201,"'!$I$53")),"0.0")</f>
        <v>0.0</v>
      </c>
      <c r="L208" s="12" t="str" cm="1">
        <f t="array" aca="1" ref="L208" ca="1">TEXT(INDIRECT(_xlfn.CONCAT("'",A201,"'!$F$61")),"0.0")</f>
        <v>0.0</v>
      </c>
      <c r="M208" s="13" t="str" cm="1">
        <f t="array" aca="1" ref="M208" ca="1">TEXT(INDIRECT(_xlfn.CONCAT("'",A201,"'!$F$71")),"0.0")</f>
        <v>0.0</v>
      </c>
      <c r="BD208" s="20"/>
    </row>
    <row r="209" spans="1:56" x14ac:dyDescent="0.2">
      <c r="I209" s="19"/>
      <c r="M209" s="19"/>
    </row>
    <row r="210" spans="1:56" x14ac:dyDescent="0.2">
      <c r="A210" t="s">
        <v>175</v>
      </c>
    </row>
    <row r="211" spans="1:56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BD211" s="20"/>
    </row>
    <row r="212" spans="1:56" s="7" customFormat="1" x14ac:dyDescent="0.2">
      <c r="A212" s="8" t="s">
        <v>66</v>
      </c>
      <c r="C212" s="8" t="e" cm="1">
        <f t="array" aca="1" ref="C212" ca="1">TEXT(INDIRECT(_xlfn.CONCAT("'",A210,"'!$F$48")),"0")</f>
        <v>#REF!</v>
      </c>
      <c r="BD212" s="20"/>
    </row>
    <row r="213" spans="1:56" s="7" customFormat="1" x14ac:dyDescent="0.2">
      <c r="A213" s="8" t="s">
        <v>74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BD213" s="20"/>
    </row>
    <row r="214" spans="1:56" s="7" customFormat="1" x14ac:dyDescent="0.2">
      <c r="A214" s="8" t="s">
        <v>75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BD214" s="20"/>
    </row>
    <row r="215" spans="1:56" s="7" customFormat="1" x14ac:dyDescent="0.2">
      <c r="A215" s="8" t="s">
        <v>76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BD215" s="20"/>
    </row>
    <row r="216" spans="1:56" s="7" customFormat="1" x14ac:dyDescent="0.2">
      <c r="A216" s="8" t="s">
        <v>77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BD216" s="20"/>
    </row>
    <row r="217" spans="1:56" s="7" customFormat="1" x14ac:dyDescent="0.2">
      <c r="A217" s="8" t="s">
        <v>78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BD217" s="20"/>
    </row>
    <row r="218" spans="1:56" x14ac:dyDescent="0.2">
      <c r="I218" s="19"/>
      <c r="M218" s="19"/>
    </row>
  </sheetData>
  <sortState xmlns:xlrd2="http://schemas.microsoft.com/office/spreadsheetml/2017/richdata2" ref="P85:AD104">
    <sortCondition ref="Y85:Y104"/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BE79-D69B-184B-9F0F-B1C61C8C2981}">
  <sheetPr codeName="Sheet24"/>
  <dimension ref="B1:O187"/>
  <sheetViews>
    <sheetView workbookViewId="0">
      <selection activeCell="H22" sqref="H22"/>
    </sheetView>
  </sheetViews>
  <sheetFormatPr baseColWidth="10" defaultRowHeight="16" x14ac:dyDescent="0.2"/>
  <cols>
    <col min="2" max="3" width="10.83203125" style="7"/>
    <col min="5" max="5" width="13" bestFit="1" customWidth="1"/>
    <col min="6" max="6" width="12.1640625" bestFit="1" customWidth="1"/>
    <col min="7" max="9" width="10.83203125" bestFit="1" customWidth="1"/>
    <col min="10" max="10" width="7" bestFit="1" customWidth="1"/>
  </cols>
  <sheetData>
    <row r="1" spans="2:15" x14ac:dyDescent="0.2">
      <c r="B1" s="7" t="s">
        <v>146</v>
      </c>
      <c r="C1" s="7" t="s">
        <v>147</v>
      </c>
    </row>
    <row r="2" spans="2:15" x14ac:dyDescent="0.2">
      <c r="C2" s="8" t="s">
        <v>154</v>
      </c>
    </row>
    <row r="3" spans="2:15" x14ac:dyDescent="0.2">
      <c r="B3" s="8" t="s">
        <v>154</v>
      </c>
      <c r="C3" s="8" t="s">
        <v>154</v>
      </c>
    </row>
    <row r="4" spans="2:15" x14ac:dyDescent="0.2">
      <c r="B4" s="8" t="s">
        <v>154</v>
      </c>
      <c r="C4" s="8">
        <v>0</v>
      </c>
      <c r="E4" s="30" t="s">
        <v>148</v>
      </c>
      <c r="F4" s="30" t="s">
        <v>149</v>
      </c>
    </row>
    <row r="5" spans="2:15" x14ac:dyDescent="0.2">
      <c r="B5" s="8">
        <v>0</v>
      </c>
      <c r="C5" s="8">
        <v>0</v>
      </c>
      <c r="E5" s="30" t="s">
        <v>150</v>
      </c>
      <c r="F5" t="s">
        <v>154</v>
      </c>
      <c r="G5" t="s">
        <v>151</v>
      </c>
    </row>
    <row r="6" spans="2:15" x14ac:dyDescent="0.2">
      <c r="B6" s="8">
        <v>0</v>
      </c>
      <c r="C6" s="8">
        <v>0</v>
      </c>
      <c r="E6" s="29" t="s">
        <v>154</v>
      </c>
      <c r="F6" s="31">
        <v>8</v>
      </c>
      <c r="G6" s="31">
        <v>8</v>
      </c>
      <c r="K6" t="e">
        <f>GETPIVOTDATA("First",$E$4,"First","ATB","Next","ATB")/GETPIVOTDATA("First",$E$4,"First","ATB")</f>
        <v>#REF!</v>
      </c>
      <c r="L6" t="e">
        <f>GETPIVOTDATA("First",$E$4,"First","ATB","Next","FT")/GETPIVOTDATA("First",$E$4,"First","ATB")</f>
        <v>#REF!</v>
      </c>
      <c r="N6" t="s">
        <v>152</v>
      </c>
      <c r="O6" t="s">
        <v>153</v>
      </c>
    </row>
    <row r="7" spans="2:15" x14ac:dyDescent="0.2">
      <c r="B7" s="8">
        <v>0</v>
      </c>
      <c r="C7" s="8"/>
      <c r="E7" s="29" t="s">
        <v>151</v>
      </c>
      <c r="F7" s="31">
        <v>8</v>
      </c>
      <c r="G7" s="31">
        <v>8</v>
      </c>
      <c r="K7" t="e">
        <f>GETPIVOTDATA("First",$E$4,"First","FT","Next","ATB")/GETPIVOTDATA("First",$E$4,"First","FT")</f>
        <v>#REF!</v>
      </c>
      <c r="L7">
        <f>GETPIVOTDATA("First",$E$4,"First","FT","Next","FT")/GETPIVOTDATA("First",$E$4,"First","FT")</f>
        <v>1</v>
      </c>
      <c r="N7" t="s">
        <v>153</v>
      </c>
      <c r="O7" t="s">
        <v>152</v>
      </c>
    </row>
    <row r="8" spans="2:15" x14ac:dyDescent="0.2">
      <c r="B8" s="8"/>
      <c r="C8" s="8"/>
    </row>
    <row r="9" spans="2:15" x14ac:dyDescent="0.2">
      <c r="B9" s="8"/>
      <c r="C9" s="8"/>
    </row>
    <row r="10" spans="2:15" x14ac:dyDescent="0.2">
      <c r="B10" s="8"/>
      <c r="C10" s="8"/>
    </row>
    <row r="11" spans="2:15" x14ac:dyDescent="0.2">
      <c r="B11" s="8"/>
      <c r="C11" s="8" t="s">
        <v>154</v>
      </c>
    </row>
    <row r="12" spans="2:15" x14ac:dyDescent="0.2">
      <c r="B12" s="8" t="s">
        <v>154</v>
      </c>
      <c r="C12" s="8">
        <v>0</v>
      </c>
    </row>
    <row r="13" spans="2:15" x14ac:dyDescent="0.2">
      <c r="B13" s="8">
        <v>0</v>
      </c>
      <c r="C13" s="8">
        <v>0</v>
      </c>
      <c r="E13" s="30" t="s">
        <v>150</v>
      </c>
      <c r="F13" t="s">
        <v>148</v>
      </c>
      <c r="H13" t="s">
        <v>184</v>
      </c>
    </row>
    <row r="14" spans="2:15" x14ac:dyDescent="0.2">
      <c r="B14" s="8">
        <v>0</v>
      </c>
      <c r="C14" s="8">
        <v>0</v>
      </c>
      <c r="E14" s="29" t="s">
        <v>73</v>
      </c>
      <c r="F14" s="31">
        <v>1</v>
      </c>
      <c r="H14">
        <f>GETPIVOTDATA("First",$E$13,"First","ATB")/20</f>
        <v>0.05</v>
      </c>
    </row>
    <row r="15" spans="2:15" x14ac:dyDescent="0.2">
      <c r="B15" s="8">
        <v>0</v>
      </c>
      <c r="C15" s="8">
        <v>0</v>
      </c>
      <c r="E15" s="29" t="s">
        <v>154</v>
      </c>
      <c r="F15" s="31">
        <v>27</v>
      </c>
      <c r="H15">
        <f>GETPIVOTDATA("First",$E$13,"First","FT")/20</f>
        <v>1.35</v>
      </c>
    </row>
    <row r="16" spans="2:15" x14ac:dyDescent="0.2">
      <c r="B16" s="8">
        <v>0</v>
      </c>
      <c r="C16" s="8"/>
      <c r="E16" s="29" t="s">
        <v>151</v>
      </c>
      <c r="F16" s="31">
        <v>28</v>
      </c>
    </row>
    <row r="17" spans="2:3" x14ac:dyDescent="0.2">
      <c r="B17" s="8"/>
      <c r="C17" s="8"/>
    </row>
    <row r="18" spans="2:3" x14ac:dyDescent="0.2">
      <c r="B18" s="8"/>
      <c r="C18" s="8"/>
    </row>
    <row r="19" spans="2:3" x14ac:dyDescent="0.2">
      <c r="B19" s="8"/>
      <c r="C19" s="8"/>
    </row>
    <row r="20" spans="2:3" x14ac:dyDescent="0.2">
      <c r="B20" s="8"/>
      <c r="C20" s="8" t="s">
        <v>154</v>
      </c>
    </row>
    <row r="21" spans="2:3" x14ac:dyDescent="0.2">
      <c r="B21" s="8" t="s">
        <v>154</v>
      </c>
      <c r="C21" s="8" t="s">
        <v>154</v>
      </c>
    </row>
    <row r="22" spans="2:3" x14ac:dyDescent="0.2">
      <c r="B22" s="8" t="s">
        <v>154</v>
      </c>
      <c r="C22" s="8">
        <v>0</v>
      </c>
    </row>
    <row r="23" spans="2:3" x14ac:dyDescent="0.2">
      <c r="B23" s="8">
        <v>0</v>
      </c>
      <c r="C23" s="8">
        <v>0</v>
      </c>
    </row>
    <row r="24" spans="2:3" x14ac:dyDescent="0.2">
      <c r="B24" s="8">
        <v>0</v>
      </c>
      <c r="C24" s="8">
        <v>0</v>
      </c>
    </row>
    <row r="25" spans="2:3" x14ac:dyDescent="0.2">
      <c r="B25" s="8">
        <v>0</v>
      </c>
      <c r="C25" s="8"/>
    </row>
    <row r="26" spans="2:3" x14ac:dyDescent="0.2">
      <c r="B26" s="8"/>
      <c r="C26" s="8"/>
    </row>
    <row r="27" spans="2:3" x14ac:dyDescent="0.2">
      <c r="B27" s="8"/>
      <c r="C27" s="8"/>
    </row>
    <row r="28" spans="2:3" x14ac:dyDescent="0.2">
      <c r="B28" s="8"/>
      <c r="C28" s="8"/>
    </row>
    <row r="29" spans="2:3" x14ac:dyDescent="0.2">
      <c r="B29" s="8"/>
      <c r="C29" s="8" t="s">
        <v>154</v>
      </c>
    </row>
    <row r="30" spans="2:3" x14ac:dyDescent="0.2">
      <c r="B30" s="8" t="s">
        <v>154</v>
      </c>
      <c r="C30" s="8" t="s">
        <v>154</v>
      </c>
    </row>
    <row r="31" spans="2:3" x14ac:dyDescent="0.2">
      <c r="B31" s="8" t="s">
        <v>154</v>
      </c>
      <c r="C31" s="8">
        <v>0</v>
      </c>
    </row>
    <row r="32" spans="2:3" x14ac:dyDescent="0.2">
      <c r="B32" s="8">
        <v>0</v>
      </c>
      <c r="C32" s="8">
        <v>0</v>
      </c>
    </row>
    <row r="33" spans="2:3" x14ac:dyDescent="0.2">
      <c r="B33" s="8">
        <v>0</v>
      </c>
      <c r="C33" s="8">
        <v>0</v>
      </c>
    </row>
    <row r="34" spans="2:3" x14ac:dyDescent="0.2">
      <c r="B34" s="8">
        <v>0</v>
      </c>
      <c r="C34" s="8"/>
    </row>
    <row r="35" spans="2:3" x14ac:dyDescent="0.2">
      <c r="B35" s="8"/>
      <c r="C35" s="8"/>
    </row>
    <row r="36" spans="2:3" x14ac:dyDescent="0.2">
      <c r="B36" s="8"/>
      <c r="C36" s="8"/>
    </row>
    <row r="37" spans="2:3" x14ac:dyDescent="0.2">
      <c r="B37" s="8"/>
      <c r="C37" s="8"/>
    </row>
    <row r="38" spans="2:3" x14ac:dyDescent="0.2">
      <c r="B38" s="8"/>
      <c r="C38" s="8" t="s">
        <v>154</v>
      </c>
    </row>
    <row r="39" spans="2:3" x14ac:dyDescent="0.2">
      <c r="B39" s="8" t="s">
        <v>154</v>
      </c>
      <c r="C39" s="8">
        <v>0</v>
      </c>
    </row>
    <row r="40" spans="2:3" x14ac:dyDescent="0.2">
      <c r="B40" s="8">
        <v>0</v>
      </c>
      <c r="C40" s="8">
        <v>0</v>
      </c>
    </row>
    <row r="41" spans="2:3" x14ac:dyDescent="0.2">
      <c r="B41" s="8">
        <v>0</v>
      </c>
      <c r="C41" s="8">
        <v>0</v>
      </c>
    </row>
    <row r="42" spans="2:3" x14ac:dyDescent="0.2">
      <c r="B42" s="8">
        <v>0</v>
      </c>
      <c r="C42" s="8">
        <v>0</v>
      </c>
    </row>
    <row r="43" spans="2:3" x14ac:dyDescent="0.2">
      <c r="B43" s="8">
        <v>0</v>
      </c>
      <c r="C43" s="8"/>
    </row>
    <row r="44" spans="2:3" x14ac:dyDescent="0.2">
      <c r="B44" s="8"/>
      <c r="C44" s="8"/>
    </row>
    <row r="45" spans="2:3" x14ac:dyDescent="0.2">
      <c r="B45" s="8"/>
      <c r="C45" s="8"/>
    </row>
    <row r="46" spans="2:3" x14ac:dyDescent="0.2">
      <c r="B46" s="8"/>
      <c r="C46" s="8"/>
    </row>
    <row r="47" spans="2:3" x14ac:dyDescent="0.2">
      <c r="B47" s="8"/>
      <c r="C47" s="8" t="s">
        <v>154</v>
      </c>
    </row>
    <row r="48" spans="2:3" x14ac:dyDescent="0.2">
      <c r="B48" s="8" t="s">
        <v>154</v>
      </c>
      <c r="C48" s="8">
        <v>0</v>
      </c>
    </row>
    <row r="49" spans="2:3" x14ac:dyDescent="0.2">
      <c r="B49" s="8">
        <v>0</v>
      </c>
      <c r="C49" s="8">
        <v>0</v>
      </c>
    </row>
    <row r="50" spans="2:3" x14ac:dyDescent="0.2">
      <c r="B50" s="8">
        <v>0</v>
      </c>
      <c r="C50" s="8">
        <v>0</v>
      </c>
    </row>
    <row r="51" spans="2:3" x14ac:dyDescent="0.2">
      <c r="B51" s="8">
        <v>0</v>
      </c>
      <c r="C51" s="8">
        <v>0</v>
      </c>
    </row>
    <row r="52" spans="2:3" x14ac:dyDescent="0.2">
      <c r="B52" s="8">
        <v>0</v>
      </c>
      <c r="C52" s="8"/>
    </row>
    <row r="53" spans="2:3" x14ac:dyDescent="0.2">
      <c r="B53" s="8"/>
      <c r="C53" s="8"/>
    </row>
    <row r="54" spans="2:3" x14ac:dyDescent="0.2">
      <c r="B54" s="8"/>
      <c r="C54" s="8"/>
    </row>
    <row r="55" spans="2:3" x14ac:dyDescent="0.2">
      <c r="B55" s="8"/>
      <c r="C55" s="8"/>
    </row>
    <row r="56" spans="2:3" x14ac:dyDescent="0.2">
      <c r="B56" s="8"/>
      <c r="C56" s="8" t="s">
        <v>154</v>
      </c>
    </row>
    <row r="57" spans="2:3" x14ac:dyDescent="0.2">
      <c r="B57" s="8" t="s">
        <v>154</v>
      </c>
      <c r="C57" s="8">
        <v>0</v>
      </c>
    </row>
    <row r="58" spans="2:3" x14ac:dyDescent="0.2">
      <c r="B58" s="8">
        <v>0</v>
      </c>
      <c r="C58" s="8">
        <v>0</v>
      </c>
    </row>
    <row r="59" spans="2:3" x14ac:dyDescent="0.2">
      <c r="B59" s="8">
        <v>0</v>
      </c>
      <c r="C59" s="8">
        <v>0</v>
      </c>
    </row>
    <row r="60" spans="2:3" x14ac:dyDescent="0.2">
      <c r="B60" s="8">
        <v>0</v>
      </c>
      <c r="C60" s="8">
        <v>0</v>
      </c>
    </row>
    <row r="61" spans="2:3" x14ac:dyDescent="0.2">
      <c r="B61" s="8">
        <v>0</v>
      </c>
      <c r="C61" s="8"/>
    </row>
    <row r="62" spans="2:3" x14ac:dyDescent="0.2">
      <c r="B62" s="8"/>
      <c r="C62" s="8"/>
    </row>
    <row r="63" spans="2:3" x14ac:dyDescent="0.2">
      <c r="B63" s="8"/>
      <c r="C63" s="8"/>
    </row>
    <row r="64" spans="2:3" x14ac:dyDescent="0.2">
      <c r="B64" s="8"/>
      <c r="C64" s="8"/>
    </row>
    <row r="65" spans="2:3" x14ac:dyDescent="0.2">
      <c r="B65" s="8"/>
      <c r="C65" s="8" t="s">
        <v>154</v>
      </c>
    </row>
    <row r="66" spans="2:3" x14ac:dyDescent="0.2">
      <c r="B66" s="8" t="s">
        <v>154</v>
      </c>
      <c r="C66" s="8">
        <v>0</v>
      </c>
    </row>
    <row r="67" spans="2:3" x14ac:dyDescent="0.2">
      <c r="B67" s="8">
        <v>0</v>
      </c>
      <c r="C67" s="8">
        <v>0</v>
      </c>
    </row>
    <row r="68" spans="2:3" x14ac:dyDescent="0.2">
      <c r="B68" s="8">
        <v>0</v>
      </c>
      <c r="C68" s="8">
        <v>0</v>
      </c>
    </row>
    <row r="69" spans="2:3" x14ac:dyDescent="0.2">
      <c r="B69" s="8">
        <v>0</v>
      </c>
      <c r="C69" s="8">
        <v>0</v>
      </c>
    </row>
    <row r="70" spans="2:3" x14ac:dyDescent="0.2">
      <c r="B70" s="8">
        <v>0</v>
      </c>
      <c r="C70" s="8"/>
    </row>
    <row r="71" spans="2:3" x14ac:dyDescent="0.2">
      <c r="B71" s="8"/>
      <c r="C71" s="8"/>
    </row>
    <row r="72" spans="2:3" x14ac:dyDescent="0.2">
      <c r="B72" s="8"/>
      <c r="C72" s="8"/>
    </row>
    <row r="73" spans="2:3" x14ac:dyDescent="0.2">
      <c r="B73" s="8"/>
      <c r="C73" s="8"/>
    </row>
    <row r="74" spans="2:3" x14ac:dyDescent="0.2">
      <c r="B74" s="8"/>
      <c r="C74" s="8" t="s">
        <v>154</v>
      </c>
    </row>
    <row r="75" spans="2:3" x14ac:dyDescent="0.2">
      <c r="B75" s="8" t="s">
        <v>154</v>
      </c>
      <c r="C75" s="8" t="s">
        <v>154</v>
      </c>
    </row>
    <row r="76" spans="2:3" x14ac:dyDescent="0.2">
      <c r="B76" s="8" t="s">
        <v>154</v>
      </c>
      <c r="C76" s="8">
        <v>0</v>
      </c>
    </row>
    <row r="77" spans="2:3" x14ac:dyDescent="0.2">
      <c r="B77" s="8">
        <v>0</v>
      </c>
      <c r="C77" s="8">
        <v>0</v>
      </c>
    </row>
    <row r="78" spans="2:3" x14ac:dyDescent="0.2">
      <c r="B78" s="8">
        <v>0</v>
      </c>
      <c r="C78" s="8">
        <v>0</v>
      </c>
    </row>
    <row r="79" spans="2:3" x14ac:dyDescent="0.2">
      <c r="B79" s="8">
        <v>0</v>
      </c>
      <c r="C79" s="8"/>
    </row>
    <row r="80" spans="2:3" x14ac:dyDescent="0.2">
      <c r="B80" s="8"/>
      <c r="C80" s="8"/>
    </row>
    <row r="81" spans="2:3" x14ac:dyDescent="0.2">
      <c r="B81" s="8"/>
      <c r="C81" s="8"/>
    </row>
    <row r="82" spans="2:3" x14ac:dyDescent="0.2">
      <c r="B82" s="8"/>
      <c r="C82" s="8"/>
    </row>
    <row r="83" spans="2:3" x14ac:dyDescent="0.2">
      <c r="B83" s="8"/>
      <c r="C83" s="8" t="s">
        <v>154</v>
      </c>
    </row>
    <row r="84" spans="2:3" x14ac:dyDescent="0.2">
      <c r="B84" s="8" t="s">
        <v>154</v>
      </c>
      <c r="C84" s="8" t="s">
        <v>154</v>
      </c>
    </row>
    <row r="85" spans="2:3" x14ac:dyDescent="0.2">
      <c r="B85" s="8" t="s">
        <v>154</v>
      </c>
      <c r="C85" s="8">
        <v>0</v>
      </c>
    </row>
    <row r="86" spans="2:3" x14ac:dyDescent="0.2">
      <c r="B86" s="8">
        <v>0</v>
      </c>
      <c r="C86" s="8">
        <v>0</v>
      </c>
    </row>
    <row r="87" spans="2:3" x14ac:dyDescent="0.2">
      <c r="B87" s="8">
        <v>0</v>
      </c>
      <c r="C87" s="8">
        <v>0</v>
      </c>
    </row>
    <row r="88" spans="2:3" x14ac:dyDescent="0.2">
      <c r="B88" s="8">
        <v>0</v>
      </c>
      <c r="C88" s="8"/>
    </row>
    <row r="89" spans="2:3" x14ac:dyDescent="0.2">
      <c r="B89" s="8"/>
      <c r="C89" s="8"/>
    </row>
    <row r="90" spans="2:3" x14ac:dyDescent="0.2">
      <c r="B90" s="8"/>
      <c r="C90" s="8"/>
    </row>
    <row r="91" spans="2:3" x14ac:dyDescent="0.2">
      <c r="B91" s="8"/>
      <c r="C91" s="8"/>
    </row>
    <row r="92" spans="2:3" x14ac:dyDescent="0.2">
      <c r="B92" s="8"/>
      <c r="C92" s="8" t="s">
        <v>154</v>
      </c>
    </row>
    <row r="93" spans="2:3" x14ac:dyDescent="0.2">
      <c r="B93" s="8" t="s">
        <v>154</v>
      </c>
      <c r="C93" s="8">
        <v>0</v>
      </c>
    </row>
    <row r="94" spans="2:3" x14ac:dyDescent="0.2">
      <c r="B94" s="8">
        <v>0</v>
      </c>
      <c r="C94" s="8">
        <v>0</v>
      </c>
    </row>
    <row r="95" spans="2:3" x14ac:dyDescent="0.2">
      <c r="B95" s="8">
        <v>0</v>
      </c>
      <c r="C95" s="8">
        <v>0</v>
      </c>
    </row>
    <row r="96" spans="2:3" x14ac:dyDescent="0.2">
      <c r="B96" s="8">
        <v>0</v>
      </c>
      <c r="C96" s="8">
        <v>0</v>
      </c>
    </row>
    <row r="97" spans="2:3" x14ac:dyDescent="0.2">
      <c r="B97" s="8">
        <v>0</v>
      </c>
      <c r="C97" s="8"/>
    </row>
    <row r="98" spans="2:3" x14ac:dyDescent="0.2">
      <c r="B98" s="8"/>
      <c r="C98" s="8"/>
    </row>
    <row r="99" spans="2:3" x14ac:dyDescent="0.2">
      <c r="B99" s="8"/>
      <c r="C99" s="8"/>
    </row>
    <row r="100" spans="2:3" x14ac:dyDescent="0.2">
      <c r="B100" s="8"/>
      <c r="C100" s="8"/>
    </row>
    <row r="101" spans="2:3" x14ac:dyDescent="0.2">
      <c r="B101" s="8"/>
      <c r="C101" s="8" t="s">
        <v>154</v>
      </c>
    </row>
    <row r="102" spans="2:3" x14ac:dyDescent="0.2">
      <c r="B102" s="8" t="s">
        <v>154</v>
      </c>
      <c r="C102" s="8" t="s">
        <v>154</v>
      </c>
    </row>
    <row r="103" spans="2:3" x14ac:dyDescent="0.2">
      <c r="B103" s="8" t="s">
        <v>154</v>
      </c>
      <c r="C103" s="8">
        <v>0</v>
      </c>
    </row>
    <row r="104" spans="2:3" x14ac:dyDescent="0.2">
      <c r="B104" s="8">
        <v>0</v>
      </c>
      <c r="C104" s="8">
        <v>0</v>
      </c>
    </row>
    <row r="105" spans="2:3" x14ac:dyDescent="0.2">
      <c r="B105" s="8">
        <v>0</v>
      </c>
      <c r="C105" s="8">
        <v>0</v>
      </c>
    </row>
    <row r="106" spans="2:3" x14ac:dyDescent="0.2">
      <c r="B106" s="8">
        <v>0</v>
      </c>
      <c r="C106" s="8"/>
    </row>
    <row r="107" spans="2:3" x14ac:dyDescent="0.2">
      <c r="B107" s="8"/>
      <c r="C107" s="8"/>
    </row>
    <row r="108" spans="2:3" x14ac:dyDescent="0.2">
      <c r="B108" s="8"/>
      <c r="C108" s="8"/>
    </row>
    <row r="109" spans="2:3" x14ac:dyDescent="0.2">
      <c r="B109" s="8"/>
      <c r="C109" s="8"/>
    </row>
    <row r="110" spans="2:3" x14ac:dyDescent="0.2">
      <c r="B110" s="8"/>
      <c r="C110" s="8" t="s">
        <v>154</v>
      </c>
    </row>
    <row r="111" spans="2:3" x14ac:dyDescent="0.2">
      <c r="B111" s="8" t="s">
        <v>154</v>
      </c>
      <c r="C111" s="8">
        <v>0</v>
      </c>
    </row>
    <row r="112" spans="2:3" x14ac:dyDescent="0.2">
      <c r="B112" s="8">
        <v>0</v>
      </c>
      <c r="C112" s="8">
        <v>0</v>
      </c>
    </row>
    <row r="113" spans="2:3" x14ac:dyDescent="0.2">
      <c r="B113" s="8">
        <v>0</v>
      </c>
      <c r="C113" s="8">
        <v>0</v>
      </c>
    </row>
    <row r="114" spans="2:3" x14ac:dyDescent="0.2">
      <c r="B114" s="8">
        <v>0</v>
      </c>
      <c r="C114" s="8">
        <v>0</v>
      </c>
    </row>
    <row r="115" spans="2:3" x14ac:dyDescent="0.2">
      <c r="B115" s="8">
        <v>0</v>
      </c>
      <c r="C115" s="8"/>
    </row>
    <row r="116" spans="2:3" x14ac:dyDescent="0.2">
      <c r="B116" s="8"/>
      <c r="C116" s="8"/>
    </row>
    <row r="117" spans="2:3" x14ac:dyDescent="0.2">
      <c r="B117" s="8"/>
      <c r="C117" s="8"/>
    </row>
    <row r="118" spans="2:3" x14ac:dyDescent="0.2">
      <c r="B118" s="8"/>
      <c r="C118" s="8"/>
    </row>
    <row r="119" spans="2:3" x14ac:dyDescent="0.2">
      <c r="B119" s="8"/>
      <c r="C119" s="8" t="s">
        <v>154</v>
      </c>
    </row>
    <row r="120" spans="2:3" x14ac:dyDescent="0.2">
      <c r="B120" s="8" t="s">
        <v>154</v>
      </c>
      <c r="C120" s="8">
        <v>0</v>
      </c>
    </row>
    <row r="121" spans="2:3" x14ac:dyDescent="0.2">
      <c r="B121" s="8">
        <v>0</v>
      </c>
      <c r="C121" s="8">
        <v>0</v>
      </c>
    </row>
    <row r="122" spans="2:3" x14ac:dyDescent="0.2">
      <c r="B122" s="8">
        <v>0</v>
      </c>
      <c r="C122" s="8">
        <v>0</v>
      </c>
    </row>
    <row r="123" spans="2:3" x14ac:dyDescent="0.2">
      <c r="B123" s="8">
        <v>0</v>
      </c>
      <c r="C123" s="8">
        <v>0</v>
      </c>
    </row>
    <row r="124" spans="2:3" x14ac:dyDescent="0.2">
      <c r="B124" s="8">
        <v>0</v>
      </c>
      <c r="C124" s="8"/>
    </row>
    <row r="125" spans="2:3" x14ac:dyDescent="0.2">
      <c r="B125" s="8"/>
      <c r="C125" s="8"/>
    </row>
    <row r="126" spans="2:3" x14ac:dyDescent="0.2">
      <c r="B126" s="8"/>
      <c r="C126" s="8"/>
    </row>
    <row r="127" spans="2:3" x14ac:dyDescent="0.2">
      <c r="B127" s="8"/>
      <c r="C127" s="8"/>
    </row>
    <row r="128" spans="2:3" x14ac:dyDescent="0.2">
      <c r="B128" s="8"/>
      <c r="C128" s="8" t="s">
        <v>154</v>
      </c>
    </row>
    <row r="129" spans="2:3" x14ac:dyDescent="0.2">
      <c r="B129" s="8" t="s">
        <v>154</v>
      </c>
      <c r="C129" s="8">
        <v>0</v>
      </c>
    </row>
    <row r="130" spans="2:3" x14ac:dyDescent="0.2">
      <c r="B130" s="8">
        <v>0</v>
      </c>
      <c r="C130" s="8">
        <v>0</v>
      </c>
    </row>
    <row r="131" spans="2:3" x14ac:dyDescent="0.2">
      <c r="B131" s="8">
        <v>0</v>
      </c>
      <c r="C131" s="8">
        <v>0</v>
      </c>
    </row>
    <row r="132" spans="2:3" x14ac:dyDescent="0.2">
      <c r="B132" s="8">
        <v>0</v>
      </c>
      <c r="C132" s="8">
        <v>0</v>
      </c>
    </row>
    <row r="133" spans="2:3" x14ac:dyDescent="0.2">
      <c r="B133" s="8">
        <v>0</v>
      </c>
      <c r="C133" s="8"/>
    </row>
    <row r="134" spans="2:3" x14ac:dyDescent="0.2">
      <c r="B134" s="8"/>
      <c r="C134" s="8"/>
    </row>
    <row r="135" spans="2:3" x14ac:dyDescent="0.2">
      <c r="B135" s="8"/>
      <c r="C135" s="8"/>
    </row>
    <row r="136" spans="2:3" x14ac:dyDescent="0.2">
      <c r="B136" s="8"/>
      <c r="C136" s="8"/>
    </row>
    <row r="137" spans="2:3" x14ac:dyDescent="0.2">
      <c r="B137" s="8"/>
      <c r="C137" s="8" t="s">
        <v>154</v>
      </c>
    </row>
    <row r="138" spans="2:3" x14ac:dyDescent="0.2">
      <c r="B138" s="8" t="s">
        <v>154</v>
      </c>
      <c r="C138" s="8">
        <v>0</v>
      </c>
    </row>
    <row r="139" spans="2:3" x14ac:dyDescent="0.2">
      <c r="B139" s="8">
        <v>0</v>
      </c>
      <c r="C139" s="8">
        <v>0</v>
      </c>
    </row>
    <row r="140" spans="2:3" x14ac:dyDescent="0.2">
      <c r="B140" s="8">
        <v>0</v>
      </c>
      <c r="C140" s="8">
        <v>0</v>
      </c>
    </row>
    <row r="141" spans="2:3" x14ac:dyDescent="0.2">
      <c r="B141" s="8">
        <v>0</v>
      </c>
      <c r="C141" s="8">
        <v>0</v>
      </c>
    </row>
    <row r="142" spans="2:3" x14ac:dyDescent="0.2">
      <c r="B142" s="8">
        <v>0</v>
      </c>
      <c r="C142" s="8"/>
    </row>
    <row r="143" spans="2:3" x14ac:dyDescent="0.2">
      <c r="B143" s="8"/>
      <c r="C143" s="8"/>
    </row>
    <row r="144" spans="2:3" x14ac:dyDescent="0.2">
      <c r="B144" s="8"/>
      <c r="C144" s="8"/>
    </row>
    <row r="145" spans="2:3" x14ac:dyDescent="0.2">
      <c r="B145" s="8"/>
      <c r="C145" s="8"/>
    </row>
    <row r="146" spans="2:3" x14ac:dyDescent="0.2">
      <c r="B146" s="8"/>
      <c r="C146" s="8" t="s">
        <v>73</v>
      </c>
    </row>
    <row r="147" spans="2:3" x14ac:dyDescent="0.2">
      <c r="B147" s="8" t="s">
        <v>73</v>
      </c>
      <c r="C147" s="8">
        <v>0</v>
      </c>
    </row>
    <row r="148" spans="2:3" x14ac:dyDescent="0.2">
      <c r="B148" s="8">
        <v>0</v>
      </c>
      <c r="C148" s="8">
        <v>0</v>
      </c>
    </row>
    <row r="149" spans="2:3" x14ac:dyDescent="0.2">
      <c r="B149" s="8">
        <v>0</v>
      </c>
      <c r="C149" s="8">
        <v>0</v>
      </c>
    </row>
    <row r="150" spans="2:3" x14ac:dyDescent="0.2">
      <c r="B150" s="8">
        <v>0</v>
      </c>
      <c r="C150" s="8">
        <v>0</v>
      </c>
    </row>
    <row r="151" spans="2:3" x14ac:dyDescent="0.2">
      <c r="B151" s="8">
        <v>0</v>
      </c>
      <c r="C151" s="8"/>
    </row>
    <row r="152" spans="2:3" x14ac:dyDescent="0.2">
      <c r="B152" s="8"/>
      <c r="C152" s="8"/>
    </row>
    <row r="153" spans="2:3" x14ac:dyDescent="0.2">
      <c r="B153" s="8"/>
      <c r="C153" s="8"/>
    </row>
    <row r="154" spans="2:3" x14ac:dyDescent="0.2">
      <c r="B154" s="8"/>
      <c r="C154" s="8"/>
    </row>
    <row r="155" spans="2:3" x14ac:dyDescent="0.2">
      <c r="B155" s="8"/>
      <c r="C155" s="8" t="s">
        <v>154</v>
      </c>
    </row>
    <row r="156" spans="2:3" x14ac:dyDescent="0.2">
      <c r="B156" s="8" t="s">
        <v>154</v>
      </c>
      <c r="C156" s="8">
        <v>0</v>
      </c>
    </row>
    <row r="157" spans="2:3" x14ac:dyDescent="0.2">
      <c r="B157" s="8">
        <v>0</v>
      </c>
      <c r="C157" s="8">
        <v>0</v>
      </c>
    </row>
    <row r="158" spans="2:3" x14ac:dyDescent="0.2">
      <c r="B158" s="8">
        <v>0</v>
      </c>
      <c r="C158" s="8">
        <v>0</v>
      </c>
    </row>
    <row r="159" spans="2:3" x14ac:dyDescent="0.2">
      <c r="B159" s="8">
        <v>0</v>
      </c>
      <c r="C159" s="8">
        <v>0</v>
      </c>
    </row>
    <row r="160" spans="2:3" x14ac:dyDescent="0.2">
      <c r="B160" s="8">
        <v>0</v>
      </c>
      <c r="C160" s="8"/>
    </row>
    <row r="161" spans="2:3" x14ac:dyDescent="0.2">
      <c r="B161" s="8"/>
      <c r="C161" s="8"/>
    </row>
    <row r="162" spans="2:3" x14ac:dyDescent="0.2">
      <c r="B162" s="8"/>
      <c r="C162" s="8"/>
    </row>
    <row r="163" spans="2:3" x14ac:dyDescent="0.2">
      <c r="B163" s="8"/>
      <c r="C163" s="8"/>
    </row>
    <row r="164" spans="2:3" x14ac:dyDescent="0.2">
      <c r="B164" s="8"/>
      <c r="C164" s="8" t="s">
        <v>154</v>
      </c>
    </row>
    <row r="165" spans="2:3" x14ac:dyDescent="0.2">
      <c r="B165" s="8" t="s">
        <v>154</v>
      </c>
      <c r="C165" s="8">
        <v>0</v>
      </c>
    </row>
    <row r="166" spans="2:3" x14ac:dyDescent="0.2">
      <c r="B166" s="8">
        <v>0</v>
      </c>
      <c r="C166" s="8">
        <v>0</v>
      </c>
    </row>
    <row r="167" spans="2:3" x14ac:dyDescent="0.2">
      <c r="B167" s="8">
        <v>0</v>
      </c>
      <c r="C167" s="8">
        <v>0</v>
      </c>
    </row>
    <row r="168" spans="2:3" x14ac:dyDescent="0.2">
      <c r="B168" s="8">
        <v>0</v>
      </c>
      <c r="C168" s="8">
        <v>0</v>
      </c>
    </row>
    <row r="169" spans="2:3" x14ac:dyDescent="0.2">
      <c r="B169" s="8">
        <v>0</v>
      </c>
      <c r="C169" s="8"/>
    </row>
    <row r="170" spans="2:3" x14ac:dyDescent="0.2">
      <c r="B170" s="8"/>
      <c r="C170" s="8"/>
    </row>
    <row r="171" spans="2:3" x14ac:dyDescent="0.2">
      <c r="B171" s="8"/>
      <c r="C171" s="8"/>
    </row>
    <row r="172" spans="2:3" x14ac:dyDescent="0.2">
      <c r="B172" s="8"/>
      <c r="C172" s="8"/>
    </row>
    <row r="173" spans="2:3" x14ac:dyDescent="0.2">
      <c r="B173" s="8"/>
      <c r="C173" s="8" t="s">
        <v>154</v>
      </c>
    </row>
    <row r="174" spans="2:3" x14ac:dyDescent="0.2">
      <c r="B174" s="8" t="s">
        <v>154</v>
      </c>
      <c r="C174" s="8" t="s">
        <v>154</v>
      </c>
    </row>
    <row r="175" spans="2:3" x14ac:dyDescent="0.2">
      <c r="B175" s="8" t="s">
        <v>154</v>
      </c>
      <c r="C175" s="8" t="s">
        <v>154</v>
      </c>
    </row>
    <row r="176" spans="2:3" x14ac:dyDescent="0.2">
      <c r="B176" s="8" t="s">
        <v>154</v>
      </c>
      <c r="C176" s="8">
        <v>0</v>
      </c>
    </row>
    <row r="177" spans="2:3" x14ac:dyDescent="0.2">
      <c r="B177" s="8">
        <v>0</v>
      </c>
      <c r="C177" s="8">
        <v>0</v>
      </c>
    </row>
    <row r="178" spans="2:3" x14ac:dyDescent="0.2">
      <c r="B178" s="8">
        <v>0</v>
      </c>
      <c r="C178" s="8"/>
    </row>
    <row r="179" spans="2:3" x14ac:dyDescent="0.2">
      <c r="B179" s="8"/>
      <c r="C179" s="8"/>
    </row>
    <row r="180" spans="2:3" x14ac:dyDescent="0.2">
      <c r="B180" s="8"/>
      <c r="C180" s="8"/>
    </row>
    <row r="181" spans="2:3" x14ac:dyDescent="0.2">
      <c r="B181" s="8"/>
    </row>
    <row r="182" spans="2:3" x14ac:dyDescent="0.2">
      <c r="C182" s="7" t="e">
        <v>#REF!</v>
      </c>
    </row>
    <row r="183" spans="2:3" x14ac:dyDescent="0.2">
      <c r="B183" s="7" t="e">
        <v>#REF!</v>
      </c>
      <c r="C183" s="7" t="e">
        <v>#REF!</v>
      </c>
    </row>
    <row r="184" spans="2:3" x14ac:dyDescent="0.2">
      <c r="B184" s="7" t="e">
        <v>#REF!</v>
      </c>
      <c r="C184" s="7" t="e">
        <v>#REF!</v>
      </c>
    </row>
    <row r="185" spans="2:3" x14ac:dyDescent="0.2">
      <c r="B185" s="7" t="e">
        <v>#REF!</v>
      </c>
      <c r="C185" s="7" t="e">
        <v>#REF!</v>
      </c>
    </row>
    <row r="186" spans="2:3" x14ac:dyDescent="0.2">
      <c r="B186" s="7" t="e">
        <v>#REF!</v>
      </c>
      <c r="C186" s="7" t="e">
        <v>#REF!</v>
      </c>
    </row>
    <row r="187" spans="2:3" x14ac:dyDescent="0.2">
      <c r="B187" s="7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L3-template</vt:lpstr>
      <vt:lpstr>L3-1</vt:lpstr>
      <vt:lpstr>L3-2</vt:lpstr>
      <vt:lpstr>L3-3</vt:lpstr>
      <vt:lpstr>L3-4</vt:lpstr>
      <vt:lpstr>L3-5</vt:lpstr>
      <vt:lpstr>L3-6</vt:lpstr>
      <vt:lpstr>L3-7</vt:lpstr>
      <vt:lpstr>L3-8</vt:lpstr>
      <vt:lpstr>L3-9</vt:lpstr>
      <vt:lpstr>L3-10</vt:lpstr>
      <vt:lpstr>L3-11</vt:lpstr>
      <vt:lpstr>L3-12</vt:lpstr>
      <vt:lpstr>L3-13</vt:lpstr>
      <vt:lpstr>L3-14</vt:lpstr>
      <vt:lpstr>L3-15</vt:lpstr>
      <vt:lpstr>L3-16</vt:lpstr>
      <vt:lpstr>L3-17</vt:lpstr>
      <vt:lpstr>L3-18</vt:lpstr>
      <vt:lpstr>L3-19</vt:lpstr>
      <vt:lpstr>L3-20</vt:lpstr>
      <vt:lpstr>L3-summary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2025-10-02T07:33:20Z</dcterms:modified>
</cp:coreProperties>
</file>