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L3-READY2MEASURE/"/>
    </mc:Choice>
  </mc:AlternateContent>
  <xr:revisionPtr revIDLastSave="0" documentId="13_ncr:1_{27B15889-4CAD-A740-863D-556AFF789352}" xr6:coauthVersionLast="47" xr6:coauthVersionMax="47" xr10:uidLastSave="{00000000-0000-0000-0000-000000000000}"/>
  <bookViews>
    <workbookView xWindow="640" yWindow="2840" windowWidth="34160" windowHeight="16920" firstSheet="4" activeTab="21" xr2:uid="{04BB4798-6BC8-FA4E-8A7F-1F78221EA93F}"/>
  </bookViews>
  <sheets>
    <sheet name="L3-fd-template" sheetId="35" r:id="rId1"/>
    <sheet name="L3-1" sheetId="96" r:id="rId2"/>
    <sheet name="L3-2" sheetId="97" r:id="rId3"/>
    <sheet name="L3-3" sheetId="98" r:id="rId4"/>
    <sheet name="L3-4" sheetId="99" r:id="rId5"/>
    <sheet name="L3-5" sheetId="100" r:id="rId6"/>
    <sheet name="L3-6" sheetId="101" r:id="rId7"/>
    <sheet name="L3-7" sheetId="103" r:id="rId8"/>
    <sheet name="L3-8" sheetId="104" r:id="rId9"/>
    <sheet name="L3-9" sheetId="105" r:id="rId10"/>
    <sheet name="L3-10" sheetId="106" r:id="rId11"/>
    <sheet name="L3-11" sheetId="107" r:id="rId12"/>
    <sheet name="L3-12" sheetId="108" r:id="rId13"/>
    <sheet name="L3-13" sheetId="109" r:id="rId14"/>
    <sheet name="L3-14" sheetId="110" r:id="rId15"/>
    <sheet name="L3-15" sheetId="111" r:id="rId16"/>
    <sheet name="L3-16" sheetId="112" r:id="rId17"/>
    <sheet name="L3-17" sheetId="113" r:id="rId18"/>
    <sheet name="L3-18" sheetId="114" r:id="rId19"/>
    <sheet name="L3-19" sheetId="115" r:id="rId20"/>
    <sheet name="L3-20" sheetId="116" r:id="rId21"/>
    <sheet name="L3-fd-summary" sheetId="6" r:id="rId22"/>
    <sheet name="Markov" sheetId="95" r:id="rId23"/>
  </sheets>
  <calcPr calcId="191029"/>
  <pivotCaches>
    <pivotCache cacheId="0" r:id="rId24"/>
    <pivotCache cacheId="1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6" l="1"/>
  <c r="AC108" i="6"/>
  <c r="AB108" i="6"/>
  <c r="AA108" i="6"/>
  <c r="Z108" i="6"/>
  <c r="R106" i="6"/>
  <c r="S106" i="6"/>
  <c r="T106" i="6"/>
  <c r="U106" i="6"/>
  <c r="V106" i="6"/>
  <c r="W106" i="6"/>
  <c r="X106" i="6"/>
  <c r="AB106" i="6"/>
  <c r="AC106" i="6"/>
  <c r="R107" i="6"/>
  <c r="S107" i="6"/>
  <c r="T107" i="6"/>
  <c r="U107" i="6"/>
  <c r="V107" i="6"/>
  <c r="W107" i="6"/>
  <c r="X107" i="6"/>
  <c r="Z107" i="6"/>
  <c r="AA107" i="6"/>
  <c r="Q107" i="6"/>
  <c r="Q106" i="6"/>
  <c r="H15" i="95"/>
  <c r="H14" i="95"/>
  <c r="E58" i="116" l="1"/>
  <c r="G49" i="116"/>
  <c r="H44" i="116"/>
  <c r="I33" i="116"/>
  <c r="F9" i="116"/>
  <c r="E78" i="116" l="1"/>
  <c r="E77" i="116"/>
  <c r="F77" i="116" s="1"/>
  <c r="E76" i="116"/>
  <c r="F76" i="116" s="1"/>
  <c r="G76" i="116" s="1"/>
  <c r="E72" i="116"/>
  <c r="E71" i="116"/>
  <c r="E70" i="116"/>
  <c r="E69" i="116"/>
  <c r="E68" i="116"/>
  <c r="E67" i="116"/>
  <c r="P62" i="116"/>
  <c r="E62" i="116"/>
  <c r="E61" i="116"/>
  <c r="E60" i="116"/>
  <c r="E59" i="116"/>
  <c r="E57" i="116"/>
  <c r="O56" i="116"/>
  <c r="O55" i="116"/>
  <c r="H53" i="116"/>
  <c r="H52" i="116"/>
  <c r="H51" i="116"/>
  <c r="H50" i="116"/>
  <c r="H49" i="116"/>
  <c r="F48" i="116"/>
  <c r="N42" i="116"/>
  <c r="Q42" i="116" s="1"/>
  <c r="H42" i="116"/>
  <c r="G42" i="116"/>
  <c r="K52" i="116" s="1"/>
  <c r="F42" i="116"/>
  <c r="H41" i="116"/>
  <c r="G41" i="116"/>
  <c r="F41" i="116"/>
  <c r="H40" i="116"/>
  <c r="G40" i="116"/>
  <c r="F40" i="116"/>
  <c r="H39" i="116"/>
  <c r="G39" i="116"/>
  <c r="F39" i="116"/>
  <c r="H38" i="116"/>
  <c r="G38" i="116"/>
  <c r="K48" i="116" s="1"/>
  <c r="F38" i="116"/>
  <c r="E33" i="116"/>
  <c r="E8" i="116"/>
  <c r="T51" i="116" s="1"/>
  <c r="E7" i="116"/>
  <c r="K7" i="116" s="1"/>
  <c r="R6" i="116"/>
  <c r="J6" i="116"/>
  <c r="E6" i="116"/>
  <c r="A1" i="116" a="1"/>
  <c r="A1" i="116" s="1"/>
  <c r="E59" i="115"/>
  <c r="G50" i="115"/>
  <c r="H44" i="115"/>
  <c r="I33" i="115"/>
  <c r="F9" i="115"/>
  <c r="E78" i="115"/>
  <c r="E77" i="115"/>
  <c r="F77" i="115" s="1"/>
  <c r="E76" i="115"/>
  <c r="E72" i="115"/>
  <c r="E71" i="115"/>
  <c r="E70" i="115"/>
  <c r="E69" i="115"/>
  <c r="E68" i="115"/>
  <c r="E67" i="115"/>
  <c r="P62" i="115"/>
  <c r="E62" i="115"/>
  <c r="E61" i="115"/>
  <c r="E60" i="115"/>
  <c r="E58" i="115"/>
  <c r="E57" i="115"/>
  <c r="O56" i="115"/>
  <c r="O55" i="115"/>
  <c r="H53" i="115"/>
  <c r="H52" i="115"/>
  <c r="H51" i="115"/>
  <c r="H50" i="115"/>
  <c r="H49" i="115"/>
  <c r="K48" i="115"/>
  <c r="F48" i="115"/>
  <c r="G48" i="115" s="1"/>
  <c r="T44" i="115"/>
  <c r="T43" i="115"/>
  <c r="N42" i="115"/>
  <c r="Q42" i="115" s="1"/>
  <c r="H42" i="115"/>
  <c r="G42" i="115"/>
  <c r="K52" i="115" s="1"/>
  <c r="F42" i="115"/>
  <c r="G53" i="115" s="1"/>
  <c r="H41" i="115"/>
  <c r="G41" i="115"/>
  <c r="F41" i="115"/>
  <c r="H40" i="115"/>
  <c r="G40" i="115"/>
  <c r="K50" i="115" s="1"/>
  <c r="F40" i="115"/>
  <c r="H39" i="115"/>
  <c r="G39" i="115"/>
  <c r="F39" i="115"/>
  <c r="H38" i="115"/>
  <c r="G38" i="115"/>
  <c r="F38" i="115"/>
  <c r="E33" i="115"/>
  <c r="E8" i="115"/>
  <c r="E7" i="115"/>
  <c r="G7" i="115" s="1"/>
  <c r="R6" i="115"/>
  <c r="S6" i="115" s="1"/>
  <c r="J6" i="115"/>
  <c r="E6" i="115"/>
  <c r="F6" i="115" s="1"/>
  <c r="A1" i="115" a="1"/>
  <c r="A1" i="115" s="1"/>
  <c r="K51" i="116" l="1"/>
  <c r="K50" i="116"/>
  <c r="G50" i="116"/>
  <c r="G52" i="116"/>
  <c r="G51" i="116"/>
  <c r="G48" i="116"/>
  <c r="P42" i="116"/>
  <c r="T44" i="116"/>
  <c r="U51" i="116"/>
  <c r="F6" i="116"/>
  <c r="S6" i="116"/>
  <c r="G53" i="116"/>
  <c r="G17" i="116"/>
  <c r="G21" i="116"/>
  <c r="G25" i="116"/>
  <c r="T39" i="116"/>
  <c r="K49" i="116"/>
  <c r="T53" i="116"/>
  <c r="H17" i="116"/>
  <c r="H21" i="116"/>
  <c r="H25" i="116"/>
  <c r="U39" i="116"/>
  <c r="O42" i="116"/>
  <c r="T50" i="116"/>
  <c r="U53" i="116"/>
  <c r="U44" i="116"/>
  <c r="U50" i="116"/>
  <c r="G14" i="116"/>
  <c r="G18" i="116"/>
  <c r="G22" i="116"/>
  <c r="T38" i="116"/>
  <c r="T42" i="116"/>
  <c r="H18" i="116"/>
  <c r="H22" i="116"/>
  <c r="U38" i="116"/>
  <c r="U42" i="116"/>
  <c r="T49" i="116"/>
  <c r="H14" i="116"/>
  <c r="U49" i="116"/>
  <c r="G15" i="116"/>
  <c r="G19" i="116"/>
  <c r="G23" i="116"/>
  <c r="T41" i="116"/>
  <c r="T43" i="116"/>
  <c r="H15" i="116"/>
  <c r="H19" i="116"/>
  <c r="H23" i="116"/>
  <c r="U41" i="116"/>
  <c r="U43" i="116"/>
  <c r="T48" i="116"/>
  <c r="T52" i="116"/>
  <c r="U48" i="116"/>
  <c r="U52" i="116"/>
  <c r="G7" i="116"/>
  <c r="G16" i="116"/>
  <c r="G20" i="116"/>
  <c r="G24" i="116"/>
  <c r="T40" i="116"/>
  <c r="H16" i="116"/>
  <c r="H20" i="116"/>
  <c r="H24" i="116"/>
  <c r="U40" i="116"/>
  <c r="F76" i="115"/>
  <c r="G76" i="115" s="1"/>
  <c r="G52" i="115"/>
  <c r="K51" i="115"/>
  <c r="K49" i="115"/>
  <c r="G51" i="115"/>
  <c r="G49" i="115"/>
  <c r="K7" i="115"/>
  <c r="U51" i="115"/>
  <c r="G15" i="115"/>
  <c r="G19" i="115"/>
  <c r="T41" i="115"/>
  <c r="G23" i="115"/>
  <c r="T6" i="115"/>
  <c r="H7" i="115"/>
  <c r="U44" i="115"/>
  <c r="G17" i="115"/>
  <c r="G21" i="115"/>
  <c r="T39" i="115"/>
  <c r="T53" i="115"/>
  <c r="H17" i="115"/>
  <c r="H21" i="115"/>
  <c r="U39" i="115"/>
  <c r="O42" i="115"/>
  <c r="T50" i="115"/>
  <c r="U53" i="115"/>
  <c r="P42" i="115"/>
  <c r="U50" i="115"/>
  <c r="G14" i="115"/>
  <c r="G18" i="115"/>
  <c r="G22" i="115"/>
  <c r="T38" i="115"/>
  <c r="T42" i="115"/>
  <c r="H14" i="115"/>
  <c r="H18" i="115"/>
  <c r="H22" i="115"/>
  <c r="U38" i="115"/>
  <c r="U42" i="115"/>
  <c r="T49" i="115"/>
  <c r="U49" i="115"/>
  <c r="H15" i="115"/>
  <c r="H19" i="115"/>
  <c r="H23" i="115"/>
  <c r="U41" i="115"/>
  <c r="U43" i="115"/>
  <c r="T48" i="115"/>
  <c r="T52" i="115"/>
  <c r="U48" i="115"/>
  <c r="U52" i="115"/>
  <c r="G16" i="115"/>
  <c r="G20" i="115"/>
  <c r="G24" i="115"/>
  <c r="T40" i="115"/>
  <c r="H16" i="115"/>
  <c r="H20" i="115"/>
  <c r="H24" i="115"/>
  <c r="U40" i="115"/>
  <c r="T51" i="115"/>
  <c r="T6" i="116" l="1"/>
  <c r="K18" i="116"/>
  <c r="J23" i="116"/>
  <c r="H7" i="116"/>
  <c r="W39" i="115"/>
  <c r="X49" i="115"/>
  <c r="O64" i="115" a="1"/>
  <c r="O64" i="116" a="1"/>
  <c r="O63" i="115" a="1"/>
  <c r="O63" i="116" a="1"/>
  <c r="K24" i="116" l="1"/>
  <c r="K16" i="116"/>
  <c r="J13" i="116"/>
  <c r="K13" i="116"/>
  <c r="F60" i="116"/>
  <c r="F57" i="116"/>
  <c r="J21" i="116"/>
  <c r="N51" i="116"/>
  <c r="P51" i="116" s="1"/>
  <c r="K19" i="116"/>
  <c r="I38" i="116"/>
  <c r="J17" i="116"/>
  <c r="F72" i="116"/>
  <c r="J25" i="116"/>
  <c r="K22" i="116"/>
  <c r="J15" i="116"/>
  <c r="J16" i="116"/>
  <c r="F59" i="116"/>
  <c r="J14" i="116"/>
  <c r="K17" i="116"/>
  <c r="J19" i="116"/>
  <c r="X48" i="116"/>
  <c r="I40" i="116"/>
  <c r="X38" i="116"/>
  <c r="J20" i="116"/>
  <c r="K20" i="116"/>
  <c r="O63" i="116"/>
  <c r="O64" i="116"/>
  <c r="W48" i="116"/>
  <c r="J24" i="116"/>
  <c r="J18" i="116"/>
  <c r="K14" i="116"/>
  <c r="I44" i="116"/>
  <c r="F70" i="116"/>
  <c r="N50" i="116"/>
  <c r="G32" i="116"/>
  <c r="N52" i="116"/>
  <c r="I41" i="116"/>
  <c r="N40" i="116"/>
  <c r="N39" i="116"/>
  <c r="I53" i="116"/>
  <c r="N49" i="116"/>
  <c r="F61" i="116"/>
  <c r="F62" i="116"/>
  <c r="F58" i="116"/>
  <c r="F69" i="116"/>
  <c r="N48" i="116"/>
  <c r="I39" i="116"/>
  <c r="I51" i="116"/>
  <c r="I49" i="116"/>
  <c r="H33" i="116"/>
  <c r="I8" i="116" s="1"/>
  <c r="F67" i="116"/>
  <c r="N38" i="116"/>
  <c r="F71" i="116"/>
  <c r="I50" i="116"/>
  <c r="F68" i="116"/>
  <c r="I42" i="116"/>
  <c r="I52" i="116"/>
  <c r="K25" i="116"/>
  <c r="K21" i="116"/>
  <c r="K15" i="116"/>
  <c r="W49" i="116"/>
  <c r="J22" i="116"/>
  <c r="N41" i="116"/>
  <c r="P41" i="116" s="1"/>
  <c r="W38" i="116"/>
  <c r="K23" i="116"/>
  <c r="X49" i="116"/>
  <c r="K14" i="115"/>
  <c r="O64" i="115"/>
  <c r="O63" i="115"/>
  <c r="J14" i="115"/>
  <c r="X50" i="115"/>
  <c r="K22" i="115"/>
  <c r="K19" i="115"/>
  <c r="X39" i="115"/>
  <c r="J17" i="115"/>
  <c r="X38" i="115"/>
  <c r="K17" i="115"/>
  <c r="W50" i="115"/>
  <c r="W48" i="115"/>
  <c r="J16" i="115"/>
  <c r="W38" i="115"/>
  <c r="K21" i="115"/>
  <c r="N40" i="115"/>
  <c r="G32" i="115"/>
  <c r="K13" i="115"/>
  <c r="J13" i="115"/>
  <c r="F60" i="115"/>
  <c r="I41" i="115"/>
  <c r="N52" i="115"/>
  <c r="F61" i="115"/>
  <c r="I52" i="115"/>
  <c r="N38" i="115"/>
  <c r="I39" i="115"/>
  <c r="F59" i="115"/>
  <c r="F71" i="115"/>
  <c r="F62" i="115"/>
  <c r="I50" i="115"/>
  <c r="I38" i="115"/>
  <c r="F67" i="115"/>
  <c r="I49" i="115"/>
  <c r="J19" i="115"/>
  <c r="F57" i="115"/>
  <c r="N41" i="115"/>
  <c r="F72" i="115"/>
  <c r="J23" i="115"/>
  <c r="N39" i="115"/>
  <c r="I53" i="115"/>
  <c r="I42" i="115"/>
  <c r="N48" i="115"/>
  <c r="N50" i="115"/>
  <c r="N49" i="115"/>
  <c r="H33" i="115"/>
  <c r="I8" i="115" s="1"/>
  <c r="N51" i="115"/>
  <c r="F69" i="115"/>
  <c r="I44" i="115"/>
  <c r="I51" i="115"/>
  <c r="F68" i="115"/>
  <c r="F70" i="115"/>
  <c r="I40" i="115"/>
  <c r="F58" i="115"/>
  <c r="J15" i="115"/>
  <c r="K15" i="115"/>
  <c r="K16" i="115"/>
  <c r="J20" i="115"/>
  <c r="K23" i="115"/>
  <c r="J24" i="115"/>
  <c r="X48" i="115"/>
  <c r="J18" i="115"/>
  <c r="W49" i="115"/>
  <c r="K20" i="115"/>
  <c r="J21" i="115"/>
  <c r="K24" i="115"/>
  <c r="K18" i="115"/>
  <c r="J22" i="115"/>
  <c r="O65" i="116" a="1"/>
  <c r="O66" i="116" a="1"/>
  <c r="P65" i="115" a="1"/>
  <c r="O68" i="115" a="1"/>
  <c r="O66" i="115" a="1"/>
  <c r="O67" i="115" a="1"/>
  <c r="P67" i="116" a="1"/>
  <c r="O67" i="116" a="1"/>
  <c r="O68" i="116" a="1"/>
  <c r="P67" i="115" a="1"/>
  <c r="O65" i="115" a="1"/>
  <c r="P65" i="116" a="1"/>
  <c r="P64" i="116" l="1"/>
  <c r="O51" i="116"/>
  <c r="O68" i="116"/>
  <c r="O66" i="116"/>
  <c r="O67" i="116"/>
  <c r="O65" i="116"/>
  <c r="P65" i="116"/>
  <c r="P67" i="116"/>
  <c r="O39" i="116"/>
  <c r="P39" i="116"/>
  <c r="P52" i="116"/>
  <c r="O52" i="116"/>
  <c r="P38" i="116"/>
  <c r="O38" i="116"/>
  <c r="P40" i="116"/>
  <c r="O40" i="116"/>
  <c r="O59" i="116"/>
  <c r="Q51" i="116" s="1"/>
  <c r="O48" i="116"/>
  <c r="P48" i="116"/>
  <c r="O41" i="116"/>
  <c r="P49" i="116"/>
  <c r="O49" i="116"/>
  <c r="P50" i="116"/>
  <c r="O50" i="116"/>
  <c r="O67" i="115"/>
  <c r="O66" i="115"/>
  <c r="O68" i="115"/>
  <c r="O65" i="115"/>
  <c r="P67" i="115"/>
  <c r="P65" i="115"/>
  <c r="P52" i="115"/>
  <c r="O52" i="115"/>
  <c r="P51" i="115"/>
  <c r="O51" i="115"/>
  <c r="O39" i="115"/>
  <c r="P39" i="115"/>
  <c r="Q41" i="115"/>
  <c r="P41" i="115"/>
  <c r="O41" i="115"/>
  <c r="P40" i="115"/>
  <c r="O40" i="115"/>
  <c r="P49" i="115"/>
  <c r="O49" i="115"/>
  <c r="P50" i="115"/>
  <c r="O50" i="115"/>
  <c r="P48" i="115"/>
  <c r="O48" i="115"/>
  <c r="O59" i="115"/>
  <c r="Q40" i="115" s="1"/>
  <c r="P38" i="115"/>
  <c r="O38" i="115"/>
  <c r="P64" i="115"/>
  <c r="O58" i="116" l="1"/>
  <c r="Q38" i="116"/>
  <c r="Q52" i="116"/>
  <c r="Q39" i="116"/>
  <c r="Q49" i="116"/>
  <c r="Q67" i="116"/>
  <c r="Q48" i="116"/>
  <c r="Q65" i="116"/>
  <c r="Q41" i="116"/>
  <c r="Q50" i="116"/>
  <c r="Q40" i="116"/>
  <c r="O57" i="116"/>
  <c r="O61" i="116" s="1"/>
  <c r="Q38" i="115"/>
  <c r="Q39" i="115"/>
  <c r="Q48" i="115"/>
  <c r="Q51" i="115"/>
  <c r="Q50" i="115"/>
  <c r="Q52" i="115"/>
  <c r="Q49" i="115"/>
  <c r="Q65" i="115"/>
  <c r="O57" i="115"/>
  <c r="O61" i="115" s="1"/>
  <c r="O58" i="115"/>
  <c r="Q67" i="115"/>
  <c r="O60" i="116" l="1"/>
  <c r="O62" i="116" s="1"/>
  <c r="O60" i="115"/>
  <c r="O62" i="115" s="1"/>
  <c r="E58" i="114" l="1"/>
  <c r="G49" i="114"/>
  <c r="H44" i="114"/>
  <c r="I33" i="114"/>
  <c r="F9" i="114"/>
  <c r="E78" i="114"/>
  <c r="E77" i="114"/>
  <c r="F77" i="114" s="1"/>
  <c r="E76" i="114"/>
  <c r="E72" i="114"/>
  <c r="E71" i="114"/>
  <c r="E70" i="114"/>
  <c r="E69" i="114"/>
  <c r="E68" i="114"/>
  <c r="E67" i="114"/>
  <c r="P62" i="114"/>
  <c r="E62" i="114"/>
  <c r="E61" i="114"/>
  <c r="E60" i="114"/>
  <c r="E59" i="114"/>
  <c r="E57" i="114"/>
  <c r="O56" i="114"/>
  <c r="O55" i="114"/>
  <c r="H53" i="114"/>
  <c r="K52" i="114"/>
  <c r="H52" i="114"/>
  <c r="H51" i="114"/>
  <c r="H50" i="114"/>
  <c r="H49" i="114"/>
  <c r="F48" i="114"/>
  <c r="N42" i="114"/>
  <c r="Q42" i="114" s="1"/>
  <c r="H42" i="114"/>
  <c r="G42" i="114"/>
  <c r="F42" i="114"/>
  <c r="H41" i="114"/>
  <c r="G41" i="114"/>
  <c r="F41" i="114"/>
  <c r="G52" i="114" s="1"/>
  <c r="H40" i="114"/>
  <c r="G40" i="114"/>
  <c r="F40" i="114"/>
  <c r="G51" i="114" s="1"/>
  <c r="H39" i="114"/>
  <c r="G39" i="114"/>
  <c r="F39" i="114"/>
  <c r="H38" i="114"/>
  <c r="G38" i="114"/>
  <c r="F38" i="114"/>
  <c r="E33" i="114"/>
  <c r="E8" i="114"/>
  <c r="T51" i="114" s="1"/>
  <c r="E7" i="114"/>
  <c r="R6" i="114"/>
  <c r="J6" i="114"/>
  <c r="E6" i="114"/>
  <c r="A1" i="114" a="1"/>
  <c r="A1" i="114" s="1"/>
  <c r="F76" i="114" l="1"/>
  <c r="G76" i="114" s="1"/>
  <c r="K50" i="114"/>
  <c r="K51" i="114"/>
  <c r="K48" i="114"/>
  <c r="K49" i="114"/>
  <c r="G50" i="114"/>
  <c r="G48" i="114"/>
  <c r="U51" i="114"/>
  <c r="F6" i="114"/>
  <c r="S6" i="114"/>
  <c r="T6" i="114" s="1"/>
  <c r="T44" i="114"/>
  <c r="G7" i="114"/>
  <c r="K7" i="114"/>
  <c r="F60" i="114"/>
  <c r="H7" i="114"/>
  <c r="G53" i="114"/>
  <c r="G22" i="114"/>
  <c r="T38" i="114"/>
  <c r="U49" i="114"/>
  <c r="H25" i="114"/>
  <c r="O42" i="114"/>
  <c r="P42" i="114"/>
  <c r="T42" i="114"/>
  <c r="H22" i="114"/>
  <c r="U44" i="114"/>
  <c r="G17" i="114"/>
  <c r="T39" i="114"/>
  <c r="U53" i="114"/>
  <c r="U42" i="114"/>
  <c r="G19" i="114"/>
  <c r="G23" i="114"/>
  <c r="T41" i="114"/>
  <c r="T43" i="114"/>
  <c r="G21" i="114"/>
  <c r="H21" i="114"/>
  <c r="G14" i="114"/>
  <c r="G26" i="114"/>
  <c r="H18" i="114"/>
  <c r="H26" i="114"/>
  <c r="U38" i="114"/>
  <c r="H19" i="114"/>
  <c r="U41" i="114"/>
  <c r="U43" i="114"/>
  <c r="T48" i="114"/>
  <c r="N51" i="114"/>
  <c r="T52" i="114"/>
  <c r="T49" i="114"/>
  <c r="H23" i="114"/>
  <c r="U48" i="114"/>
  <c r="U52" i="114"/>
  <c r="G25" i="114"/>
  <c r="T50" i="114"/>
  <c r="G15" i="114"/>
  <c r="T53" i="114"/>
  <c r="H17" i="114"/>
  <c r="U39" i="114"/>
  <c r="G18" i="114"/>
  <c r="H14" i="114"/>
  <c r="H15" i="114"/>
  <c r="T40" i="114"/>
  <c r="U50" i="114"/>
  <c r="G16" i="114"/>
  <c r="G20" i="114"/>
  <c r="G24" i="114"/>
  <c r="H16" i="114"/>
  <c r="H20" i="114"/>
  <c r="H24" i="114"/>
  <c r="U40" i="114"/>
  <c r="O64" i="114" a="1"/>
  <c r="O63" i="114" a="1"/>
  <c r="K22" i="114" l="1"/>
  <c r="K25" i="114"/>
  <c r="I42" i="114"/>
  <c r="F61" i="114"/>
  <c r="K17" i="114"/>
  <c r="X49" i="114"/>
  <c r="I44" i="114"/>
  <c r="G32" i="114"/>
  <c r="X53" i="114"/>
  <c r="N49" i="114"/>
  <c r="W38" i="114"/>
  <c r="W51" i="114"/>
  <c r="K16" i="114"/>
  <c r="I38" i="114"/>
  <c r="J20" i="114"/>
  <c r="K18" i="114"/>
  <c r="J25" i="114"/>
  <c r="J26" i="114"/>
  <c r="J17" i="114"/>
  <c r="J22" i="114"/>
  <c r="F70" i="114"/>
  <c r="F58" i="114"/>
  <c r="N38" i="114"/>
  <c r="O38" i="114" s="1"/>
  <c r="W50" i="114"/>
  <c r="F69" i="114"/>
  <c r="X39" i="114"/>
  <c r="W53" i="114"/>
  <c r="J16" i="114"/>
  <c r="I39" i="114"/>
  <c r="N39" i="114"/>
  <c r="F57" i="114"/>
  <c r="J24" i="114"/>
  <c r="W39" i="114"/>
  <c r="X52" i="114"/>
  <c r="W40" i="114"/>
  <c r="F72" i="114"/>
  <c r="K23" i="114"/>
  <c r="W43" i="114"/>
  <c r="I51" i="114"/>
  <c r="I53" i="114"/>
  <c r="F59" i="114"/>
  <c r="X38" i="114"/>
  <c r="K26" i="114"/>
  <c r="N41" i="114"/>
  <c r="P41" i="114" s="1"/>
  <c r="X44" i="114"/>
  <c r="X48" i="114"/>
  <c r="J21" i="114"/>
  <c r="N50" i="114"/>
  <c r="K15" i="114"/>
  <c r="W49" i="114"/>
  <c r="W41" i="114"/>
  <c r="I40" i="114"/>
  <c r="I41" i="114"/>
  <c r="F71" i="114"/>
  <c r="I50" i="114"/>
  <c r="J15" i="114"/>
  <c r="X50" i="114"/>
  <c r="J14" i="114"/>
  <c r="K21" i="114"/>
  <c r="H33" i="114"/>
  <c r="I8" i="114" s="1"/>
  <c r="X40" i="114"/>
  <c r="N48" i="114"/>
  <c r="W52" i="114"/>
  <c r="N40" i="114"/>
  <c r="P40" i="114" s="1"/>
  <c r="N52" i="114"/>
  <c r="O52" i="114" s="1"/>
  <c r="I52" i="114"/>
  <c r="F62" i="114"/>
  <c r="X41" i="114"/>
  <c r="J19" i="114"/>
  <c r="I49" i="114"/>
  <c r="K19" i="114"/>
  <c r="X42" i="114"/>
  <c r="O64" i="114"/>
  <c r="O63" i="114"/>
  <c r="O39" i="114"/>
  <c r="P39" i="114"/>
  <c r="P50" i="114"/>
  <c r="O50" i="114"/>
  <c r="P48" i="114"/>
  <c r="O48" i="114"/>
  <c r="P51" i="114"/>
  <c r="O51" i="114"/>
  <c r="J13" i="114"/>
  <c r="K13" i="114"/>
  <c r="F68" i="114"/>
  <c r="K24" i="114"/>
  <c r="K14" i="114"/>
  <c r="W48" i="114"/>
  <c r="W42" i="114"/>
  <c r="W44" i="114"/>
  <c r="K20" i="114"/>
  <c r="J18" i="114"/>
  <c r="X43" i="114"/>
  <c r="J23" i="114"/>
  <c r="X51" i="114"/>
  <c r="F67" i="114"/>
  <c r="O66" i="114" a="1"/>
  <c r="O67" i="114" a="1"/>
  <c r="P67" i="114" a="1"/>
  <c r="P65" i="114" a="1"/>
  <c r="O65" i="114" a="1"/>
  <c r="O68" i="114" a="1"/>
  <c r="P52" i="114" l="1"/>
  <c r="O40" i="114"/>
  <c r="P65" i="114"/>
  <c r="P67" i="114"/>
  <c r="O68" i="114"/>
  <c r="O66" i="114"/>
  <c r="O41" i="114"/>
  <c r="O59" i="114"/>
  <c r="Q41" i="114" s="1"/>
  <c r="O49" i="114"/>
  <c r="P49" i="114"/>
  <c r="P38" i="114"/>
  <c r="O67" i="114"/>
  <c r="O65" i="114"/>
  <c r="P64" i="114"/>
  <c r="O58" i="114" l="1"/>
  <c r="O57" i="114"/>
  <c r="O61" i="114"/>
  <c r="Q65" i="114"/>
  <c r="Q50" i="114"/>
  <c r="Q67" i="114"/>
  <c r="Q48" i="114"/>
  <c r="Q39" i="114"/>
  <c r="Q40" i="114"/>
  <c r="Q52" i="114"/>
  <c r="Q49" i="114"/>
  <c r="Q38" i="114"/>
  <c r="Q51" i="114"/>
  <c r="O60" i="114" l="1"/>
  <c r="O62" i="114" s="1"/>
  <c r="E58" i="113" l="1"/>
  <c r="G49" i="113"/>
  <c r="H44" i="113"/>
  <c r="I33" i="113"/>
  <c r="F9" i="113"/>
  <c r="E78" i="113"/>
  <c r="E77" i="113"/>
  <c r="F77" i="113" s="1"/>
  <c r="E76" i="113"/>
  <c r="E72" i="113"/>
  <c r="E71" i="113"/>
  <c r="E70" i="113"/>
  <c r="E69" i="113"/>
  <c r="E68" i="113"/>
  <c r="E67" i="113"/>
  <c r="P62" i="113"/>
  <c r="E62" i="113"/>
  <c r="E61" i="113"/>
  <c r="E60" i="113"/>
  <c r="E59" i="113"/>
  <c r="E57" i="113"/>
  <c r="O56" i="113"/>
  <c r="O55" i="113"/>
  <c r="H53" i="113"/>
  <c r="K52" i="113"/>
  <c r="H52" i="113"/>
  <c r="U51" i="113"/>
  <c r="H51" i="113"/>
  <c r="H50" i="113"/>
  <c r="H49" i="113"/>
  <c r="K48" i="113"/>
  <c r="F48" i="113"/>
  <c r="U44" i="113"/>
  <c r="T44" i="113"/>
  <c r="N42" i="113"/>
  <c r="P42" i="113" s="1"/>
  <c r="H42" i="113"/>
  <c r="G42" i="113"/>
  <c r="F42" i="113"/>
  <c r="H41" i="113"/>
  <c r="G41" i="113"/>
  <c r="F41" i="113"/>
  <c r="G52" i="113" s="1"/>
  <c r="H40" i="113"/>
  <c r="G40" i="113"/>
  <c r="F40" i="113"/>
  <c r="G51" i="113" s="1"/>
  <c r="H39" i="113"/>
  <c r="G39" i="113"/>
  <c r="F39" i="113"/>
  <c r="H38" i="113"/>
  <c r="G38" i="113"/>
  <c r="F38" i="113"/>
  <c r="E33" i="113"/>
  <c r="E8" i="113"/>
  <c r="T51" i="113" s="1"/>
  <c r="E7" i="113"/>
  <c r="G7" i="113" s="1"/>
  <c r="R6" i="113"/>
  <c r="S6" i="113" s="1"/>
  <c r="J6" i="113"/>
  <c r="E6" i="113"/>
  <c r="F6" i="113" s="1"/>
  <c r="A1" i="113" a="1"/>
  <c r="A1" i="113" s="1"/>
  <c r="E58" i="112"/>
  <c r="G49" i="112"/>
  <c r="H44" i="112"/>
  <c r="I33" i="112"/>
  <c r="F9" i="112"/>
  <c r="E78" i="112"/>
  <c r="E77" i="112"/>
  <c r="F77" i="112" s="1"/>
  <c r="E76" i="112"/>
  <c r="E72" i="112"/>
  <c r="E71" i="112"/>
  <c r="E70" i="112"/>
  <c r="E69" i="112"/>
  <c r="E68" i="112"/>
  <c r="E67" i="112"/>
  <c r="P62" i="112"/>
  <c r="E62" i="112"/>
  <c r="E61" i="112"/>
  <c r="E60" i="112"/>
  <c r="E59" i="112"/>
  <c r="E57" i="112"/>
  <c r="O56" i="112"/>
  <c r="O55" i="112"/>
  <c r="H53" i="112"/>
  <c r="K52" i="112"/>
  <c r="H52" i="112"/>
  <c r="H51" i="112"/>
  <c r="H50" i="112"/>
  <c r="H49" i="112"/>
  <c r="F48" i="112"/>
  <c r="N42" i="112"/>
  <c r="Q42" i="112" s="1"/>
  <c r="H42" i="112"/>
  <c r="G42" i="112"/>
  <c r="F42" i="112"/>
  <c r="G53" i="112" s="1"/>
  <c r="H41" i="112"/>
  <c r="G41" i="112"/>
  <c r="F41" i="112"/>
  <c r="K51" i="112" s="1"/>
  <c r="H40" i="112"/>
  <c r="G40" i="112"/>
  <c r="F40" i="112"/>
  <c r="G51" i="112" s="1"/>
  <c r="H39" i="112"/>
  <c r="G39" i="112"/>
  <c r="F39" i="112"/>
  <c r="G50" i="112" s="1"/>
  <c r="H38" i="112"/>
  <c r="G38" i="112"/>
  <c r="K48" i="112" s="1"/>
  <c r="F38" i="112"/>
  <c r="E33" i="112"/>
  <c r="E8" i="112"/>
  <c r="T51" i="112" s="1"/>
  <c r="E7" i="112"/>
  <c r="G7" i="112" s="1"/>
  <c r="R6" i="112"/>
  <c r="J6" i="112"/>
  <c r="E6" i="112"/>
  <c r="A1" i="112" a="1"/>
  <c r="A1" i="112" s="1"/>
  <c r="E58" i="111"/>
  <c r="G49" i="111"/>
  <c r="H44" i="111"/>
  <c r="I33" i="111"/>
  <c r="F9" i="111"/>
  <c r="E78" i="111"/>
  <c r="E77" i="111"/>
  <c r="F77" i="111" s="1"/>
  <c r="E76" i="111"/>
  <c r="E72" i="111"/>
  <c r="E71" i="111"/>
  <c r="E70" i="111"/>
  <c r="E69" i="111"/>
  <c r="E68" i="111"/>
  <c r="E67" i="111"/>
  <c r="P62" i="111"/>
  <c r="E62" i="111"/>
  <c r="E61" i="111"/>
  <c r="E60" i="111"/>
  <c r="E59" i="111"/>
  <c r="E57" i="111"/>
  <c r="O56" i="111"/>
  <c r="O55" i="111"/>
  <c r="H53" i="111"/>
  <c r="K52" i="111"/>
  <c r="H52" i="111"/>
  <c r="H51" i="111"/>
  <c r="H50" i="111"/>
  <c r="H49" i="111"/>
  <c r="F48" i="111"/>
  <c r="N42" i="111"/>
  <c r="P42" i="111" s="1"/>
  <c r="H42" i="111"/>
  <c r="G42" i="111"/>
  <c r="F42" i="111"/>
  <c r="H41" i="111"/>
  <c r="G41" i="111"/>
  <c r="K51" i="111" s="1"/>
  <c r="F41" i="111"/>
  <c r="G52" i="111" s="1"/>
  <c r="H40" i="111"/>
  <c r="G40" i="111"/>
  <c r="F40" i="111"/>
  <c r="G51" i="111" s="1"/>
  <c r="H39" i="111"/>
  <c r="G39" i="111"/>
  <c r="F39" i="111"/>
  <c r="H38" i="111"/>
  <c r="G38" i="111"/>
  <c r="F38" i="111"/>
  <c r="E33" i="111"/>
  <c r="E8" i="111"/>
  <c r="T51" i="111" s="1"/>
  <c r="E7" i="111"/>
  <c r="R6" i="111"/>
  <c r="J6" i="111"/>
  <c r="E6" i="111"/>
  <c r="A1" i="111" a="1"/>
  <c r="A1" i="111" s="1"/>
  <c r="F76" i="113" l="1"/>
  <c r="G76" i="113" s="1"/>
  <c r="K51" i="113"/>
  <c r="K49" i="113"/>
  <c r="K50" i="113"/>
  <c r="G50" i="113"/>
  <c r="G48" i="113"/>
  <c r="K7" i="113"/>
  <c r="T6" i="113"/>
  <c r="H7" i="113"/>
  <c r="G53" i="113"/>
  <c r="G21" i="113"/>
  <c r="Q42" i="113"/>
  <c r="G14" i="113"/>
  <c r="G18" i="113"/>
  <c r="G22" i="113"/>
  <c r="T38" i="113"/>
  <c r="T42" i="113"/>
  <c r="G25" i="113"/>
  <c r="O42" i="113"/>
  <c r="H14" i="113"/>
  <c r="H18" i="113"/>
  <c r="H22" i="113"/>
  <c r="U38" i="113"/>
  <c r="U42" i="113"/>
  <c r="T49" i="113"/>
  <c r="G17" i="113"/>
  <c r="H17" i="113"/>
  <c r="U39" i="113"/>
  <c r="U49" i="113"/>
  <c r="G15" i="113"/>
  <c r="G19" i="113"/>
  <c r="G23" i="113"/>
  <c r="T41" i="113"/>
  <c r="T43" i="113"/>
  <c r="U53" i="113"/>
  <c r="H15" i="113"/>
  <c r="H19" i="113"/>
  <c r="H23" i="113"/>
  <c r="U41" i="113"/>
  <c r="U43" i="113"/>
  <c r="T48" i="113"/>
  <c r="T52" i="113"/>
  <c r="U48" i="113"/>
  <c r="U52" i="113"/>
  <c r="T50" i="113"/>
  <c r="U50" i="113"/>
  <c r="T53" i="113"/>
  <c r="H25" i="113"/>
  <c r="G16" i="113"/>
  <c r="G20" i="113"/>
  <c r="G24" i="113"/>
  <c r="T40" i="113"/>
  <c r="T39" i="113"/>
  <c r="H21" i="113"/>
  <c r="H16" i="113"/>
  <c r="H20" i="113"/>
  <c r="H24" i="113"/>
  <c r="U40" i="113"/>
  <c r="F76" i="112"/>
  <c r="G76" i="112" s="1"/>
  <c r="G52" i="112"/>
  <c r="K50" i="112"/>
  <c r="G48" i="112"/>
  <c r="U51" i="112"/>
  <c r="G15" i="112"/>
  <c r="G19" i="112"/>
  <c r="T41" i="112"/>
  <c r="K7" i="112"/>
  <c r="G23" i="112"/>
  <c r="G27" i="112"/>
  <c r="T43" i="112"/>
  <c r="T44" i="112"/>
  <c r="F6" i="112"/>
  <c r="S6" i="112"/>
  <c r="H7" i="112"/>
  <c r="U44" i="112"/>
  <c r="G17" i="112"/>
  <c r="G21" i="112"/>
  <c r="G25" i="112"/>
  <c r="T39" i="112"/>
  <c r="K49" i="112"/>
  <c r="T53" i="112"/>
  <c r="H17" i="112"/>
  <c r="H21" i="112"/>
  <c r="H25" i="112"/>
  <c r="U39" i="112"/>
  <c r="O42" i="112"/>
  <c r="T50" i="112"/>
  <c r="U53" i="112"/>
  <c r="P42" i="112"/>
  <c r="U50" i="112"/>
  <c r="G14" i="112"/>
  <c r="G18" i="112"/>
  <c r="G22" i="112"/>
  <c r="G26" i="112"/>
  <c r="T38" i="112"/>
  <c r="T42" i="112"/>
  <c r="H14" i="112"/>
  <c r="H18" i="112"/>
  <c r="H22" i="112"/>
  <c r="H26" i="112"/>
  <c r="U38" i="112"/>
  <c r="U42" i="112"/>
  <c r="T49" i="112"/>
  <c r="U49" i="112"/>
  <c r="H15" i="112"/>
  <c r="H19" i="112"/>
  <c r="H23" i="112"/>
  <c r="H27" i="112"/>
  <c r="U41" i="112"/>
  <c r="U43" i="112"/>
  <c r="T48" i="112"/>
  <c r="T52" i="112"/>
  <c r="U48" i="112"/>
  <c r="U52" i="112"/>
  <c r="G16" i="112"/>
  <c r="G20" i="112"/>
  <c r="G24" i="112"/>
  <c r="G28" i="112"/>
  <c r="T40" i="112"/>
  <c r="H16" i="112"/>
  <c r="H20" i="112"/>
  <c r="H24" i="112"/>
  <c r="H28" i="112"/>
  <c r="U40" i="112"/>
  <c r="F76" i="111"/>
  <c r="G76" i="111" s="1"/>
  <c r="K48" i="111"/>
  <c r="G50" i="111"/>
  <c r="K50" i="111"/>
  <c r="K49" i="111"/>
  <c r="G48" i="111"/>
  <c r="T44" i="111"/>
  <c r="U51" i="111"/>
  <c r="F6" i="111"/>
  <c r="S6" i="111"/>
  <c r="G7" i="111"/>
  <c r="K7" i="111"/>
  <c r="N39" i="111"/>
  <c r="T6" i="111"/>
  <c r="I52" i="111"/>
  <c r="H7" i="111"/>
  <c r="G53" i="111"/>
  <c r="O42" i="111"/>
  <c r="G22" i="111"/>
  <c r="H14" i="111"/>
  <c r="H18" i="111"/>
  <c r="H22" i="111"/>
  <c r="H26" i="111"/>
  <c r="U38" i="111"/>
  <c r="U42" i="111"/>
  <c r="T49" i="111"/>
  <c r="T42" i="111"/>
  <c r="U49" i="111"/>
  <c r="G25" i="111"/>
  <c r="J25" i="111" s="1"/>
  <c r="T53" i="111"/>
  <c r="H17" i="111"/>
  <c r="K17" i="111" s="1"/>
  <c r="T50" i="111"/>
  <c r="G26" i="111"/>
  <c r="U44" i="111"/>
  <c r="G21" i="111"/>
  <c r="H21" i="111"/>
  <c r="G14" i="111"/>
  <c r="G18" i="111"/>
  <c r="G15" i="111"/>
  <c r="G19" i="111"/>
  <c r="G23" i="111"/>
  <c r="G27" i="111"/>
  <c r="G32" i="111"/>
  <c r="N40" i="111"/>
  <c r="T41" i="111"/>
  <c r="T43" i="111"/>
  <c r="U50" i="111"/>
  <c r="H15" i="111"/>
  <c r="H19" i="111"/>
  <c r="H23" i="111"/>
  <c r="H27" i="111"/>
  <c r="U41" i="111"/>
  <c r="U43" i="111"/>
  <c r="T48" i="111"/>
  <c r="T52" i="111"/>
  <c r="G17" i="111"/>
  <c r="Q42" i="111"/>
  <c r="H33" i="111"/>
  <c r="I8" i="111" s="1"/>
  <c r="U48" i="111"/>
  <c r="U52" i="111"/>
  <c r="T39" i="111"/>
  <c r="U53" i="111"/>
  <c r="H25" i="111"/>
  <c r="G16" i="111"/>
  <c r="G20" i="111"/>
  <c r="G24" i="111"/>
  <c r="G28" i="111"/>
  <c r="T40" i="111"/>
  <c r="U39" i="111"/>
  <c r="T38" i="111"/>
  <c r="H16" i="111"/>
  <c r="H20" i="111"/>
  <c r="H24" i="111"/>
  <c r="H28" i="111"/>
  <c r="U40" i="111"/>
  <c r="O63" i="111" a="1"/>
  <c r="O66" i="111" a="1"/>
  <c r="O63" i="113" a="1"/>
  <c r="O68" i="111" a="1"/>
  <c r="O64" i="113" a="1"/>
  <c r="O64" i="111" a="1"/>
  <c r="I50" i="113" l="1"/>
  <c r="H33" i="113"/>
  <c r="I8" i="113" s="1"/>
  <c r="G32" i="113"/>
  <c r="I42" i="113"/>
  <c r="N49" i="113"/>
  <c r="P49" i="113" s="1"/>
  <c r="X38" i="113"/>
  <c r="J21" i="113"/>
  <c r="K21" i="113"/>
  <c r="K16" i="113"/>
  <c r="J23" i="113"/>
  <c r="O64" i="113"/>
  <c r="O63" i="113"/>
  <c r="N38" i="113"/>
  <c r="J20" i="113"/>
  <c r="F62" i="113"/>
  <c r="J25" i="113"/>
  <c r="I40" i="113"/>
  <c r="N51" i="113"/>
  <c r="X49" i="113"/>
  <c r="F68" i="113"/>
  <c r="I38" i="113"/>
  <c r="W48" i="113"/>
  <c r="K14" i="113"/>
  <c r="I51" i="113"/>
  <c r="N41" i="113"/>
  <c r="K13" i="113"/>
  <c r="J13" i="113"/>
  <c r="K18" i="113"/>
  <c r="K15" i="113"/>
  <c r="K17" i="113"/>
  <c r="W38" i="113"/>
  <c r="F72" i="113"/>
  <c r="F58" i="113"/>
  <c r="I53" i="113"/>
  <c r="K19" i="113"/>
  <c r="I41" i="113"/>
  <c r="I44" i="113"/>
  <c r="N39" i="113"/>
  <c r="N50" i="113"/>
  <c r="I49" i="113"/>
  <c r="J24" i="113"/>
  <c r="J16" i="113"/>
  <c r="K22" i="113"/>
  <c r="F57" i="113"/>
  <c r="F69" i="113"/>
  <c r="F67" i="113"/>
  <c r="K25" i="113"/>
  <c r="J19" i="113"/>
  <c r="J15" i="113"/>
  <c r="K23" i="113"/>
  <c r="J17" i="113"/>
  <c r="N52" i="113"/>
  <c r="F60" i="113"/>
  <c r="W49" i="113"/>
  <c r="J22" i="113"/>
  <c r="F71" i="113"/>
  <c r="I39" i="113"/>
  <c r="K24" i="113"/>
  <c r="N48" i="113"/>
  <c r="J18" i="113"/>
  <c r="I52" i="113"/>
  <c r="F59" i="113"/>
  <c r="K20" i="113"/>
  <c r="X48" i="113"/>
  <c r="N40" i="113"/>
  <c r="J14" i="113"/>
  <c r="F70" i="113"/>
  <c r="F61" i="113"/>
  <c r="T6" i="112"/>
  <c r="K22" i="112"/>
  <c r="K24" i="112"/>
  <c r="K20" i="112"/>
  <c r="F69" i="112"/>
  <c r="J20" i="112"/>
  <c r="F57" i="112"/>
  <c r="N41" i="112"/>
  <c r="I38" i="112"/>
  <c r="I50" i="112"/>
  <c r="I40" i="112"/>
  <c r="X48" i="112"/>
  <c r="N40" i="112"/>
  <c r="J18" i="112"/>
  <c r="N38" i="112"/>
  <c r="I52" i="112"/>
  <c r="I44" i="112"/>
  <c r="J15" i="112"/>
  <c r="F59" i="112"/>
  <c r="J22" i="111"/>
  <c r="J17" i="111"/>
  <c r="K16" i="111"/>
  <c r="W38" i="111"/>
  <c r="O68" i="111"/>
  <c r="O66" i="111"/>
  <c r="O64" i="111"/>
  <c r="O63" i="111"/>
  <c r="O39" i="111"/>
  <c r="P39" i="111"/>
  <c r="J27" i="111"/>
  <c r="I40" i="111"/>
  <c r="P40" i="111"/>
  <c r="O40" i="111"/>
  <c r="N51" i="111"/>
  <c r="J19" i="111"/>
  <c r="J16" i="111"/>
  <c r="F70" i="111"/>
  <c r="J15" i="111"/>
  <c r="F59" i="111"/>
  <c r="J28" i="111"/>
  <c r="J24" i="111"/>
  <c r="K27" i="111"/>
  <c r="W49" i="111"/>
  <c r="F69" i="111"/>
  <c r="W48" i="111"/>
  <c r="J13" i="111"/>
  <c r="K13" i="111"/>
  <c r="X49" i="111"/>
  <c r="J23" i="111"/>
  <c r="N52" i="111"/>
  <c r="I41" i="111"/>
  <c r="J20" i="111"/>
  <c r="N48" i="111"/>
  <c r="I38" i="111"/>
  <c r="F61" i="111"/>
  <c r="J18" i="111"/>
  <c r="K25" i="111"/>
  <c r="K23" i="111"/>
  <c r="J14" i="111"/>
  <c r="X38" i="111"/>
  <c r="F57" i="111"/>
  <c r="I51" i="111"/>
  <c r="I50" i="111"/>
  <c r="K19" i="111"/>
  <c r="I42" i="111"/>
  <c r="I44" i="111"/>
  <c r="N50" i="111"/>
  <c r="I39" i="111"/>
  <c r="K15" i="111"/>
  <c r="K21" i="111"/>
  <c r="K26" i="111"/>
  <c r="I53" i="111"/>
  <c r="F68" i="111"/>
  <c r="J21" i="111"/>
  <c r="K22" i="111"/>
  <c r="F60" i="111"/>
  <c r="F67" i="111"/>
  <c r="K28" i="111"/>
  <c r="N49" i="111"/>
  <c r="K18" i="111"/>
  <c r="F72" i="111"/>
  <c r="I49" i="111"/>
  <c r="K24" i="111"/>
  <c r="N38" i="111"/>
  <c r="J26" i="111"/>
  <c r="K14" i="111"/>
  <c r="F62" i="111"/>
  <c r="K20" i="111"/>
  <c r="X48" i="111"/>
  <c r="N41" i="111"/>
  <c r="F71" i="111"/>
  <c r="F58" i="111"/>
  <c r="P65" i="113" a="1"/>
  <c r="P67" i="113" a="1"/>
  <c r="O67" i="113" a="1"/>
  <c r="O68" i="113" a="1"/>
  <c r="O65" i="113" a="1"/>
  <c r="O66" i="113" a="1"/>
  <c r="P67" i="111" a="1"/>
  <c r="O65" i="111" a="1"/>
  <c r="P65" i="111" a="1"/>
  <c r="O64" i="112" a="1"/>
  <c r="O67" i="111" a="1"/>
  <c r="O63" i="112" a="1"/>
  <c r="O49" i="113" l="1"/>
  <c r="P65" i="113"/>
  <c r="P67" i="113"/>
  <c r="O68" i="113"/>
  <c r="O65" i="113"/>
  <c r="O67" i="113"/>
  <c r="O66" i="113"/>
  <c r="O59" i="113"/>
  <c r="Q49" i="113" s="1"/>
  <c r="P48" i="113"/>
  <c r="O48" i="113"/>
  <c r="O39" i="113"/>
  <c r="P39" i="113"/>
  <c r="Q39" i="113"/>
  <c r="Q51" i="113"/>
  <c r="P51" i="113"/>
  <c r="O51" i="113"/>
  <c r="O50" i="113"/>
  <c r="P50" i="113"/>
  <c r="P41" i="113"/>
  <c r="O41" i="113"/>
  <c r="P38" i="113"/>
  <c r="O38" i="113"/>
  <c r="P40" i="113"/>
  <c r="O40" i="113"/>
  <c r="P52" i="113"/>
  <c r="O52" i="113"/>
  <c r="P64" i="113"/>
  <c r="N52" i="112"/>
  <c r="N50" i="112"/>
  <c r="K13" i="112"/>
  <c r="G32" i="112"/>
  <c r="O63" i="112"/>
  <c r="O64" i="112"/>
  <c r="K26" i="112"/>
  <c r="W38" i="112"/>
  <c r="J17" i="112"/>
  <c r="K25" i="112"/>
  <c r="J19" i="112"/>
  <c r="I53" i="112"/>
  <c r="J22" i="112"/>
  <c r="X38" i="112"/>
  <c r="F71" i="112"/>
  <c r="J28" i="112"/>
  <c r="J16" i="112"/>
  <c r="N39" i="112"/>
  <c r="O39" i="112" s="1"/>
  <c r="K14" i="112"/>
  <c r="K16" i="112"/>
  <c r="H33" i="112"/>
  <c r="I8" i="112" s="1"/>
  <c r="X49" i="112"/>
  <c r="F72" i="112"/>
  <c r="I49" i="112"/>
  <c r="J21" i="112"/>
  <c r="J14" i="112"/>
  <c r="K19" i="112"/>
  <c r="J23" i="112"/>
  <c r="F61" i="112"/>
  <c r="N51" i="112"/>
  <c r="F62" i="112"/>
  <c r="N49" i="112"/>
  <c r="I42" i="112"/>
  <c r="F70" i="112"/>
  <c r="F60" i="112"/>
  <c r="F58" i="112"/>
  <c r="F67" i="112"/>
  <c r="J25" i="112"/>
  <c r="K17" i="112"/>
  <c r="N48" i="112"/>
  <c r="P48" i="112" s="1"/>
  <c r="J26" i="112"/>
  <c r="I51" i="112"/>
  <c r="K15" i="112"/>
  <c r="K28" i="112"/>
  <c r="I39" i="112"/>
  <c r="K18" i="112"/>
  <c r="J24" i="112"/>
  <c r="W48" i="112"/>
  <c r="K23" i="112"/>
  <c r="K27" i="112"/>
  <c r="I41" i="112"/>
  <c r="F68" i="112"/>
  <c r="W49" i="112"/>
  <c r="J13" i="112"/>
  <c r="K21" i="112"/>
  <c r="J27" i="112"/>
  <c r="P41" i="112"/>
  <c r="O41" i="112"/>
  <c r="P40" i="112"/>
  <c r="O40" i="112"/>
  <c r="P52" i="112"/>
  <c r="O52" i="112"/>
  <c r="P38" i="112"/>
  <c r="O38" i="112"/>
  <c r="P50" i="112"/>
  <c r="O50" i="112"/>
  <c r="P67" i="111"/>
  <c r="P65" i="111"/>
  <c r="O67" i="111"/>
  <c r="O65" i="111"/>
  <c r="P51" i="111"/>
  <c r="O51" i="111"/>
  <c r="Q41" i="111"/>
  <c r="P41" i="111"/>
  <c r="O41" i="111"/>
  <c r="O49" i="111"/>
  <c r="P49" i="111"/>
  <c r="Q49" i="111"/>
  <c r="Q50" i="111"/>
  <c r="O50" i="111"/>
  <c r="P50" i="111"/>
  <c r="P48" i="111"/>
  <c r="O59" i="111"/>
  <c r="Q51" i="111" s="1"/>
  <c r="O48" i="111"/>
  <c r="P52" i="111"/>
  <c r="O52" i="111"/>
  <c r="P64" i="111"/>
  <c r="Q38" i="111"/>
  <c r="P38" i="111"/>
  <c r="O38" i="111"/>
  <c r="O67" i="112" a="1"/>
  <c r="O66" i="112" a="1"/>
  <c r="P67" i="112" a="1"/>
  <c r="O65" i="112" a="1"/>
  <c r="O68" i="112" a="1"/>
  <c r="P65" i="112" a="1"/>
  <c r="Q52" i="113" l="1"/>
  <c r="Q65" i="113"/>
  <c r="Q67" i="113"/>
  <c r="Q40" i="113"/>
  <c r="O58" i="113"/>
  <c r="Q38" i="113"/>
  <c r="O57" i="113"/>
  <c r="O61" i="113" s="1"/>
  <c r="Q48" i="113"/>
  <c r="Q41" i="113"/>
  <c r="Q50" i="113"/>
  <c r="P39" i="112"/>
  <c r="P64" i="112"/>
  <c r="P65" i="112"/>
  <c r="P67" i="112"/>
  <c r="O65" i="112"/>
  <c r="O68" i="112"/>
  <c r="O66" i="112"/>
  <c r="O67" i="112"/>
  <c r="O48" i="112"/>
  <c r="O59" i="112"/>
  <c r="O49" i="112"/>
  <c r="P49" i="112"/>
  <c r="P51" i="112"/>
  <c r="O51" i="112"/>
  <c r="Q52" i="111"/>
  <c r="Q65" i="111"/>
  <c r="Q67" i="111"/>
  <c r="O57" i="111"/>
  <c r="O61" i="111" s="1"/>
  <c r="O58" i="111"/>
  <c r="Q39" i="111"/>
  <c r="Q40" i="111"/>
  <c r="Q48" i="111"/>
  <c r="O60" i="113" l="1"/>
  <c r="O62" i="113" s="1"/>
  <c r="O58" i="112"/>
  <c r="O57" i="112"/>
  <c r="O61" i="112" s="1"/>
  <c r="Q67" i="112"/>
  <c r="Q65" i="112"/>
  <c r="Q39" i="112"/>
  <c r="Q52" i="112"/>
  <c r="Q40" i="112"/>
  <c r="Q38" i="112"/>
  <c r="Q50" i="112"/>
  <c r="Q48" i="112"/>
  <c r="Q41" i="112"/>
  <c r="Q49" i="112"/>
  <c r="Q51" i="112"/>
  <c r="O60" i="111"/>
  <c r="O62" i="111" s="1"/>
  <c r="O60" i="112" l="1"/>
  <c r="O62" i="112" s="1"/>
  <c r="E58" i="110" l="1"/>
  <c r="G49" i="110"/>
  <c r="H44" i="110"/>
  <c r="I33" i="110"/>
  <c r="F9" i="110"/>
  <c r="E78" i="110"/>
  <c r="E77" i="110"/>
  <c r="F77" i="110" s="1"/>
  <c r="E76" i="110"/>
  <c r="F76" i="110" s="1"/>
  <c r="G76" i="110" s="1"/>
  <c r="E72" i="110"/>
  <c r="E71" i="110"/>
  <c r="E70" i="110"/>
  <c r="E69" i="110"/>
  <c r="E68" i="110"/>
  <c r="E67" i="110"/>
  <c r="P62" i="110"/>
  <c r="E62" i="110"/>
  <c r="E61" i="110"/>
  <c r="E60" i="110"/>
  <c r="E59" i="110"/>
  <c r="E57" i="110"/>
  <c r="O56" i="110"/>
  <c r="O55" i="110"/>
  <c r="H53" i="110"/>
  <c r="H52" i="110"/>
  <c r="H51" i="110"/>
  <c r="H50" i="110"/>
  <c r="H49" i="110"/>
  <c r="F48" i="110"/>
  <c r="N42" i="110"/>
  <c r="O42" i="110" s="1"/>
  <c r="H42" i="110"/>
  <c r="G42" i="110"/>
  <c r="K52" i="110" s="1"/>
  <c r="F42" i="110"/>
  <c r="H41" i="110"/>
  <c r="G41" i="110"/>
  <c r="F41" i="110"/>
  <c r="G52" i="110" s="1"/>
  <c r="H40" i="110"/>
  <c r="G40" i="110"/>
  <c r="F40" i="110"/>
  <c r="H39" i="110"/>
  <c r="G39" i="110"/>
  <c r="F39" i="110"/>
  <c r="K49" i="110" s="1"/>
  <c r="H38" i="110"/>
  <c r="G38" i="110"/>
  <c r="K48" i="110" s="1"/>
  <c r="F38" i="110"/>
  <c r="E33" i="110"/>
  <c r="E8" i="110"/>
  <c r="T51" i="110" s="1"/>
  <c r="E7" i="110"/>
  <c r="G7" i="110" s="1"/>
  <c r="R6" i="110"/>
  <c r="J6" i="110"/>
  <c r="K7" i="110" s="1"/>
  <c r="E6" i="110"/>
  <c r="A1" i="110" a="1"/>
  <c r="A1" i="110" s="1"/>
  <c r="E59" i="109"/>
  <c r="G50" i="109"/>
  <c r="H44" i="109"/>
  <c r="I33" i="109"/>
  <c r="F9" i="109"/>
  <c r="E78" i="109"/>
  <c r="E77" i="109"/>
  <c r="F77" i="109" s="1"/>
  <c r="E76" i="109"/>
  <c r="F76" i="109" s="1"/>
  <c r="E72" i="109"/>
  <c r="E71" i="109"/>
  <c r="E70" i="109"/>
  <c r="E69" i="109"/>
  <c r="E68" i="109"/>
  <c r="E67" i="109"/>
  <c r="P62" i="109"/>
  <c r="E62" i="109"/>
  <c r="E61" i="109"/>
  <c r="E60" i="109"/>
  <c r="E58" i="109"/>
  <c r="E57" i="109"/>
  <c r="O56" i="109"/>
  <c r="O55" i="109"/>
  <c r="T53" i="109"/>
  <c r="H53" i="109"/>
  <c r="H52" i="109"/>
  <c r="H51" i="109"/>
  <c r="H50" i="109"/>
  <c r="U49" i="109"/>
  <c r="H49" i="109"/>
  <c r="U48" i="109"/>
  <c r="F48" i="109"/>
  <c r="T44" i="109"/>
  <c r="U42" i="109"/>
  <c r="T42" i="109"/>
  <c r="N42" i="109"/>
  <c r="Q42" i="109" s="1"/>
  <c r="H42" i="109"/>
  <c r="G42" i="109"/>
  <c r="K52" i="109" s="1"/>
  <c r="F42" i="109"/>
  <c r="H41" i="109"/>
  <c r="G41" i="109"/>
  <c r="F41" i="109"/>
  <c r="H40" i="109"/>
  <c r="G40" i="109"/>
  <c r="F40" i="109"/>
  <c r="G51" i="109" s="1"/>
  <c r="T39" i="109"/>
  <c r="H39" i="109"/>
  <c r="G39" i="109"/>
  <c r="K49" i="109" s="1"/>
  <c r="F39" i="109"/>
  <c r="U38" i="109"/>
  <c r="T38" i="109"/>
  <c r="H38" i="109"/>
  <c r="G38" i="109"/>
  <c r="K48" i="109" s="1"/>
  <c r="F38" i="109"/>
  <c r="E33" i="109"/>
  <c r="H22" i="109"/>
  <c r="G22" i="109"/>
  <c r="G21" i="109"/>
  <c r="H18" i="109"/>
  <c r="G18" i="109"/>
  <c r="G17" i="109"/>
  <c r="H14" i="109"/>
  <c r="G14" i="109"/>
  <c r="E8" i="109"/>
  <c r="T51" i="109" s="1"/>
  <c r="E7" i="109"/>
  <c r="R6" i="109"/>
  <c r="S6" i="109" s="1"/>
  <c r="J6" i="109"/>
  <c r="E6" i="109"/>
  <c r="F6" i="109" s="1"/>
  <c r="A1" i="109" a="1"/>
  <c r="A1" i="109" s="1"/>
  <c r="K50" i="110" l="1"/>
  <c r="K51" i="110"/>
  <c r="G51" i="110"/>
  <c r="G48" i="110"/>
  <c r="T44" i="110"/>
  <c r="U51" i="110"/>
  <c r="F6" i="110"/>
  <c r="T6" i="110"/>
  <c r="H7" i="110"/>
  <c r="G53" i="110"/>
  <c r="T53" i="110"/>
  <c r="H17" i="110"/>
  <c r="T50" i="110"/>
  <c r="U53" i="110"/>
  <c r="P42" i="110"/>
  <c r="U50" i="110"/>
  <c r="Q42" i="110"/>
  <c r="U44" i="110"/>
  <c r="G14" i="110"/>
  <c r="G18" i="110"/>
  <c r="G22" i="110"/>
  <c r="T38" i="110"/>
  <c r="T42" i="110"/>
  <c r="T39" i="110"/>
  <c r="H25" i="110"/>
  <c r="H18" i="110"/>
  <c r="U42" i="110"/>
  <c r="T49" i="110"/>
  <c r="H22" i="110"/>
  <c r="U49" i="110"/>
  <c r="G17" i="110"/>
  <c r="G21" i="110"/>
  <c r="G25" i="110"/>
  <c r="H14" i="110"/>
  <c r="U38" i="110"/>
  <c r="G15" i="110"/>
  <c r="G19" i="110"/>
  <c r="G23" i="110"/>
  <c r="T41" i="110"/>
  <c r="T43" i="110"/>
  <c r="S6" i="110"/>
  <c r="H15" i="110"/>
  <c r="H19" i="110"/>
  <c r="H23" i="110"/>
  <c r="U41" i="110"/>
  <c r="U43" i="110"/>
  <c r="T48" i="110"/>
  <c r="G50" i="110"/>
  <c r="T52" i="110"/>
  <c r="H21" i="110"/>
  <c r="U48" i="110"/>
  <c r="U52" i="110"/>
  <c r="U39" i="110"/>
  <c r="G16" i="110"/>
  <c r="G20" i="110"/>
  <c r="G24" i="110"/>
  <c r="T40" i="110"/>
  <c r="H16" i="110"/>
  <c r="H20" i="110"/>
  <c r="H24" i="110"/>
  <c r="U40" i="110"/>
  <c r="G76" i="109"/>
  <c r="G48" i="109"/>
  <c r="G52" i="109"/>
  <c r="K50" i="109"/>
  <c r="K51" i="109"/>
  <c r="G49" i="109"/>
  <c r="I41" i="109"/>
  <c r="I51" i="109"/>
  <c r="F69" i="109"/>
  <c r="F59" i="109"/>
  <c r="F61" i="109"/>
  <c r="G53" i="109"/>
  <c r="T6" i="109"/>
  <c r="X49" i="109"/>
  <c r="J14" i="109"/>
  <c r="I42" i="109"/>
  <c r="I53" i="109"/>
  <c r="F72" i="109"/>
  <c r="I39" i="109"/>
  <c r="I49" i="109"/>
  <c r="K18" i="109"/>
  <c r="I44" i="109"/>
  <c r="K7" i="109"/>
  <c r="U51" i="109"/>
  <c r="U44" i="109"/>
  <c r="H17" i="109"/>
  <c r="H21" i="109"/>
  <c r="U39" i="109"/>
  <c r="O42" i="109"/>
  <c r="T50" i="109"/>
  <c r="U53" i="109"/>
  <c r="P42" i="109"/>
  <c r="U50" i="109"/>
  <c r="X50" i="109" s="1"/>
  <c r="T49" i="109"/>
  <c r="W49" i="109" s="1"/>
  <c r="N52" i="109"/>
  <c r="G15" i="109"/>
  <c r="J15" i="109" s="1"/>
  <c r="G19" i="109"/>
  <c r="G23" i="109"/>
  <c r="G32" i="109"/>
  <c r="T41" i="109"/>
  <c r="T43" i="109"/>
  <c r="H15" i="109"/>
  <c r="H19" i="109"/>
  <c r="H23" i="109"/>
  <c r="K23" i="109" s="1"/>
  <c r="U41" i="109"/>
  <c r="U43" i="109"/>
  <c r="T48" i="109"/>
  <c r="W48" i="109" s="1"/>
  <c r="T52" i="109"/>
  <c r="U52" i="109"/>
  <c r="G7" i="109"/>
  <c r="G16" i="109"/>
  <c r="G20" i="109"/>
  <c r="T40" i="109"/>
  <c r="H16" i="109"/>
  <c r="H20" i="109"/>
  <c r="K20" i="109" s="1"/>
  <c r="U40" i="109"/>
  <c r="N50" i="109"/>
  <c r="O63" i="110" a="1"/>
  <c r="O63" i="109" a="1"/>
  <c r="O64" i="109" a="1"/>
  <c r="O64" i="110" a="1"/>
  <c r="F69" i="110" l="1"/>
  <c r="F57" i="110"/>
  <c r="N52" i="110"/>
  <c r="N39" i="110"/>
  <c r="O39" i="110" s="1"/>
  <c r="I52" i="110"/>
  <c r="N41" i="110"/>
  <c r="P41" i="110" s="1"/>
  <c r="I42" i="110"/>
  <c r="K19" i="110"/>
  <c r="K14" i="110"/>
  <c r="K23" i="110"/>
  <c r="J24" i="110"/>
  <c r="O64" i="110"/>
  <c r="O63" i="110"/>
  <c r="K15" i="110"/>
  <c r="J22" i="110"/>
  <c r="J14" i="110"/>
  <c r="P52" i="110"/>
  <c r="O52" i="110"/>
  <c r="K13" i="110"/>
  <c r="J13" i="110"/>
  <c r="J16" i="110"/>
  <c r="F72" i="110"/>
  <c r="I40" i="110"/>
  <c r="X49" i="110"/>
  <c r="F58" i="110"/>
  <c r="H33" i="110"/>
  <c r="I8" i="110" s="1"/>
  <c r="K21" i="110"/>
  <c r="I49" i="110"/>
  <c r="I38" i="110"/>
  <c r="I53" i="110"/>
  <c r="K20" i="110"/>
  <c r="J15" i="110"/>
  <c r="I41" i="110"/>
  <c r="K16" i="110"/>
  <c r="X38" i="110"/>
  <c r="K25" i="110"/>
  <c r="N49" i="110"/>
  <c r="F61" i="110"/>
  <c r="F62" i="110"/>
  <c r="W38" i="110"/>
  <c r="J20" i="110"/>
  <c r="J25" i="110"/>
  <c r="F70" i="110"/>
  <c r="J21" i="110"/>
  <c r="J17" i="110"/>
  <c r="F60" i="110"/>
  <c r="J18" i="110"/>
  <c r="X48" i="110"/>
  <c r="I51" i="110"/>
  <c r="N40" i="110"/>
  <c r="K22" i="110"/>
  <c r="N50" i="110"/>
  <c r="G32" i="110"/>
  <c r="N38" i="110"/>
  <c r="F68" i="110"/>
  <c r="W49" i="110"/>
  <c r="I50" i="110"/>
  <c r="N51" i="110"/>
  <c r="J23" i="110"/>
  <c r="N48" i="110"/>
  <c r="I44" i="110"/>
  <c r="K24" i="110"/>
  <c r="J19" i="110"/>
  <c r="F67" i="110"/>
  <c r="W48" i="110"/>
  <c r="K18" i="110"/>
  <c r="I39" i="110"/>
  <c r="K17" i="110"/>
  <c r="F71" i="110"/>
  <c r="F59" i="110"/>
  <c r="F67" i="109"/>
  <c r="N51" i="109"/>
  <c r="F62" i="109"/>
  <c r="F57" i="109"/>
  <c r="K16" i="109"/>
  <c r="K19" i="109"/>
  <c r="J18" i="109"/>
  <c r="K15" i="109"/>
  <c r="W50" i="109"/>
  <c r="J22" i="109"/>
  <c r="J20" i="109"/>
  <c r="N49" i="109"/>
  <c r="J17" i="109"/>
  <c r="F70" i="109"/>
  <c r="N39" i="109"/>
  <c r="I50" i="109"/>
  <c r="I52" i="109"/>
  <c r="N40" i="109"/>
  <c r="P40" i="109" s="1"/>
  <c r="X39" i="109"/>
  <c r="W39" i="109"/>
  <c r="J16" i="109"/>
  <c r="X48" i="109"/>
  <c r="X38" i="109"/>
  <c r="F71" i="109"/>
  <c r="W38" i="109"/>
  <c r="K14" i="109"/>
  <c r="O64" i="109"/>
  <c r="O63" i="109"/>
  <c r="P52" i="109"/>
  <c r="O52" i="109"/>
  <c r="P50" i="109"/>
  <c r="O50" i="109"/>
  <c r="P51" i="109"/>
  <c r="O51" i="109"/>
  <c r="H7" i="109"/>
  <c r="N41" i="109"/>
  <c r="H33" i="109"/>
  <c r="I8" i="109" s="1"/>
  <c r="N48" i="109"/>
  <c r="K13" i="109"/>
  <c r="J13" i="109"/>
  <c r="F60" i="109"/>
  <c r="N38" i="109"/>
  <c r="F68" i="109"/>
  <c r="F58" i="109"/>
  <c r="J23" i="109"/>
  <c r="K21" i="109"/>
  <c r="I38" i="109"/>
  <c r="I40" i="109"/>
  <c r="J19" i="109"/>
  <c r="K17" i="109"/>
  <c r="K22" i="109"/>
  <c r="J21" i="109"/>
  <c r="O65" i="109" a="1"/>
  <c r="P67" i="109" a="1"/>
  <c r="O68" i="110" a="1"/>
  <c r="P65" i="109" a="1"/>
  <c r="O66" i="110" a="1"/>
  <c r="P65" i="110" a="1"/>
  <c r="O66" i="109" a="1"/>
  <c r="P67" i="110" a="1"/>
  <c r="O65" i="110" a="1"/>
  <c r="O68" i="109" a="1"/>
  <c r="O67" i="110" a="1"/>
  <c r="O67" i="109" a="1"/>
  <c r="O66" i="110" l="1"/>
  <c r="O68" i="110"/>
  <c r="O41" i="110"/>
  <c r="P39" i="110"/>
  <c r="P67" i="110"/>
  <c r="P65" i="110"/>
  <c r="O65" i="110"/>
  <c r="O67" i="110"/>
  <c r="P40" i="110"/>
  <c r="O40" i="110"/>
  <c r="P49" i="110"/>
  <c r="O49" i="110"/>
  <c r="P48" i="110"/>
  <c r="O48" i="110"/>
  <c r="O59" i="110"/>
  <c r="Q50" i="110" s="1"/>
  <c r="P51" i="110"/>
  <c r="O51" i="110"/>
  <c r="O38" i="110"/>
  <c r="P38" i="110"/>
  <c r="P64" i="110"/>
  <c r="P50" i="110"/>
  <c r="O50" i="110"/>
  <c r="O40" i="109"/>
  <c r="O68" i="109"/>
  <c r="O66" i="109"/>
  <c r="P65" i="109"/>
  <c r="P67" i="109"/>
  <c r="O49" i="109"/>
  <c r="P49" i="109"/>
  <c r="P39" i="109"/>
  <c r="O39" i="109"/>
  <c r="O65" i="109"/>
  <c r="O67" i="109"/>
  <c r="P48" i="109"/>
  <c r="O48" i="109"/>
  <c r="O59" i="109"/>
  <c r="Q41" i="109" s="1"/>
  <c r="P41" i="109"/>
  <c r="O41" i="109"/>
  <c r="P64" i="109"/>
  <c r="Q38" i="109"/>
  <c r="P38" i="109"/>
  <c r="O58" i="109" s="1"/>
  <c r="O38" i="109"/>
  <c r="O57" i="109" s="1"/>
  <c r="O61" i="109" s="1"/>
  <c r="Q67" i="109" l="1"/>
  <c r="Q65" i="110"/>
  <c r="Q67" i="110"/>
  <c r="Q51" i="110"/>
  <c r="Q48" i="110"/>
  <c r="O57" i="110"/>
  <c r="O61" i="110" s="1"/>
  <c r="Q52" i="110"/>
  <c r="Q39" i="110"/>
  <c r="Q41" i="110"/>
  <c r="Q49" i="110"/>
  <c r="Q40" i="110"/>
  <c r="O58" i="110"/>
  <c r="Q38" i="110"/>
  <c r="Q65" i="109"/>
  <c r="Q39" i="109"/>
  <c r="Q49" i="109"/>
  <c r="Q40" i="109"/>
  <c r="Q52" i="109"/>
  <c r="Q50" i="109"/>
  <c r="Q51" i="109"/>
  <c r="Q48" i="109"/>
  <c r="O60" i="110" l="1"/>
  <c r="O62" i="110"/>
  <c r="O60" i="109"/>
  <c r="O62" i="109" s="1"/>
  <c r="E58" i="108" l="1"/>
  <c r="G49" i="108"/>
  <c r="H44" i="108"/>
  <c r="I33" i="108"/>
  <c r="E78" i="108"/>
  <c r="E77" i="108"/>
  <c r="F77" i="108" s="1"/>
  <c r="E76" i="108"/>
  <c r="E72" i="108"/>
  <c r="E71" i="108"/>
  <c r="E70" i="108"/>
  <c r="E69" i="108"/>
  <c r="E68" i="108"/>
  <c r="E67" i="108"/>
  <c r="P62" i="108"/>
  <c r="E62" i="108"/>
  <c r="E61" i="108"/>
  <c r="E60" i="108"/>
  <c r="E59" i="108"/>
  <c r="E57" i="108"/>
  <c r="O56" i="108"/>
  <c r="O55" i="108"/>
  <c r="H53" i="108"/>
  <c r="K52" i="108"/>
  <c r="H52" i="108"/>
  <c r="U51" i="108"/>
  <c r="H51" i="108"/>
  <c r="H50" i="108"/>
  <c r="H49" i="108"/>
  <c r="F48" i="108"/>
  <c r="G48" i="108" s="1"/>
  <c r="T44" i="108"/>
  <c r="N42" i="108"/>
  <c r="Q42" i="108" s="1"/>
  <c r="H42" i="108"/>
  <c r="G42" i="108"/>
  <c r="F42" i="108"/>
  <c r="G53" i="108" s="1"/>
  <c r="H41" i="108"/>
  <c r="G41" i="108"/>
  <c r="F41" i="108"/>
  <c r="G52" i="108" s="1"/>
  <c r="H40" i="108"/>
  <c r="G40" i="108"/>
  <c r="F40" i="108"/>
  <c r="H39" i="108"/>
  <c r="G39" i="108"/>
  <c r="F39" i="108"/>
  <c r="G50" i="108" s="1"/>
  <c r="H38" i="108"/>
  <c r="G38" i="108"/>
  <c r="K48" i="108" s="1"/>
  <c r="F38" i="108"/>
  <c r="E33" i="108"/>
  <c r="E8" i="108"/>
  <c r="T51" i="108" s="1"/>
  <c r="E7" i="108"/>
  <c r="K7" i="108" s="1"/>
  <c r="R6" i="108"/>
  <c r="J6" i="108"/>
  <c r="E6" i="108"/>
  <c r="F6" i="108" s="1"/>
  <c r="A1" i="108" a="1"/>
  <c r="A1" i="108" s="1"/>
  <c r="E58" i="107"/>
  <c r="G49" i="107"/>
  <c r="H44" i="107"/>
  <c r="I33" i="107"/>
  <c r="F9" i="107"/>
  <c r="E78" i="107"/>
  <c r="E77" i="107"/>
  <c r="F77" i="107" s="1"/>
  <c r="E76" i="107"/>
  <c r="E72" i="107"/>
  <c r="E71" i="107"/>
  <c r="E70" i="107"/>
  <c r="E69" i="107"/>
  <c r="E68" i="107"/>
  <c r="E67" i="107"/>
  <c r="P62" i="107"/>
  <c r="E62" i="107"/>
  <c r="E61" i="107"/>
  <c r="E60" i="107"/>
  <c r="E59" i="107"/>
  <c r="E57" i="107"/>
  <c r="O56" i="107"/>
  <c r="O55" i="107"/>
  <c r="H53" i="107"/>
  <c r="K52" i="107"/>
  <c r="H52" i="107"/>
  <c r="U51" i="107"/>
  <c r="H51" i="107"/>
  <c r="H50" i="107"/>
  <c r="H49" i="107"/>
  <c r="F48" i="107"/>
  <c r="N42" i="107"/>
  <c r="P42" i="107" s="1"/>
  <c r="H42" i="107"/>
  <c r="G42" i="107"/>
  <c r="F42" i="107"/>
  <c r="H41" i="107"/>
  <c r="G41" i="107"/>
  <c r="F41" i="107"/>
  <c r="G52" i="107" s="1"/>
  <c r="H40" i="107"/>
  <c r="G40" i="107"/>
  <c r="F40" i="107"/>
  <c r="G51" i="107" s="1"/>
  <c r="H39" i="107"/>
  <c r="G39" i="107"/>
  <c r="F39" i="107"/>
  <c r="H38" i="107"/>
  <c r="G38" i="107"/>
  <c r="K48" i="107" s="1"/>
  <c r="F38" i="107"/>
  <c r="E33" i="107"/>
  <c r="H29" i="107"/>
  <c r="G26" i="107"/>
  <c r="E8" i="107"/>
  <c r="T51" i="107" s="1"/>
  <c r="E7" i="107"/>
  <c r="R6" i="107"/>
  <c r="S6" i="107" s="1"/>
  <c r="J6" i="107"/>
  <c r="E6" i="107"/>
  <c r="F6" i="107" s="1"/>
  <c r="A1" i="107" a="1"/>
  <c r="A1" i="107" s="1"/>
  <c r="G49" i="106"/>
  <c r="E58" i="106"/>
  <c r="F9" i="106"/>
  <c r="E78" i="106"/>
  <c r="E77" i="106"/>
  <c r="F77" i="106" s="1"/>
  <c r="E76" i="106"/>
  <c r="F76" i="106" s="1"/>
  <c r="G76" i="106" s="1"/>
  <c r="E72" i="106"/>
  <c r="E71" i="106"/>
  <c r="E70" i="106"/>
  <c r="E69" i="106"/>
  <c r="E68" i="106"/>
  <c r="E67" i="106"/>
  <c r="P62" i="106"/>
  <c r="E62" i="106"/>
  <c r="E61" i="106"/>
  <c r="E60" i="106"/>
  <c r="E59" i="106"/>
  <c r="E57" i="106"/>
  <c r="O56" i="106"/>
  <c r="O55" i="106"/>
  <c r="H53" i="106"/>
  <c r="K52" i="106"/>
  <c r="H52" i="106"/>
  <c r="H51" i="106"/>
  <c r="H50" i="106"/>
  <c r="H49" i="106"/>
  <c r="F48" i="106"/>
  <c r="H44" i="106"/>
  <c r="N42" i="106"/>
  <c r="Q42" i="106" s="1"/>
  <c r="H42" i="106"/>
  <c r="G42" i="106"/>
  <c r="F42" i="106"/>
  <c r="H41" i="106"/>
  <c r="G41" i="106"/>
  <c r="F41" i="106"/>
  <c r="G52" i="106" s="1"/>
  <c r="H40" i="106"/>
  <c r="G40" i="106"/>
  <c r="F40" i="106"/>
  <c r="H39" i="106"/>
  <c r="G39" i="106"/>
  <c r="F39" i="106"/>
  <c r="H38" i="106"/>
  <c r="G38" i="106"/>
  <c r="K48" i="106" s="1"/>
  <c r="F38" i="106"/>
  <c r="E33" i="106"/>
  <c r="I33" i="106" s="1"/>
  <c r="G18" i="106"/>
  <c r="G14" i="106"/>
  <c r="E8" i="106"/>
  <c r="T51" i="106" s="1"/>
  <c r="E7" i="106"/>
  <c r="K7" i="106" s="1"/>
  <c r="R6" i="106"/>
  <c r="S6" i="106" s="1"/>
  <c r="J6" i="106"/>
  <c r="E6" i="106"/>
  <c r="F6" i="106" s="1"/>
  <c r="A1" i="106" a="1"/>
  <c r="A1" i="106" s="1"/>
  <c r="E58" i="105"/>
  <c r="G49" i="105"/>
  <c r="H44" i="105"/>
  <c r="I33" i="105"/>
  <c r="F9" i="105"/>
  <c r="E78" i="105"/>
  <c r="E77" i="105"/>
  <c r="F77" i="105" s="1"/>
  <c r="E76" i="105"/>
  <c r="F76" i="105" s="1"/>
  <c r="G76" i="105" s="1"/>
  <c r="E72" i="105"/>
  <c r="E71" i="105"/>
  <c r="E70" i="105"/>
  <c r="E69" i="105"/>
  <c r="E68" i="105"/>
  <c r="E67" i="105"/>
  <c r="P62" i="105"/>
  <c r="E62" i="105"/>
  <c r="E61" i="105"/>
  <c r="E60" i="105"/>
  <c r="E59" i="105"/>
  <c r="E57" i="105"/>
  <c r="O56" i="105"/>
  <c r="O55" i="105"/>
  <c r="H53" i="105"/>
  <c r="K52" i="105"/>
  <c r="H52" i="105"/>
  <c r="H51" i="105"/>
  <c r="H50" i="105"/>
  <c r="H49" i="105"/>
  <c r="F48" i="105"/>
  <c r="N42" i="105"/>
  <c r="O42" i="105" s="1"/>
  <c r="H42" i="105"/>
  <c r="G42" i="105"/>
  <c r="F42" i="105"/>
  <c r="H41" i="105"/>
  <c r="G41" i="105"/>
  <c r="F41" i="105"/>
  <c r="G52" i="105" s="1"/>
  <c r="H40" i="105"/>
  <c r="G40" i="105"/>
  <c r="F40" i="105"/>
  <c r="G51" i="105" s="1"/>
  <c r="H39" i="105"/>
  <c r="G39" i="105"/>
  <c r="F39" i="105"/>
  <c r="G50" i="105" s="1"/>
  <c r="H38" i="105"/>
  <c r="G38" i="105"/>
  <c r="K48" i="105" s="1"/>
  <c r="F38" i="105"/>
  <c r="E33" i="105"/>
  <c r="E8" i="105"/>
  <c r="T51" i="105" s="1"/>
  <c r="E7" i="105"/>
  <c r="R6" i="105"/>
  <c r="J6" i="105"/>
  <c r="E6" i="105"/>
  <c r="A1" i="105" a="1"/>
  <c r="A1" i="105" s="1"/>
  <c r="E59" i="104"/>
  <c r="G50" i="104"/>
  <c r="H44" i="104"/>
  <c r="I33" i="104"/>
  <c r="E78" i="104"/>
  <c r="E77" i="104"/>
  <c r="F77" i="104" s="1"/>
  <c r="E76" i="104"/>
  <c r="F76" i="104" s="1"/>
  <c r="G76" i="104" s="1"/>
  <c r="E72" i="104"/>
  <c r="E71" i="104"/>
  <c r="E70" i="104"/>
  <c r="E69" i="104"/>
  <c r="E68" i="104"/>
  <c r="E67" i="104"/>
  <c r="P62" i="104"/>
  <c r="E62" i="104"/>
  <c r="E61" i="104"/>
  <c r="E60" i="104"/>
  <c r="E58" i="104"/>
  <c r="E57" i="104"/>
  <c r="O56" i="104"/>
  <c r="O55" i="104"/>
  <c r="H53" i="104"/>
  <c r="K52" i="104"/>
  <c r="H52" i="104"/>
  <c r="H51" i="104"/>
  <c r="H50" i="104"/>
  <c r="H49" i="104"/>
  <c r="F48" i="104"/>
  <c r="N42" i="104"/>
  <c r="Q42" i="104" s="1"/>
  <c r="H42" i="104"/>
  <c r="G42" i="104"/>
  <c r="F42" i="104"/>
  <c r="H41" i="104"/>
  <c r="G41" i="104"/>
  <c r="F41" i="104"/>
  <c r="G52" i="104" s="1"/>
  <c r="H40" i="104"/>
  <c r="G40" i="104"/>
  <c r="K50" i="104" s="1"/>
  <c r="F40" i="104"/>
  <c r="G51" i="104" s="1"/>
  <c r="H39" i="104"/>
  <c r="G39" i="104"/>
  <c r="F39" i="104"/>
  <c r="H38" i="104"/>
  <c r="G38" i="104"/>
  <c r="F38" i="104"/>
  <c r="G49" i="104" s="1"/>
  <c r="E33" i="104"/>
  <c r="E8" i="104"/>
  <c r="T51" i="104" s="1"/>
  <c r="E7" i="104"/>
  <c r="R6" i="104"/>
  <c r="J6" i="104"/>
  <c r="E6" i="104"/>
  <c r="A1" i="104" a="1"/>
  <c r="A1" i="104" s="1"/>
  <c r="F76" i="108" l="1"/>
  <c r="G76" i="108" s="1"/>
  <c r="G51" i="108"/>
  <c r="K50" i="108"/>
  <c r="K51" i="108"/>
  <c r="O42" i="108"/>
  <c r="P42" i="108"/>
  <c r="S6" i="108"/>
  <c r="T6" i="108"/>
  <c r="U44" i="108"/>
  <c r="G17" i="108"/>
  <c r="G21" i="108"/>
  <c r="G25" i="108"/>
  <c r="G29" i="108"/>
  <c r="T39" i="108"/>
  <c r="K49" i="108"/>
  <c r="T53" i="108"/>
  <c r="H17" i="108"/>
  <c r="H21" i="108"/>
  <c r="H25" i="108"/>
  <c r="H29" i="108"/>
  <c r="U39" i="108"/>
  <c r="T50" i="108"/>
  <c r="U53" i="108"/>
  <c r="U50" i="108"/>
  <c r="G14" i="108"/>
  <c r="G18" i="108"/>
  <c r="G22" i="108"/>
  <c r="G26" i="108"/>
  <c r="G30" i="108"/>
  <c r="T38" i="108"/>
  <c r="T42" i="108"/>
  <c r="H14" i="108"/>
  <c r="H18" i="108"/>
  <c r="H22" i="108"/>
  <c r="H26" i="108"/>
  <c r="H30" i="108"/>
  <c r="U38" i="108"/>
  <c r="U42" i="108"/>
  <c r="T49" i="108"/>
  <c r="U49" i="108"/>
  <c r="G15" i="108"/>
  <c r="G19" i="108"/>
  <c r="G23" i="108"/>
  <c r="G27" i="108"/>
  <c r="T41" i="108"/>
  <c r="T43" i="108"/>
  <c r="H15" i="108"/>
  <c r="H19" i="108"/>
  <c r="H23" i="108"/>
  <c r="H27" i="108"/>
  <c r="U41" i="108"/>
  <c r="U43" i="108"/>
  <c r="T48" i="108"/>
  <c r="T52" i="108"/>
  <c r="U48" i="108"/>
  <c r="U52" i="108"/>
  <c r="G7" i="108"/>
  <c r="G16" i="108"/>
  <c r="G20" i="108"/>
  <c r="G24" i="108"/>
  <c r="G28" i="108"/>
  <c r="T40" i="108"/>
  <c r="H16" i="108"/>
  <c r="H20" i="108"/>
  <c r="H24" i="108"/>
  <c r="H28" i="108"/>
  <c r="U40" i="108"/>
  <c r="F76" i="107"/>
  <c r="G76" i="107" s="1"/>
  <c r="K50" i="107"/>
  <c r="K49" i="107"/>
  <c r="K51" i="107"/>
  <c r="G48" i="107"/>
  <c r="G50" i="107"/>
  <c r="G29" i="107"/>
  <c r="K7" i="107"/>
  <c r="G14" i="107"/>
  <c r="T53" i="107"/>
  <c r="H14" i="107"/>
  <c r="G17" i="107"/>
  <c r="T38" i="107"/>
  <c r="Q42" i="107"/>
  <c r="H17" i="107"/>
  <c r="G18" i="107"/>
  <c r="T44" i="107"/>
  <c r="G21" i="107"/>
  <c r="H21" i="107"/>
  <c r="T39" i="107"/>
  <c r="G22" i="107"/>
  <c r="U39" i="107"/>
  <c r="G25" i="107"/>
  <c r="H25" i="107"/>
  <c r="T6" i="107"/>
  <c r="G53" i="107"/>
  <c r="U44" i="107"/>
  <c r="O42" i="107"/>
  <c r="T50" i="107"/>
  <c r="U53" i="107"/>
  <c r="U50" i="107"/>
  <c r="T42" i="107"/>
  <c r="H18" i="107"/>
  <c r="H22" i="107"/>
  <c r="H26" i="107"/>
  <c r="U38" i="107"/>
  <c r="U42" i="107"/>
  <c r="T49" i="107"/>
  <c r="U49" i="107"/>
  <c r="G15" i="107"/>
  <c r="G19" i="107"/>
  <c r="G23" i="107"/>
  <c r="G27" i="107"/>
  <c r="T41" i="107"/>
  <c r="T43" i="107"/>
  <c r="H15" i="107"/>
  <c r="H19" i="107"/>
  <c r="H23" i="107"/>
  <c r="H27" i="107"/>
  <c r="U41" i="107"/>
  <c r="U43" i="107"/>
  <c r="T48" i="107"/>
  <c r="T52" i="107"/>
  <c r="U48" i="107"/>
  <c r="U52" i="107"/>
  <c r="G7" i="107"/>
  <c r="G16" i="107"/>
  <c r="G20" i="107"/>
  <c r="G24" i="107"/>
  <c r="G28" i="107"/>
  <c r="T40" i="107"/>
  <c r="H16" i="107"/>
  <c r="H20" i="107"/>
  <c r="H24" i="107"/>
  <c r="H28" i="107"/>
  <c r="U40" i="107"/>
  <c r="K50" i="106"/>
  <c r="G48" i="106"/>
  <c r="G51" i="106"/>
  <c r="G50" i="106"/>
  <c r="K49" i="106"/>
  <c r="K51" i="106"/>
  <c r="U51" i="106"/>
  <c r="G17" i="106"/>
  <c r="T38" i="106"/>
  <c r="W38" i="106" s="1"/>
  <c r="T42" i="106"/>
  <c r="H17" i="106"/>
  <c r="K17" i="106" s="1"/>
  <c r="T44" i="106"/>
  <c r="G21" i="106"/>
  <c r="H21" i="106"/>
  <c r="T39" i="106"/>
  <c r="G22" i="106"/>
  <c r="U39" i="106"/>
  <c r="T6" i="106"/>
  <c r="F59" i="106"/>
  <c r="F70" i="106"/>
  <c r="I52" i="106"/>
  <c r="F71" i="106"/>
  <c r="F57" i="106"/>
  <c r="G53" i="106"/>
  <c r="U44" i="106"/>
  <c r="T53" i="106"/>
  <c r="F60" i="106"/>
  <c r="O42" i="106"/>
  <c r="T50" i="106"/>
  <c r="U53" i="106"/>
  <c r="P42" i="106"/>
  <c r="U50" i="106"/>
  <c r="U38" i="106"/>
  <c r="U42" i="106"/>
  <c r="T49" i="106"/>
  <c r="U49" i="106"/>
  <c r="H14" i="106"/>
  <c r="G15" i="106"/>
  <c r="J15" i="106" s="1"/>
  <c r="G19" i="106"/>
  <c r="G23" i="106"/>
  <c r="T41" i="106"/>
  <c r="T43" i="106"/>
  <c r="H18" i="106"/>
  <c r="K18" i="106" s="1"/>
  <c r="H15" i="106"/>
  <c r="H19" i="106"/>
  <c r="H23" i="106"/>
  <c r="U41" i="106"/>
  <c r="U43" i="106"/>
  <c r="T48" i="106"/>
  <c r="T52" i="106"/>
  <c r="H22" i="106"/>
  <c r="U48" i="106"/>
  <c r="U52" i="106"/>
  <c r="G7" i="106"/>
  <c r="G16" i="106"/>
  <c r="J16" i="106" s="1"/>
  <c r="G20" i="106"/>
  <c r="J20" i="106" s="1"/>
  <c r="T40" i="106"/>
  <c r="H16" i="106"/>
  <c r="H20" i="106"/>
  <c r="U40" i="106"/>
  <c r="K51" i="105"/>
  <c r="G48" i="105"/>
  <c r="K49" i="105"/>
  <c r="K50" i="105"/>
  <c r="T44" i="105"/>
  <c r="U51" i="105"/>
  <c r="F6" i="105"/>
  <c r="G7" i="105"/>
  <c r="H7" i="105" s="1"/>
  <c r="K7" i="105"/>
  <c r="G53" i="105"/>
  <c r="G25" i="105"/>
  <c r="H17" i="105"/>
  <c r="H29" i="105"/>
  <c r="P42" i="105"/>
  <c r="U50" i="105"/>
  <c r="T39" i="105"/>
  <c r="Q42" i="105"/>
  <c r="G14" i="105"/>
  <c r="G18" i="105"/>
  <c r="G22" i="105"/>
  <c r="G26" i="105"/>
  <c r="I51" i="105"/>
  <c r="T38" i="105"/>
  <c r="T42" i="105"/>
  <c r="G17" i="105"/>
  <c r="T53" i="105"/>
  <c r="H14" i="105"/>
  <c r="H22" i="105"/>
  <c r="H26" i="105"/>
  <c r="U42" i="105"/>
  <c r="T49" i="105"/>
  <c r="G21" i="105"/>
  <c r="T50" i="105"/>
  <c r="H18" i="105"/>
  <c r="U49" i="105"/>
  <c r="U53" i="105"/>
  <c r="U38" i="105"/>
  <c r="G15" i="105"/>
  <c r="G19" i="105"/>
  <c r="G23" i="105"/>
  <c r="G27" i="105"/>
  <c r="T41" i="105"/>
  <c r="T43" i="105"/>
  <c r="H19" i="105"/>
  <c r="H23" i="105"/>
  <c r="H27" i="105"/>
  <c r="U41" i="105"/>
  <c r="U43" i="105"/>
  <c r="T48" i="105"/>
  <c r="T52" i="105"/>
  <c r="G29" i="105"/>
  <c r="U39" i="105"/>
  <c r="H15" i="105"/>
  <c r="U48" i="105"/>
  <c r="U52" i="105"/>
  <c r="H21" i="105"/>
  <c r="S6" i="105"/>
  <c r="T6" i="105" s="1"/>
  <c r="H25" i="105"/>
  <c r="G16" i="105"/>
  <c r="G20" i="105"/>
  <c r="G24" i="105"/>
  <c r="G28" i="105"/>
  <c r="T40" i="105"/>
  <c r="U44" i="105"/>
  <c r="H16" i="105"/>
  <c r="H20" i="105"/>
  <c r="H24" i="105"/>
  <c r="H28" i="105"/>
  <c r="U40" i="105"/>
  <c r="K49" i="104"/>
  <c r="K48" i="104"/>
  <c r="G48" i="104"/>
  <c r="K51" i="104"/>
  <c r="U50" i="104"/>
  <c r="F6" i="104"/>
  <c r="S6" i="104"/>
  <c r="G7" i="104"/>
  <c r="P42" i="104"/>
  <c r="K7" i="104"/>
  <c r="T6" i="104"/>
  <c r="H7" i="104"/>
  <c r="G53" i="104"/>
  <c r="T44" i="104"/>
  <c r="U51" i="104"/>
  <c r="U44" i="104"/>
  <c r="G17" i="104"/>
  <c r="G21" i="104"/>
  <c r="G25" i="104"/>
  <c r="G29" i="104"/>
  <c r="T39" i="104"/>
  <c r="T53" i="104"/>
  <c r="H17" i="104"/>
  <c r="H21" i="104"/>
  <c r="H25" i="104"/>
  <c r="H29" i="104"/>
  <c r="U39" i="104"/>
  <c r="O42" i="104"/>
  <c r="T50" i="104"/>
  <c r="U53" i="104"/>
  <c r="G14" i="104"/>
  <c r="G26" i="104"/>
  <c r="G30" i="104"/>
  <c r="U38" i="104"/>
  <c r="U42" i="104"/>
  <c r="T49" i="104"/>
  <c r="T38" i="104"/>
  <c r="H30" i="104"/>
  <c r="U49" i="104"/>
  <c r="G22" i="104"/>
  <c r="G23" i="104"/>
  <c r="T43" i="104"/>
  <c r="U41" i="104"/>
  <c r="H18" i="104"/>
  <c r="G19" i="104"/>
  <c r="T41" i="104"/>
  <c r="T52" i="104"/>
  <c r="U48" i="104"/>
  <c r="U52" i="104"/>
  <c r="T42" i="104"/>
  <c r="H22" i="104"/>
  <c r="H15" i="104"/>
  <c r="H27" i="104"/>
  <c r="T48" i="104"/>
  <c r="G18" i="104"/>
  <c r="H26" i="104"/>
  <c r="G27" i="104"/>
  <c r="H19" i="104"/>
  <c r="H23" i="104"/>
  <c r="U43" i="104"/>
  <c r="G16" i="104"/>
  <c r="G20" i="104"/>
  <c r="G24" i="104"/>
  <c r="G28" i="104"/>
  <c r="T40" i="104"/>
  <c r="H14" i="104"/>
  <c r="G15" i="104"/>
  <c r="H16" i="104"/>
  <c r="H20" i="104"/>
  <c r="H24" i="104"/>
  <c r="H28" i="104"/>
  <c r="U40" i="104"/>
  <c r="O64" i="105" a="1"/>
  <c r="O63" i="106" a="1"/>
  <c r="O63" i="107" a="1"/>
  <c r="O64" i="107" a="1"/>
  <c r="O64" i="106" a="1"/>
  <c r="O63" i="105" a="1"/>
  <c r="F9" i="108" l="1"/>
  <c r="K15" i="108" s="1"/>
  <c r="J28" i="108"/>
  <c r="K24" i="108"/>
  <c r="K29" i="108"/>
  <c r="H7" i="108"/>
  <c r="K25" i="108"/>
  <c r="J15" i="108"/>
  <c r="I40" i="107"/>
  <c r="J26" i="107"/>
  <c r="I44" i="107"/>
  <c r="J21" i="107"/>
  <c r="G32" i="107"/>
  <c r="N41" i="107"/>
  <c r="J27" i="107"/>
  <c r="J23" i="107"/>
  <c r="X48" i="107"/>
  <c r="J22" i="107"/>
  <c r="W39" i="107"/>
  <c r="F71" i="107"/>
  <c r="H33" i="107"/>
  <c r="I8" i="107" s="1"/>
  <c r="J19" i="107"/>
  <c r="J15" i="107"/>
  <c r="N49" i="107"/>
  <c r="F58" i="107"/>
  <c r="F59" i="107"/>
  <c r="W48" i="107"/>
  <c r="K24" i="107"/>
  <c r="N52" i="107"/>
  <c r="P52" i="107" s="1"/>
  <c r="F68" i="107"/>
  <c r="F67" i="107"/>
  <c r="K20" i="107"/>
  <c r="I38" i="107"/>
  <c r="I51" i="107"/>
  <c r="N51" i="107"/>
  <c r="O51" i="107" s="1"/>
  <c r="X49" i="107"/>
  <c r="J29" i="107"/>
  <c r="X38" i="107"/>
  <c r="I42" i="107"/>
  <c r="I49" i="107"/>
  <c r="J28" i="107"/>
  <c r="K15" i="107"/>
  <c r="J14" i="107"/>
  <c r="I39" i="107"/>
  <c r="J24" i="107"/>
  <c r="K26" i="107"/>
  <c r="F72" i="107"/>
  <c r="F57" i="107"/>
  <c r="F62" i="107"/>
  <c r="J20" i="107"/>
  <c r="K22" i="107"/>
  <c r="I53" i="107"/>
  <c r="I50" i="107"/>
  <c r="N50" i="107"/>
  <c r="P50" i="107" s="1"/>
  <c r="K28" i="107"/>
  <c r="J16" i="107"/>
  <c r="N40" i="107"/>
  <c r="O40" i="107" s="1"/>
  <c r="K18" i="107"/>
  <c r="O64" i="107"/>
  <c r="O63" i="107"/>
  <c r="P41" i="107"/>
  <c r="O41" i="107"/>
  <c r="P51" i="107"/>
  <c r="H7" i="107"/>
  <c r="I52" i="107"/>
  <c r="F61" i="107"/>
  <c r="K25" i="107"/>
  <c r="K13" i="107"/>
  <c r="K21" i="107"/>
  <c r="K17" i="107"/>
  <c r="F70" i="107"/>
  <c r="J13" i="107"/>
  <c r="X39" i="107"/>
  <c r="F60" i="107"/>
  <c r="N38" i="107"/>
  <c r="K29" i="107"/>
  <c r="I41" i="107"/>
  <c r="K16" i="107"/>
  <c r="K27" i="107"/>
  <c r="W49" i="107"/>
  <c r="W38" i="107"/>
  <c r="K23" i="107"/>
  <c r="N48" i="107"/>
  <c r="J17" i="107"/>
  <c r="J25" i="107"/>
  <c r="N39" i="107"/>
  <c r="K19" i="107"/>
  <c r="K14" i="107"/>
  <c r="F69" i="107"/>
  <c r="J18" i="107"/>
  <c r="J22" i="106"/>
  <c r="K14" i="106"/>
  <c r="I42" i="106"/>
  <c r="N51" i="106"/>
  <c r="P51" i="106" s="1"/>
  <c r="X49" i="106"/>
  <c r="F68" i="106"/>
  <c r="W48" i="106"/>
  <c r="N52" i="106"/>
  <c r="P52" i="106" s="1"/>
  <c r="I53" i="106"/>
  <c r="K20" i="106"/>
  <c r="W49" i="106"/>
  <c r="J21" i="106"/>
  <c r="K16" i="106"/>
  <c r="N48" i="106"/>
  <c r="P48" i="106" s="1"/>
  <c r="J18" i="106"/>
  <c r="I49" i="106"/>
  <c r="K23" i="106"/>
  <c r="X38" i="106"/>
  <c r="J14" i="106"/>
  <c r="K21" i="106"/>
  <c r="N39" i="106"/>
  <c r="K19" i="106"/>
  <c r="F61" i="106"/>
  <c r="F67" i="106"/>
  <c r="K15" i="106"/>
  <c r="I51" i="106"/>
  <c r="I40" i="106"/>
  <c r="I50" i="106"/>
  <c r="I41" i="106"/>
  <c r="J23" i="106"/>
  <c r="N49" i="106"/>
  <c r="I39" i="106"/>
  <c r="F69" i="106"/>
  <c r="N40" i="106"/>
  <c r="O40" i="106" s="1"/>
  <c r="F72" i="106"/>
  <c r="K22" i="106"/>
  <c r="J19" i="106"/>
  <c r="O64" i="106"/>
  <c r="O63" i="106"/>
  <c r="O39" i="106"/>
  <c r="P39" i="106"/>
  <c r="H7" i="106"/>
  <c r="I8" i="106"/>
  <c r="P40" i="106"/>
  <c r="N41" i="106"/>
  <c r="K13" i="106"/>
  <c r="J13" i="106"/>
  <c r="N38" i="106"/>
  <c r="F62" i="106"/>
  <c r="N50" i="106"/>
  <c r="X48" i="106"/>
  <c r="G32" i="106"/>
  <c r="I44" i="106"/>
  <c r="H33" i="106"/>
  <c r="I38" i="106"/>
  <c r="J17" i="106"/>
  <c r="F58" i="106"/>
  <c r="N41" i="105"/>
  <c r="W48" i="105"/>
  <c r="I44" i="105"/>
  <c r="I42" i="105"/>
  <c r="F69" i="105"/>
  <c r="N40" i="105"/>
  <c r="P40" i="105" s="1"/>
  <c r="K22" i="105"/>
  <c r="X48" i="105"/>
  <c r="G32" i="105"/>
  <c r="K14" i="105"/>
  <c r="K29" i="105"/>
  <c r="X49" i="105"/>
  <c r="I38" i="105"/>
  <c r="F57" i="105"/>
  <c r="K26" i="105"/>
  <c r="K17" i="105"/>
  <c r="X38" i="105"/>
  <c r="N51" i="105"/>
  <c r="P51" i="105" s="1"/>
  <c r="N39" i="105"/>
  <c r="O39" i="105" s="1"/>
  <c r="K18" i="105"/>
  <c r="J20" i="105"/>
  <c r="K25" i="105"/>
  <c r="H33" i="105"/>
  <c r="I8" i="105" s="1"/>
  <c r="J27" i="105"/>
  <c r="N49" i="105"/>
  <c r="K15" i="105"/>
  <c r="J23" i="105"/>
  <c r="J25" i="105"/>
  <c r="F71" i="105"/>
  <c r="K16" i="105"/>
  <c r="J19" i="105"/>
  <c r="J17" i="105"/>
  <c r="W38" i="105"/>
  <c r="J28" i="105"/>
  <c r="J24" i="105"/>
  <c r="F59" i="105"/>
  <c r="J16" i="105"/>
  <c r="I40" i="105"/>
  <c r="F61" i="105"/>
  <c r="J29" i="105"/>
  <c r="J15" i="105"/>
  <c r="O64" i="105"/>
  <c r="O63" i="105"/>
  <c r="P49" i="105"/>
  <c r="O49" i="105"/>
  <c r="P41" i="105"/>
  <c r="O41" i="105"/>
  <c r="K13" i="105"/>
  <c r="F70" i="105"/>
  <c r="J13" i="105"/>
  <c r="I50" i="105"/>
  <c r="F68" i="105"/>
  <c r="N50" i="105"/>
  <c r="I39" i="105"/>
  <c r="K27" i="105"/>
  <c r="J21" i="105"/>
  <c r="J26" i="105"/>
  <c r="F67" i="105"/>
  <c r="K23" i="105"/>
  <c r="N52" i="105"/>
  <c r="J22" i="105"/>
  <c r="F58" i="105"/>
  <c r="F62" i="105"/>
  <c r="K28" i="105"/>
  <c r="I52" i="105"/>
  <c r="K19" i="105"/>
  <c r="W49" i="105"/>
  <c r="J18" i="105"/>
  <c r="I53" i="105"/>
  <c r="K24" i="105"/>
  <c r="K21" i="105"/>
  <c r="N48" i="105"/>
  <c r="J14" i="105"/>
  <c r="I41" i="105"/>
  <c r="I49" i="105"/>
  <c r="K20" i="105"/>
  <c r="N38" i="105"/>
  <c r="F72" i="105"/>
  <c r="F60" i="105"/>
  <c r="F9" i="104"/>
  <c r="K21" i="104"/>
  <c r="O64" i="108" a="1"/>
  <c r="O65" i="105" a="1"/>
  <c r="P65" i="106" a="1"/>
  <c r="O67" i="107" a="1"/>
  <c r="O68" i="106" a="1"/>
  <c r="O68" i="105" a="1"/>
  <c r="O63" i="108" a="1"/>
  <c r="O67" i="106" a="1"/>
  <c r="P65" i="107" a="1"/>
  <c r="P67" i="107" a="1"/>
  <c r="O66" i="106" a="1"/>
  <c r="P67" i="106" a="1"/>
  <c r="P67" i="105" a="1"/>
  <c r="P65" i="105" a="1"/>
  <c r="O66" i="107" a="1"/>
  <c r="O65" i="106" a="1"/>
  <c r="O63" i="104" a="1"/>
  <c r="O67" i="105" a="1"/>
  <c r="O64" i="104" a="1"/>
  <c r="O66" i="105" a="1"/>
  <c r="O65" i="107" a="1"/>
  <c r="O68" i="107" a="1"/>
  <c r="K14" i="108" l="1"/>
  <c r="J16" i="108"/>
  <c r="K19" i="108"/>
  <c r="J19" i="108"/>
  <c r="J30" i="108"/>
  <c r="X38" i="108"/>
  <c r="J29" i="108"/>
  <c r="W49" i="108"/>
  <c r="K18" i="108"/>
  <c r="J20" i="108"/>
  <c r="K23" i="108"/>
  <c r="J23" i="108"/>
  <c r="J17" i="108"/>
  <c r="X48" i="108"/>
  <c r="J22" i="108"/>
  <c r="W48" i="108"/>
  <c r="X49" i="108"/>
  <c r="K30" i="108"/>
  <c r="J24" i="108"/>
  <c r="K27" i="108"/>
  <c r="K17" i="108"/>
  <c r="K22" i="108"/>
  <c r="K28" i="108"/>
  <c r="K16" i="108"/>
  <c r="J27" i="108"/>
  <c r="J21" i="108"/>
  <c r="K21" i="108"/>
  <c r="J26" i="108"/>
  <c r="J18" i="108"/>
  <c r="K26" i="108"/>
  <c r="O64" i="108"/>
  <c r="O63" i="108"/>
  <c r="K13" i="108"/>
  <c r="J13" i="108"/>
  <c r="F61" i="108"/>
  <c r="F71" i="108"/>
  <c r="N41" i="108"/>
  <c r="F72" i="108"/>
  <c r="N51" i="108"/>
  <c r="G32" i="108"/>
  <c r="I52" i="108"/>
  <c r="F58" i="108"/>
  <c r="I44" i="108"/>
  <c r="N50" i="108"/>
  <c r="I41" i="108"/>
  <c r="F60" i="108"/>
  <c r="H33" i="108"/>
  <c r="I8" i="108" s="1"/>
  <c r="I39" i="108"/>
  <c r="I53" i="108"/>
  <c r="I50" i="108"/>
  <c r="F57" i="108"/>
  <c r="F67" i="108"/>
  <c r="I42" i="108"/>
  <c r="N49" i="108"/>
  <c r="F59" i="108"/>
  <c r="F62" i="108"/>
  <c r="N40" i="108"/>
  <c r="N39" i="108"/>
  <c r="F68" i="108"/>
  <c r="I49" i="108"/>
  <c r="F69" i="108"/>
  <c r="N48" i="108"/>
  <c r="N52" i="108"/>
  <c r="I51" i="108"/>
  <c r="F70" i="108"/>
  <c r="N38" i="108"/>
  <c r="I38" i="108"/>
  <c r="I40" i="108"/>
  <c r="W38" i="108"/>
  <c r="J25" i="108"/>
  <c r="K20" i="108"/>
  <c r="J14" i="108"/>
  <c r="P40" i="107"/>
  <c r="P65" i="107"/>
  <c r="P67" i="107"/>
  <c r="O52" i="107"/>
  <c r="P49" i="107"/>
  <c r="O50" i="107"/>
  <c r="O49" i="107"/>
  <c r="O67" i="107"/>
  <c r="O66" i="107"/>
  <c r="O68" i="107"/>
  <c r="O65" i="107"/>
  <c r="P48" i="107"/>
  <c r="O48" i="107"/>
  <c r="O59" i="107"/>
  <c r="Q48" i="107" s="1"/>
  <c r="P38" i="107"/>
  <c r="O38" i="107"/>
  <c r="Q38" i="107"/>
  <c r="P64" i="107"/>
  <c r="O39" i="107"/>
  <c r="Q39" i="107"/>
  <c r="P39" i="107"/>
  <c r="O48" i="106"/>
  <c r="O51" i="106"/>
  <c r="O68" i="106"/>
  <c r="O66" i="106"/>
  <c r="O52" i="106"/>
  <c r="P65" i="106"/>
  <c r="P67" i="106"/>
  <c r="O49" i="106"/>
  <c r="P49" i="106"/>
  <c r="O65" i="106"/>
  <c r="O67" i="106"/>
  <c r="P38" i="106"/>
  <c r="O38" i="106"/>
  <c r="P41" i="106"/>
  <c r="O41" i="106"/>
  <c r="O59" i="106"/>
  <c r="Q38" i="106" s="1"/>
  <c r="P64" i="106"/>
  <c r="Q50" i="106"/>
  <c r="P50" i="106"/>
  <c r="O50" i="106"/>
  <c r="O40" i="105"/>
  <c r="O68" i="105"/>
  <c r="O66" i="105"/>
  <c r="P67" i="105"/>
  <c r="P65" i="105"/>
  <c r="O51" i="105"/>
  <c r="P39" i="105"/>
  <c r="O67" i="105"/>
  <c r="O65" i="105"/>
  <c r="O50" i="105"/>
  <c r="P50" i="105"/>
  <c r="P38" i="105"/>
  <c r="O38" i="105"/>
  <c r="P52" i="105"/>
  <c r="O52" i="105"/>
  <c r="P48" i="105"/>
  <c r="O48" i="105"/>
  <c r="O59" i="105"/>
  <c r="Q48" i="105" s="1"/>
  <c r="P64" i="105"/>
  <c r="J16" i="104"/>
  <c r="K15" i="104"/>
  <c r="X49" i="104"/>
  <c r="K14" i="104"/>
  <c r="J28" i="104"/>
  <c r="K30" i="104"/>
  <c r="K20" i="104"/>
  <c r="X39" i="104"/>
  <c r="K26" i="104"/>
  <c r="K28" i="104"/>
  <c r="W38" i="104"/>
  <c r="K25" i="104"/>
  <c r="K16" i="104"/>
  <c r="K27" i="104"/>
  <c r="J26" i="104"/>
  <c r="J19" i="104"/>
  <c r="K23" i="104"/>
  <c r="J14" i="104"/>
  <c r="K17" i="104"/>
  <c r="J21" i="104"/>
  <c r="K24" i="104"/>
  <c r="J27" i="104"/>
  <c r="K19" i="104"/>
  <c r="W49" i="104"/>
  <c r="J30" i="104"/>
  <c r="J22" i="104"/>
  <c r="J18" i="104"/>
  <c r="K29" i="104"/>
  <c r="J24" i="104"/>
  <c r="X48" i="104"/>
  <c r="J29" i="104"/>
  <c r="W50" i="104"/>
  <c r="X38" i="104"/>
  <c r="K22" i="104"/>
  <c r="O64" i="104"/>
  <c r="O63" i="104"/>
  <c r="J13" i="104"/>
  <c r="K13" i="104"/>
  <c r="F61" i="104"/>
  <c r="F60" i="104"/>
  <c r="I49" i="104"/>
  <c r="I41" i="104"/>
  <c r="N38" i="104"/>
  <c r="I39" i="104"/>
  <c r="N48" i="104"/>
  <c r="I42" i="104"/>
  <c r="I44" i="104"/>
  <c r="N50" i="104"/>
  <c r="F59" i="104"/>
  <c r="I52" i="104"/>
  <c r="N52" i="104"/>
  <c r="I50" i="104"/>
  <c r="F72" i="104"/>
  <c r="N51" i="104"/>
  <c r="F68" i="104"/>
  <c r="I53" i="104"/>
  <c r="X50" i="104"/>
  <c r="H33" i="104"/>
  <c r="I8" i="104" s="1"/>
  <c r="F69" i="104"/>
  <c r="F62" i="104"/>
  <c r="I38" i="104"/>
  <c r="F67" i="104"/>
  <c r="N39" i="104"/>
  <c r="I40" i="104"/>
  <c r="N49" i="104"/>
  <c r="F57" i="104"/>
  <c r="N41" i="104"/>
  <c r="G32" i="104"/>
  <c r="F58" i="104"/>
  <c r="F70" i="104"/>
  <c r="F71" i="104"/>
  <c r="N40" i="104"/>
  <c r="I51" i="104"/>
  <c r="J17" i="104"/>
  <c r="W39" i="104"/>
  <c r="J23" i="104"/>
  <c r="W48" i="104"/>
  <c r="K18" i="104"/>
  <c r="J20" i="104"/>
  <c r="J15" i="104"/>
  <c r="J25" i="104"/>
  <c r="P67" i="108" a="1"/>
  <c r="O67" i="104" a="1"/>
  <c r="O66" i="108" a="1"/>
  <c r="O65" i="104" a="1"/>
  <c r="O68" i="104" a="1"/>
  <c r="O65" i="108" a="1"/>
  <c r="O66" i="104" a="1"/>
  <c r="P65" i="108" a="1"/>
  <c r="O67" i="108" a="1"/>
  <c r="O68" i="108" a="1"/>
  <c r="P65" i="104" a="1"/>
  <c r="P67" i="104" a="1"/>
  <c r="P67" i="108" l="1"/>
  <c r="P65" i="108"/>
  <c r="O67" i="108"/>
  <c r="O66" i="108"/>
  <c r="O68" i="108"/>
  <c r="O65" i="108"/>
  <c r="P40" i="108"/>
  <c r="O40" i="108"/>
  <c r="P49" i="108"/>
  <c r="O49" i="108"/>
  <c r="P51" i="108"/>
  <c r="O51" i="108"/>
  <c r="O39" i="108"/>
  <c r="P39" i="108"/>
  <c r="P48" i="108"/>
  <c r="O48" i="108"/>
  <c r="O59" i="108"/>
  <c r="Q39" i="108" s="1"/>
  <c r="P50" i="108"/>
  <c r="O50" i="108"/>
  <c r="P38" i="108"/>
  <c r="O38" i="108"/>
  <c r="P41" i="108"/>
  <c r="O41" i="108"/>
  <c r="P52" i="108"/>
  <c r="O52" i="108"/>
  <c r="P64" i="108"/>
  <c r="Q67" i="107"/>
  <c r="Q65" i="107"/>
  <c r="O57" i="107"/>
  <c r="O61" i="107" s="1"/>
  <c r="O58" i="107"/>
  <c r="Q50" i="107"/>
  <c r="Q49" i="107"/>
  <c r="Q41" i="107"/>
  <c r="Q40" i="107"/>
  <c r="Q52" i="107"/>
  <c r="Q51" i="107"/>
  <c r="Q67" i="106"/>
  <c r="Q65" i="106"/>
  <c r="Q52" i="106"/>
  <c r="Q39" i="106"/>
  <c r="Q49" i="106"/>
  <c r="Q40" i="106"/>
  <c r="Q51" i="106"/>
  <c r="Q48" i="106"/>
  <c r="Q41" i="106"/>
  <c r="O57" i="106"/>
  <c r="O61" i="106" s="1"/>
  <c r="O58" i="106"/>
  <c r="Q67" i="105"/>
  <c r="Q65" i="105"/>
  <c r="O57" i="105"/>
  <c r="O61" i="105" s="1"/>
  <c r="Q41" i="105"/>
  <c r="Q40" i="105"/>
  <c r="Q49" i="105"/>
  <c r="Q39" i="105"/>
  <c r="Q51" i="105"/>
  <c r="Q52" i="105"/>
  <c r="O58" i="105"/>
  <c r="Q38" i="105"/>
  <c r="Q50" i="105"/>
  <c r="O67" i="104"/>
  <c r="O66" i="104"/>
  <c r="O68" i="104"/>
  <c r="O65" i="104"/>
  <c r="P67" i="104"/>
  <c r="P65" i="104"/>
  <c r="Q50" i="104"/>
  <c r="P50" i="104"/>
  <c r="O50" i="104"/>
  <c r="O39" i="104"/>
  <c r="Q39" i="104"/>
  <c r="P39" i="104"/>
  <c r="Q49" i="104"/>
  <c r="O49" i="104"/>
  <c r="P49" i="104"/>
  <c r="P48" i="104"/>
  <c r="O48" i="104"/>
  <c r="O59" i="104"/>
  <c r="Q48" i="104" s="1"/>
  <c r="P38" i="104"/>
  <c r="O38" i="104"/>
  <c r="O40" i="104"/>
  <c r="Q40" i="104"/>
  <c r="P40" i="104"/>
  <c r="Q51" i="104"/>
  <c r="P51" i="104"/>
  <c r="O51" i="104"/>
  <c r="Q41" i="104"/>
  <c r="P41" i="104"/>
  <c r="O41" i="104"/>
  <c r="P52" i="104"/>
  <c r="O52" i="104"/>
  <c r="P64" i="104"/>
  <c r="Q50" i="108" l="1"/>
  <c r="Q65" i="108"/>
  <c r="Q41" i="108"/>
  <c r="Q49" i="108"/>
  <c r="Q38" i="108"/>
  <c r="Q40" i="108"/>
  <c r="Q67" i="108"/>
  <c r="Q52" i="108"/>
  <c r="Q51" i="108"/>
  <c r="O57" i="108"/>
  <c r="O61" i="108" s="1"/>
  <c r="O58" i="108"/>
  <c r="Q48" i="108"/>
  <c r="O60" i="107"/>
  <c r="O62" i="107"/>
  <c r="O60" i="106"/>
  <c r="O62" i="106"/>
  <c r="O60" i="105"/>
  <c r="O62" i="105" s="1"/>
  <c r="Q38" i="104"/>
  <c r="Q52" i="104"/>
  <c r="O57" i="104"/>
  <c r="O61" i="104" s="1"/>
  <c r="O60" i="104"/>
  <c r="O58" i="104"/>
  <c r="Q65" i="104"/>
  <c r="Q67" i="104"/>
  <c r="O60" i="108" l="1"/>
  <c r="O62" i="108" s="1"/>
  <c r="O62" i="104"/>
  <c r="E59" i="103" l="1"/>
  <c r="G50" i="103"/>
  <c r="H44" i="103"/>
  <c r="I33" i="103"/>
  <c r="F9" i="103"/>
  <c r="E8" i="103"/>
  <c r="U51" i="103" s="1"/>
  <c r="E7" i="103"/>
  <c r="G7" i="103" s="1"/>
  <c r="R6" i="103"/>
  <c r="S6" i="103" s="1"/>
  <c r="J6" i="103"/>
  <c r="E6" i="103"/>
  <c r="F6" i="103" s="1"/>
  <c r="A1" i="103" a="1"/>
  <c r="A1" i="103" s="1"/>
  <c r="E78" i="103"/>
  <c r="E77" i="103"/>
  <c r="F77" i="103" s="1"/>
  <c r="E76" i="103"/>
  <c r="F76" i="103" s="1"/>
  <c r="E72" i="103"/>
  <c r="E71" i="103"/>
  <c r="E70" i="103"/>
  <c r="E69" i="103"/>
  <c r="E68" i="103"/>
  <c r="E67" i="103"/>
  <c r="P62" i="103"/>
  <c r="E62" i="103"/>
  <c r="E61" i="103"/>
  <c r="E60" i="103"/>
  <c r="E58" i="103"/>
  <c r="E57" i="103"/>
  <c r="O56" i="103"/>
  <c r="O55" i="103"/>
  <c r="H53" i="103"/>
  <c r="K52" i="103"/>
  <c r="H52" i="103"/>
  <c r="H51" i="103"/>
  <c r="H50" i="103"/>
  <c r="H49" i="103"/>
  <c r="F48" i="103"/>
  <c r="G48" i="103" s="1"/>
  <c r="T44" i="103"/>
  <c r="N42" i="103"/>
  <c r="P42" i="103" s="1"/>
  <c r="H42" i="103"/>
  <c r="G42" i="103"/>
  <c r="F42" i="103"/>
  <c r="H41" i="103"/>
  <c r="G41" i="103"/>
  <c r="F41" i="103"/>
  <c r="G52" i="103" s="1"/>
  <c r="H40" i="103"/>
  <c r="G40" i="103"/>
  <c r="F40" i="103"/>
  <c r="H39" i="103"/>
  <c r="G39" i="103"/>
  <c r="F39" i="103"/>
  <c r="H38" i="103"/>
  <c r="G38" i="103"/>
  <c r="F38" i="103"/>
  <c r="E33" i="103"/>
  <c r="T51" i="103"/>
  <c r="B2" i="6" a="1"/>
  <c r="K49" i="103" l="1"/>
  <c r="K48" i="103"/>
  <c r="K50" i="103"/>
  <c r="K51" i="103"/>
  <c r="G49" i="103"/>
  <c r="B2" i="6"/>
  <c r="T6" i="103"/>
  <c r="H7" i="103"/>
  <c r="K7" i="103"/>
  <c r="G76" i="103"/>
  <c r="G53" i="103"/>
  <c r="T53" i="103"/>
  <c r="Q42" i="103"/>
  <c r="G14" i="103"/>
  <c r="G18" i="103"/>
  <c r="G22" i="103"/>
  <c r="T38" i="103"/>
  <c r="T42" i="103"/>
  <c r="G17" i="103"/>
  <c r="T39" i="103"/>
  <c r="H25" i="103"/>
  <c r="O42" i="103"/>
  <c r="H14" i="103"/>
  <c r="U38" i="103"/>
  <c r="U44" i="103"/>
  <c r="U53" i="103"/>
  <c r="U50" i="103"/>
  <c r="U49" i="103"/>
  <c r="G25" i="103"/>
  <c r="H21" i="103"/>
  <c r="U42" i="103"/>
  <c r="T50" i="103"/>
  <c r="G51" i="103"/>
  <c r="G15" i="103"/>
  <c r="G23" i="103"/>
  <c r="T41" i="103"/>
  <c r="T43" i="103"/>
  <c r="H22" i="103"/>
  <c r="H15" i="103"/>
  <c r="H19" i="103"/>
  <c r="H23" i="103"/>
  <c r="U41" i="103"/>
  <c r="U43" i="103"/>
  <c r="T48" i="103"/>
  <c r="T52" i="103"/>
  <c r="H18" i="103"/>
  <c r="T49" i="103"/>
  <c r="G19" i="103"/>
  <c r="U48" i="103"/>
  <c r="U52" i="103"/>
  <c r="G21" i="103"/>
  <c r="U39" i="103"/>
  <c r="G16" i="103"/>
  <c r="G20" i="103"/>
  <c r="G24" i="103"/>
  <c r="T40" i="103"/>
  <c r="H17" i="103"/>
  <c r="H16" i="103"/>
  <c r="H20" i="103"/>
  <c r="H24" i="103"/>
  <c r="U40" i="103"/>
  <c r="O63" i="103" a="1"/>
  <c r="O64" i="103" a="1"/>
  <c r="N39" i="103" l="1"/>
  <c r="I50" i="103"/>
  <c r="N52" i="103"/>
  <c r="P52" i="103" s="1"/>
  <c r="F71" i="103"/>
  <c r="N49" i="103"/>
  <c r="I39" i="103"/>
  <c r="G32" i="103"/>
  <c r="F69" i="103"/>
  <c r="X38" i="103"/>
  <c r="J19" i="103"/>
  <c r="J14" i="103"/>
  <c r="J23" i="103"/>
  <c r="J15" i="103"/>
  <c r="K18" i="103"/>
  <c r="W49" i="103"/>
  <c r="K17" i="103"/>
  <c r="W40" i="103"/>
  <c r="K14" i="103"/>
  <c r="O64" i="103"/>
  <c r="O63" i="103"/>
  <c r="O39" i="103"/>
  <c r="P39" i="103"/>
  <c r="P49" i="103"/>
  <c r="O49" i="103"/>
  <c r="W39" i="103"/>
  <c r="J13" i="103"/>
  <c r="K13" i="103"/>
  <c r="J24" i="103"/>
  <c r="N38" i="103"/>
  <c r="N51" i="103"/>
  <c r="W48" i="103"/>
  <c r="J16" i="103"/>
  <c r="I40" i="103"/>
  <c r="I38" i="103"/>
  <c r="F61" i="103"/>
  <c r="F60" i="103"/>
  <c r="W50" i="103"/>
  <c r="F57" i="103"/>
  <c r="J20" i="103"/>
  <c r="K25" i="103"/>
  <c r="F62" i="103"/>
  <c r="F59" i="103"/>
  <c r="J17" i="103"/>
  <c r="I52" i="103"/>
  <c r="I42" i="103"/>
  <c r="N48" i="103"/>
  <c r="K23" i="103"/>
  <c r="K21" i="103"/>
  <c r="F58" i="103"/>
  <c r="N50" i="103"/>
  <c r="X39" i="103"/>
  <c r="K19" i="103"/>
  <c r="J25" i="103"/>
  <c r="N41" i="103"/>
  <c r="I44" i="103"/>
  <c r="I49" i="103"/>
  <c r="X40" i="103"/>
  <c r="K15" i="103"/>
  <c r="X49" i="103"/>
  <c r="W38" i="103"/>
  <c r="I51" i="103"/>
  <c r="J21" i="103"/>
  <c r="K22" i="103"/>
  <c r="I53" i="103"/>
  <c r="K24" i="103"/>
  <c r="X50" i="103"/>
  <c r="I41" i="103"/>
  <c r="F68" i="103"/>
  <c r="K20" i="103"/>
  <c r="X48" i="103"/>
  <c r="J22" i="103"/>
  <c r="F72" i="103"/>
  <c r="K16" i="103"/>
  <c r="H33" i="103"/>
  <c r="I8" i="103" s="1"/>
  <c r="N40" i="103"/>
  <c r="J18" i="103"/>
  <c r="F70" i="103"/>
  <c r="F67" i="103"/>
  <c r="P67" i="103" a="1"/>
  <c r="O67" i="103" a="1"/>
  <c r="O65" i="103" a="1"/>
  <c r="O66" i="103" a="1"/>
  <c r="P65" i="103" a="1"/>
  <c r="O68" i="103" a="1"/>
  <c r="O52" i="103" l="1"/>
  <c r="P65" i="103"/>
  <c r="P67" i="103"/>
  <c r="O66" i="103"/>
  <c r="O68" i="103"/>
  <c r="O67" i="103"/>
  <c r="O65" i="103"/>
  <c r="P48" i="103"/>
  <c r="O48" i="103"/>
  <c r="O59" i="103"/>
  <c r="Q38" i="103" s="1"/>
  <c r="O41" i="103"/>
  <c r="Q41" i="103"/>
  <c r="P41" i="103"/>
  <c r="O40" i="103"/>
  <c r="Q40" i="103"/>
  <c r="P40" i="103"/>
  <c r="P51" i="103"/>
  <c r="O51" i="103"/>
  <c r="P64" i="103"/>
  <c r="O50" i="103"/>
  <c r="P50" i="103"/>
  <c r="P38" i="103"/>
  <c r="O38" i="103"/>
  <c r="Q65" i="103" l="1"/>
  <c r="Q67" i="103"/>
  <c r="Q51" i="103"/>
  <c r="O57" i="103"/>
  <c r="O61" i="103" s="1"/>
  <c r="Q52" i="103"/>
  <c r="Q49" i="103"/>
  <c r="Q39" i="103"/>
  <c r="O58" i="103"/>
  <c r="Q50" i="103"/>
  <c r="Q48" i="103"/>
  <c r="O60" i="103" l="1"/>
  <c r="O62" i="103" s="1"/>
  <c r="E58" i="101" l="1"/>
  <c r="G49" i="101"/>
  <c r="H44" i="101"/>
  <c r="I33" i="101"/>
  <c r="F9" i="101"/>
  <c r="E78" i="101"/>
  <c r="E77" i="101"/>
  <c r="F77" i="101" s="1"/>
  <c r="E76" i="101"/>
  <c r="F76" i="101" s="1"/>
  <c r="E72" i="101"/>
  <c r="E71" i="101"/>
  <c r="E70" i="101"/>
  <c r="E69" i="101"/>
  <c r="E68" i="101"/>
  <c r="E67" i="101"/>
  <c r="P62" i="101"/>
  <c r="E62" i="101"/>
  <c r="E61" i="101"/>
  <c r="E60" i="101"/>
  <c r="E59" i="101"/>
  <c r="E57" i="101"/>
  <c r="O56" i="101"/>
  <c r="O55" i="101"/>
  <c r="H53" i="101"/>
  <c r="K52" i="101"/>
  <c r="H52" i="101"/>
  <c r="H51" i="101"/>
  <c r="H50" i="101"/>
  <c r="T49" i="101"/>
  <c r="H49" i="101"/>
  <c r="F48" i="101"/>
  <c r="N42" i="101"/>
  <c r="Q42" i="101" s="1"/>
  <c r="H42" i="101"/>
  <c r="G42" i="101"/>
  <c r="F42" i="101"/>
  <c r="U41" i="101"/>
  <c r="H41" i="101"/>
  <c r="G41" i="101"/>
  <c r="F41" i="101"/>
  <c r="G52" i="101" s="1"/>
  <c r="H40" i="101"/>
  <c r="G40" i="101"/>
  <c r="F40" i="101"/>
  <c r="H39" i="101"/>
  <c r="G39" i="101"/>
  <c r="F39" i="101"/>
  <c r="G50" i="101" s="1"/>
  <c r="H38" i="101"/>
  <c r="G38" i="101"/>
  <c r="F38" i="101"/>
  <c r="E33" i="101"/>
  <c r="H21" i="101"/>
  <c r="G21" i="101"/>
  <c r="H19" i="101"/>
  <c r="G19" i="101"/>
  <c r="E8" i="101"/>
  <c r="T51" i="101" s="1"/>
  <c r="E7" i="101"/>
  <c r="G7" i="101" s="1"/>
  <c r="R6" i="101"/>
  <c r="S6" i="101" s="1"/>
  <c r="J6" i="101"/>
  <c r="E6" i="101"/>
  <c r="F6" i="101" s="1"/>
  <c r="A1" i="101" a="1"/>
  <c r="A1" i="101" s="1"/>
  <c r="G51" i="101" l="1"/>
  <c r="K49" i="101"/>
  <c r="K48" i="101"/>
  <c r="K50" i="101"/>
  <c r="K51" i="101"/>
  <c r="G48" i="101"/>
  <c r="G25" i="101"/>
  <c r="G15" i="101"/>
  <c r="T50" i="101"/>
  <c r="H22" i="101"/>
  <c r="T38" i="101"/>
  <c r="W38" i="101" s="1"/>
  <c r="U38" i="101"/>
  <c r="G14" i="101"/>
  <c r="H25" i="101"/>
  <c r="U53" i="101"/>
  <c r="G23" i="101"/>
  <c r="T42" i="101"/>
  <c r="H14" i="101"/>
  <c r="U43" i="101"/>
  <c r="H26" i="101"/>
  <c r="T44" i="101"/>
  <c r="H17" i="101"/>
  <c r="H27" i="101"/>
  <c r="U42" i="101"/>
  <c r="G26" i="101"/>
  <c r="T39" i="101"/>
  <c r="G17" i="101"/>
  <c r="J17" i="101" s="1"/>
  <c r="G27" i="101"/>
  <c r="G18" i="101"/>
  <c r="G29" i="101"/>
  <c r="G22" i="101"/>
  <c r="K7" i="101"/>
  <c r="U51" i="101"/>
  <c r="H23" i="101"/>
  <c r="T52" i="101"/>
  <c r="H15" i="101"/>
  <c r="T53" i="101"/>
  <c r="U39" i="101"/>
  <c r="H18" i="101"/>
  <c r="H29" i="101"/>
  <c r="T48" i="101"/>
  <c r="G53" i="101"/>
  <c r="H7" i="101"/>
  <c r="G76" i="101"/>
  <c r="T6" i="101"/>
  <c r="F72" i="101"/>
  <c r="J21" i="101"/>
  <c r="K21" i="101"/>
  <c r="J25" i="101"/>
  <c r="W39" i="101"/>
  <c r="U44" i="101"/>
  <c r="O42" i="101"/>
  <c r="P42" i="101"/>
  <c r="U50" i="101"/>
  <c r="U49" i="101"/>
  <c r="T41" i="101"/>
  <c r="T43" i="101"/>
  <c r="U48" i="101"/>
  <c r="U52" i="101"/>
  <c r="G16" i="101"/>
  <c r="G20" i="101"/>
  <c r="G24" i="101"/>
  <c r="G28" i="101"/>
  <c r="T40" i="101"/>
  <c r="H16" i="101"/>
  <c r="H20" i="101"/>
  <c r="H24" i="101"/>
  <c r="H28" i="101"/>
  <c r="U40" i="101"/>
  <c r="O63" i="101" a="1"/>
  <c r="O64" i="101" a="1"/>
  <c r="X48" i="101" l="1"/>
  <c r="I44" i="101"/>
  <c r="K23" i="101"/>
  <c r="F71" i="101"/>
  <c r="F67" i="101"/>
  <c r="J14" i="101"/>
  <c r="H33" i="101"/>
  <c r="I8" i="101" s="1"/>
  <c r="N50" i="101"/>
  <c r="I42" i="101"/>
  <c r="J29" i="101"/>
  <c r="K19" i="101"/>
  <c r="X38" i="101"/>
  <c r="W48" i="101"/>
  <c r="I38" i="101"/>
  <c r="J20" i="101"/>
  <c r="K29" i="101"/>
  <c r="I40" i="101"/>
  <c r="J16" i="101"/>
  <c r="K18" i="101"/>
  <c r="I41" i="101"/>
  <c r="I51" i="101"/>
  <c r="I50" i="101"/>
  <c r="I39" i="101"/>
  <c r="O63" i="101"/>
  <c r="O64" i="101"/>
  <c r="J19" i="101"/>
  <c r="N51" i="101"/>
  <c r="J23" i="101"/>
  <c r="J15" i="101"/>
  <c r="G32" i="101"/>
  <c r="N48" i="101"/>
  <c r="N52" i="101"/>
  <c r="N41" i="101"/>
  <c r="K13" i="101"/>
  <c r="J13" i="101"/>
  <c r="N49" i="101"/>
  <c r="F60" i="101"/>
  <c r="N38" i="101"/>
  <c r="K22" i="101"/>
  <c r="K24" i="101"/>
  <c r="N40" i="101"/>
  <c r="K26" i="101"/>
  <c r="F70" i="101"/>
  <c r="K20" i="101"/>
  <c r="I49" i="101"/>
  <c r="K16" i="101"/>
  <c r="K17" i="101"/>
  <c r="J27" i="101"/>
  <c r="J22" i="101"/>
  <c r="N39" i="101"/>
  <c r="J18" i="101"/>
  <c r="P50" i="101"/>
  <c r="O50" i="101"/>
  <c r="K28" i="101"/>
  <c r="X49" i="101"/>
  <c r="I53" i="101"/>
  <c r="K27" i="101"/>
  <c r="K25" i="101"/>
  <c r="F69" i="101"/>
  <c r="K14" i="101"/>
  <c r="F61" i="101"/>
  <c r="K15" i="101"/>
  <c r="W49" i="101"/>
  <c r="F59" i="101"/>
  <c r="J28" i="101"/>
  <c r="J26" i="101"/>
  <c r="F68" i="101"/>
  <c r="F62" i="101"/>
  <c r="J24" i="101"/>
  <c r="F57" i="101"/>
  <c r="X39" i="101"/>
  <c r="I52" i="101"/>
  <c r="F58" i="101"/>
  <c r="P65" i="101" a="1"/>
  <c r="O67" i="101" a="1"/>
  <c r="P67" i="101" a="1"/>
  <c r="O66" i="101" a="1"/>
  <c r="O65" i="101" a="1"/>
  <c r="O68" i="101" a="1"/>
  <c r="P64" i="101" l="1"/>
  <c r="O67" i="101"/>
  <c r="O66" i="101"/>
  <c r="O65" i="101"/>
  <c r="O68" i="101"/>
  <c r="P67" i="101"/>
  <c r="P65" i="101"/>
  <c r="P52" i="101"/>
  <c r="O52" i="101"/>
  <c r="P48" i="101"/>
  <c r="O48" i="101"/>
  <c r="O59" i="101"/>
  <c r="Q50" i="101" s="1"/>
  <c r="P40" i="101"/>
  <c r="O40" i="101"/>
  <c r="P38" i="101"/>
  <c r="O38" i="101"/>
  <c r="O39" i="101"/>
  <c r="P39" i="101"/>
  <c r="P49" i="101"/>
  <c r="O49" i="101"/>
  <c r="P41" i="101"/>
  <c r="O41" i="101"/>
  <c r="P51" i="101"/>
  <c r="O51" i="101"/>
  <c r="Q40" i="101" l="1"/>
  <c r="Q51" i="101"/>
  <c r="Q41" i="101"/>
  <c r="Q65" i="101"/>
  <c r="Q48" i="101"/>
  <c r="Q49" i="101"/>
  <c r="Q52" i="101"/>
  <c r="Q39" i="101"/>
  <c r="O57" i="101"/>
  <c r="O61" i="101" s="1"/>
  <c r="O58" i="101"/>
  <c r="Q38" i="101"/>
  <c r="Q67" i="101"/>
  <c r="O60" i="101" l="1"/>
  <c r="O62" i="101"/>
  <c r="E59" i="100" l="1"/>
  <c r="G50" i="100"/>
  <c r="H44" i="100"/>
  <c r="I33" i="100"/>
  <c r="F9" i="100"/>
  <c r="E78" i="100"/>
  <c r="E77" i="100"/>
  <c r="E76" i="100"/>
  <c r="E72" i="100"/>
  <c r="E71" i="100"/>
  <c r="E70" i="100"/>
  <c r="E69" i="100"/>
  <c r="E68" i="100"/>
  <c r="E67" i="100"/>
  <c r="P62" i="100"/>
  <c r="E62" i="100"/>
  <c r="E61" i="100"/>
  <c r="E60" i="100"/>
  <c r="E58" i="100"/>
  <c r="E57" i="100"/>
  <c r="O56" i="100"/>
  <c r="O55" i="100"/>
  <c r="H53" i="100"/>
  <c r="H52" i="100"/>
  <c r="U51" i="100"/>
  <c r="H51" i="100"/>
  <c r="H50" i="100"/>
  <c r="H49" i="100"/>
  <c r="F48" i="100"/>
  <c r="T44" i="100"/>
  <c r="N42" i="100"/>
  <c r="O42" i="100" s="1"/>
  <c r="H42" i="100"/>
  <c r="G42" i="100"/>
  <c r="F42" i="100"/>
  <c r="H41" i="100"/>
  <c r="G41" i="100"/>
  <c r="F41" i="100"/>
  <c r="G52" i="100" s="1"/>
  <c r="H40" i="100"/>
  <c r="G40" i="100"/>
  <c r="F40" i="100"/>
  <c r="H39" i="100"/>
  <c r="G39" i="100"/>
  <c r="K49" i="100" s="1"/>
  <c r="F39" i="100"/>
  <c r="H38" i="100"/>
  <c r="G38" i="100"/>
  <c r="F38" i="100"/>
  <c r="G49" i="100" s="1"/>
  <c r="E33" i="100"/>
  <c r="E8" i="100"/>
  <c r="T51" i="100" s="1"/>
  <c r="E7" i="100"/>
  <c r="G7" i="100" s="1"/>
  <c r="R6" i="100"/>
  <c r="S6" i="100" s="1"/>
  <c r="J6" i="100"/>
  <c r="E6" i="100"/>
  <c r="F6" i="100" s="1"/>
  <c r="A1" i="100" a="1"/>
  <c r="A1" i="100" s="1"/>
  <c r="E59" i="99"/>
  <c r="G50" i="99"/>
  <c r="H44" i="99"/>
  <c r="I33" i="99"/>
  <c r="E78" i="99"/>
  <c r="E77" i="99"/>
  <c r="F77" i="99" s="1"/>
  <c r="E76" i="99"/>
  <c r="F76" i="99" s="1"/>
  <c r="G76" i="99" s="1"/>
  <c r="E72" i="99"/>
  <c r="E71" i="99"/>
  <c r="E70" i="99"/>
  <c r="E69" i="99"/>
  <c r="E68" i="99"/>
  <c r="E67" i="99"/>
  <c r="P62" i="99"/>
  <c r="E62" i="99"/>
  <c r="E61" i="99"/>
  <c r="E60" i="99"/>
  <c r="E58" i="99"/>
  <c r="E57" i="99"/>
  <c r="O56" i="99"/>
  <c r="O55" i="99"/>
  <c r="H53" i="99"/>
  <c r="H52" i="99"/>
  <c r="H51" i="99"/>
  <c r="H50" i="99"/>
  <c r="H49" i="99"/>
  <c r="F48" i="99"/>
  <c r="N42" i="99"/>
  <c r="P42" i="99" s="1"/>
  <c r="H42" i="99"/>
  <c r="G42" i="99"/>
  <c r="F42" i="99"/>
  <c r="H41" i="99"/>
  <c r="G41" i="99"/>
  <c r="F41" i="99"/>
  <c r="H40" i="99"/>
  <c r="G40" i="99"/>
  <c r="F40" i="99"/>
  <c r="H39" i="99"/>
  <c r="G39" i="99"/>
  <c r="K49" i="99" s="1"/>
  <c r="F39" i="99"/>
  <c r="H38" i="99"/>
  <c r="G38" i="99"/>
  <c r="F38" i="99"/>
  <c r="G49" i="99" s="1"/>
  <c r="E33" i="99"/>
  <c r="E8" i="99"/>
  <c r="T51" i="99" s="1"/>
  <c r="K7" i="99"/>
  <c r="E7" i="99"/>
  <c r="R6" i="99"/>
  <c r="J6" i="99"/>
  <c r="E6" i="99"/>
  <c r="A1" i="99" a="1"/>
  <c r="A1" i="99" s="1"/>
  <c r="E58" i="98"/>
  <c r="G49" i="98"/>
  <c r="H44" i="98"/>
  <c r="I33" i="98"/>
  <c r="E78" i="98"/>
  <c r="E77" i="98"/>
  <c r="F77" i="98" s="1"/>
  <c r="E76" i="98"/>
  <c r="F76" i="98" s="1"/>
  <c r="G76" i="98" s="1"/>
  <c r="E72" i="98"/>
  <c r="E71" i="98"/>
  <c r="E70" i="98"/>
  <c r="E69" i="98"/>
  <c r="E68" i="98"/>
  <c r="E67" i="98"/>
  <c r="P62" i="98"/>
  <c r="E62" i="98"/>
  <c r="E61" i="98"/>
  <c r="E60" i="98"/>
  <c r="E59" i="98"/>
  <c r="E57" i="98"/>
  <c r="O56" i="98"/>
  <c r="O55" i="98"/>
  <c r="H53" i="98"/>
  <c r="K52" i="98"/>
  <c r="H52" i="98"/>
  <c r="H51" i="98"/>
  <c r="H50" i="98"/>
  <c r="H49" i="98"/>
  <c r="F48" i="98"/>
  <c r="N42" i="98"/>
  <c r="O42" i="98" s="1"/>
  <c r="H42" i="98"/>
  <c r="G42" i="98"/>
  <c r="F42" i="98"/>
  <c r="H41" i="98"/>
  <c r="G41" i="98"/>
  <c r="F41" i="98"/>
  <c r="G52" i="98" s="1"/>
  <c r="H40" i="98"/>
  <c r="G40" i="98"/>
  <c r="K50" i="98" s="1"/>
  <c r="F40" i="98"/>
  <c r="G51" i="98" s="1"/>
  <c r="H39" i="98"/>
  <c r="G39" i="98"/>
  <c r="F39" i="98"/>
  <c r="G50" i="98" s="1"/>
  <c r="H38" i="98"/>
  <c r="G38" i="98"/>
  <c r="F38" i="98"/>
  <c r="E33" i="98"/>
  <c r="E8" i="98"/>
  <c r="T51" i="98" s="1"/>
  <c r="E7" i="98"/>
  <c r="R6" i="98"/>
  <c r="J6" i="98"/>
  <c r="E6" i="98"/>
  <c r="A1" i="98" a="1"/>
  <c r="A1" i="98" s="1"/>
  <c r="F76" i="100" l="1"/>
  <c r="F77" i="100"/>
  <c r="G53" i="100"/>
  <c r="K52" i="100"/>
  <c r="G48" i="100"/>
  <c r="K50" i="100"/>
  <c r="K51" i="100"/>
  <c r="K48" i="100"/>
  <c r="G51" i="100"/>
  <c r="K7" i="100"/>
  <c r="T6" i="100"/>
  <c r="H7" i="100"/>
  <c r="U44" i="100"/>
  <c r="T39" i="100"/>
  <c r="H21" i="100"/>
  <c r="U53" i="100"/>
  <c r="P42" i="100"/>
  <c r="U50" i="100"/>
  <c r="Q42" i="100"/>
  <c r="G17" i="100"/>
  <c r="T53" i="100"/>
  <c r="T50" i="100"/>
  <c r="G18" i="100"/>
  <c r="G22" i="100"/>
  <c r="U42" i="100"/>
  <c r="U49" i="100"/>
  <c r="T42" i="100"/>
  <c r="H18" i="100"/>
  <c r="G14" i="100"/>
  <c r="T38" i="100"/>
  <c r="U38" i="100"/>
  <c r="T49" i="100"/>
  <c r="G15" i="100"/>
  <c r="G19" i="100"/>
  <c r="G23" i="100"/>
  <c r="T41" i="100"/>
  <c r="T43" i="100"/>
  <c r="H17" i="100"/>
  <c r="H22" i="100"/>
  <c r="H15" i="100"/>
  <c r="H19" i="100"/>
  <c r="H23" i="100"/>
  <c r="U41" i="100"/>
  <c r="U43" i="100"/>
  <c r="T48" i="100"/>
  <c r="T52" i="100"/>
  <c r="U48" i="100"/>
  <c r="U52" i="100"/>
  <c r="G21" i="100"/>
  <c r="H14" i="100"/>
  <c r="G16" i="100"/>
  <c r="G20" i="100"/>
  <c r="G24" i="100"/>
  <c r="T40" i="100"/>
  <c r="U39" i="100"/>
  <c r="H16" i="100"/>
  <c r="H20" i="100"/>
  <c r="H24" i="100"/>
  <c r="U40" i="100"/>
  <c r="K48" i="99"/>
  <c r="K52" i="99"/>
  <c r="G51" i="99"/>
  <c r="G48" i="99"/>
  <c r="K50" i="99"/>
  <c r="G52" i="99"/>
  <c r="K51" i="99"/>
  <c r="T44" i="99"/>
  <c r="F6" i="99"/>
  <c r="S6" i="99"/>
  <c r="T6" i="99" s="1"/>
  <c r="G53" i="99"/>
  <c r="H25" i="99"/>
  <c r="U53" i="99"/>
  <c r="H18" i="99"/>
  <c r="U42" i="99"/>
  <c r="T49" i="99"/>
  <c r="G25" i="99"/>
  <c r="U39" i="99"/>
  <c r="G22" i="99"/>
  <c r="T42" i="99"/>
  <c r="U49" i="99"/>
  <c r="T53" i="99"/>
  <c r="H21" i="99"/>
  <c r="H14" i="99"/>
  <c r="U51" i="99"/>
  <c r="H29" i="99"/>
  <c r="O42" i="99"/>
  <c r="Q42" i="99"/>
  <c r="G18" i="99"/>
  <c r="G30" i="99"/>
  <c r="F9" i="99" s="1"/>
  <c r="H30" i="99"/>
  <c r="G19" i="99"/>
  <c r="T41" i="99"/>
  <c r="T43" i="99"/>
  <c r="G21" i="99"/>
  <c r="T39" i="99"/>
  <c r="G14" i="99"/>
  <c r="G26" i="99"/>
  <c r="U38" i="99"/>
  <c r="U41" i="99"/>
  <c r="T52" i="99"/>
  <c r="U44" i="99"/>
  <c r="T38" i="99"/>
  <c r="G15" i="99"/>
  <c r="H19" i="99"/>
  <c r="T48" i="99"/>
  <c r="U48" i="99"/>
  <c r="U52" i="99"/>
  <c r="H22" i="99"/>
  <c r="G27" i="99"/>
  <c r="H23" i="99"/>
  <c r="G17" i="99"/>
  <c r="H17" i="99"/>
  <c r="T50" i="99"/>
  <c r="H26" i="99"/>
  <c r="G23" i="99"/>
  <c r="H27" i="99"/>
  <c r="G7" i="99"/>
  <c r="G16" i="99"/>
  <c r="G20" i="99"/>
  <c r="G24" i="99"/>
  <c r="G28" i="99"/>
  <c r="T40" i="99"/>
  <c r="G29" i="99"/>
  <c r="U50" i="99"/>
  <c r="H15" i="99"/>
  <c r="U43" i="99"/>
  <c r="H16" i="99"/>
  <c r="H20" i="99"/>
  <c r="H24" i="99"/>
  <c r="H28" i="99"/>
  <c r="U40" i="99"/>
  <c r="K48" i="98"/>
  <c r="K49" i="98"/>
  <c r="K51" i="98"/>
  <c r="G48" i="98"/>
  <c r="U51" i="98"/>
  <c r="F6" i="98"/>
  <c r="T44" i="98"/>
  <c r="S6" i="98"/>
  <c r="G7" i="98"/>
  <c r="K7" i="98"/>
  <c r="T6" i="98"/>
  <c r="H7" i="98"/>
  <c r="G53" i="98"/>
  <c r="U44" i="98"/>
  <c r="G29" i="98"/>
  <c r="G25" i="98"/>
  <c r="T39" i="98"/>
  <c r="U53" i="98"/>
  <c r="Q42" i="98"/>
  <c r="P42" i="98"/>
  <c r="G18" i="98"/>
  <c r="H21" i="98"/>
  <c r="U39" i="98"/>
  <c r="H18" i="98"/>
  <c r="H26" i="98"/>
  <c r="U42" i="98"/>
  <c r="T49" i="98"/>
  <c r="G17" i="98"/>
  <c r="T53" i="98"/>
  <c r="H17" i="98"/>
  <c r="H14" i="98"/>
  <c r="U49" i="98"/>
  <c r="G21" i="98"/>
  <c r="H29" i="98"/>
  <c r="G22" i="98"/>
  <c r="T41" i="98"/>
  <c r="T43" i="98"/>
  <c r="T50" i="98"/>
  <c r="T38" i="98"/>
  <c r="U38" i="98"/>
  <c r="H27" i="98"/>
  <c r="U41" i="98"/>
  <c r="T42" i="98"/>
  <c r="H30" i="98"/>
  <c r="G23" i="98"/>
  <c r="H15" i="98"/>
  <c r="H23" i="98"/>
  <c r="U43" i="98"/>
  <c r="U52" i="98"/>
  <c r="H25" i="98"/>
  <c r="U50" i="98"/>
  <c r="G14" i="98"/>
  <c r="G30" i="98"/>
  <c r="H22" i="98"/>
  <c r="G19" i="98"/>
  <c r="H19" i="98"/>
  <c r="T52" i="98"/>
  <c r="G15" i="98"/>
  <c r="G27" i="98"/>
  <c r="T48" i="98"/>
  <c r="U48" i="98"/>
  <c r="G26" i="98"/>
  <c r="G16" i="98"/>
  <c r="G20" i="98"/>
  <c r="G24" i="98"/>
  <c r="G28" i="98"/>
  <c r="T40" i="98"/>
  <c r="H16" i="98"/>
  <c r="H20" i="98"/>
  <c r="H24" i="98"/>
  <c r="H28" i="98"/>
  <c r="U40" i="98"/>
  <c r="O64" i="99" a="1"/>
  <c r="O63" i="99" a="1"/>
  <c r="O64" i="100" a="1"/>
  <c r="O63" i="100" a="1"/>
  <c r="G76" i="100" l="1"/>
  <c r="I52" i="100"/>
  <c r="F61" i="100"/>
  <c r="F70" i="100"/>
  <c r="F71" i="100"/>
  <c r="N39" i="100"/>
  <c r="O39" i="100" s="1"/>
  <c r="I40" i="100"/>
  <c r="I41" i="100"/>
  <c r="I42" i="100"/>
  <c r="G32" i="100"/>
  <c r="I53" i="100"/>
  <c r="N51" i="100"/>
  <c r="O51" i="100" s="1"/>
  <c r="H33" i="100"/>
  <c r="I8" i="100" s="1"/>
  <c r="N40" i="100"/>
  <c r="P40" i="100" s="1"/>
  <c r="J23" i="100"/>
  <c r="J19" i="100"/>
  <c r="K16" i="100"/>
  <c r="X39" i="100"/>
  <c r="X50" i="100"/>
  <c r="K20" i="100"/>
  <c r="W48" i="100"/>
  <c r="J17" i="100"/>
  <c r="K18" i="100"/>
  <c r="O64" i="100"/>
  <c r="O63" i="100"/>
  <c r="K13" i="100"/>
  <c r="J13" i="100"/>
  <c r="J24" i="100"/>
  <c r="J15" i="100"/>
  <c r="X49" i="100"/>
  <c r="J20" i="100"/>
  <c r="W49" i="100"/>
  <c r="F69" i="100"/>
  <c r="J16" i="100"/>
  <c r="K23" i="100"/>
  <c r="X38" i="100"/>
  <c r="N52" i="100"/>
  <c r="K21" i="100"/>
  <c r="F68" i="100"/>
  <c r="I50" i="100"/>
  <c r="K19" i="100"/>
  <c r="W38" i="100"/>
  <c r="N48" i="100"/>
  <c r="W39" i="100"/>
  <c r="F67" i="100"/>
  <c r="I39" i="100"/>
  <c r="K15" i="100"/>
  <c r="J14" i="100"/>
  <c r="F62" i="100"/>
  <c r="K14" i="100"/>
  <c r="K22" i="100"/>
  <c r="N38" i="100"/>
  <c r="I38" i="100"/>
  <c r="N50" i="100"/>
  <c r="J21" i="100"/>
  <c r="N41" i="100"/>
  <c r="J22" i="100"/>
  <c r="F59" i="100"/>
  <c r="F58" i="100"/>
  <c r="N49" i="100"/>
  <c r="F72" i="100"/>
  <c r="J18" i="100"/>
  <c r="I44" i="100"/>
  <c r="K17" i="100"/>
  <c r="F57" i="100"/>
  <c r="W50" i="100"/>
  <c r="I49" i="100"/>
  <c r="K24" i="100"/>
  <c r="X48" i="100"/>
  <c r="I51" i="100"/>
  <c r="F60" i="100"/>
  <c r="I40" i="99"/>
  <c r="F72" i="99"/>
  <c r="N52" i="99"/>
  <c r="J23" i="99"/>
  <c r="K24" i="99"/>
  <c r="K20" i="99"/>
  <c r="O64" i="99"/>
  <c r="O63" i="99"/>
  <c r="P52" i="99"/>
  <c r="O52" i="99"/>
  <c r="K18" i="99"/>
  <c r="I50" i="99"/>
  <c r="K26" i="99"/>
  <c r="K16" i="99"/>
  <c r="I52" i="99"/>
  <c r="J29" i="99"/>
  <c r="N38" i="99"/>
  <c r="I51" i="99"/>
  <c r="F68" i="99"/>
  <c r="J14" i="99"/>
  <c r="X50" i="99"/>
  <c r="K21" i="99"/>
  <c r="N39" i="99"/>
  <c r="X48" i="99"/>
  <c r="N40" i="99"/>
  <c r="F67" i="99"/>
  <c r="F69" i="99"/>
  <c r="I39" i="99"/>
  <c r="W50" i="99"/>
  <c r="J26" i="99"/>
  <c r="K15" i="99"/>
  <c r="K23" i="99"/>
  <c r="H33" i="99"/>
  <c r="I8" i="99" s="1"/>
  <c r="G32" i="99"/>
  <c r="F62" i="99"/>
  <c r="I38" i="99"/>
  <c r="I49" i="99"/>
  <c r="N48" i="99"/>
  <c r="N41" i="99"/>
  <c r="J21" i="99"/>
  <c r="W48" i="99"/>
  <c r="X49" i="99"/>
  <c r="F61" i="99"/>
  <c r="K29" i="99"/>
  <c r="K14" i="99"/>
  <c r="J27" i="99"/>
  <c r="K22" i="99"/>
  <c r="J28" i="99"/>
  <c r="F58" i="99"/>
  <c r="F60" i="99"/>
  <c r="X38" i="99"/>
  <c r="K17" i="99"/>
  <c r="J17" i="99"/>
  <c r="W39" i="99"/>
  <c r="F70" i="99"/>
  <c r="J20" i="99"/>
  <c r="H7" i="99"/>
  <c r="F59" i="99"/>
  <c r="W49" i="99"/>
  <c r="J24" i="99"/>
  <c r="W38" i="99"/>
  <c r="J13" i="99"/>
  <c r="K13" i="99"/>
  <c r="F71" i="99"/>
  <c r="N49" i="99"/>
  <c r="K25" i="99"/>
  <c r="J19" i="99"/>
  <c r="N50" i="99"/>
  <c r="J16" i="99"/>
  <c r="K19" i="99"/>
  <c r="K30" i="99"/>
  <c r="I44" i="99"/>
  <c r="J15" i="99"/>
  <c r="J30" i="99"/>
  <c r="J22" i="99"/>
  <c r="N51" i="99"/>
  <c r="J18" i="99"/>
  <c r="X39" i="99"/>
  <c r="I41" i="99"/>
  <c r="I42" i="99"/>
  <c r="K28" i="99"/>
  <c r="K27" i="99"/>
  <c r="J25" i="99"/>
  <c r="I53" i="99"/>
  <c r="F57" i="99"/>
  <c r="F9" i="98"/>
  <c r="O66" i="100" a="1"/>
  <c r="O67" i="99" a="1"/>
  <c r="O67" i="100" a="1"/>
  <c r="O68" i="99" a="1"/>
  <c r="P67" i="99" a="1"/>
  <c r="P67" i="100" a="1"/>
  <c r="O66" i="99" a="1"/>
  <c r="O65" i="100" a="1"/>
  <c r="O63" i="98" a="1"/>
  <c r="O68" i="100" a="1"/>
  <c r="O64" i="98" a="1"/>
  <c r="P65" i="100" a="1"/>
  <c r="O65" i="99" a="1"/>
  <c r="P65" i="99" a="1"/>
  <c r="P39" i="100" l="1"/>
  <c r="O66" i="100"/>
  <c r="O68" i="100"/>
  <c r="P51" i="100"/>
  <c r="O40" i="100"/>
  <c r="P67" i="100"/>
  <c r="P65" i="100"/>
  <c r="O65" i="100"/>
  <c r="O67" i="100"/>
  <c r="O38" i="100"/>
  <c r="Q38" i="100"/>
  <c r="P38" i="100"/>
  <c r="Q52" i="100"/>
  <c r="P52" i="100"/>
  <c r="O52" i="100"/>
  <c r="P49" i="100"/>
  <c r="O49" i="100"/>
  <c r="O41" i="100"/>
  <c r="P41" i="100"/>
  <c r="O59" i="100"/>
  <c r="Q41" i="100" s="1"/>
  <c r="P48" i="100"/>
  <c r="O48" i="100"/>
  <c r="P64" i="100"/>
  <c r="O50" i="100"/>
  <c r="Q50" i="100"/>
  <c r="P50" i="100"/>
  <c r="P67" i="99"/>
  <c r="P65" i="99"/>
  <c r="O65" i="99"/>
  <c r="O66" i="99"/>
  <c r="O68" i="99"/>
  <c r="O67" i="99"/>
  <c r="O38" i="99"/>
  <c r="P38" i="99"/>
  <c r="P50" i="99"/>
  <c r="O50" i="99"/>
  <c r="P49" i="99"/>
  <c r="Q49" i="99"/>
  <c r="O49" i="99"/>
  <c r="Q51" i="99"/>
  <c r="P51" i="99"/>
  <c r="O51" i="99"/>
  <c r="P41" i="99"/>
  <c r="O41" i="99"/>
  <c r="O40" i="99"/>
  <c r="P40" i="99"/>
  <c r="P48" i="99"/>
  <c r="O48" i="99"/>
  <c r="O59" i="99"/>
  <c r="Q52" i="99" s="1"/>
  <c r="O39" i="99"/>
  <c r="P39" i="99"/>
  <c r="P64" i="99"/>
  <c r="O64" i="98"/>
  <c r="O63" i="98"/>
  <c r="K13" i="98"/>
  <c r="J13" i="98"/>
  <c r="I42" i="98"/>
  <c r="N49" i="98"/>
  <c r="G32" i="98"/>
  <c r="I49" i="98"/>
  <c r="F70" i="98"/>
  <c r="I38" i="98"/>
  <c r="F62" i="98"/>
  <c r="N51" i="98"/>
  <c r="F60" i="98"/>
  <c r="F67" i="98"/>
  <c r="H33" i="98"/>
  <c r="I8" i="98" s="1"/>
  <c r="I44" i="98"/>
  <c r="F72" i="98"/>
  <c r="I40" i="98"/>
  <c r="N50" i="98"/>
  <c r="I39" i="98"/>
  <c r="I41" i="98"/>
  <c r="I51" i="98"/>
  <c r="F58" i="98"/>
  <c r="N41" i="98"/>
  <c r="F57" i="98"/>
  <c r="F68" i="98"/>
  <c r="I52" i="98"/>
  <c r="F71" i="98"/>
  <c r="F59" i="98"/>
  <c r="I50" i="98"/>
  <c r="N39" i="98"/>
  <c r="N52" i="98"/>
  <c r="N38" i="98"/>
  <c r="N48" i="98"/>
  <c r="F61" i="98"/>
  <c r="I53" i="98"/>
  <c r="N40" i="98"/>
  <c r="F69" i="98"/>
  <c r="J26" i="98"/>
  <c r="J30" i="98"/>
  <c r="K21" i="98"/>
  <c r="J16" i="98"/>
  <c r="W39" i="98"/>
  <c r="K30" i="98"/>
  <c r="J20" i="98"/>
  <c r="J15" i="98"/>
  <c r="J25" i="98"/>
  <c r="J22" i="98"/>
  <c r="K14" i="98"/>
  <c r="X39" i="98"/>
  <c r="K25" i="98"/>
  <c r="K27" i="98"/>
  <c r="J23" i="98"/>
  <c r="J28" i="98"/>
  <c r="K20" i="98"/>
  <c r="J27" i="98"/>
  <c r="J17" i="98"/>
  <c r="X38" i="98"/>
  <c r="X49" i="98"/>
  <c r="K15" i="98"/>
  <c r="W38" i="98"/>
  <c r="W48" i="98"/>
  <c r="K17" i="98"/>
  <c r="K19" i="98"/>
  <c r="K18" i="98"/>
  <c r="K23" i="98"/>
  <c r="K22" i="98"/>
  <c r="K24" i="98"/>
  <c r="J21" i="98"/>
  <c r="K16" i="98"/>
  <c r="J18" i="98"/>
  <c r="X48" i="98"/>
  <c r="J29" i="98"/>
  <c r="K26" i="98"/>
  <c r="W49" i="98"/>
  <c r="J14" i="98"/>
  <c r="K28" i="98"/>
  <c r="K29" i="98"/>
  <c r="J24" i="98"/>
  <c r="J19" i="98"/>
  <c r="P67" i="98" a="1"/>
  <c r="O68" i="98" a="1"/>
  <c r="P65" i="98" a="1"/>
  <c r="O66" i="98" a="1"/>
  <c r="O67" i="98" a="1"/>
  <c r="O65" i="98" a="1"/>
  <c r="Q48" i="100" l="1"/>
  <c r="Q49" i="100"/>
  <c r="Q65" i="100"/>
  <c r="Q67" i="100"/>
  <c r="O58" i="100"/>
  <c r="O57" i="100"/>
  <c r="O61" i="100" s="1"/>
  <c r="Q39" i="100"/>
  <c r="Q40" i="100"/>
  <c r="Q51" i="100"/>
  <c r="Q39" i="99"/>
  <c r="Q67" i="99"/>
  <c r="Q65" i="99"/>
  <c r="Q50" i="99"/>
  <c r="Q48" i="99"/>
  <c r="O58" i="99"/>
  <c r="Q38" i="99"/>
  <c r="O57" i="99"/>
  <c r="O61" i="99" s="1"/>
  <c r="Q40" i="99"/>
  <c r="Q41" i="99"/>
  <c r="P67" i="98"/>
  <c r="P65" i="98"/>
  <c r="O65" i="98"/>
  <c r="O67" i="98"/>
  <c r="O68" i="98"/>
  <c r="O66" i="98"/>
  <c r="Q51" i="98"/>
  <c r="O51" i="98"/>
  <c r="P51" i="98"/>
  <c r="Q41" i="98"/>
  <c r="P41" i="98"/>
  <c r="O41" i="98"/>
  <c r="Q40" i="98"/>
  <c r="O40" i="98"/>
  <c r="P40" i="98"/>
  <c r="Q49" i="98"/>
  <c r="P49" i="98"/>
  <c r="O49" i="98"/>
  <c r="O59" i="98"/>
  <c r="Q39" i="98" s="1"/>
  <c r="P48" i="98"/>
  <c r="O48" i="98"/>
  <c r="Q50" i="98"/>
  <c r="O50" i="98"/>
  <c r="P50" i="98"/>
  <c r="P38" i="98"/>
  <c r="Q38" i="98"/>
  <c r="O38" i="98"/>
  <c r="Q52" i="98"/>
  <c r="P52" i="98"/>
  <c r="O52" i="98"/>
  <c r="O39" i="98"/>
  <c r="P39" i="98"/>
  <c r="P64" i="98"/>
  <c r="O60" i="100" l="1"/>
  <c r="O62" i="100" s="1"/>
  <c r="O60" i="99"/>
  <c r="O62" i="99" s="1"/>
  <c r="Q65" i="98"/>
  <c r="Q67" i="98"/>
  <c r="O57" i="98"/>
  <c r="O61" i="98" s="1"/>
  <c r="O58" i="98"/>
  <c r="Q48" i="98"/>
  <c r="O60" i="98" s="1"/>
  <c r="O62" i="98" l="1"/>
  <c r="E58" i="97" l="1"/>
  <c r="G49" i="97"/>
  <c r="H44" i="97"/>
  <c r="I33" i="97"/>
  <c r="F9" i="97"/>
  <c r="E78" i="97"/>
  <c r="E77" i="97"/>
  <c r="F77" i="97" s="1"/>
  <c r="E76" i="97"/>
  <c r="E72" i="97"/>
  <c r="E71" i="97"/>
  <c r="E70" i="97"/>
  <c r="E69" i="97"/>
  <c r="E68" i="97"/>
  <c r="E67" i="97"/>
  <c r="P62" i="97"/>
  <c r="E62" i="97"/>
  <c r="E61" i="97"/>
  <c r="E60" i="97"/>
  <c r="E59" i="97"/>
  <c r="E57" i="97"/>
  <c r="O56" i="97"/>
  <c r="O55" i="97"/>
  <c r="H53" i="97"/>
  <c r="H52" i="97"/>
  <c r="H51" i="97"/>
  <c r="H50" i="97"/>
  <c r="H49" i="97"/>
  <c r="F48" i="97"/>
  <c r="G48" i="97" s="1"/>
  <c r="N42" i="97"/>
  <c r="P42" i="97" s="1"/>
  <c r="H42" i="97"/>
  <c r="G42" i="97"/>
  <c r="F42" i="97"/>
  <c r="K52" i="97" s="1"/>
  <c r="H41" i="97"/>
  <c r="G41" i="97"/>
  <c r="F41" i="97"/>
  <c r="G52" i="97" s="1"/>
  <c r="H40" i="97"/>
  <c r="G40" i="97"/>
  <c r="K50" i="97" s="1"/>
  <c r="F40" i="97"/>
  <c r="G51" i="97" s="1"/>
  <c r="H39" i="97"/>
  <c r="G39" i="97"/>
  <c r="F39" i="97"/>
  <c r="H38" i="97"/>
  <c r="G38" i="97"/>
  <c r="K48" i="97" s="1"/>
  <c r="F38" i="97"/>
  <c r="E33" i="97"/>
  <c r="E8" i="97"/>
  <c r="T51" i="97" s="1"/>
  <c r="E7" i="97"/>
  <c r="R6" i="97"/>
  <c r="J6" i="97"/>
  <c r="E6" i="97"/>
  <c r="A1" i="97" a="1"/>
  <c r="A1" i="97" s="1"/>
  <c r="E60" i="96"/>
  <c r="G51" i="96"/>
  <c r="H44" i="96"/>
  <c r="I33" i="96"/>
  <c r="F9" i="96"/>
  <c r="E78" i="96"/>
  <c r="E77" i="96"/>
  <c r="F77" i="96" s="1"/>
  <c r="E76" i="96"/>
  <c r="F76" i="96" s="1"/>
  <c r="E72" i="96"/>
  <c r="E71" i="96"/>
  <c r="E70" i="96"/>
  <c r="E69" i="96"/>
  <c r="E68" i="96"/>
  <c r="E67" i="96"/>
  <c r="P62" i="96"/>
  <c r="E62" i="96"/>
  <c r="E61" i="96"/>
  <c r="E59" i="96"/>
  <c r="E58" i="96"/>
  <c r="E57" i="96"/>
  <c r="O56" i="96"/>
  <c r="O55" i="96"/>
  <c r="H53" i="96"/>
  <c r="K52" i="96"/>
  <c r="H52" i="96"/>
  <c r="U51" i="96"/>
  <c r="H51" i="96"/>
  <c r="H50" i="96"/>
  <c r="H49" i="96"/>
  <c r="F48" i="96"/>
  <c r="T44" i="96"/>
  <c r="N42" i="96"/>
  <c r="Q42" i="96" s="1"/>
  <c r="H42" i="96"/>
  <c r="G42" i="96"/>
  <c r="F42" i="96"/>
  <c r="H41" i="96"/>
  <c r="G41" i="96"/>
  <c r="F41" i="96"/>
  <c r="G52" i="96" s="1"/>
  <c r="H40" i="96"/>
  <c r="G40" i="96"/>
  <c r="F40" i="96"/>
  <c r="H39" i="96"/>
  <c r="G39" i="96"/>
  <c r="F39" i="96"/>
  <c r="H38" i="96"/>
  <c r="G38" i="96"/>
  <c r="F38" i="96"/>
  <c r="E33" i="96"/>
  <c r="E8" i="96"/>
  <c r="T51" i="96" s="1"/>
  <c r="E7" i="96"/>
  <c r="G7" i="96" s="1"/>
  <c r="R6" i="96"/>
  <c r="S6" i="96" s="1"/>
  <c r="J6" i="96"/>
  <c r="E6" i="96"/>
  <c r="F6" i="96" s="1"/>
  <c r="A1" i="96" a="1"/>
  <c r="A1" i="96" s="1"/>
  <c r="F9" i="35"/>
  <c r="F76" i="97" l="1"/>
  <c r="G76" i="97" s="1"/>
  <c r="K49" i="97"/>
  <c r="K51" i="97"/>
  <c r="G50" i="97"/>
  <c r="Q42" i="97"/>
  <c r="S6" i="97"/>
  <c r="G7" i="97"/>
  <c r="F6" i="97"/>
  <c r="T6" i="97" s="1"/>
  <c r="K7" i="97"/>
  <c r="F58" i="97"/>
  <c r="I50" i="97"/>
  <c r="F59" i="97"/>
  <c r="I40" i="97"/>
  <c r="H7" i="97"/>
  <c r="G53" i="97"/>
  <c r="T44" i="97"/>
  <c r="U51" i="97"/>
  <c r="U44" i="97"/>
  <c r="G17" i="97"/>
  <c r="G21" i="97"/>
  <c r="T39" i="97"/>
  <c r="T53" i="97"/>
  <c r="O42" i="97"/>
  <c r="T50" i="97"/>
  <c r="U53" i="97"/>
  <c r="G25" i="97"/>
  <c r="H17" i="97"/>
  <c r="H21" i="97"/>
  <c r="H25" i="97"/>
  <c r="U39" i="97"/>
  <c r="U50" i="97"/>
  <c r="G14" i="97"/>
  <c r="G18" i="97"/>
  <c r="G22" i="97"/>
  <c r="G26" i="97"/>
  <c r="T38" i="97"/>
  <c r="T42" i="97"/>
  <c r="H14" i="97"/>
  <c r="T49" i="97"/>
  <c r="H26" i="97"/>
  <c r="U42" i="97"/>
  <c r="U38" i="97"/>
  <c r="N40" i="97"/>
  <c r="T41" i="97"/>
  <c r="T43" i="97"/>
  <c r="H22" i="97"/>
  <c r="G23" i="97"/>
  <c r="T48" i="97"/>
  <c r="T52" i="97"/>
  <c r="U49" i="97"/>
  <c r="G15" i="97"/>
  <c r="G19" i="97"/>
  <c r="H19" i="97"/>
  <c r="U48" i="97"/>
  <c r="U52" i="97"/>
  <c r="H18" i="97"/>
  <c r="K18" i="97" s="1"/>
  <c r="N48" i="97"/>
  <c r="H27" i="97"/>
  <c r="U43" i="97"/>
  <c r="G16" i="97"/>
  <c r="G20" i="97"/>
  <c r="T40" i="97"/>
  <c r="G27" i="97"/>
  <c r="H15" i="97"/>
  <c r="H23" i="97"/>
  <c r="U41" i="97"/>
  <c r="G24" i="97"/>
  <c r="H16" i="97"/>
  <c r="H20" i="97"/>
  <c r="K20" i="97" s="1"/>
  <c r="H24" i="97"/>
  <c r="K24" i="97" s="1"/>
  <c r="U40" i="97"/>
  <c r="K51" i="96"/>
  <c r="K49" i="96"/>
  <c r="K48" i="96"/>
  <c r="K50" i="96"/>
  <c r="G49" i="96"/>
  <c r="G48" i="96"/>
  <c r="G50" i="96"/>
  <c r="K7" i="96"/>
  <c r="T6" i="96"/>
  <c r="H7" i="96"/>
  <c r="G53" i="96"/>
  <c r="G76" i="96"/>
  <c r="T53" i="96"/>
  <c r="H17" i="96"/>
  <c r="U53" i="96"/>
  <c r="P42" i="96"/>
  <c r="U50" i="96"/>
  <c r="U44" i="96"/>
  <c r="G21" i="96"/>
  <c r="T50" i="96"/>
  <c r="T39" i="96"/>
  <c r="O42" i="96"/>
  <c r="U49" i="96"/>
  <c r="G14" i="96"/>
  <c r="T38" i="96"/>
  <c r="U38" i="96"/>
  <c r="T49" i="96"/>
  <c r="G17" i="96"/>
  <c r="H18" i="96"/>
  <c r="U39" i="96"/>
  <c r="G22" i="96"/>
  <c r="T42" i="96"/>
  <c r="G15" i="96"/>
  <c r="U41" i="96"/>
  <c r="U43" i="96"/>
  <c r="T52" i="96"/>
  <c r="U52" i="96"/>
  <c r="H22" i="96"/>
  <c r="G19" i="96"/>
  <c r="T43" i="96"/>
  <c r="H19" i="96"/>
  <c r="U48" i="96"/>
  <c r="H25" i="96"/>
  <c r="U42" i="96"/>
  <c r="H15" i="96"/>
  <c r="H23" i="96"/>
  <c r="T48" i="96"/>
  <c r="G25" i="96"/>
  <c r="H21" i="96"/>
  <c r="G18" i="96"/>
  <c r="H14" i="96"/>
  <c r="G23" i="96"/>
  <c r="T41" i="96"/>
  <c r="G16" i="96"/>
  <c r="G20" i="96"/>
  <c r="G24" i="96"/>
  <c r="T40" i="96"/>
  <c r="H16" i="96"/>
  <c r="H20" i="96"/>
  <c r="H24" i="96"/>
  <c r="U40" i="96"/>
  <c r="O64" i="97" a="1"/>
  <c r="O63" i="97" a="1"/>
  <c r="K16" i="97" l="1"/>
  <c r="J22" i="97"/>
  <c r="J18" i="97"/>
  <c r="W39" i="97"/>
  <c r="J26" i="97"/>
  <c r="N38" i="97"/>
  <c r="O64" i="97"/>
  <c r="O63" i="97"/>
  <c r="P38" i="97"/>
  <c r="O38" i="97"/>
  <c r="F61" i="97"/>
  <c r="O48" i="97"/>
  <c r="P48" i="97"/>
  <c r="I53" i="97"/>
  <c r="F62" i="97"/>
  <c r="X38" i="97"/>
  <c r="K23" i="97"/>
  <c r="K15" i="97"/>
  <c r="J15" i="97"/>
  <c r="X49" i="97"/>
  <c r="K14" i="97"/>
  <c r="I38" i="97"/>
  <c r="K13" i="97"/>
  <c r="F70" i="97"/>
  <c r="J13" i="97"/>
  <c r="X39" i="97"/>
  <c r="J19" i="97"/>
  <c r="W49" i="97"/>
  <c r="J25" i="97"/>
  <c r="P40" i="97"/>
  <c r="O40" i="97"/>
  <c r="X48" i="97"/>
  <c r="J17" i="97"/>
  <c r="K26" i="97"/>
  <c r="J27" i="97"/>
  <c r="I52" i="97"/>
  <c r="J21" i="97"/>
  <c r="H33" i="97"/>
  <c r="I8" i="97" s="1"/>
  <c r="K19" i="97"/>
  <c r="I49" i="97"/>
  <c r="K21" i="97"/>
  <c r="N51" i="97"/>
  <c r="J24" i="97"/>
  <c r="J14" i="97"/>
  <c r="I44" i="97"/>
  <c r="K25" i="97"/>
  <c r="I39" i="97"/>
  <c r="I42" i="97"/>
  <c r="N39" i="97"/>
  <c r="K17" i="97"/>
  <c r="I51" i="97"/>
  <c r="J20" i="97"/>
  <c r="W48" i="97"/>
  <c r="F71" i="97"/>
  <c r="F69" i="97"/>
  <c r="J16" i="97"/>
  <c r="J23" i="97"/>
  <c r="F60" i="97"/>
  <c r="N50" i="97"/>
  <c r="N52" i="97"/>
  <c r="N41" i="97"/>
  <c r="N49" i="97"/>
  <c r="F68" i="97"/>
  <c r="K27" i="97"/>
  <c r="K22" i="97"/>
  <c r="W38" i="97"/>
  <c r="F67" i="97"/>
  <c r="G32" i="97"/>
  <c r="I41" i="97"/>
  <c r="F72" i="97"/>
  <c r="F57" i="97"/>
  <c r="K16" i="96"/>
  <c r="W40" i="96"/>
  <c r="J24" i="96"/>
  <c r="J15" i="96"/>
  <c r="X40" i="96"/>
  <c r="J19" i="96"/>
  <c r="K18" i="96"/>
  <c r="X49" i="35"/>
  <c r="X50" i="35"/>
  <c r="X51" i="35"/>
  <c r="X52" i="35"/>
  <c r="X53" i="35"/>
  <c r="X48" i="35"/>
  <c r="X39" i="35"/>
  <c r="X40" i="35"/>
  <c r="X41" i="35"/>
  <c r="X42" i="35"/>
  <c r="X43" i="35"/>
  <c r="X38" i="35"/>
  <c r="T48" i="35"/>
  <c r="U48" i="35"/>
  <c r="T49" i="35"/>
  <c r="U49" i="35"/>
  <c r="T50" i="35"/>
  <c r="U50" i="35"/>
  <c r="T51" i="35"/>
  <c r="U51" i="35"/>
  <c r="T52" i="35"/>
  <c r="W52" i="35" s="1"/>
  <c r="U52" i="35"/>
  <c r="T53" i="35"/>
  <c r="W53" i="35" s="1"/>
  <c r="U53" i="35"/>
  <c r="U38" i="35"/>
  <c r="U39" i="35"/>
  <c r="U40" i="35"/>
  <c r="U41" i="35"/>
  <c r="U42" i="35"/>
  <c r="U43" i="35"/>
  <c r="U44" i="35"/>
  <c r="X44" i="35" s="1"/>
  <c r="T39" i="35"/>
  <c r="T40" i="35"/>
  <c r="T41" i="35"/>
  <c r="W41" i="35" s="1"/>
  <c r="T42" i="35"/>
  <c r="T43" i="35"/>
  <c r="W43" i="35" s="1"/>
  <c r="T44" i="35"/>
  <c r="W44" i="35" s="1"/>
  <c r="T38" i="35"/>
  <c r="W42" i="35"/>
  <c r="W40" i="35"/>
  <c r="W39" i="35"/>
  <c r="W51" i="35"/>
  <c r="W50" i="35"/>
  <c r="W49" i="35"/>
  <c r="W48" i="35"/>
  <c r="W38" i="35"/>
  <c r="O67" i="97" a="1"/>
  <c r="O65" i="97" a="1"/>
  <c r="O68" i="97" a="1"/>
  <c r="O66" i="97" a="1"/>
  <c r="O63" i="96" a="1"/>
  <c r="P67" i="97" a="1"/>
  <c r="O64" i="96" a="1"/>
  <c r="P65" i="97" a="1"/>
  <c r="O59" i="97" l="1"/>
  <c r="Q52" i="97" s="1"/>
  <c r="P67" i="97"/>
  <c r="P65" i="97"/>
  <c r="O67" i="97"/>
  <c r="O66" i="97"/>
  <c r="O68" i="97"/>
  <c r="O65" i="97"/>
  <c r="Q40" i="97"/>
  <c r="Q38" i="97"/>
  <c r="Q48" i="97"/>
  <c r="O41" i="97"/>
  <c r="P41" i="97"/>
  <c r="P51" i="97"/>
  <c r="O51" i="97"/>
  <c r="P52" i="97"/>
  <c r="O52" i="97"/>
  <c r="P49" i="97"/>
  <c r="Q49" i="97"/>
  <c r="O49" i="97"/>
  <c r="Q50" i="97"/>
  <c r="P50" i="97"/>
  <c r="O50" i="97"/>
  <c r="O39" i="97"/>
  <c r="Q39" i="97"/>
  <c r="P39" i="97"/>
  <c r="P64" i="97"/>
  <c r="J21" i="96"/>
  <c r="K14" i="96"/>
  <c r="W50" i="96"/>
  <c r="X39" i="96"/>
  <c r="X50" i="96"/>
  <c r="K15" i="96"/>
  <c r="W49" i="96"/>
  <c r="J14" i="96"/>
  <c r="W48" i="96"/>
  <c r="J25" i="96"/>
  <c r="X49" i="96"/>
  <c r="K20" i="96"/>
  <c r="J16" i="96"/>
  <c r="K23" i="96"/>
  <c r="K21" i="96"/>
  <c r="J20" i="96"/>
  <c r="O64" i="96"/>
  <c r="O63" i="96"/>
  <c r="K13" i="96"/>
  <c r="J13" i="96"/>
  <c r="F71" i="96"/>
  <c r="F58" i="96"/>
  <c r="I39" i="96"/>
  <c r="I51" i="96"/>
  <c r="H33" i="96"/>
  <c r="I8" i="96" s="1"/>
  <c r="F59" i="96"/>
  <c r="F67" i="96"/>
  <c r="I52" i="96"/>
  <c r="F57" i="96"/>
  <c r="I49" i="96"/>
  <c r="I50" i="96"/>
  <c r="F61" i="96"/>
  <c r="F69" i="96"/>
  <c r="I44" i="96"/>
  <c r="F70" i="96"/>
  <c r="X51" i="96"/>
  <c r="F60" i="96"/>
  <c r="N52" i="96"/>
  <c r="G32" i="96"/>
  <c r="N41" i="96"/>
  <c r="N50" i="96"/>
  <c r="F62" i="96"/>
  <c r="F68" i="96"/>
  <c r="N48" i="96"/>
  <c r="F72" i="96"/>
  <c r="W51" i="96"/>
  <c r="N51" i="96"/>
  <c r="I41" i="96"/>
  <c r="I53" i="96"/>
  <c r="N38" i="96"/>
  <c r="N49" i="96"/>
  <c r="N39" i="96"/>
  <c r="I42" i="96"/>
  <c r="I40" i="96"/>
  <c r="I38" i="96"/>
  <c r="N40" i="96"/>
  <c r="K17" i="96"/>
  <c r="K24" i="96"/>
  <c r="K19" i="96"/>
  <c r="X38" i="96"/>
  <c r="J17" i="96"/>
  <c r="W39" i="96"/>
  <c r="K22" i="96"/>
  <c r="J22" i="96"/>
  <c r="K25" i="96"/>
  <c r="J18" i="96"/>
  <c r="J23" i="96"/>
  <c r="W38" i="96"/>
  <c r="X48" i="96"/>
  <c r="T6" i="35"/>
  <c r="R6" i="35"/>
  <c r="O6" i="6" a="1"/>
  <c r="O18" i="6" a="1"/>
  <c r="O17" i="6" a="1"/>
  <c r="O21" i="6" a="1"/>
  <c r="O68" i="96" a="1"/>
  <c r="O11" i="6" a="1"/>
  <c r="O12" i="6" a="1"/>
  <c r="O8" i="6" a="1"/>
  <c r="O2" i="6" a="1"/>
  <c r="P65" i="96" a="1"/>
  <c r="O65" i="96" a="1"/>
  <c r="O3" i="6" a="1"/>
  <c r="P67" i="96" a="1"/>
  <c r="O9" i="6" a="1"/>
  <c r="O15" i="6" a="1"/>
  <c r="O67" i="96" a="1"/>
  <c r="O7" i="6" a="1"/>
  <c r="O5" i="6" a="1"/>
  <c r="O14" i="6" a="1"/>
  <c r="O19" i="6" a="1"/>
  <c r="O20" i="6" a="1"/>
  <c r="O4" i="6" a="1"/>
  <c r="O66" i="96" a="1"/>
  <c r="O16" i="6" a="1"/>
  <c r="O10" i="6" a="1"/>
  <c r="O13" i="6" a="1"/>
  <c r="Q41" i="97" l="1"/>
  <c r="Q51" i="97"/>
  <c r="O58" i="97"/>
  <c r="Q67" i="97"/>
  <c r="Q65" i="97"/>
  <c r="O57" i="97"/>
  <c r="O61" i="97" s="1"/>
  <c r="O60" i="97"/>
  <c r="O65" i="96"/>
  <c r="O67" i="96"/>
  <c r="O68" i="96"/>
  <c r="O66" i="96"/>
  <c r="P67" i="96"/>
  <c r="P65" i="96"/>
  <c r="P51" i="96"/>
  <c r="O51" i="96"/>
  <c r="P48" i="96"/>
  <c r="O59" i="96"/>
  <c r="Q50" i="96" s="1"/>
  <c r="O48" i="96"/>
  <c r="Q40" i="96"/>
  <c r="P40" i="96"/>
  <c r="O40" i="96"/>
  <c r="P50" i="96"/>
  <c r="O50" i="96"/>
  <c r="O41" i="96"/>
  <c r="P41" i="96"/>
  <c r="P52" i="96"/>
  <c r="O52" i="96"/>
  <c r="O39" i="96"/>
  <c r="P39" i="96"/>
  <c r="P49" i="96"/>
  <c r="O49" i="96"/>
  <c r="O38" i="96"/>
  <c r="P38" i="96"/>
  <c r="P64" i="96"/>
  <c r="O6" i="6"/>
  <c r="O9" i="6"/>
  <c r="O12" i="6"/>
  <c r="O10" i="6"/>
  <c r="O8" i="6"/>
  <c r="O15" i="6"/>
  <c r="O14" i="6"/>
  <c r="O5" i="6"/>
  <c r="O4" i="6"/>
  <c r="O18" i="6"/>
  <c r="O17" i="6"/>
  <c r="O16" i="6"/>
  <c r="O7" i="6"/>
  <c r="O21" i="6"/>
  <c r="O13" i="6"/>
  <c r="O20" i="6"/>
  <c r="O19" i="6"/>
  <c r="O11" i="6"/>
  <c r="O3" i="6"/>
  <c r="O2" i="6"/>
  <c r="L6" i="95"/>
  <c r="L7" i="95"/>
  <c r="K6" i="95"/>
  <c r="K7" i="95"/>
  <c r="O62" i="97" l="1"/>
  <c r="O57" i="96"/>
  <c r="O61" i="96" s="1"/>
  <c r="Q49" i="96"/>
  <c r="Q51" i="96"/>
  <c r="Q39" i="96"/>
  <c r="O58" i="96"/>
  <c r="Q48" i="96"/>
  <c r="Q52" i="96"/>
  <c r="Q41" i="96"/>
  <c r="Q67" i="96"/>
  <c r="Q38" i="96"/>
  <c r="Q65" i="96"/>
  <c r="O23" i="6" a="1"/>
  <c r="O23" i="6" s="1"/>
  <c r="O24" i="6" a="1"/>
  <c r="O24" i="6" s="1"/>
  <c r="O60" i="96" l="1"/>
  <c r="O62" i="96" s="1"/>
  <c r="A1" i="35" a="1"/>
  <c r="A1" i="35" s="1"/>
  <c r="R108" i="6" l="1"/>
  <c r="S108" i="6"/>
  <c r="T108" i="6"/>
  <c r="U108" i="6"/>
  <c r="V108" i="6"/>
  <c r="W108" i="6"/>
  <c r="X108" i="6"/>
  <c r="Q108" i="6"/>
  <c r="P62" i="35"/>
  <c r="O56" i="35"/>
  <c r="O55" i="35"/>
  <c r="E62" i="35"/>
  <c r="H44" i="35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S65" i="6" a="1"/>
  <c r="R70" i="6" a="1"/>
  <c r="S76" i="6" a="1"/>
  <c r="R67" i="6" a="1"/>
  <c r="S68" i="6" a="1"/>
  <c r="V67" i="6" a="1"/>
  <c r="Q76" i="6" a="1"/>
  <c r="U65" i="6" a="1"/>
  <c r="U73" i="6" a="1"/>
  <c r="V73" i="6" a="1"/>
  <c r="Q72" i="6" a="1"/>
  <c r="T71" i="6" a="1"/>
  <c r="V65" i="6" a="1"/>
  <c r="Q63" i="6" a="1"/>
  <c r="T67" i="6" a="1"/>
  <c r="Q79" i="6" a="1"/>
  <c r="U76" i="6" a="1"/>
  <c r="V64" i="6" a="1"/>
  <c r="T70" i="6" a="1"/>
  <c r="Q64" i="6" a="1"/>
  <c r="U74" i="6" a="1"/>
  <c r="V66" i="6" a="1"/>
  <c r="S74" i="6" a="1"/>
  <c r="Q75" i="6" a="1"/>
  <c r="Q65" i="6" a="1"/>
  <c r="S67" i="6" a="1"/>
  <c r="S64" i="6" a="1"/>
  <c r="U78" i="6" a="1"/>
  <c r="R68" i="6" a="1"/>
  <c r="V78" i="6" a="1"/>
  <c r="V79" i="6" a="1"/>
  <c r="R71" i="6" a="1"/>
  <c r="T72" i="6" a="1"/>
  <c r="U66" i="6" a="1"/>
  <c r="R75" i="6" a="1"/>
  <c r="S79" i="6" a="1"/>
  <c r="V71" i="6" a="1"/>
  <c r="T76" i="6" a="1"/>
  <c r="Q68" i="6" a="1"/>
  <c r="U72" i="6" a="1"/>
  <c r="Q74" i="6" a="1"/>
  <c r="S75" i="6" a="1"/>
  <c r="Q69" i="6" a="1"/>
  <c r="T65" i="6" a="1"/>
  <c r="U63" i="6" a="1"/>
  <c r="T69" i="6" a="1"/>
  <c r="S70" i="6" a="1"/>
  <c r="U68" i="6" a="1"/>
  <c r="T64" i="6" a="1"/>
  <c r="V75" i="6" a="1"/>
  <c r="R64" i="6" a="1"/>
  <c r="U71" i="6" a="1"/>
  <c r="U75" i="6" a="1"/>
  <c r="V68" i="6" a="1"/>
  <c r="R69" i="6" a="1"/>
  <c r="V74" i="6" a="1"/>
  <c r="V72" i="6" a="1"/>
  <c r="T74" i="6" a="1"/>
  <c r="U64" i="6" a="1"/>
  <c r="Q71" i="6" a="1"/>
  <c r="Q73" i="6" a="1"/>
  <c r="R63" i="6" a="1"/>
  <c r="S71" i="6" a="1"/>
  <c r="S69" i="6" a="1"/>
  <c r="U69" i="6" a="1"/>
  <c r="V70" i="6" a="1"/>
  <c r="S78" i="6" a="1"/>
  <c r="R66" i="6" a="1"/>
  <c r="T73" i="6" a="1"/>
  <c r="R78" i="6" a="1"/>
  <c r="S66" i="6" a="1"/>
  <c r="R65" i="6" a="1"/>
  <c r="V76" i="6" a="1"/>
  <c r="U79" i="6" a="1"/>
  <c r="T78" i="6" a="1"/>
  <c r="Q70" i="6" a="1"/>
  <c r="R73" i="6" a="1"/>
  <c r="Q67" i="6" a="1"/>
  <c r="R74" i="6" a="1"/>
  <c r="V63" i="6" a="1"/>
  <c r="Q66" i="6" a="1"/>
  <c r="U70" i="6" a="1"/>
  <c r="T75" i="6" a="1"/>
  <c r="R76" i="6" a="1"/>
  <c r="S73" i="6" a="1"/>
  <c r="T79" i="6" a="1"/>
  <c r="T66" i="6" a="1"/>
  <c r="Q78" i="6" a="1"/>
  <c r="R72" i="6" a="1"/>
  <c r="T68" i="6" a="1"/>
  <c r="U67" i="6" a="1"/>
  <c r="T63" i="6" a="1"/>
  <c r="R79" i="6" a="1"/>
  <c r="S63" i="6" a="1"/>
  <c r="S72" i="6" a="1"/>
  <c r="V69" i="6" a="1"/>
  <c r="Q64" i="6" l="1"/>
  <c r="R67" i="6"/>
  <c r="U68" i="6"/>
  <c r="V79" i="6"/>
  <c r="V71" i="6"/>
  <c r="U65" i="6"/>
  <c r="S67" i="6"/>
  <c r="V68" i="6"/>
  <c r="Q69" i="6"/>
  <c r="T70" i="6"/>
  <c r="R72" i="6"/>
  <c r="U73" i="6"/>
  <c r="S75" i="6"/>
  <c r="V76" i="6"/>
  <c r="T78" i="6"/>
  <c r="S70" i="6"/>
  <c r="R64" i="6"/>
  <c r="S64" i="6"/>
  <c r="V65" i="6"/>
  <c r="Q66" i="6"/>
  <c r="T67" i="6"/>
  <c r="R69" i="6"/>
  <c r="U70" i="6"/>
  <c r="S72" i="6"/>
  <c r="V73" i="6"/>
  <c r="Q74" i="6"/>
  <c r="T75" i="6"/>
  <c r="U78" i="6"/>
  <c r="Q72" i="6"/>
  <c r="T65" i="6"/>
  <c r="T73" i="6"/>
  <c r="R66" i="6"/>
  <c r="U67" i="6"/>
  <c r="S69" i="6"/>
  <c r="V70" i="6"/>
  <c r="Q71" i="6"/>
  <c r="T72" i="6"/>
  <c r="R74" i="6"/>
  <c r="U75" i="6"/>
  <c r="V78" i="6"/>
  <c r="Q79" i="6"/>
  <c r="T64" i="6"/>
  <c r="U76" i="6"/>
  <c r="R63" i="6"/>
  <c r="U64" i="6"/>
  <c r="S66" i="6"/>
  <c r="V67" i="6"/>
  <c r="Q68" i="6"/>
  <c r="T69" i="6"/>
  <c r="R71" i="6"/>
  <c r="U72" i="6"/>
  <c r="S74" i="6"/>
  <c r="V75" i="6"/>
  <c r="Q76" i="6"/>
  <c r="R79" i="6"/>
  <c r="V63" i="6"/>
  <c r="S63" i="6"/>
  <c r="V64" i="6"/>
  <c r="Q65" i="6"/>
  <c r="T66" i="6"/>
  <c r="R68" i="6"/>
  <c r="U69" i="6"/>
  <c r="S71" i="6"/>
  <c r="V72" i="6"/>
  <c r="Q73" i="6"/>
  <c r="T74" i="6"/>
  <c r="R76" i="6"/>
  <c r="S79" i="6"/>
  <c r="R75" i="6"/>
  <c r="Q63" i="6"/>
  <c r="T63" i="6"/>
  <c r="R65" i="6"/>
  <c r="U66" i="6"/>
  <c r="S68" i="6"/>
  <c r="V69" i="6"/>
  <c r="Q70" i="6"/>
  <c r="T71" i="6"/>
  <c r="R73" i="6"/>
  <c r="U74" i="6"/>
  <c r="S76" i="6"/>
  <c r="Q78" i="6"/>
  <c r="T79" i="6"/>
  <c r="S78" i="6"/>
  <c r="U63" i="6"/>
  <c r="S65" i="6"/>
  <c r="V66" i="6"/>
  <c r="Q67" i="6"/>
  <c r="T68" i="6"/>
  <c r="R70" i="6"/>
  <c r="U71" i="6"/>
  <c r="S73" i="6"/>
  <c r="V74" i="6"/>
  <c r="Q75" i="6"/>
  <c r="T76" i="6"/>
  <c r="R78" i="6"/>
  <c r="U79" i="6"/>
  <c r="AA76" i="6" a="1"/>
  <c r="N5" i="6" a="1"/>
  <c r="AC71" i="6" a="1"/>
  <c r="W73" i="6" a="1"/>
  <c r="S61" i="6" a="1"/>
  <c r="AA69" i="6" a="1"/>
  <c r="AA67" i="6" a="1"/>
  <c r="X67" i="6" a="1"/>
  <c r="AA65" i="6" a="1"/>
  <c r="W77" i="6" a="1"/>
  <c r="AC77" i="6" a="1"/>
  <c r="AC70" i="6" a="1"/>
  <c r="X62" i="6" a="1"/>
  <c r="W78" i="6" a="1"/>
  <c r="X78" i="6" a="1"/>
  <c r="N19" i="6" a="1"/>
  <c r="X79" i="6" a="1"/>
  <c r="X77" i="6" a="1"/>
  <c r="W76" i="6" a="1"/>
  <c r="X66" i="6" a="1"/>
  <c r="W67" i="6" a="1"/>
  <c r="AC72" i="6" a="1"/>
  <c r="AA68" i="6" a="1"/>
  <c r="AC63" i="6" a="1"/>
  <c r="AC73" i="6" a="1"/>
  <c r="AC65" i="6" a="1"/>
  <c r="W66" i="6" a="1"/>
  <c r="AC69" i="6" a="1"/>
  <c r="N4" i="6" a="1"/>
  <c r="W75" i="6" a="1"/>
  <c r="AC61" i="6" a="1"/>
  <c r="AC74" i="6" a="1"/>
  <c r="AC76" i="6" a="1"/>
  <c r="X63" i="6" a="1"/>
  <c r="N21" i="6" a="1"/>
  <c r="AA72" i="6" a="1"/>
  <c r="AC67" i="6" a="1"/>
  <c r="W63" i="6" a="1"/>
  <c r="W71" i="6" a="1"/>
  <c r="X71" i="6" a="1"/>
  <c r="W74" i="6" a="1"/>
  <c r="X75" i="6" a="1"/>
  <c r="X72" i="6" a="1"/>
  <c r="AA79" i="6" a="1"/>
  <c r="AA75" i="6" a="1"/>
  <c r="W70" i="6" a="1"/>
  <c r="X69" i="6" a="1"/>
  <c r="X64" i="6" a="1"/>
  <c r="AA66" i="6" a="1"/>
  <c r="X68" i="6" a="1"/>
  <c r="R77" i="6" a="1"/>
  <c r="W64" i="6" a="1"/>
  <c r="AC66" i="6" a="1"/>
  <c r="S77" i="6" a="1"/>
  <c r="AA61" i="6" a="1"/>
  <c r="AC78" i="6" a="1"/>
  <c r="N11" i="6" a="1"/>
  <c r="AA74" i="6" a="1"/>
  <c r="N14" i="6" a="1"/>
  <c r="X76" i="6" a="1"/>
  <c r="W69" i="6" a="1"/>
  <c r="X70" i="6" a="1"/>
  <c r="AC75" i="6" a="1"/>
  <c r="AC68" i="6" a="1"/>
  <c r="W72" i="6" a="1"/>
  <c r="AA73" i="6" a="1"/>
  <c r="AA71" i="6" a="1"/>
  <c r="W61" i="6" a="1"/>
  <c r="X74" i="6" a="1"/>
  <c r="AA63" i="6" a="1"/>
  <c r="N15" i="6" a="1"/>
  <c r="W79" i="6" a="1"/>
  <c r="W62" i="6" a="1"/>
  <c r="X65" i="6" a="1"/>
  <c r="AC79" i="6" a="1"/>
  <c r="W68" i="6" a="1"/>
  <c r="X73" i="6" a="1"/>
  <c r="X61" i="6" a="1"/>
  <c r="AC64" i="6" a="1"/>
  <c r="W65" i="6" a="1"/>
  <c r="AA70" i="6" a="1"/>
  <c r="AA78" i="6" a="1"/>
  <c r="AA77" i="6" a="1"/>
  <c r="AA64" i="6" a="1"/>
  <c r="N16" i="6" a="1"/>
  <c r="S61" i="6" l="1"/>
  <c r="R77" i="6"/>
  <c r="S77" i="6"/>
  <c r="AA69" i="6"/>
  <c r="X61" i="6"/>
  <c r="AA66" i="6"/>
  <c r="AA68" i="6"/>
  <c r="W69" i="6"/>
  <c r="X72" i="6"/>
  <c r="W73" i="6"/>
  <c r="W72" i="6"/>
  <c r="X73" i="6"/>
  <c r="AC78" i="6"/>
  <c r="X79" i="6"/>
  <c r="X66" i="6"/>
  <c r="AA67" i="6"/>
  <c r="X68" i="6"/>
  <c r="W79" i="6"/>
  <c r="X65" i="6"/>
  <c r="W66" i="6"/>
  <c r="X67" i="6"/>
  <c r="W68" i="6"/>
  <c r="AA78" i="6"/>
  <c r="AC63" i="6"/>
  <c r="W65" i="6"/>
  <c r="W67" i="6"/>
  <c r="AC76" i="6"/>
  <c r="AC77" i="6"/>
  <c r="X78" i="6"/>
  <c r="AC71" i="6"/>
  <c r="W78" i="6"/>
  <c r="AC64" i="6"/>
  <c r="AC74" i="6"/>
  <c r="AA77" i="6"/>
  <c r="X69" i="6"/>
  <c r="W63" i="6"/>
  <c r="AA75" i="6"/>
  <c r="AA64" i="6"/>
  <c r="AC70" i="6"/>
  <c r="AA74" i="6"/>
  <c r="W76" i="6"/>
  <c r="X77" i="6"/>
  <c r="AC75" i="6"/>
  <c r="AA71" i="6"/>
  <c r="X62" i="6"/>
  <c r="X71" i="6"/>
  <c r="X75" i="6"/>
  <c r="W77" i="6"/>
  <c r="AA76" i="6"/>
  <c r="AC61" i="6"/>
  <c r="W62" i="6"/>
  <c r="W64" i="6"/>
  <c r="AA70" i="6"/>
  <c r="W71" i="6"/>
  <c r="X74" i="6"/>
  <c r="W75" i="6"/>
  <c r="X76" i="6"/>
  <c r="X64" i="6"/>
  <c r="AC69" i="6"/>
  <c r="AC72" i="6"/>
  <c r="AC73" i="6"/>
  <c r="W74" i="6"/>
  <c r="AA65" i="6"/>
  <c r="AA63" i="6"/>
  <c r="X63" i="6"/>
  <c r="AA61" i="6"/>
  <c r="W70" i="6"/>
  <c r="AC79" i="6"/>
  <c r="AC66" i="6"/>
  <c r="AC68" i="6"/>
  <c r="X70" i="6"/>
  <c r="AA72" i="6"/>
  <c r="AA73" i="6"/>
  <c r="W61" i="6"/>
  <c r="AC65" i="6"/>
  <c r="AC67" i="6"/>
  <c r="AA79" i="6"/>
  <c r="N21" i="6"/>
  <c r="N19" i="6"/>
  <c r="N16" i="6"/>
  <c r="N15" i="6"/>
  <c r="N14" i="6"/>
  <c r="N11" i="6"/>
  <c r="N5" i="6"/>
  <c r="N4" i="6"/>
  <c r="Z79" i="6" a="1"/>
  <c r="Y78" i="6" a="1"/>
  <c r="T77" i="6" a="1"/>
  <c r="Z63" i="6" a="1"/>
  <c r="AB79" i="6" a="1"/>
  <c r="AB76" i="6" a="1"/>
  <c r="Z72" i="6" a="1"/>
  <c r="AC62" i="6" a="1"/>
  <c r="Z68" i="6" a="1"/>
  <c r="Y65" i="6" a="1"/>
  <c r="Y71" i="6" a="1"/>
  <c r="N7" i="6" a="1"/>
  <c r="Z75" i="6" a="1"/>
  <c r="N3" i="6" a="1"/>
  <c r="AB77" i="6" a="1"/>
  <c r="AB61" i="6" a="1"/>
  <c r="Y68" i="6" a="1"/>
  <c r="Z65" i="6" a="1"/>
  <c r="N10" i="6" a="1"/>
  <c r="Z78" i="6" a="1"/>
  <c r="Y69" i="6" a="1"/>
  <c r="X60" i="6" a="1"/>
  <c r="AB65" i="6" a="1"/>
  <c r="Y67" i="6" a="1"/>
  <c r="AB72" i="6" a="1"/>
  <c r="N17" i="6" a="1"/>
  <c r="Z71" i="6" a="1"/>
  <c r="AB70" i="6" a="1"/>
  <c r="Y79" i="6" a="1"/>
  <c r="AB67" i="6" a="1"/>
  <c r="R61" i="6" a="1"/>
  <c r="Y77" i="6" a="1"/>
  <c r="AB64" i="6" a="1"/>
  <c r="Y61" i="6" a="1"/>
  <c r="Y72" i="6" a="1"/>
  <c r="Y73" i="6" a="1"/>
  <c r="AB73" i="6" a="1"/>
  <c r="AB66" i="6" a="1"/>
  <c r="Y74" i="6" a="1"/>
  <c r="W60" i="6" a="1"/>
  <c r="N9" i="6" a="1"/>
  <c r="Z61" i="6" a="1"/>
  <c r="Z69" i="6" a="1"/>
  <c r="Z73" i="6" a="1"/>
  <c r="Z77" i="6" a="1"/>
  <c r="Y70" i="6" a="1"/>
  <c r="S62" i="6" a="1"/>
  <c r="Y63" i="6" a="1"/>
  <c r="AA62" i="6" a="1"/>
  <c r="AB68" i="6" a="1"/>
  <c r="Z74" i="6" a="1"/>
  <c r="T61" i="6" a="1"/>
  <c r="Z67" i="6" a="1"/>
  <c r="Z70" i="6" a="1"/>
  <c r="AB63" i="6" a="1"/>
  <c r="N2" i="6" a="1"/>
  <c r="N6" i="6" a="1"/>
  <c r="AB71" i="6" a="1"/>
  <c r="AB78" i="6" a="1"/>
  <c r="Y76" i="6" a="1"/>
  <c r="N18" i="6" a="1"/>
  <c r="Z76" i="6" a="1"/>
  <c r="Q61" i="6" a="1"/>
  <c r="Z66" i="6" a="1"/>
  <c r="N12" i="6" a="1"/>
  <c r="Z64" i="6" a="1"/>
  <c r="N13" i="6" a="1"/>
  <c r="AB74" i="6" a="1"/>
  <c r="Y62" i="6" a="1"/>
  <c r="Y66" i="6" a="1"/>
  <c r="Y64" i="6" a="1"/>
  <c r="AB75" i="6" a="1"/>
  <c r="AB69" i="6" a="1"/>
  <c r="Q77" i="6" a="1"/>
  <c r="Y75" i="6" a="1"/>
  <c r="S62" i="6" l="1"/>
  <c r="AC62" i="6"/>
  <c r="AA62" i="6"/>
  <c r="R61" i="6"/>
  <c r="Q61" i="6"/>
  <c r="T61" i="6"/>
  <c r="N2" i="6"/>
  <c r="W60" i="6"/>
  <c r="X60" i="6"/>
  <c r="T77" i="6"/>
  <c r="Q77" i="6"/>
  <c r="AB63" i="6"/>
  <c r="Z66" i="6"/>
  <c r="Y72" i="6"/>
  <c r="Y73" i="6"/>
  <c r="AB66" i="6"/>
  <c r="Z74" i="6"/>
  <c r="Y61" i="6"/>
  <c r="AB74" i="6"/>
  <c r="AB69" i="6"/>
  <c r="AB77" i="6"/>
  <c r="Y78" i="6"/>
  <c r="Z61" i="6"/>
  <c r="AB64" i="6"/>
  <c r="Y70" i="6"/>
  <c r="Z77" i="6"/>
  <c r="AB61" i="6"/>
  <c r="Z67" i="6"/>
  <c r="Z75" i="6"/>
  <c r="AB67" i="6"/>
  <c r="Y69" i="6"/>
  <c r="AB75" i="6"/>
  <c r="Z78" i="6"/>
  <c r="Z70" i="6"/>
  <c r="Z72" i="6"/>
  <c r="Y75" i="6"/>
  <c r="AB78" i="6"/>
  <c r="AB70" i="6"/>
  <c r="AB72" i="6"/>
  <c r="Y71" i="6"/>
  <c r="Z68" i="6"/>
  <c r="AB68" i="6"/>
  <c r="Z64" i="6"/>
  <c r="Z79" i="6"/>
  <c r="Y62" i="6"/>
  <c r="Z65" i="6"/>
  <c r="Y68" i="6"/>
  <c r="Z73" i="6"/>
  <c r="Y74" i="6"/>
  <c r="AB79" i="6"/>
  <c r="AB65" i="6"/>
  <c r="Y66" i="6"/>
  <c r="AB73" i="6"/>
  <c r="Z76" i="6"/>
  <c r="Y77" i="6"/>
  <c r="Z69" i="6"/>
  <c r="Y64" i="6"/>
  <c r="Y79" i="6"/>
  <c r="Y63" i="6"/>
  <c r="Y67" i="6"/>
  <c r="Y65" i="6"/>
  <c r="Z71" i="6"/>
  <c r="AB76" i="6"/>
  <c r="Z63" i="6"/>
  <c r="AB71" i="6"/>
  <c r="Y76" i="6"/>
  <c r="N18" i="6"/>
  <c r="N17" i="6"/>
  <c r="N13" i="6"/>
  <c r="N12" i="6"/>
  <c r="N10" i="6"/>
  <c r="N9" i="6"/>
  <c r="N7" i="6"/>
  <c r="N6" i="6"/>
  <c r="N3" i="6"/>
  <c r="E78" i="35"/>
  <c r="E77" i="35"/>
  <c r="F77" i="35" s="1"/>
  <c r="E76" i="35"/>
  <c r="E72" i="35"/>
  <c r="E71" i="35"/>
  <c r="E70" i="35"/>
  <c r="E69" i="35"/>
  <c r="E68" i="35"/>
  <c r="E67" i="35"/>
  <c r="E61" i="35"/>
  <c r="E60" i="35"/>
  <c r="E59" i="35"/>
  <c r="E58" i="35"/>
  <c r="E57" i="35"/>
  <c r="H53" i="35"/>
  <c r="H52" i="35"/>
  <c r="H51" i="35"/>
  <c r="H50" i="35"/>
  <c r="H49" i="35"/>
  <c r="F48" i="35"/>
  <c r="G48" i="35" s="1"/>
  <c r="H42" i="35"/>
  <c r="G42" i="35"/>
  <c r="F42" i="35"/>
  <c r="H41" i="35"/>
  <c r="G41" i="35"/>
  <c r="F41" i="35"/>
  <c r="G52" i="35" s="1"/>
  <c r="H40" i="35"/>
  <c r="G40" i="35"/>
  <c r="F40" i="35"/>
  <c r="G51" i="35" s="1"/>
  <c r="H39" i="35"/>
  <c r="G39" i="35"/>
  <c r="F39" i="35"/>
  <c r="G50" i="35" s="1"/>
  <c r="H38" i="35"/>
  <c r="G38" i="35"/>
  <c r="F38" i="35"/>
  <c r="G49" i="35" s="1"/>
  <c r="E33" i="35"/>
  <c r="I33" i="35" s="1"/>
  <c r="H30" i="35"/>
  <c r="H19" i="35"/>
  <c r="E8" i="35"/>
  <c r="E7" i="35"/>
  <c r="J6" i="35"/>
  <c r="E6" i="35"/>
  <c r="AA60" i="6" a="1"/>
  <c r="R62" i="6" a="1"/>
  <c r="AB62" i="6" a="1"/>
  <c r="N20" i="6" a="1"/>
  <c r="M11" i="6" a="1"/>
  <c r="M19" i="6" a="1"/>
  <c r="M4" i="6" a="1"/>
  <c r="F2" i="6" a="1"/>
  <c r="M7" i="6" a="1"/>
  <c r="U77" i="6" a="1"/>
  <c r="M9" i="6" a="1"/>
  <c r="N8" i="6" a="1"/>
  <c r="V77" i="6" a="1"/>
  <c r="AC60" i="6" a="1"/>
  <c r="M14" i="6" a="1"/>
  <c r="M10" i="6" a="1"/>
  <c r="M21" i="6" a="1"/>
  <c r="V61" i="6" a="1"/>
  <c r="M15" i="6" a="1"/>
  <c r="M20" i="6" a="1"/>
  <c r="Z62" i="6" a="1"/>
  <c r="Q62" i="6" a="1"/>
  <c r="M2" i="6" a="1"/>
  <c r="M6" i="6" a="1"/>
  <c r="M5" i="6" a="1"/>
  <c r="Y60" i="6" a="1"/>
  <c r="M17" i="6" a="1"/>
  <c r="M13" i="6" a="1"/>
  <c r="M18" i="6" a="1"/>
  <c r="M16" i="6" a="1"/>
  <c r="M3" i="6" a="1"/>
  <c r="U61" i="6" a="1"/>
  <c r="S60" i="6" a="1"/>
  <c r="M12" i="6" a="1"/>
  <c r="M8" i="6" a="1"/>
  <c r="F76" i="35" l="1"/>
  <c r="G76" i="35" s="1"/>
  <c r="K50" i="35"/>
  <c r="K52" i="35"/>
  <c r="H29" i="35"/>
  <c r="S6" i="35"/>
  <c r="G23" i="35"/>
  <c r="G20" i="35"/>
  <c r="H20" i="35"/>
  <c r="F6" i="35"/>
  <c r="G22" i="35"/>
  <c r="H22" i="35"/>
  <c r="K7" i="35"/>
  <c r="H23" i="35"/>
  <c r="G14" i="35"/>
  <c r="G24" i="35"/>
  <c r="H14" i="35"/>
  <c r="K14" i="35" s="1"/>
  <c r="H24" i="35"/>
  <c r="G15" i="35"/>
  <c r="J15" i="35" s="1"/>
  <c r="G26" i="35"/>
  <c r="J26" i="35" s="1"/>
  <c r="H15" i="35"/>
  <c r="H26" i="35"/>
  <c r="G16" i="35"/>
  <c r="G27" i="35"/>
  <c r="H16" i="35"/>
  <c r="H27" i="35"/>
  <c r="G18" i="35"/>
  <c r="G28" i="35"/>
  <c r="H18" i="35"/>
  <c r="H28" i="35"/>
  <c r="G19" i="35"/>
  <c r="G30" i="35"/>
  <c r="Q62" i="6"/>
  <c r="R62" i="6"/>
  <c r="AB62" i="6"/>
  <c r="Z62" i="6"/>
  <c r="V61" i="6"/>
  <c r="U61" i="6"/>
  <c r="S60" i="6"/>
  <c r="AC60" i="6"/>
  <c r="AA60" i="6"/>
  <c r="Y60" i="6"/>
  <c r="U77" i="6"/>
  <c r="V77" i="6"/>
  <c r="N20" i="6"/>
  <c r="N8" i="6"/>
  <c r="M18" i="6"/>
  <c r="M10" i="6"/>
  <c r="M9" i="6"/>
  <c r="M8" i="6"/>
  <c r="M7" i="6"/>
  <c r="M14" i="6"/>
  <c r="M21" i="6"/>
  <c r="M20" i="6"/>
  <c r="M4" i="6"/>
  <c r="M16" i="6"/>
  <c r="M15" i="6"/>
  <c r="M13" i="6"/>
  <c r="M12" i="6"/>
  <c r="M17" i="6"/>
  <c r="M6" i="6"/>
  <c r="M5" i="6"/>
  <c r="M19" i="6"/>
  <c r="M11" i="6"/>
  <c r="M3" i="6"/>
  <c r="M2" i="6"/>
  <c r="F2" i="6"/>
  <c r="K48" i="35"/>
  <c r="K49" i="35"/>
  <c r="K51" i="35"/>
  <c r="G53" i="35"/>
  <c r="G7" i="35"/>
  <c r="G21" i="35"/>
  <c r="G25" i="35"/>
  <c r="H17" i="35"/>
  <c r="H25" i="35"/>
  <c r="G17" i="35"/>
  <c r="G29" i="35"/>
  <c r="H21" i="35"/>
  <c r="U62" i="6" a="1"/>
  <c r="R60" i="6" a="1"/>
  <c r="J20" i="6" a="1"/>
  <c r="J18" i="6" a="1"/>
  <c r="U60" i="6" a="1"/>
  <c r="J15" i="6" a="1"/>
  <c r="V62" i="6" a="1"/>
  <c r="J9" i="6" a="1"/>
  <c r="J12" i="6" a="1"/>
  <c r="J5" i="6" a="1"/>
  <c r="O63" i="35" a="1"/>
  <c r="O64" i="35" a="1"/>
  <c r="J13" i="6" a="1"/>
  <c r="AB60" i="6" a="1"/>
  <c r="J8" i="6" a="1"/>
  <c r="J14" i="6" a="1"/>
  <c r="J10" i="6" a="1"/>
  <c r="T62" i="6" a="1"/>
  <c r="J19" i="6" a="1"/>
  <c r="Q60" i="6" a="1"/>
  <c r="J16" i="6" a="1"/>
  <c r="J21" i="6" a="1"/>
  <c r="J11" i="6" a="1"/>
  <c r="J17" i="6" a="1"/>
  <c r="Z60" i="6" a="1"/>
  <c r="J6" i="6" a="1"/>
  <c r="H33" i="35" l="1"/>
  <c r="I50" i="35"/>
  <c r="I49" i="35"/>
  <c r="I41" i="35"/>
  <c r="F71" i="35"/>
  <c r="K26" i="35"/>
  <c r="J27" i="35"/>
  <c r="I38" i="35"/>
  <c r="K16" i="35"/>
  <c r="F58" i="35"/>
  <c r="I51" i="35"/>
  <c r="J18" i="35"/>
  <c r="I42" i="35"/>
  <c r="K18" i="35"/>
  <c r="J13" i="35"/>
  <c r="I52" i="35"/>
  <c r="F68" i="35"/>
  <c r="G32" i="35"/>
  <c r="F69" i="35"/>
  <c r="K13" i="35"/>
  <c r="F60" i="35"/>
  <c r="F70" i="35"/>
  <c r="F61" i="35"/>
  <c r="F57" i="35"/>
  <c r="F67" i="35"/>
  <c r="I39" i="35"/>
  <c r="K30" i="35"/>
  <c r="J22" i="35"/>
  <c r="J24" i="35"/>
  <c r="J14" i="35"/>
  <c r="K28" i="35"/>
  <c r="K23" i="35"/>
  <c r="J28" i="35"/>
  <c r="K22" i="35"/>
  <c r="K20" i="35"/>
  <c r="K25" i="35"/>
  <c r="K17" i="35"/>
  <c r="J25" i="35"/>
  <c r="J21" i="35"/>
  <c r="J30" i="35"/>
  <c r="J29" i="35"/>
  <c r="J17" i="35"/>
  <c r="O64" i="35"/>
  <c r="O63" i="35"/>
  <c r="K24" i="35"/>
  <c r="N42" i="35"/>
  <c r="N39" i="35"/>
  <c r="N38" i="35"/>
  <c r="N51" i="35"/>
  <c r="N49" i="35"/>
  <c r="N48" i="35"/>
  <c r="N41" i="35"/>
  <c r="N52" i="35"/>
  <c r="N50" i="35"/>
  <c r="N40" i="35"/>
  <c r="F62" i="35"/>
  <c r="I44" i="35"/>
  <c r="I40" i="35"/>
  <c r="K29" i="35"/>
  <c r="J20" i="35"/>
  <c r="I53" i="35"/>
  <c r="J23" i="35"/>
  <c r="K19" i="35"/>
  <c r="F59" i="35"/>
  <c r="K21" i="35"/>
  <c r="F72" i="35"/>
  <c r="J19" i="35"/>
  <c r="K15" i="35"/>
  <c r="V62" i="6"/>
  <c r="U62" i="6"/>
  <c r="T62" i="6"/>
  <c r="Z60" i="6"/>
  <c r="AB60" i="6"/>
  <c r="Q60" i="6"/>
  <c r="U60" i="6"/>
  <c r="R60" i="6"/>
  <c r="N23" i="6" a="1"/>
  <c r="N23" i="6" s="1"/>
  <c r="N24" i="6" a="1"/>
  <c r="N24" i="6" s="1"/>
  <c r="M23" i="6" a="1"/>
  <c r="M23" i="6" s="1"/>
  <c r="M24" i="6" a="1"/>
  <c r="M24" i="6" s="1"/>
  <c r="J16" i="35"/>
  <c r="K27" i="35"/>
  <c r="I8" i="35"/>
  <c r="H7" i="35"/>
  <c r="J5" i="6"/>
  <c r="J10" i="6"/>
  <c r="J12" i="6"/>
  <c r="J8" i="6"/>
  <c r="J17" i="6"/>
  <c r="J18" i="6"/>
  <c r="J19" i="6"/>
  <c r="J20" i="6"/>
  <c r="J21" i="6"/>
  <c r="J16" i="6"/>
  <c r="J9" i="6"/>
  <c r="J11" i="6"/>
  <c r="J13" i="6"/>
  <c r="J6" i="6"/>
  <c r="J14" i="6"/>
  <c r="J15" i="6"/>
  <c r="J4" i="6" a="1"/>
  <c r="O66" i="35" a="1"/>
  <c r="O68" i="35" a="1"/>
  <c r="P67" i="35" a="1"/>
  <c r="J2" i="6" a="1"/>
  <c r="P65" i="35" a="1"/>
  <c r="T60" i="6" a="1"/>
  <c r="J3" i="6" a="1"/>
  <c r="O67" i="35" a="1"/>
  <c r="J7" i="6" a="1"/>
  <c r="O65" i="35" a="1"/>
  <c r="P65" i="35" l="1"/>
  <c r="P67" i="35"/>
  <c r="O66" i="35"/>
  <c r="O68" i="35"/>
  <c r="O65" i="35"/>
  <c r="O67" i="35"/>
  <c r="O50" i="35"/>
  <c r="P50" i="35"/>
  <c r="O59" i="35"/>
  <c r="Q40" i="35" s="1"/>
  <c r="P48" i="35"/>
  <c r="Q48" i="35"/>
  <c r="O48" i="35"/>
  <c r="P51" i="35"/>
  <c r="Q51" i="35"/>
  <c r="O51" i="35"/>
  <c r="O40" i="35"/>
  <c r="P40" i="35"/>
  <c r="P52" i="35"/>
  <c r="O52" i="35"/>
  <c r="O41" i="35"/>
  <c r="P41" i="35"/>
  <c r="O49" i="35"/>
  <c r="P49" i="35"/>
  <c r="P38" i="35"/>
  <c r="O38" i="35"/>
  <c r="O39" i="35"/>
  <c r="P39" i="35"/>
  <c r="O42" i="35"/>
  <c r="P42" i="35"/>
  <c r="P64" i="35"/>
  <c r="T60" i="6"/>
  <c r="J7" i="6"/>
  <c r="J4" i="6"/>
  <c r="J3" i="6"/>
  <c r="J2" i="6"/>
  <c r="V60" i="6" a="1"/>
  <c r="Q65" i="35" l="1"/>
  <c r="Q67" i="35"/>
  <c r="Q39" i="35"/>
  <c r="Q38" i="35"/>
  <c r="O58" i="35"/>
  <c r="Q49" i="35"/>
  <c r="Q41" i="35"/>
  <c r="O57" i="35"/>
  <c r="O61" i="35" s="1"/>
  <c r="Q50" i="35"/>
  <c r="Q52" i="35"/>
  <c r="Q42" i="35"/>
  <c r="O60" i="35" s="1"/>
  <c r="V60" i="6"/>
  <c r="J24" i="6" a="1"/>
  <c r="J24" i="6" s="1"/>
  <c r="J23" i="6" a="1"/>
  <c r="J23" i="6" s="1"/>
  <c r="I19" i="6" a="1"/>
  <c r="I2" i="6" a="1"/>
  <c r="I17" i="6" a="1"/>
  <c r="I18" i="6" a="1"/>
  <c r="I3" i="6" a="1"/>
  <c r="I11" i="6" a="1"/>
  <c r="I10" i="6" a="1"/>
  <c r="I4" i="6" a="1"/>
  <c r="I13" i="6" a="1"/>
  <c r="I14" i="6" a="1"/>
  <c r="I6" i="6" a="1"/>
  <c r="I15" i="6" a="1"/>
  <c r="I12" i="6" a="1"/>
  <c r="I20" i="6" a="1"/>
  <c r="I21" i="6" a="1"/>
  <c r="I8" i="6" a="1"/>
  <c r="I7" i="6" a="1"/>
  <c r="I9" i="6" a="1"/>
  <c r="I16" i="6" a="1"/>
  <c r="O62" i="35" l="1"/>
  <c r="I16" i="6"/>
  <c r="I17" i="6"/>
  <c r="I9" i="6"/>
  <c r="I18" i="6"/>
  <c r="I19" i="6"/>
  <c r="I11" i="6"/>
  <c r="I4" i="6"/>
  <c r="I20" i="6"/>
  <c r="I2" i="6"/>
  <c r="I12" i="6"/>
  <c r="I8" i="6"/>
  <c r="I21" i="6"/>
  <c r="I13" i="6"/>
  <c r="I6" i="6"/>
  <c r="I14" i="6"/>
  <c r="I10" i="6"/>
  <c r="I3" i="6"/>
  <c r="I7" i="6"/>
  <c r="I15" i="6"/>
  <c r="I5" i="6" a="1"/>
  <c r="I5" i="6" l="1"/>
  <c r="I23" i="6" s="1" a="1"/>
  <c r="I23" i="6" s="1"/>
  <c r="I24" i="6" l="1" a="1"/>
  <c r="I24" i="6" s="1"/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" i="6"/>
  <c r="H23" i="6" l="1" a="1"/>
  <c r="H23" i="6" s="1"/>
  <c r="H24" i="6" a="1"/>
  <c r="H24" i="6" s="1"/>
  <c r="E62" i="6" l="1" a="1"/>
  <c r="D43" i="6" a="1"/>
  <c r="AC16" i="6" a="1"/>
  <c r="I43" i="6" a="1"/>
  <c r="AM16" i="6" a="1"/>
  <c r="AT3" i="6" a="1"/>
  <c r="AH8" i="6" a="1"/>
  <c r="AO7" i="6" a="1"/>
  <c r="AC7" i="6" a="1"/>
  <c r="AD8" i="6" a="1"/>
  <c r="C5" i="6" a="1"/>
  <c r="V16" i="6" a="1"/>
  <c r="Q15" i="6" a="1"/>
  <c r="AI4" i="6" a="1"/>
  <c r="X8" i="6" a="1"/>
  <c r="AK2" i="6" a="1"/>
  <c r="K105" i="6" a="1"/>
  <c r="I171" i="6" a="1"/>
  <c r="C116" i="6" a="1"/>
  <c r="AG18" i="6" a="1"/>
  <c r="E141" i="6" a="1"/>
  <c r="AQ2" i="6" a="1"/>
  <c r="M123" i="6" a="1"/>
  <c r="V9" i="6" a="1"/>
  <c r="C142" i="6" a="1"/>
  <c r="G152" i="6" a="1"/>
  <c r="AT2" i="6" a="1"/>
  <c r="AS13" i="6" a="1"/>
  <c r="D7" i="6" a="1"/>
  <c r="G16" i="6" a="1"/>
  <c r="W9" i="6" a="1"/>
  <c r="C59" i="6" a="1"/>
  <c r="L169" i="6" a="1"/>
  <c r="D44" i="6" a="1"/>
  <c r="I80" i="6" a="1"/>
  <c r="I190" i="6" a="1"/>
  <c r="D141" i="6" a="1"/>
  <c r="E154" i="6" a="1"/>
  <c r="H40" i="6" a="1"/>
  <c r="I205" i="6" a="1"/>
  <c r="I89" i="6" a="1"/>
  <c r="K198" i="6" a="1"/>
  <c r="G159" i="6" a="1"/>
  <c r="F142" i="6" a="1"/>
  <c r="BC3" i="6" a="1"/>
  <c r="G99" i="6" a="1"/>
  <c r="V14" i="6" a="1"/>
  <c r="M115" i="6" a="1"/>
  <c r="M132" i="6" a="1"/>
  <c r="AI11" i="6" a="1"/>
  <c r="E36" i="6" a="1"/>
  <c r="L150" i="6" a="1"/>
  <c r="AP7" i="6" a="1"/>
  <c r="AB17" i="6" a="1"/>
  <c r="C144" i="6" a="1"/>
  <c r="J31" i="6" a="1"/>
  <c r="I123" i="6" a="1"/>
  <c r="E97" i="6" a="1"/>
  <c r="AP9" i="6" a="1"/>
  <c r="Y14" i="6" a="1"/>
  <c r="G135" i="6" a="1"/>
  <c r="M195" i="6" a="1"/>
  <c r="I60" i="6" a="1"/>
  <c r="G143" i="6" a="1"/>
  <c r="E81" i="6" a="1"/>
  <c r="K72" i="6" a="1"/>
  <c r="U7" i="6" a="1"/>
  <c r="D208" i="6" a="1"/>
  <c r="F96" i="6" a="1"/>
  <c r="U11" i="6" a="1"/>
  <c r="B13" i="6" a="1"/>
  <c r="C208" i="6" a="1"/>
  <c r="K213" i="6" a="1"/>
  <c r="AF11" i="6" a="1"/>
  <c r="I61" i="6" a="1"/>
  <c r="AQ12" i="6" a="1"/>
  <c r="BB17" i="6" a="1"/>
  <c r="D82" i="6" a="1"/>
  <c r="D97" i="6" a="1"/>
  <c r="AS5" i="6" a="1"/>
  <c r="C68" i="6" a="1"/>
  <c r="AC6" i="6" a="1"/>
  <c r="E5" i="6" a="1"/>
  <c r="H103" i="6" a="1"/>
  <c r="AF6" i="6" a="1"/>
  <c r="D163" i="6" a="1"/>
  <c r="AY9" i="6" a="1"/>
  <c r="K88" i="6" a="1"/>
  <c r="AS19" i="6" a="1"/>
  <c r="D125" i="6" a="1"/>
  <c r="E133" i="6" a="1"/>
  <c r="D90" i="6" a="1"/>
  <c r="I34" i="6" a="1"/>
  <c r="AH18" i="6" a="1"/>
  <c r="AN4" i="6" a="1"/>
  <c r="L142" i="6" a="1"/>
  <c r="E168" i="6" a="1"/>
  <c r="AL4" i="6" a="1"/>
  <c r="AP8" i="6" a="1"/>
  <c r="B6" i="6" a="1"/>
  <c r="I46" i="6" a="1"/>
  <c r="AM8" i="6" a="1"/>
  <c r="G105" i="6" a="1"/>
  <c r="D5" i="6" a="1"/>
  <c r="B157" i="6" a="1"/>
  <c r="B58" i="6" a="1"/>
  <c r="AX4" i="6" a="1"/>
  <c r="AH5" i="6" a="1"/>
  <c r="E213" i="6" a="1"/>
  <c r="AG7" i="6" a="1"/>
  <c r="Y4" i="6" a="1"/>
  <c r="M198" i="6" a="1"/>
  <c r="Y8" i="6" a="1"/>
  <c r="I143" i="6" a="1"/>
  <c r="D14" i="6" a="1"/>
  <c r="C52" i="6" a="1"/>
  <c r="Y16" i="6" a="1"/>
  <c r="G168" i="6" a="1"/>
  <c r="K216" i="6" a="1"/>
  <c r="K118" i="6" a="1"/>
  <c r="I124" i="6" a="1"/>
  <c r="AY5" i="6" a="1"/>
  <c r="D55" i="6" a="1"/>
  <c r="D60" i="6" a="1"/>
  <c r="B9" i="6" a="1"/>
  <c r="L198" i="6" a="1"/>
  <c r="D72" i="6" a="1"/>
  <c r="C54" i="6" a="1"/>
  <c r="K82" i="6" a="1"/>
  <c r="C217" i="6" a="1"/>
  <c r="D64" i="6" a="1"/>
  <c r="D168" i="6" a="1"/>
  <c r="AN12" i="6" a="1"/>
  <c r="C50" i="6" a="1"/>
  <c r="AY7" i="6" a="1"/>
  <c r="K186" i="6" a="1"/>
  <c r="F60" i="6" a="1"/>
  <c r="AN17" i="6" a="1"/>
  <c r="G17" i="6" a="1"/>
  <c r="L70" i="6" a="1"/>
  <c r="AW13" i="6" a="1"/>
  <c r="F141" i="6" a="1"/>
  <c r="G7" i="6" a="1"/>
  <c r="C185" i="6" a="1"/>
  <c r="G89" i="6" a="1"/>
  <c r="AN13" i="6" a="1"/>
  <c r="M170" i="6" a="1"/>
  <c r="Z4" i="6" a="1"/>
  <c r="D188" i="6" a="1"/>
  <c r="V17" i="6" a="1"/>
  <c r="M154" i="6" a="1"/>
  <c r="D179" i="6" a="1"/>
  <c r="D98" i="6" a="1"/>
  <c r="M98" i="6" a="1"/>
  <c r="E52" i="6" a="1"/>
  <c r="R15" i="6" a="1"/>
  <c r="AO2" i="6" a="1"/>
  <c r="AE4" i="6" a="1"/>
  <c r="E142" i="6" a="1"/>
  <c r="BA6" i="6" a="1"/>
  <c r="AR11" i="6" a="1"/>
  <c r="L177" i="6" a="1"/>
  <c r="K43" i="6" a="1"/>
  <c r="J76" i="6" a="1"/>
  <c r="L62" i="6" a="1"/>
  <c r="AS15" i="6" a="1"/>
  <c r="F73" i="6" a="1"/>
  <c r="AF15" i="6" a="1"/>
  <c r="AZ17" i="6" a="1"/>
  <c r="L91" i="6" a="1"/>
  <c r="P15" i="6" a="1"/>
  <c r="X4" i="6" a="1"/>
  <c r="G35" i="6" a="1"/>
  <c r="H211" i="6" a="1"/>
  <c r="D214" i="6" a="1"/>
  <c r="C7" i="6" a="1"/>
  <c r="G61" i="6" a="1"/>
  <c r="E98" i="6" a="1"/>
  <c r="M161" i="6" a="1"/>
  <c r="AU12" i="6" a="1"/>
  <c r="AF13" i="6" a="1"/>
  <c r="BB5" i="6" a="1"/>
  <c r="I63" i="6" a="1"/>
  <c r="M88" i="6" a="1"/>
  <c r="X18" i="6" a="1"/>
  <c r="Q2" i="6" a="1"/>
  <c r="H184" i="6" a="1"/>
  <c r="E4" i="6" a="1"/>
  <c r="AV3" i="6" a="1"/>
  <c r="AP11" i="6" a="1"/>
  <c r="H58" i="6" a="1"/>
  <c r="L106" i="6" a="1"/>
  <c r="AE5" i="6" a="1"/>
  <c r="BA15" i="6" a="1"/>
  <c r="B3" i="6" a="1"/>
  <c r="G133" i="6" a="1"/>
  <c r="F188" i="6" a="1"/>
  <c r="G205" i="6" a="1"/>
  <c r="AW3" i="6" a="1"/>
  <c r="D19" i="6" a="1"/>
  <c r="K71" i="6" a="1"/>
  <c r="F204" i="6" a="1"/>
  <c r="G4" i="6" a="1"/>
  <c r="C124" i="6" a="1"/>
  <c r="AH19" i="6" a="1"/>
  <c r="C86" i="6" a="1"/>
  <c r="K78" i="6" a="1"/>
  <c r="C115" i="6" a="1"/>
  <c r="AC9" i="6" a="1"/>
  <c r="L170" i="6" a="1"/>
  <c r="G170" i="6" a="1"/>
  <c r="I71" i="6" a="1"/>
  <c r="E179" i="6" a="1"/>
  <c r="C204" i="6" a="1"/>
  <c r="F171" i="6" a="1"/>
  <c r="I214" i="6" a="1"/>
  <c r="W14" i="6" a="1"/>
  <c r="AS4" i="6" a="1"/>
  <c r="M72" i="6" a="1"/>
  <c r="D78" i="6" a="1"/>
  <c r="AP13" i="6" a="1"/>
  <c r="F79" i="6" a="1"/>
  <c r="AP19" i="6" a="1"/>
  <c r="M89" i="6" a="1"/>
  <c r="K46" i="6" a="1"/>
  <c r="AY11" i="6" a="1"/>
  <c r="D9" i="6" a="1"/>
  <c r="G172" i="6" a="1"/>
  <c r="E70" i="6" a="1"/>
  <c r="Y17" i="6" a="1"/>
  <c r="AW14" i="6" a="1"/>
  <c r="F144" i="6" a="1"/>
  <c r="V6" i="6" a="1"/>
  <c r="R8" i="6" a="1"/>
  <c r="AN7" i="6" a="1"/>
  <c r="W6" i="6" a="1"/>
  <c r="F125" i="6" a="1"/>
  <c r="Z19" i="6" a="1"/>
  <c r="AX12" i="6" a="1"/>
  <c r="B15" i="6" a="1"/>
  <c r="L204" i="6" a="1"/>
  <c r="E163" i="6" a="1"/>
  <c r="Y10" i="6" a="1"/>
  <c r="E82" i="6" a="1"/>
  <c r="G208" i="6" a="1"/>
  <c r="AH14" i="6" a="1"/>
  <c r="V19" i="6" a="1"/>
  <c r="AW2" i="6" a="1"/>
  <c r="G161" i="6" a="1"/>
  <c r="G18" i="6" a="1"/>
  <c r="AT9" i="6" a="1"/>
  <c r="AL9" i="6" a="1"/>
  <c r="D204" i="6" a="1"/>
  <c r="M78" i="6" a="1"/>
  <c r="P11" i="6" a="1"/>
  <c r="AM4" i="6" a="1"/>
  <c r="AH15" i="6" a="1"/>
  <c r="AW6" i="6" a="1"/>
  <c r="C88" i="6" a="1"/>
  <c r="F4" i="6" a="1"/>
  <c r="M213" i="6" a="1"/>
  <c r="C6" i="6" a="1"/>
  <c r="AD5" i="6" a="1"/>
  <c r="AT7" i="6" a="1"/>
  <c r="L205" i="6" a="1"/>
  <c r="F108" i="6" a="1"/>
  <c r="G145" i="6" a="1"/>
  <c r="T17" i="6" a="1"/>
  <c r="T15" i="6" a="1"/>
  <c r="AX16" i="6" a="1"/>
  <c r="F63" i="6" a="1"/>
  <c r="M80" i="6" a="1"/>
  <c r="Y15" i="6" a="1"/>
  <c r="J58" i="6" a="1"/>
  <c r="AA2" i="6" a="1"/>
  <c r="AV16" i="6" a="1"/>
  <c r="I82" i="6" a="1"/>
  <c r="F152" i="6" a="1"/>
  <c r="L117" i="6" a="1"/>
  <c r="AG16" i="6" a="1"/>
  <c r="AU3" i="6" a="1"/>
  <c r="F150" i="6" a="1"/>
  <c r="I54" i="6" a="1"/>
  <c r="E118" i="6" a="1"/>
  <c r="D21" i="6" a="1"/>
  <c r="AO3" i="6" a="1"/>
  <c r="AP5" i="6" a="1"/>
  <c r="AW19" i="6" a="1"/>
  <c r="K70" i="6" a="1"/>
  <c r="D195" i="6" a="1"/>
  <c r="G72" i="6" a="1"/>
  <c r="E205" i="6" a="1"/>
  <c r="AN14" i="6" a="1"/>
  <c r="L133" i="6" a="1"/>
  <c r="F45" i="6" a="1"/>
  <c r="L168" i="6" a="1"/>
  <c r="C197" i="6" a="1"/>
  <c r="U18" i="6" a="1"/>
  <c r="M81" i="6" a="1"/>
  <c r="AA3" i="6" a="1"/>
  <c r="E208" i="6" a="1"/>
  <c r="AJ11" i="6" a="1"/>
  <c r="AW17" i="6" a="1"/>
  <c r="AK15" i="6" a="1"/>
  <c r="F172" i="6" a="1"/>
  <c r="C153" i="6" a="1"/>
  <c r="G114" i="6" a="1"/>
  <c r="M143" i="6" a="1"/>
  <c r="AV4" i="6" a="1"/>
  <c r="I44" i="6" a="1"/>
  <c r="G142" i="6" a="1"/>
  <c r="BA7" i="6" a="1"/>
  <c r="I151" i="6" a="1"/>
  <c r="K215" i="6" a="1"/>
  <c r="AU5" i="6" a="1"/>
  <c r="H85" i="6" a="1"/>
  <c r="AX6" i="6" a="1"/>
  <c r="G34" i="6" a="1"/>
  <c r="BC19" i="6" a="1"/>
  <c r="U17" i="6" a="1"/>
  <c r="E126" i="6" a="1"/>
  <c r="M64" i="6" a="1"/>
  <c r="X15" i="6" a="1"/>
  <c r="F206" i="6" a="1"/>
  <c r="G6" i="6" a="1"/>
  <c r="F135" i="6" a="1"/>
  <c r="L136" i="6" a="1"/>
  <c r="K205" i="6" a="1"/>
  <c r="I179" i="6" a="1"/>
  <c r="S9" i="6" a="1"/>
  <c r="K53" i="6" a="1"/>
  <c r="Y5" i="6" a="1"/>
  <c r="F207" i="6" a="1"/>
  <c r="F36" i="6" a="1"/>
  <c r="L206" i="6" a="1"/>
  <c r="F199" i="6" a="1"/>
  <c r="F214" i="6" a="1"/>
  <c r="M179" i="6" a="1"/>
  <c r="D6" i="6" a="1"/>
  <c r="M105" i="6" a="1"/>
  <c r="L34" i="6" a="1"/>
  <c r="AW10" i="6" a="1"/>
  <c r="Z6" i="6" a="1"/>
  <c r="AZ18" i="6" a="1"/>
  <c r="AM11" i="6" a="1"/>
  <c r="I153" i="6" a="1"/>
  <c r="F16" i="6" a="1"/>
  <c r="C20" i="6" a="1"/>
  <c r="AL7" i="6" a="1"/>
  <c r="AV15" i="6" a="1"/>
  <c r="L97" i="6" a="1"/>
  <c r="AZ19" i="6" a="1"/>
  <c r="AZ5" i="6" a="1"/>
  <c r="AT5" i="6" a="1"/>
  <c r="L51" i="6" a="1"/>
  <c r="E34" i="6" a="1"/>
  <c r="AF12" i="6" a="1"/>
  <c r="C176" i="6" a="1"/>
  <c r="AY18" i="6" a="1"/>
  <c r="P13" i="6" a="1"/>
  <c r="L78" i="6" a="1"/>
  <c r="C109" i="6" a="1"/>
  <c r="BA16" i="6" a="1"/>
  <c r="D4" i="6" a="1"/>
  <c r="I115" i="6" a="1"/>
  <c r="V10" i="6" a="1"/>
  <c r="BB10" i="6" a="1"/>
  <c r="C172" i="6" a="1"/>
  <c r="E171" i="6" a="1"/>
  <c r="M90" i="6" a="1"/>
  <c r="H157" i="6" a="1"/>
  <c r="L151" i="6" a="1"/>
  <c r="AW16" i="6" a="1"/>
  <c r="AL18" i="6" a="1"/>
  <c r="AP12" i="6" a="1"/>
  <c r="AR3" i="6" a="1"/>
  <c r="E61" i="6" a="1"/>
  <c r="D20" i="6" a="1"/>
  <c r="AX3" i="6" a="1"/>
  <c r="C13" i="6" a="1"/>
  <c r="AA19" i="6" a="1"/>
  <c r="G127" i="6" a="1"/>
  <c r="X9" i="6" a="1"/>
  <c r="AP14" i="6" a="1"/>
  <c r="G198" i="6" a="1"/>
  <c r="F78" i="6" a="1"/>
  <c r="X10" i="6" a="1"/>
  <c r="L207" i="6" a="1"/>
  <c r="E37" i="6" a="1"/>
  <c r="F52" i="6" a="1"/>
  <c r="B20" i="6" a="1"/>
  <c r="AC8" i="6" a="1"/>
  <c r="D142" i="6" a="1"/>
  <c r="C135" i="6" a="1"/>
  <c r="AQ6" i="6" a="1"/>
  <c r="AV7" i="6" a="1"/>
  <c r="D186" i="6" a="1"/>
  <c r="M55" i="6" a="1"/>
  <c r="AD14" i="6" a="1"/>
  <c r="AB15" i="6" a="1"/>
  <c r="K73" i="6" a="1"/>
  <c r="F53" i="6" a="1"/>
  <c r="M189" i="6" a="1"/>
  <c r="M106" i="6" a="1"/>
  <c r="K196" i="6" a="1"/>
  <c r="AL17" i="6" a="1"/>
  <c r="I207" i="6" a="1"/>
  <c r="G197" i="6" a="1"/>
  <c r="AK10" i="6" a="1"/>
  <c r="AB7" i="6" a="1"/>
  <c r="G2" i="6" a="1"/>
  <c r="D105" i="6" a="1"/>
  <c r="K199" i="6" a="1"/>
  <c r="L36" i="6" a="1"/>
  <c r="E64" i="6" a="1"/>
  <c r="AP3" i="6" a="1"/>
  <c r="D108" i="6" a="1"/>
  <c r="M163" i="6" a="1"/>
  <c r="AI6" i="6" a="1"/>
  <c r="E159" i="6" a="1"/>
  <c r="K54" i="6" a="1"/>
  <c r="R5" i="6" a="1"/>
  <c r="L55" i="6" a="1"/>
  <c r="AI7" i="6" a="1"/>
  <c r="AQ8" i="6" a="1"/>
  <c r="AH11" i="6" a="1"/>
  <c r="Q16" i="6" a="1"/>
  <c r="AM7" i="6" a="1"/>
  <c r="L159" i="6" a="1"/>
  <c r="AL11" i="6" a="1"/>
  <c r="D81" i="6" a="1"/>
  <c r="K170" i="6" a="1"/>
  <c r="G144" i="6" a="1"/>
  <c r="I150" i="6" a="1"/>
  <c r="Z9" i="6" a="1"/>
  <c r="AZ10" i="6" a="1"/>
  <c r="I196" i="6" a="1"/>
  <c r="K98" i="6" a="1"/>
  <c r="C78" i="6" a="1"/>
  <c r="AW12" i="6" a="1"/>
  <c r="AU7" i="6" a="1"/>
  <c r="C104" i="6" a="1"/>
  <c r="L188" i="6" a="1"/>
  <c r="G3" i="6" a="1"/>
  <c r="U15" i="6" a="1"/>
  <c r="AT19" i="6" a="1"/>
  <c r="AT4" i="6" a="1"/>
  <c r="I69" i="6" a="1"/>
  <c r="G82" i="6" a="1"/>
  <c r="I189" i="6" a="1"/>
  <c r="B8" i="6" a="1"/>
  <c r="AR12" i="6" a="1"/>
  <c r="G9" i="6" a="1"/>
  <c r="AA17" i="6" a="1"/>
  <c r="M82" i="6" a="1"/>
  <c r="F90" i="6" a="1"/>
  <c r="AB18" i="6" a="1"/>
  <c r="M60" i="6" a="1"/>
  <c r="BA4" i="6" a="1"/>
  <c r="D206" i="6" a="1"/>
  <c r="R17" i="6" a="1"/>
  <c r="U5" i="6" a="1"/>
  <c r="AN2" i="6" a="1"/>
  <c r="L181" i="6" a="1"/>
  <c r="K62" i="6" a="1"/>
  <c r="E13" i="6" a="1"/>
  <c r="M180" i="6" a="1"/>
  <c r="F195" i="6" a="1"/>
  <c r="D42" i="6" a="1"/>
  <c r="D70" i="6" a="1"/>
  <c r="BB6" i="6" a="1"/>
  <c r="L216" i="6" a="1"/>
  <c r="AR14" i="6" a="1"/>
  <c r="K181" i="6" a="1"/>
  <c r="M117" i="6" a="1"/>
  <c r="I99" i="6" a="1"/>
  <c r="C159" i="6" a="1"/>
  <c r="G78" i="6" a="1"/>
  <c r="I90" i="6" a="1"/>
  <c r="D216" i="6" a="1"/>
  <c r="F134" i="6" a="1"/>
  <c r="D170" i="6" a="1"/>
  <c r="Q17" i="6" a="1"/>
  <c r="E2" i="6" a="1"/>
  <c r="AO5" i="6" a="1"/>
  <c r="AA18" i="6" a="1"/>
  <c r="AE14" i="6" a="1"/>
  <c r="AM10" i="6" a="1"/>
  <c r="AH7" i="6" a="1"/>
  <c r="W11" i="6" a="1"/>
  <c r="I117" i="6" a="1"/>
  <c r="AP6" i="6" a="1"/>
  <c r="AG3" i="6" a="1"/>
  <c r="F161" i="6" a="1"/>
  <c r="K55" i="6" a="1"/>
  <c r="AT14" i="6" a="1"/>
  <c r="AB14" i="6" a="1"/>
  <c r="E135" i="6" a="1"/>
  <c r="M124" i="6" a="1"/>
  <c r="U2" i="6" a="1"/>
  <c r="F216" i="6" a="1"/>
  <c r="K127" i="6" a="1"/>
  <c r="E87" i="6" a="1"/>
  <c r="D197" i="6" a="1"/>
  <c r="AG15" i="6" a="1"/>
  <c r="D12" i="6" a="1"/>
  <c r="Z16" i="6" a="1"/>
  <c r="AK12" i="6" a="1"/>
  <c r="B12" i="6" a="1"/>
  <c r="H121" i="6" a="1"/>
  <c r="AA5" i="6" a="1"/>
  <c r="V15" i="6" a="1"/>
  <c r="D96" i="6" a="1"/>
  <c r="K168" i="6" a="1"/>
  <c r="AP15" i="6" a="1"/>
  <c r="F12" i="6" a="1"/>
  <c r="Q11" i="6" a="1"/>
  <c r="I73" i="6" a="1"/>
  <c r="U8" i="6" a="1"/>
  <c r="M214" i="6" a="1"/>
  <c r="D99" i="6" a="1"/>
  <c r="D11" i="6" a="1"/>
  <c r="AH17" i="6" a="1"/>
  <c r="G33" i="6" a="1"/>
  <c r="AN10" i="6" a="1"/>
  <c r="E169" i="6" a="1"/>
  <c r="AO19" i="6" a="1"/>
  <c r="I142" i="6" a="1"/>
  <c r="G46" i="6" a="1"/>
  <c r="F82" i="6" a="1"/>
  <c r="K79" i="6" a="1"/>
  <c r="Y18" i="6" a="1"/>
  <c r="K33" i="6" a="1"/>
  <c r="R19" i="6" a="1"/>
  <c r="W17" i="6" a="1"/>
  <c r="G179" i="6" a="1"/>
  <c r="W18" i="6" a="1"/>
  <c r="R14" i="6" a="1"/>
  <c r="Q9" i="6" a="1"/>
  <c r="C167" i="6" a="1"/>
  <c r="L63" i="6" a="1"/>
  <c r="D35" i="6" a="1"/>
  <c r="D116" i="6" a="1"/>
  <c r="D151" i="6" a="1"/>
  <c r="E60" i="6" a="1"/>
  <c r="K63" i="6" a="1"/>
  <c r="G5" i="6" a="1"/>
  <c r="AF8" i="6" a="1"/>
  <c r="AF17" i="6" a="1"/>
  <c r="K81" i="6" a="1"/>
  <c r="C212" i="6" a="1"/>
  <c r="E150" i="6" a="1"/>
  <c r="K178" i="6" a="1"/>
  <c r="J193" i="6" a="1"/>
  <c r="M33" i="6" a="1"/>
  <c r="D45" i="6" a="1"/>
  <c r="C181" i="6" a="1"/>
  <c r="C41" i="6" a="1"/>
  <c r="D217" i="6" a="1"/>
  <c r="AE9" i="6" a="1"/>
  <c r="E115" i="6" a="1"/>
  <c r="C123" i="6" a="1"/>
  <c r="D69" i="6" a="1"/>
  <c r="AK9" i="6" a="1"/>
  <c r="E178" i="6" a="1"/>
  <c r="J130" i="6" a="1"/>
  <c r="C113" i="6" a="1"/>
  <c r="H175" i="6" a="1"/>
  <c r="C143" i="6" a="1"/>
  <c r="R18" i="6" a="1"/>
  <c r="P19" i="6" a="1"/>
  <c r="AX2" i="6" a="1"/>
  <c r="F215" i="6" a="1"/>
  <c r="F189" i="6" a="1"/>
  <c r="AX18" i="6" a="1"/>
  <c r="C145" i="6" a="1"/>
  <c r="D143" i="6" a="1"/>
  <c r="Z10" i="6" a="1"/>
  <c r="D132" i="6" a="1"/>
  <c r="C87" i="6" a="1"/>
  <c r="C19" i="6" a="1"/>
  <c r="J121" i="6" a="1"/>
  <c r="M125" i="6" a="1"/>
  <c r="L45" i="6" a="1"/>
  <c r="G181" i="6" a="1"/>
  <c r="AX15" i="6" a="1"/>
  <c r="BA3" i="6" a="1"/>
  <c r="Z11" i="6" a="1"/>
  <c r="B175" i="6" a="1"/>
  <c r="Z14" i="6" a="1"/>
  <c r="G109" i="6" a="1"/>
  <c r="Y3" i="6" a="1"/>
  <c r="C117" i="6" a="1"/>
  <c r="AA16" i="6" a="1"/>
  <c r="C2" i="6" a="1"/>
  <c r="E73" i="6" a="1"/>
  <c r="C180" i="6" a="1"/>
  <c r="C161" i="6" a="1"/>
  <c r="C140" i="6" a="1"/>
  <c r="H202" i="6" a="1"/>
  <c r="X7" i="6" a="1"/>
  <c r="F91" i="6" a="1"/>
  <c r="AQ11" i="6" a="1"/>
  <c r="AU9" i="6" a="1"/>
  <c r="AP4" i="6" a="1"/>
  <c r="AL10" i="6" a="1"/>
  <c r="AR18" i="6" a="1"/>
  <c r="D196" i="6" a="1"/>
  <c r="L195" i="6" a="1"/>
  <c r="I161" i="6" a="1"/>
  <c r="C213" i="6" a="1"/>
  <c r="AF9" i="6" a="1"/>
  <c r="AI10" i="6" a="1"/>
  <c r="K136" i="6" a="1"/>
  <c r="AE16" i="6" a="1"/>
  <c r="L54" i="6" a="1"/>
  <c r="L180" i="6" a="1"/>
  <c r="E3" i="6" a="1"/>
  <c r="E16" i="6" a="1"/>
  <c r="AU6" i="6" a="1"/>
  <c r="K159" i="6" a="1"/>
  <c r="L52" i="6" a="1"/>
  <c r="S14" i="6" a="1"/>
  <c r="M54" i="6" a="1"/>
  <c r="C53" i="6" a="1"/>
  <c r="AU14" i="6" a="1"/>
  <c r="AZ7" i="6" a="1"/>
  <c r="L126" i="6" a="1"/>
  <c r="AD4" i="6" a="1"/>
  <c r="G162" i="6" a="1"/>
  <c r="AB19" i="6" a="1"/>
  <c r="I133" i="6" a="1"/>
  <c r="Z8" i="6" a="1"/>
  <c r="I37" i="6" a="1"/>
  <c r="AF4" i="6" a="1"/>
  <c r="AX8" i="6" a="1"/>
  <c r="E172" i="6" a="1"/>
  <c r="AU8" i="6" a="1"/>
  <c r="E96" i="6" a="1"/>
  <c r="D52" i="6" a="1"/>
  <c r="M53" i="6" a="1"/>
  <c r="AZ4" i="6" a="1"/>
  <c r="C81" i="6" a="1"/>
  <c r="AR9" i="6" a="1"/>
  <c r="C14" i="6" a="1"/>
  <c r="U10" i="6" a="1"/>
  <c r="AR13" i="6" a="1"/>
  <c r="L144" i="6" a="1"/>
  <c r="F37" i="6" a="1"/>
  <c r="Q10" i="6" a="1"/>
  <c r="D154" i="6" a="1"/>
  <c r="J85" i="6" a="1"/>
  <c r="K171" i="6" a="1"/>
  <c r="E15" i="6" a="1"/>
  <c r="B148" i="6" a="1"/>
  <c r="AD11" i="6" a="1"/>
  <c r="D73" i="6" a="1"/>
  <c r="D114" i="6" a="1"/>
  <c r="T2" i="6" a="1"/>
  <c r="F11" i="6" a="1"/>
  <c r="L132" i="6" a="1"/>
  <c r="K60" i="6" a="1"/>
  <c r="C163" i="6" a="1"/>
  <c r="BB3" i="6" a="1"/>
  <c r="AT13" i="6" a="1"/>
  <c r="AY15" i="6" a="1"/>
  <c r="L118" i="6" a="1"/>
  <c r="I216" i="6" a="1"/>
  <c r="F18" i="6" a="1"/>
  <c r="I178" i="6" a="1"/>
  <c r="B112" i="6" a="1"/>
  <c r="AJ9" i="6" a="1"/>
  <c r="I198" i="6" a="1"/>
  <c r="AT17" i="6" a="1"/>
  <c r="AL2" i="6" a="1"/>
  <c r="M79" i="6" a="1"/>
  <c r="AI19" i="6" a="1"/>
  <c r="I81" i="6" a="1"/>
  <c r="AJ7" i="6" a="1"/>
  <c r="M141" i="6" a="1"/>
  <c r="C122" i="6" a="1"/>
  <c r="AG2" i="6" a="1"/>
  <c r="F69" i="6" a="1"/>
  <c r="G14" i="6" a="1"/>
  <c r="AA4" i="6" a="1"/>
  <c r="C216" i="6" a="1"/>
  <c r="AL5" i="6" a="1"/>
  <c r="AC13" i="6" a="1"/>
  <c r="K151" i="6" a="1"/>
  <c r="F80" i="6" a="1"/>
  <c r="P7" i="6" a="1"/>
  <c r="F136" i="6" a="1"/>
  <c r="F70" i="6" a="1"/>
  <c r="AS6" i="6" a="1"/>
  <c r="D118" i="6" a="1"/>
  <c r="B21" i="6" a="1"/>
  <c r="D79" i="6" a="1"/>
  <c r="AO4" i="6" a="1"/>
  <c r="D107" i="6" a="1"/>
  <c r="Q19" i="6" a="1"/>
  <c r="C51" i="6" a="1"/>
  <c r="G62" i="6" a="1"/>
  <c r="R10" i="6" a="1"/>
  <c r="G217" i="6" a="1"/>
  <c r="AF14" i="6" a="1"/>
  <c r="L190" i="6" a="1"/>
  <c r="M51" i="6" a="1"/>
  <c r="I187" i="6" a="1"/>
  <c r="BC4" i="6" a="1"/>
  <c r="Z15" i="6" a="1"/>
  <c r="L82" i="6" a="1"/>
  <c r="C169" i="6" a="1"/>
  <c r="E215" i="6" a="1"/>
  <c r="J40" i="6" a="1"/>
  <c r="AE18" i="6" a="1"/>
  <c r="AD17" i="6" a="1"/>
  <c r="C170" i="6" a="1"/>
  <c r="D8" i="6" a="1"/>
  <c r="AI5" i="6" a="1"/>
  <c r="M109" i="6" a="1"/>
  <c r="G169" i="6" a="1"/>
  <c r="J211" i="6" a="1"/>
  <c r="L154" i="6" a="1"/>
  <c r="AP2" i="6" a="1"/>
  <c r="C118" i="6" a="1"/>
  <c r="E114" i="6" a="1"/>
  <c r="M206" i="6" a="1"/>
  <c r="D37" i="6" a="1"/>
  <c r="E42" i="6" a="1"/>
  <c r="BC15" i="6" a="1"/>
  <c r="C4" i="6" a="1"/>
  <c r="L213" i="6" a="1"/>
  <c r="BC10" i="6" a="1"/>
  <c r="AZ9" i="6" a="1"/>
  <c r="D34" i="6" a="1"/>
  <c r="F5" i="6" a="1"/>
  <c r="BA11" i="6" a="1"/>
  <c r="E180" i="6" a="1"/>
  <c r="G216" i="6" a="1"/>
  <c r="AT8" i="6" a="1"/>
  <c r="F64" i="6" a="1"/>
  <c r="AL15" i="6" a="1"/>
  <c r="BC18" i="6" a="1"/>
  <c r="M114" i="6" a="1"/>
  <c r="J112" i="6" a="1"/>
  <c r="K80" i="6" a="1"/>
  <c r="AQ7" i="6" a="1"/>
  <c r="AG17" i="6" a="1"/>
  <c r="K179" i="6" a="1"/>
  <c r="G60" i="6" a="1"/>
  <c r="AV19" i="6" a="1"/>
  <c r="D207" i="6" a="1"/>
  <c r="BB14" i="6" a="1"/>
  <c r="D123" i="6" a="1"/>
  <c r="I163" i="6" a="1"/>
  <c r="G88" i="6" a="1"/>
  <c r="M207" i="6" a="1"/>
  <c r="AC5" i="6" a="1"/>
  <c r="H139" i="6" a="1"/>
  <c r="L145" i="6" a="1"/>
  <c r="I88" i="6" a="1"/>
  <c r="S11" i="6" a="1"/>
  <c r="BC16" i="6" a="1"/>
  <c r="AI8" i="6" a="1"/>
  <c r="C214" i="6" a="1"/>
  <c r="G171" i="6" a="1"/>
  <c r="G180" i="6" a="1"/>
  <c r="F42" i="6" a="1"/>
  <c r="D13" i="6" a="1"/>
  <c r="AO16" i="6" a="1"/>
  <c r="D171" i="6" a="1"/>
  <c r="L64" i="6" a="1"/>
  <c r="Q6" i="6" a="1"/>
  <c r="K206" i="6" a="1"/>
  <c r="L187" i="6" a="1"/>
  <c r="C152" i="6" a="1"/>
  <c r="M99" i="6" a="1"/>
  <c r="K109" i="6" a="1"/>
  <c r="T11" i="6" a="1"/>
  <c r="D161" i="6" a="1"/>
  <c r="F106" i="6" a="1"/>
  <c r="P14" i="6" a="1"/>
  <c r="I107" i="6" a="1"/>
  <c r="T6" i="6" a="1"/>
  <c r="L214" i="6" a="1"/>
  <c r="F87" i="6" a="1"/>
  <c r="E79" i="6" a="1"/>
  <c r="K135" i="6" a="1"/>
  <c r="K161" i="6" a="1"/>
  <c r="C125" i="6" a="1"/>
  <c r="C12" i="6" a="1"/>
  <c r="M159" i="6" a="1"/>
  <c r="F54" i="6" a="1"/>
  <c r="L60" i="6" a="1"/>
  <c r="AQ16" i="6" a="1"/>
  <c r="BA10" i="6" a="1"/>
  <c r="C186" i="6" a="1"/>
  <c r="F10" i="6" a="1"/>
  <c r="I78" i="6" a="1"/>
  <c r="G36" i="6" a="1"/>
  <c r="AQ14" i="6" a="1"/>
  <c r="D144" i="6" a="1"/>
  <c r="I52" i="6" a="1"/>
  <c r="I108" i="6" a="1"/>
  <c r="C35" i="6" a="1"/>
  <c r="F168" i="6" a="1"/>
  <c r="G20" i="6" a="1"/>
  <c r="Y9" i="6" a="1"/>
  <c r="E18" i="6" a="1"/>
  <c r="AD18" i="6" a="1"/>
  <c r="G44" i="6" a="1"/>
  <c r="H130" i="6" a="1"/>
  <c r="L89" i="6" a="1"/>
  <c r="AB16" i="6" a="1"/>
  <c r="BA12" i="6" a="1"/>
  <c r="L189" i="6" a="1"/>
  <c r="AX7" i="6" a="1"/>
  <c r="D3" i="6" a="1"/>
  <c r="E78" i="6" a="1"/>
  <c r="S19" i="6" a="1"/>
  <c r="G214" i="6" a="1"/>
  <c r="I199" i="6" a="1"/>
  <c r="C9" i="6" a="1"/>
  <c r="AA11" i="6" a="1"/>
  <c r="I152" i="6" a="1"/>
  <c r="E117" i="6" a="1"/>
  <c r="F9" i="6" a="1"/>
  <c r="G55" i="6" a="1"/>
  <c r="F105" i="6" a="1"/>
  <c r="AF18" i="6" a="1"/>
  <c r="AJ8" i="6" a="1"/>
  <c r="C62" i="6" a="1"/>
  <c r="I206" i="6" a="1"/>
  <c r="V18" i="6" a="1"/>
  <c r="M43" i="6" a="1"/>
  <c r="G126" i="6" a="1"/>
  <c r="AU10" i="6" a="1"/>
  <c r="C80" i="6" a="1"/>
  <c r="M34" i="6" a="1"/>
  <c r="G177" i="6" a="1"/>
  <c r="I97" i="6" a="1"/>
  <c r="L160" i="6" a="1"/>
  <c r="G160" i="6" a="1"/>
  <c r="AX13" i="6" a="1"/>
  <c r="F213" i="6" a="1"/>
  <c r="AD16" i="6" a="1"/>
  <c r="I204" i="6" a="1"/>
  <c r="M216" i="6" a="1"/>
  <c r="AG19" i="6" a="1"/>
  <c r="AS12" i="6" a="1"/>
  <c r="D53" i="6" a="1"/>
  <c r="E216" i="6" a="1"/>
  <c r="E190" i="6" a="1"/>
  <c r="AP10" i="6" a="1"/>
  <c r="AM18" i="6" a="1"/>
  <c r="E72" i="6" a="1"/>
  <c r="B130" i="6" a="1"/>
  <c r="I169" i="6" a="1"/>
  <c r="AZ16" i="6" a="1"/>
  <c r="K123" i="6" a="1"/>
  <c r="P3" i="6" a="1"/>
  <c r="L73" i="6" a="1"/>
  <c r="AJ14" i="6" a="1"/>
  <c r="F107" i="6" a="1"/>
  <c r="B16" i="6" a="1"/>
  <c r="AK16" i="6" a="1"/>
  <c r="C55" i="6" a="1"/>
  <c r="L152" i="6" a="1"/>
  <c r="G73" i="6" a="1"/>
  <c r="AC17" i="6" a="1"/>
  <c r="M187" i="6" a="1"/>
  <c r="AN9" i="6" a="1"/>
  <c r="K153" i="6" a="1"/>
  <c r="AC12" i="6" a="1"/>
  <c r="L43" i="6" a="1"/>
  <c r="AH3" i="6" a="1"/>
  <c r="C37" i="6" a="1"/>
  <c r="X13" i="6" a="1"/>
  <c r="K142" i="6" a="1"/>
  <c r="C131" i="6" a="1"/>
  <c r="AJ2" i="6" a="1"/>
  <c r="AX10" i="6" a="1"/>
  <c r="L88" i="6" a="1"/>
  <c r="S17" i="6" a="1"/>
  <c r="G206" i="6" a="1"/>
  <c r="AU17" i="6" a="1"/>
  <c r="W10" i="6" a="1"/>
  <c r="B31" i="6" a="1"/>
  <c r="AY6" i="6" a="1"/>
  <c r="K99" i="6" a="1"/>
  <c r="I96" i="6" a="1"/>
  <c r="K162" i="6" a="1"/>
  <c r="AO8" i="6" a="1"/>
  <c r="K115" i="6" a="1"/>
  <c r="K91" i="6" a="1"/>
  <c r="AQ3" i="6" a="1"/>
  <c r="M150" i="6" a="1"/>
  <c r="C190" i="6" a="1"/>
  <c r="BB7" i="6" a="1"/>
  <c r="AD13" i="6" a="1"/>
  <c r="M97" i="6" a="1"/>
  <c r="AB2" i="6" a="1"/>
  <c r="M204" i="6" a="1"/>
  <c r="W19" i="6" a="1"/>
  <c r="D115" i="6" a="1"/>
  <c r="I98" i="6" a="1"/>
  <c r="AJ16" i="6" a="1"/>
  <c r="AD3" i="6" a="1"/>
  <c r="R3" i="6" a="1"/>
  <c r="T9" i="6" a="1"/>
  <c r="L215" i="6" a="1"/>
  <c r="L105" i="6" a="1"/>
  <c r="D16" i="6" a="1"/>
  <c r="AJ19" i="6" a="1"/>
  <c r="M135" i="6" a="1"/>
  <c r="I114" i="6" a="1"/>
  <c r="L199" i="6" a="1"/>
  <c r="K150" i="6" a="1"/>
  <c r="AD10" i="6" a="1"/>
  <c r="I186" i="6" a="1"/>
  <c r="AX17" i="6" a="1"/>
  <c r="G13" i="6" a="1"/>
  <c r="L37" i="6" a="1"/>
  <c r="C179" i="6" a="1"/>
  <c r="BA14" i="6" a="1"/>
  <c r="I87" i="6" a="1"/>
  <c r="K61" i="6" a="1"/>
  <c r="D159" i="6" a="1"/>
  <c r="I145" i="6" a="1"/>
  <c r="K45" i="6" a="1"/>
  <c r="C46" i="6" a="1"/>
  <c r="C10" i="6" a="1"/>
  <c r="AV6" i="6" a="1"/>
  <c r="R12" i="6" a="1"/>
  <c r="AG4" i="6" a="1"/>
  <c r="AS8" i="6" a="1"/>
  <c r="F46" i="6" a="1"/>
  <c r="AY17" i="6" a="1"/>
  <c r="AU16" i="6" a="1"/>
  <c r="AE10" i="6" a="1"/>
  <c r="AO17" i="6" a="1"/>
  <c r="X3" i="6" a="1"/>
  <c r="K106" i="6" a="1"/>
  <c r="L100" i="6" a="1"/>
  <c r="L98" i="6" a="1"/>
  <c r="K108" i="6" a="1"/>
  <c r="AR2" i="6" a="1"/>
  <c r="F163" i="6" a="1"/>
  <c r="AS16" i="6" a="1"/>
  <c r="AY2" i="6" a="1"/>
  <c r="C3" i="6" a="1"/>
  <c r="K141" i="6" a="1"/>
  <c r="AC3" i="6" a="1"/>
  <c r="Q7" i="6" a="1"/>
  <c r="B166" i="6" a="1"/>
  <c r="D162" i="6" a="1"/>
  <c r="C95" i="6" a="1"/>
  <c r="AC10" i="6" a="1"/>
  <c r="C195" i="6" a="1"/>
  <c r="BB12" i="6" a="1"/>
  <c r="E108" i="6" a="1"/>
  <c r="I217" i="6" a="1"/>
  <c r="AI9" i="6" a="1"/>
  <c r="E35" i="6" a="1"/>
  <c r="E207" i="6" a="1"/>
  <c r="F178" i="6" a="1"/>
  <c r="G8" i="6" a="1"/>
  <c r="M42" i="6" a="1"/>
  <c r="AA13" i="6" a="1"/>
  <c r="I70" i="6" a="1"/>
  <c r="K124" i="6" a="1"/>
  <c r="R9" i="6" a="1"/>
  <c r="C151" i="6" a="1"/>
  <c r="C108" i="6" a="1"/>
  <c r="C198" i="6" a="1"/>
  <c r="E134" i="6" a="1"/>
  <c r="M177" i="6" a="1"/>
  <c r="F198" i="6" a="1"/>
  <c r="C89" i="6" a="1"/>
  <c r="F169" i="6" a="1"/>
  <c r="D199" i="6" a="1"/>
  <c r="M160" i="6" a="1"/>
  <c r="U6" i="6" a="1"/>
  <c r="E10" i="6" a="1"/>
  <c r="B18" i="6" a="1"/>
  <c r="F51" i="6" a="1"/>
  <c r="V11" i="6" a="1"/>
  <c r="F97" i="6" a="1"/>
  <c r="F217" i="6" a="1"/>
  <c r="M169" i="6" a="1"/>
  <c r="AD2" i="6" a="1"/>
  <c r="M35" i="6" a="1"/>
  <c r="AK7" i="6" a="1"/>
  <c r="AJ13" i="6" a="1"/>
  <c r="BC17" i="6" a="1"/>
  <c r="AX14" i="6" a="1"/>
  <c r="D150" i="6" a="1"/>
  <c r="AA7" i="6" a="1"/>
  <c r="M181" i="6" a="1"/>
  <c r="G195" i="6" a="1"/>
  <c r="M145" i="6" a="1"/>
  <c r="M45" i="6" a="1"/>
  <c r="AY14" i="6" a="1"/>
  <c r="AN18" i="6" a="1"/>
  <c r="AD7" i="6" a="1"/>
  <c r="E88" i="6" a="1"/>
  <c r="G188" i="6" a="1"/>
  <c r="E198" i="6" a="1"/>
  <c r="M168" i="6" a="1"/>
  <c r="E63" i="6" a="1"/>
  <c r="G107" i="6" a="1"/>
  <c r="K195" i="6" a="1"/>
  <c r="I64" i="6" a="1"/>
  <c r="AS3" i="6" a="1"/>
  <c r="AB4" i="6" a="1"/>
  <c r="E153" i="6" a="1"/>
  <c r="E151" i="6" a="1"/>
  <c r="C105" i="6" a="1"/>
  <c r="C150" i="6" a="1"/>
  <c r="Z2" i="6" a="1"/>
  <c r="S12" i="6" a="1"/>
  <c r="F100" i="6" a="1"/>
  <c r="F180" i="6" a="1"/>
  <c r="D15" i="6" a="1"/>
  <c r="I160" i="6" a="1"/>
  <c r="BA19" i="6" a="1"/>
  <c r="AC14" i="6" a="1"/>
  <c r="M118" i="6" a="1"/>
  <c r="L186" i="6" a="1"/>
  <c r="B103" i="6" a="1"/>
  <c r="X12" i="6" a="1"/>
  <c r="E127" i="6" a="1"/>
  <c r="M37" i="6" a="1"/>
  <c r="B94" i="6" a="1"/>
  <c r="D152" i="6" a="1"/>
  <c r="AO15" i="6" a="1"/>
  <c r="AC2" i="6" a="1"/>
  <c r="C160" i="6" a="1"/>
  <c r="B17" i="6" a="1"/>
  <c r="G189" i="6" a="1"/>
  <c r="I51" i="6" a="1"/>
  <c r="P2" i="6" a="1"/>
  <c r="AM13" i="6" a="1"/>
  <c r="D169" i="6" a="1"/>
  <c r="T5" i="6" a="1"/>
  <c r="AZ11" i="6" a="1"/>
  <c r="C132" i="6" a="1"/>
  <c r="AK14" i="6" a="1"/>
  <c r="AH12" i="6" a="1"/>
  <c r="L116" i="6" a="1"/>
  <c r="P17" i="6" a="1"/>
  <c r="Z5" i="6" a="1"/>
  <c r="T8" i="6" a="1"/>
  <c r="M108" i="6" a="1"/>
  <c r="C215" i="6" a="1"/>
  <c r="AO12" i="6" a="1"/>
  <c r="L35" i="6" a="1"/>
  <c r="M172" i="6" a="1"/>
  <c r="D213" i="6" a="1"/>
  <c r="F62" i="6" a="1"/>
  <c r="F89" i="6" a="1"/>
  <c r="AV11" i="6" a="1"/>
  <c r="AC4" i="6" a="1"/>
  <c r="C107" i="6" a="1"/>
  <c r="M136" i="6" a="1"/>
  <c r="L196" i="6" a="1"/>
  <c r="AU15" i="6" a="1"/>
  <c r="BA8" i="6" a="1"/>
  <c r="E107" i="6" a="1"/>
  <c r="E19" i="6" a="1"/>
  <c r="L123" i="6" a="1"/>
  <c r="E69" i="6" a="1"/>
  <c r="BB9" i="6" a="1"/>
  <c r="L141" i="6" a="1"/>
  <c r="AE17" i="6" a="1"/>
  <c r="BC13" i="6" a="1"/>
  <c r="AO9" i="6" a="1"/>
  <c r="L44" i="6" a="1"/>
  <c r="E206" i="6" a="1"/>
  <c r="D2" i="6" a="1"/>
  <c r="C177" i="6" a="1"/>
  <c r="AF16" i="6" a="1"/>
  <c r="W15" i="6" a="1"/>
  <c r="K204" i="6" a="1"/>
  <c r="I197" i="6" a="1"/>
  <c r="BB11" i="6" a="1"/>
  <c r="L178" i="6" a="1"/>
  <c r="AL16" i="6" a="1"/>
  <c r="G53" i="6" a="1"/>
  <c r="E132" i="6" a="1"/>
  <c r="F8" i="6" a="1"/>
  <c r="AM17" i="6" a="1"/>
  <c r="F196" i="6" a="1"/>
  <c r="M73" i="6" a="1"/>
  <c r="K97" i="6" a="1"/>
  <c r="D215" i="6" a="1"/>
  <c r="BC7" i="6" a="1"/>
  <c r="E177" i="6" a="1"/>
  <c r="BA17" i="6" a="1"/>
  <c r="P6" i="6" a="1"/>
  <c r="AI15" i="6" a="1"/>
  <c r="G81" i="6" a="1"/>
  <c r="AB10" i="6" a="1"/>
  <c r="X14" i="6" a="1"/>
  <c r="T4" i="6" a="1"/>
  <c r="M100" i="6" a="1"/>
  <c r="K132" i="6" a="1"/>
  <c r="AV9" i="6" a="1"/>
  <c r="G151" i="6" a="1"/>
  <c r="AE2" i="6" a="1"/>
  <c r="H67" i="6" a="1"/>
  <c r="AW4" i="6" a="1"/>
  <c r="AR19" i="6" a="1"/>
  <c r="X2" i="6" a="1"/>
  <c r="AS18" i="6" a="1"/>
  <c r="AS17" i="6" a="1"/>
  <c r="AC11" i="6" a="1"/>
  <c r="B202" i="6" a="1"/>
  <c r="D62" i="6" a="1"/>
  <c r="G141" i="6" a="1"/>
  <c r="F98" i="6" a="1"/>
  <c r="G116" i="6" a="1"/>
  <c r="G11" i="6" a="1"/>
  <c r="J175" i="6" a="1"/>
  <c r="AV18" i="6" a="1"/>
  <c r="F7" i="6" a="1"/>
  <c r="J157" i="6" a="1"/>
  <c r="AM2" i="6" a="1"/>
  <c r="T16" i="6" a="1"/>
  <c r="AB8" i="6" a="1"/>
  <c r="AY16" i="6" a="1"/>
  <c r="D198" i="6" a="1"/>
  <c r="K116" i="6" a="1"/>
  <c r="G178" i="6" a="1"/>
  <c r="I36" i="6" a="1"/>
  <c r="F88" i="6" a="1"/>
  <c r="D109" i="6" a="1"/>
  <c r="D117" i="6" a="1"/>
  <c r="D61" i="6" a="1"/>
  <c r="K69" i="6" a="1"/>
  <c r="AJ10" i="6" a="1"/>
  <c r="K152" i="6" a="1"/>
  <c r="BB4" i="6" a="1"/>
  <c r="AS14" i="6" a="1"/>
  <c r="R13" i="6" a="1"/>
  <c r="G153" i="6" a="1"/>
  <c r="Y19" i="6" a="1"/>
  <c r="D100" i="6" a="1"/>
  <c r="I195" i="6" a="1"/>
  <c r="AC19" i="6" a="1"/>
  <c r="E7" i="6" a="1"/>
  <c r="AJ12" i="6" a="1"/>
  <c r="E55" i="6" a="1"/>
  <c r="E160" i="6" a="1"/>
  <c r="L109" i="6" a="1"/>
  <c r="AV5" i="6" a="1"/>
  <c r="X11" i="6" a="1"/>
  <c r="AT12" i="6" a="1"/>
  <c r="I213" i="6" a="1"/>
  <c r="E11" i="6" a="1"/>
  <c r="I109" i="6" a="1"/>
  <c r="AQ17" i="6" a="1"/>
  <c r="E125" i="6" a="1"/>
  <c r="AR15" i="6" a="1"/>
  <c r="L143" i="6" a="1"/>
  <c r="V8" i="6" a="1"/>
  <c r="F3" i="6" a="1"/>
  <c r="I144" i="6" a="1"/>
  <c r="I162" i="6" a="1"/>
  <c r="I136" i="6" a="1"/>
  <c r="T3" i="6" a="1"/>
  <c r="AO6" i="6" a="1"/>
  <c r="K114" i="6" a="1"/>
  <c r="I172" i="6" a="1"/>
  <c r="I42" i="6" a="1"/>
  <c r="E197" i="6" a="1"/>
  <c r="K52" i="6" a="1"/>
  <c r="S15" i="6" a="1"/>
  <c r="I127" i="6" a="1"/>
  <c r="G190" i="6" a="1"/>
  <c r="B85" i="6" a="1"/>
  <c r="L72" i="6" a="1"/>
  <c r="C45" i="6" a="1"/>
  <c r="C114" i="6" a="1"/>
  <c r="G19" i="6" a="1"/>
  <c r="C32" i="6" a="1"/>
  <c r="AV14" i="6" a="1"/>
  <c r="E186" i="6" a="1"/>
  <c r="AJ17" i="6" a="1"/>
  <c r="F19" i="6" a="1"/>
  <c r="G79" i="6" a="1"/>
  <c r="AD6" i="6" a="1"/>
  <c r="AB12" i="6" a="1"/>
  <c r="G134" i="6" a="1"/>
  <c r="D88" i="6" a="1"/>
  <c r="C64" i="6" a="1"/>
  <c r="AN6" i="6" a="1"/>
  <c r="K197" i="6" a="1"/>
  <c r="L107" i="6" a="1"/>
  <c r="B5" i="6" a="1"/>
  <c r="U16" i="6" a="1"/>
  <c r="J202" i="6" a="1"/>
  <c r="AG6" i="6" a="1"/>
  <c r="AQ10" i="6" a="1"/>
  <c r="M217" i="6" a="1"/>
  <c r="Q4" i="6" a="1"/>
  <c r="U9" i="6" a="1"/>
  <c r="V13" i="6" a="1"/>
  <c r="F190" i="6" a="1"/>
  <c r="C90" i="6" a="1"/>
  <c r="B40" i="6" a="1"/>
  <c r="F205" i="6" a="1"/>
  <c r="M52" i="6" a="1"/>
  <c r="AM5" i="6" a="1"/>
  <c r="E91" i="6" a="1"/>
  <c r="D80" i="6" a="1"/>
  <c r="F186" i="6" a="1"/>
  <c r="F15" i="6" a="1"/>
  <c r="AJ6" i="6" a="1"/>
  <c r="AP17" i="6" a="1"/>
  <c r="F160" i="6" a="1"/>
  <c r="C188" i="6" a="1"/>
  <c r="AI13" i="6" a="1"/>
  <c r="G150" i="6" a="1"/>
  <c r="K134" i="6" a="1"/>
  <c r="E204" i="6" a="1"/>
  <c r="M151" i="6" a="1"/>
  <c r="K217" i="6" a="1"/>
  <c r="AW9" i="6" a="1"/>
  <c r="E17" i="6" a="1"/>
  <c r="E199" i="6" a="1"/>
  <c r="G10" i="6" a="1"/>
  <c r="G21" i="6" a="1"/>
  <c r="G52" i="6" a="1"/>
  <c r="F181" i="6" a="1"/>
  <c r="AR7" i="6" a="1"/>
  <c r="D145" i="6" a="1"/>
  <c r="D87" i="6" a="1"/>
  <c r="W2" i="6" a="1"/>
  <c r="E71" i="6" a="1"/>
  <c r="G125" i="6" a="1"/>
  <c r="AE3" i="6" a="1"/>
  <c r="E152" i="6" a="1"/>
  <c r="K207" i="6" a="1"/>
  <c r="AE13" i="6" a="1"/>
  <c r="I100" i="6" a="1"/>
  <c r="M152" i="6" a="1"/>
  <c r="I154" i="6" a="1"/>
  <c r="L172" i="6" a="1"/>
  <c r="K187" i="6" a="1"/>
  <c r="AW8" i="6" a="1"/>
  <c r="C44" i="6" a="1"/>
  <c r="R6" i="6" a="1"/>
  <c r="AK6" i="6" a="1"/>
  <c r="F170" i="6" a="1"/>
  <c r="B14" i="6" a="1"/>
  <c r="BC12" i="6" a="1"/>
  <c r="M107" i="6" a="1"/>
  <c r="E44" i="6" a="1"/>
  <c r="M144" i="6" a="1"/>
  <c r="BC6" i="6" a="1"/>
  <c r="Z7" i="6" a="1"/>
  <c r="V4" i="6" a="1"/>
  <c r="K144" i="6" a="1"/>
  <c r="L115" i="6" a="1"/>
  <c r="Q8" i="6" a="1"/>
  <c r="AK17" i="6" a="1"/>
  <c r="BA5" i="6" a="1"/>
  <c r="D46" i="6" a="1"/>
  <c r="AQ13" i="6" a="1"/>
  <c r="T14" i="6" a="1"/>
  <c r="Z12" i="6" a="1"/>
  <c r="D91" i="6" a="1"/>
  <c r="E89" i="6" a="1"/>
  <c r="AX5" i="6" a="1"/>
  <c r="P10" i="6" a="1"/>
  <c r="AC18" i="6" a="1"/>
  <c r="BC8" i="6" a="1"/>
  <c r="M70" i="6" a="1"/>
  <c r="AT16" i="6" a="1"/>
  <c r="C168" i="6" a="1"/>
  <c r="M69" i="6" a="1"/>
  <c r="AK5" i="6" a="1"/>
  <c r="AE19" i="6" a="1"/>
  <c r="G215" i="6" a="1"/>
  <c r="E90" i="6" a="1"/>
  <c r="G54" i="6" a="1"/>
  <c r="D160" i="6" a="1"/>
  <c r="C8" i="6" a="1"/>
  <c r="F132" i="6" a="1"/>
  <c r="D189" i="6" a="1"/>
  <c r="AZ12" i="6" a="1"/>
  <c r="G42" i="6" a="1"/>
  <c r="AM12" i="6" a="1"/>
  <c r="K190" i="6" a="1"/>
  <c r="E181" i="6" a="1"/>
  <c r="L217" i="6" a="1"/>
  <c r="AH10" i="6" a="1"/>
  <c r="M178" i="6" a="1"/>
  <c r="E43" i="6" a="1"/>
  <c r="K42" i="6" a="1"/>
  <c r="BA9" i="6" a="1"/>
  <c r="D106" i="6" a="1"/>
  <c r="M62" i="6" a="1"/>
  <c r="AA15" i="6" a="1"/>
  <c r="AJ3" i="6" a="1"/>
  <c r="M205" i="6" a="1"/>
  <c r="G80" i="6" a="1"/>
  <c r="E170" i="6" a="1"/>
  <c r="U3" i="6" a="1"/>
  <c r="AY13" i="6" a="1"/>
  <c r="Y7" i="6" a="1"/>
  <c r="AN15" i="6" a="1"/>
  <c r="B121" i="6" a="1"/>
  <c r="AM15" i="6" a="1"/>
  <c r="AR16" i="6" a="1"/>
  <c r="C100" i="6" a="1"/>
  <c r="G90" i="6" a="1"/>
  <c r="AO10" i="6" a="1"/>
  <c r="AI17" i="6" a="1"/>
  <c r="BB13" i="6" a="1"/>
  <c r="AT11" i="6" a="1"/>
  <c r="D10" i="6" a="1"/>
  <c r="AB9" i="6" a="1"/>
  <c r="AI12" i="6" a="1"/>
  <c r="D177" i="6" a="1"/>
  <c r="L96" i="6" a="1"/>
  <c r="M44" i="6" a="1"/>
  <c r="X17" i="6" a="1"/>
  <c r="AI3" i="6" a="1"/>
  <c r="AY19" i="6" a="1"/>
  <c r="AV10" i="6" a="1"/>
  <c r="K51" i="6" a="1"/>
  <c r="C77" i="6" a="1"/>
  <c r="H193" i="6" a="1"/>
  <c r="AH2" i="6" a="1"/>
  <c r="F133" i="6" a="1"/>
  <c r="L163" i="6" a="1"/>
  <c r="K117" i="6" a="1"/>
  <c r="V5" i="6" a="1"/>
  <c r="BB19" i="6" a="1"/>
  <c r="AL19" i="6" a="1"/>
  <c r="Q12" i="6" a="1"/>
  <c r="B67" i="6" a="1"/>
  <c r="G100" i="6" a="1"/>
  <c r="V3" i="6" a="1"/>
  <c r="L80" i="6" a="1"/>
  <c r="L42" i="6" a="1"/>
  <c r="D18" i="6" a="1"/>
  <c r="AM19" i="6" a="1"/>
  <c r="C99" i="6" a="1"/>
  <c r="L79" i="6" a="1"/>
  <c r="E143" i="6" a="1"/>
  <c r="U19" i="6" a="1"/>
  <c r="H94" i="6" a="1"/>
  <c r="J49" i="6" a="1"/>
  <c r="Z3" i="6" a="1"/>
  <c r="D135" i="6" a="1"/>
  <c r="M71" i="6" a="1"/>
  <c r="D136" i="6" a="1"/>
  <c r="E195" i="6" a="1"/>
  <c r="G136" i="6" a="1"/>
  <c r="H76" i="6" a="1"/>
  <c r="AU2" i="6" a="1"/>
  <c r="AL13" i="6" a="1"/>
  <c r="D17" i="6" a="1"/>
  <c r="L125" i="6" a="1"/>
  <c r="AV17" i="6" a="1"/>
  <c r="AV13" i="6" a="1"/>
  <c r="G15" i="6" a="1"/>
  <c r="G63" i="6" a="1"/>
  <c r="AG9" i="6" a="1"/>
  <c r="AR10" i="6" a="1"/>
  <c r="M126" i="6" a="1"/>
  <c r="L124" i="6" a="1"/>
  <c r="AS2" i="6" a="1"/>
  <c r="K96" i="6" a="1"/>
  <c r="AG14" i="6" a="1"/>
  <c r="K189" i="6" a="1"/>
  <c r="I126" i="6" a="1"/>
  <c r="M142" i="6" a="1"/>
  <c r="C206" i="6" a="1"/>
  <c r="C203" i="6" a="1"/>
  <c r="F187" i="6" a="1"/>
  <c r="AY4" i="6" a="1"/>
  <c r="BC5" i="6" a="1"/>
  <c r="G187" i="6" a="1"/>
  <c r="C70" i="6" a="1"/>
  <c r="C194" i="6" a="1"/>
  <c r="D33" i="6" a="1"/>
  <c r="U4" i="6" a="1"/>
  <c r="F153" i="6" a="1"/>
  <c r="K44" i="6" a="1"/>
  <c r="Y11" i="6" a="1"/>
  <c r="F6" i="6" a="1"/>
  <c r="D89" i="6" a="1"/>
  <c r="V7" i="6" a="1"/>
  <c r="AW15" i="6" a="1"/>
  <c r="Z18" i="6" a="1"/>
  <c r="C34" i="6" a="1"/>
  <c r="C17" i="6" a="1"/>
  <c r="F162" i="6" a="1"/>
  <c r="T19" i="6" a="1"/>
  <c r="D36" i="6" a="1"/>
  <c r="AF3" i="6" a="1"/>
  <c r="C21" i="6" a="1"/>
  <c r="E100" i="6" a="1"/>
  <c r="J67" i="6" a="1"/>
  <c r="G117" i="6" a="1"/>
  <c r="B76" i="6" a="1"/>
  <c r="M171" i="6" a="1"/>
  <c r="C91" i="6" a="1"/>
  <c r="C71" i="6" a="1"/>
  <c r="F44" i="6" a="1"/>
  <c r="P16" i="6" a="1"/>
  <c r="G108" i="6" a="1"/>
  <c r="F151" i="6" a="1"/>
  <c r="AG13" i="6" a="1"/>
  <c r="AE12" i="6" a="1"/>
  <c r="BB8" i="6" a="1"/>
  <c r="B193" i="6" a="1"/>
  <c r="AD15" i="6" a="1"/>
  <c r="M116" i="6" a="1"/>
  <c r="W4" i="6" a="1"/>
  <c r="AK8" i="6" a="1"/>
  <c r="S18" i="6" a="1"/>
  <c r="AW7" i="6" a="1"/>
  <c r="I72" i="6" a="1"/>
  <c r="K35" i="6" a="1"/>
  <c r="P8" i="6" a="1"/>
  <c r="S6" i="6" a="1"/>
  <c r="K177" i="6" a="1"/>
  <c r="F145" i="6" a="1"/>
  <c r="AE6" i="6" a="1"/>
  <c r="G69" i="6" a="1"/>
  <c r="AJ18" i="6" a="1"/>
  <c r="M87" i="6" a="1"/>
  <c r="D124" i="6" a="1"/>
  <c r="G186" i="6" a="1"/>
  <c r="G96" i="6" a="1"/>
  <c r="M63" i="6" a="1"/>
  <c r="G87" i="6" a="1"/>
  <c r="C127" i="6" a="1"/>
  <c r="AA9" i="6" a="1"/>
  <c r="AB6" i="6" a="1"/>
  <c r="I55" i="6" a="1"/>
  <c r="K133" i="6" a="1"/>
  <c r="C63" i="6" a="1"/>
  <c r="F118" i="6" a="1"/>
  <c r="G91" i="6" a="1"/>
  <c r="AF7" i="6" a="1"/>
  <c r="K163" i="6" a="1"/>
  <c r="L135" i="6" a="1"/>
  <c r="T10" i="6" a="1"/>
  <c r="W3" i="6" a="1"/>
  <c r="E136" i="6" a="1"/>
  <c r="AU4" i="6" a="1"/>
  <c r="F127" i="6" a="1"/>
  <c r="T13" i="6" a="1"/>
  <c r="C82" i="6" a="1"/>
  <c r="L162" i="6" a="1"/>
  <c r="W13" i="6" a="1"/>
  <c r="E12" i="6" a="1"/>
  <c r="F115" i="6" a="1"/>
  <c r="G12" i="6" a="1"/>
  <c r="L81" i="6" a="1"/>
  <c r="E105" i="6" a="1"/>
  <c r="K180" i="6" a="1"/>
  <c r="K208" i="6" a="1"/>
  <c r="E196" i="6" a="1"/>
  <c r="AY3" i="6" a="1"/>
  <c r="P9" i="6" a="1"/>
  <c r="BC14" i="6" a="1"/>
  <c r="E144" i="6" a="1"/>
  <c r="AY10" i="6" a="1"/>
  <c r="E161" i="6" a="1"/>
  <c r="C158" i="6" a="1"/>
  <c r="F61" i="6" a="1"/>
  <c r="L46" i="6" a="1"/>
  <c r="AK11" i="6" a="1"/>
  <c r="G132" i="6" a="1"/>
  <c r="D153" i="6" a="1"/>
  <c r="AR8" i="6" a="1"/>
  <c r="M133" i="6" a="1"/>
  <c r="AB13" i="6" a="1"/>
  <c r="S5" i="6" a="1"/>
  <c r="C72" i="6" a="1"/>
  <c r="C106" i="6" a="1"/>
  <c r="U14" i="6" a="1"/>
  <c r="G199" i="6" a="1"/>
  <c r="U12" i="6" a="1"/>
  <c r="AL12" i="6" a="1"/>
  <c r="I181" i="6" a="1"/>
  <c r="I215" i="6" a="1"/>
  <c r="AQ9" i="6" a="1"/>
  <c r="G154" i="6" a="1"/>
  <c r="K172" i="6" a="1"/>
  <c r="C126" i="6" a="1"/>
  <c r="B7" i="6" a="1"/>
  <c r="G207" i="6" a="1"/>
  <c r="C97" i="6" a="1"/>
  <c r="AJ15" i="6" a="1"/>
  <c r="I208" i="6" a="1"/>
  <c r="E8" i="6" a="1"/>
  <c r="Q18" i="6" a="1"/>
  <c r="AT6" i="6" a="1"/>
  <c r="F143" i="6" a="1"/>
  <c r="I141" i="6" a="1"/>
  <c r="C15" i="6" a="1"/>
  <c r="F208" i="6" a="1"/>
  <c r="L99" i="6" a="1"/>
  <c r="AS7" i="6" a="1"/>
  <c r="M196" i="6" a="1"/>
  <c r="AA6" i="6" a="1"/>
  <c r="B184" i="6" a="1"/>
  <c r="F13" i="6" a="1"/>
  <c r="AD19" i="6" a="1"/>
  <c r="BB15" i="6" a="1"/>
  <c r="K169" i="6" a="1"/>
  <c r="AH16" i="6" a="1"/>
  <c r="L108" i="6" a="1"/>
  <c r="F177" i="6" a="1"/>
  <c r="BC2" i="6" a="1"/>
  <c r="C36" i="6" a="1"/>
  <c r="E145" i="6" a="1"/>
  <c r="H166" i="6" a="1"/>
  <c r="I91" i="6" a="1"/>
  <c r="AZ3" i="6" a="1"/>
  <c r="AG5" i="6" a="1"/>
  <c r="AA12" i="6" a="1"/>
  <c r="M61" i="6" a="1"/>
  <c r="S2" i="6" a="1"/>
  <c r="Z13" i="6" a="1"/>
  <c r="AQ5" i="6" a="1"/>
  <c r="W7" i="6" a="1"/>
  <c r="C11" i="6" a="1"/>
  <c r="F35" i="6" a="1"/>
  <c r="AL8" i="6" a="1"/>
  <c r="F179" i="6" a="1"/>
  <c r="K107" i="6" a="1"/>
  <c r="L153" i="6" a="1"/>
  <c r="E54" i="6" a="1"/>
  <c r="E123" i="6" a="1"/>
  <c r="AW18" i="6" a="1"/>
  <c r="AH6" i="6" a="1"/>
  <c r="AZ15" i="6" a="1"/>
  <c r="P18" i="6" a="1"/>
  <c r="C136" i="6" a="1"/>
  <c r="C133" i="6" a="1"/>
  <c r="AU11" i="6" a="1"/>
  <c r="W12" i="6" a="1"/>
  <c r="G51" i="6" a="1"/>
  <c r="AB11" i="6" a="1"/>
  <c r="M208" i="6" a="1"/>
  <c r="M162" i="6" a="1"/>
  <c r="AN8" i="6" a="1"/>
  <c r="S10" i="6" a="1"/>
  <c r="K143" i="6" a="1"/>
  <c r="Y6" i="6" a="1"/>
  <c r="C171" i="6" a="1"/>
  <c r="F14" i="6" a="1"/>
  <c r="AA14" i="6" a="1"/>
  <c r="K154" i="6" a="1"/>
  <c r="D181" i="6" a="1"/>
  <c r="G43" i="6" a="1"/>
  <c r="F197" i="6" a="1"/>
  <c r="AH4" i="6" a="1"/>
  <c r="G118" i="6" a="1"/>
  <c r="D54" i="6" a="1"/>
  <c r="M46" i="6" a="1"/>
  <c r="AO11" i="6" a="1"/>
  <c r="Z17" i="6" a="1"/>
  <c r="I177" i="6" a="1"/>
  <c r="E6" i="6" a="1"/>
  <c r="S16" i="6" a="1"/>
  <c r="F99" i="6" a="1"/>
  <c r="C43" i="6" a="1"/>
  <c r="AZ14" i="6" a="1"/>
  <c r="Q5" i="6" a="1"/>
  <c r="C42" i="6" a="1"/>
  <c r="F43" i="6" a="1"/>
  <c r="D63" i="6" a="1"/>
  <c r="L114" i="6" a="1"/>
  <c r="G115" i="6" a="1"/>
  <c r="J184" i="6" a="1"/>
  <c r="M127" i="6" a="1"/>
  <c r="Q3" i="6" a="1"/>
  <c r="I180" i="6" a="1"/>
  <c r="E9" i="6" a="1"/>
  <c r="B11" i="6" a="1"/>
  <c r="D205" i="6" a="1"/>
  <c r="AN19" i="6" a="1"/>
  <c r="C98" i="6" a="1"/>
  <c r="D134" i="6" a="1"/>
  <c r="G163" i="6" a="1"/>
  <c r="AQ19" i="6" a="1"/>
  <c r="C207" i="6" a="1"/>
  <c r="E99" i="6" a="1"/>
  <c r="C61" i="6" a="1"/>
  <c r="AJ5" i="6" a="1"/>
  <c r="F124" i="6" a="1"/>
  <c r="AZ6" i="6" a="1"/>
  <c r="BA13" i="6" a="1"/>
  <c r="K125" i="6" a="1"/>
  <c r="AE15" i="6" a="1"/>
  <c r="I53" i="6" a="1"/>
  <c r="AK4" i="6" a="1"/>
  <c r="C199" i="6" a="1"/>
  <c r="AB5" i="6" a="1"/>
  <c r="H31" i="6" a="1"/>
  <c r="I170" i="6" a="1"/>
  <c r="I135" i="6" a="1"/>
  <c r="I125" i="6" a="1"/>
  <c r="AI2" i="6" a="1"/>
  <c r="J166" i="6" a="1"/>
  <c r="P5" i="6" a="1"/>
  <c r="G106" i="6" a="1"/>
  <c r="Q13" i="6" a="1"/>
  <c r="D127" i="6" a="1"/>
  <c r="AY12" i="6" a="1"/>
  <c r="M134" i="6" a="1"/>
  <c r="AO14" i="6" a="1"/>
  <c r="AR5" i="6" a="1"/>
  <c r="E124" i="6" a="1"/>
  <c r="G196" i="6" a="1"/>
  <c r="C187" i="6" a="1"/>
  <c r="C134" i="6" a="1"/>
  <c r="C162" i="6" a="1"/>
  <c r="E116" i="6" a="1"/>
  <c r="F20" i="6" a="1"/>
  <c r="I134" i="6" a="1"/>
  <c r="L53" i="6" a="1"/>
  <c r="C154" i="6" a="1"/>
  <c r="AF5" i="6" a="1"/>
  <c r="AK13" i="6" a="1"/>
  <c r="Y2" i="6" a="1"/>
  <c r="L134" i="6" a="1"/>
  <c r="E106" i="6" a="1"/>
  <c r="M215" i="6" a="1"/>
  <c r="C196" i="6" a="1"/>
  <c r="AR4" i="6" a="1"/>
  <c r="G64" i="6" a="1"/>
  <c r="BB18" i="6" a="1"/>
  <c r="P4" i="6" a="1"/>
  <c r="I79" i="6" a="1"/>
  <c r="D190" i="6" a="1"/>
  <c r="AV2" i="6" a="1"/>
  <c r="B139" i="6" a="1"/>
  <c r="G204" i="6" a="1"/>
  <c r="AW11" i="6" a="1"/>
  <c r="AX19" i="6" a="1"/>
  <c r="AU18" i="6" a="1"/>
  <c r="C33" i="6" a="1"/>
  <c r="S3" i="6" a="1"/>
  <c r="AK3" i="6" a="1"/>
  <c r="AG12" i="6" a="1"/>
  <c r="S4" i="6" a="1"/>
  <c r="T18" i="6" a="1"/>
  <c r="F17" i="6" a="1"/>
  <c r="D133" i="6" a="1"/>
  <c r="AM9" i="6" a="1"/>
  <c r="E162" i="6" a="1"/>
  <c r="E109" i="6" a="1"/>
  <c r="AU13" i="6" a="1"/>
  <c r="BC9" i="6" a="1"/>
  <c r="C149" i="6" a="1"/>
  <c r="J94" i="6" a="1"/>
  <c r="E46" i="6" a="1"/>
  <c r="I118" i="6" a="1"/>
  <c r="C141" i="6" a="1"/>
  <c r="L208" i="6" a="1"/>
  <c r="E21" i="6" a="1"/>
  <c r="AZ2" i="6" a="1"/>
  <c r="AK18" i="6" a="1"/>
  <c r="K126" i="6" a="1"/>
  <c r="W16" i="6" a="1"/>
  <c r="F81" i="6" a="1"/>
  <c r="AQ4" i="6" a="1"/>
  <c r="F55" i="6" a="1"/>
  <c r="AQ15" i="6" a="1"/>
  <c r="M199" i="6" a="1"/>
  <c r="F33" i="6" a="1"/>
  <c r="AE11" i="6" a="1"/>
  <c r="B49" i="6" a="1"/>
  <c r="P12" i="6" a="1"/>
  <c r="F116" i="6" a="1"/>
  <c r="G98" i="6" a="1"/>
  <c r="AG10" i="6" a="1"/>
  <c r="AI16" i="6" a="1"/>
  <c r="E188" i="6" a="1"/>
  <c r="G45" i="6" a="1"/>
  <c r="K36" i="6" a="1"/>
  <c r="AN5" i="6" a="1"/>
  <c r="AD9" i="6" a="1"/>
  <c r="AZ13" i="6" a="1"/>
  <c r="M190" i="6" a="1"/>
  <c r="C73" i="6" a="1"/>
  <c r="M96" i="6" a="1"/>
  <c r="F109" i="6" a="1"/>
  <c r="AI14" i="6" a="1"/>
  <c r="R16" i="6" a="1"/>
  <c r="D71" i="6" a="1"/>
  <c r="AU19" i="6" a="1"/>
  <c r="J148" i="6" a="1"/>
  <c r="B211" i="6" a="1"/>
  <c r="G97" i="6" a="1"/>
  <c r="W8" i="6" a="1"/>
  <c r="K87" i="6" a="1"/>
  <c r="AX9" i="6" a="1"/>
  <c r="M186" i="6" a="1"/>
  <c r="AN11" i="6" a="1"/>
  <c r="L90" i="6" a="1"/>
  <c r="D51" i="6" a="1"/>
  <c r="R7" i="6" a="1"/>
  <c r="K214" i="6" a="1"/>
  <c r="AT10" i="6" a="1"/>
  <c r="L87" i="6" a="1"/>
  <c r="AO13" i="6" a="1"/>
  <c r="M153" i="6" a="1"/>
  <c r="AX11" i="6" a="1"/>
  <c r="X16" i="6" a="1"/>
  <c r="F71" i="6" a="1"/>
  <c r="E214" i="6" a="1"/>
  <c r="E45" i="6" a="1"/>
  <c r="I105" i="6" a="1"/>
  <c r="D126" i="6" a="1"/>
  <c r="E53" i="6" a="1"/>
  <c r="AM3" i="6" a="1"/>
  <c r="K100" i="6" a="1"/>
  <c r="BC11" i="6" a="1"/>
  <c r="AN3" i="6" a="1"/>
  <c r="L171" i="6" a="1"/>
  <c r="M91" i="6" a="1"/>
  <c r="L179" i="6" a="1"/>
  <c r="BB2" i="6" a="1"/>
  <c r="Y12" i="6" a="1"/>
  <c r="E189" i="6" a="1"/>
  <c r="K89" i="6" a="1"/>
  <c r="AT18" i="6" a="1"/>
  <c r="C18" i="6" a="1"/>
  <c r="X19" i="6" a="1"/>
  <c r="B10" i="6" a="1"/>
  <c r="AJ4" i="6" a="1"/>
  <c r="K145" i="6" a="1"/>
  <c r="D172" i="6" a="1"/>
  <c r="AF19" i="6" a="1"/>
  <c r="AE8" i="6" a="1"/>
  <c r="K34" i="6" a="1"/>
  <c r="AF10" i="6" a="1"/>
  <c r="J103" i="6" a="1"/>
  <c r="AQ18" i="6" a="1"/>
  <c r="I35" i="6" a="1"/>
  <c r="T12" i="6" a="1"/>
  <c r="AW5" i="6" a="1"/>
  <c r="AO18" i="6" a="1"/>
  <c r="AV12" i="6" a="1"/>
  <c r="L71" i="6" a="1"/>
  <c r="AY8" i="6" a="1"/>
  <c r="E217" i="6" a="1"/>
  <c r="V2" i="6" a="1"/>
  <c r="AA10" i="6" a="1"/>
  <c r="J139" i="6" a="1"/>
  <c r="M197" i="6" a="1"/>
  <c r="F117" i="6" a="1"/>
  <c r="AS11" i="6" a="1"/>
  <c r="F123" i="6" a="1"/>
  <c r="M188" i="6" a="1"/>
  <c r="F159" i="6" a="1"/>
  <c r="H148" i="6" a="1"/>
  <c r="BB16" i="6" a="1"/>
  <c r="AA8" i="6" a="1"/>
  <c r="R2" i="6" a="1"/>
  <c r="E51" i="6" a="1"/>
  <c r="I168" i="6" a="1"/>
  <c r="T7" i="6" a="1"/>
  <c r="I62" i="6" a="1"/>
  <c r="U13" i="6" a="1"/>
  <c r="S7" i="6" a="1"/>
  <c r="AK19" i="6" a="1"/>
  <c r="L69" i="6" a="1"/>
  <c r="AD12" i="6" a="1"/>
  <c r="Q14" i="6" a="1"/>
  <c r="D178" i="6" a="1"/>
  <c r="AS10" i="6" a="1"/>
  <c r="AI18" i="6" a="1"/>
  <c r="L33" i="6" a="1"/>
  <c r="R4" i="6" a="1"/>
  <c r="C16" i="6" a="1"/>
  <c r="G123" i="6" a="1"/>
  <c r="AR6" i="6" a="1"/>
  <c r="BA2" i="6" a="1"/>
  <c r="D180" i="6" a="1"/>
  <c r="F154" i="6" a="1"/>
  <c r="E20" i="6" a="1"/>
  <c r="C189" i="6" a="1"/>
  <c r="X6" i="6" a="1"/>
  <c r="K37" i="6" a="1"/>
  <c r="X5" i="6" a="1"/>
  <c r="I188" i="6" a="1"/>
  <c r="S8" i="6" a="1"/>
  <c r="AS9" i="6" a="1"/>
  <c r="F126" i="6" a="1"/>
  <c r="AC15" i="6" a="1"/>
  <c r="L127" i="6" a="1"/>
  <c r="AF2" i="6" a="1"/>
  <c r="AV8" i="6" a="1"/>
  <c r="V12" i="6" a="1"/>
  <c r="G71" i="6" a="1"/>
  <c r="H49" i="6" a="1"/>
  <c r="D187" i="6" a="1"/>
  <c r="G37" i="6" a="1"/>
  <c r="C79" i="6" a="1"/>
  <c r="AB3" i="6" a="1"/>
  <c r="K188" i="6" a="1"/>
  <c r="F72" i="6" a="1"/>
  <c r="I159" i="6" a="1"/>
  <c r="AE7" i="6" a="1"/>
  <c r="AR17" i="6" a="1"/>
  <c r="L61" i="6" a="1"/>
  <c r="L161" i="6" a="1"/>
  <c r="I132" i="6" a="1"/>
  <c r="I33" i="6" a="1"/>
  <c r="AM14" i="6" a="1"/>
  <c r="I45" i="6" a="1"/>
  <c r="L197" i="6" a="1"/>
  <c r="AG11" i="6" a="1"/>
  <c r="B19" i="6" a="1"/>
  <c r="G124" i="6" a="1"/>
  <c r="W5" i="6" a="1"/>
  <c r="E14" i="6" a="1"/>
  <c r="AT15" i="6" a="1"/>
  <c r="AP16" i="6" a="1"/>
  <c r="S13" i="6" a="1"/>
  <c r="B4" i="6" a="1"/>
  <c r="R11" i="6" a="1"/>
  <c r="C205" i="6" a="1"/>
  <c r="G70" i="6" a="1"/>
  <c r="AH9" i="6" a="1"/>
  <c r="E80" i="6" a="1"/>
  <c r="AN16" i="6" a="1"/>
  <c r="E33" i="6" a="1"/>
  <c r="H112" i="6" a="1"/>
  <c r="AL6" i="6" a="1"/>
  <c r="BA18" i="6" a="1"/>
  <c r="I116" i="6" a="1"/>
  <c r="F114" i="6" a="1"/>
  <c r="C178" i="6" a="1"/>
  <c r="AG8" i="6" a="1"/>
  <c r="K90" i="6" a="1"/>
  <c r="C69" i="6" a="1"/>
  <c r="K64" i="6" a="1"/>
  <c r="E187" i="6" a="1"/>
  <c r="K160" i="6" a="1"/>
  <c r="I106" i="6" a="1"/>
  <c r="AZ8" i="6" a="1"/>
  <c r="M36" i="6" a="1"/>
  <c r="AL14" i="6" a="1"/>
  <c r="AM6" i="6" a="1"/>
  <c r="AP18" i="6" a="1"/>
  <c r="G213" i="6" a="1"/>
  <c r="C60" i="6" a="1"/>
  <c r="C96" i="6" a="1"/>
  <c r="F34" i="6" a="1"/>
  <c r="AL3" i="6" a="1"/>
  <c r="Y13" i="6" a="1"/>
  <c r="F21" i="6" a="1"/>
  <c r="AH13" i="6" a="1"/>
  <c r="AH13" i="6" l="1"/>
  <c r="F21" i="6"/>
  <c r="Y13" i="6"/>
  <c r="T36" i="6" s="1"/>
  <c r="AL3" i="6"/>
  <c r="F34" i="6"/>
  <c r="C96" i="6"/>
  <c r="C60" i="6"/>
  <c r="G213" i="6"/>
  <c r="AP18" i="6"/>
  <c r="AM6" i="6"/>
  <c r="AA29" i="6" s="1"/>
  <c r="AL14" i="6"/>
  <c r="M36" i="6"/>
  <c r="AZ8" i="6"/>
  <c r="I106" i="6"/>
  <c r="K160" i="6"/>
  <c r="E187" i="6"/>
  <c r="K64" i="6"/>
  <c r="C69" i="6"/>
  <c r="K90" i="6"/>
  <c r="AG8" i="6"/>
  <c r="X31" i="6" s="1"/>
  <c r="C178" i="6"/>
  <c r="F114" i="6"/>
  <c r="I116" i="6"/>
  <c r="BA18" i="6"/>
  <c r="AH41" i="6" s="1"/>
  <c r="AL6" i="6"/>
  <c r="H112" i="6"/>
  <c r="E33" i="6"/>
  <c r="AN16" i="6"/>
  <c r="E80" i="6"/>
  <c r="AH9" i="6"/>
  <c r="G70" i="6"/>
  <c r="C205" i="6"/>
  <c r="R11" i="6"/>
  <c r="B4" i="6"/>
  <c r="S13" i="6"/>
  <c r="Q36" i="6" s="1"/>
  <c r="AP16" i="6"/>
  <c r="AT15" i="6"/>
  <c r="E14" i="6"/>
  <c r="W5" i="6"/>
  <c r="S28" i="6" s="1"/>
  <c r="G124" i="6"/>
  <c r="B19" i="6"/>
  <c r="AG11" i="6"/>
  <c r="X34" i="6" s="1"/>
  <c r="L197" i="6"/>
  <c r="I45" i="6"/>
  <c r="AM14" i="6"/>
  <c r="AA37" i="6" s="1"/>
  <c r="I33" i="6"/>
  <c r="I132" i="6"/>
  <c r="L161" i="6"/>
  <c r="L61" i="6"/>
  <c r="AR17" i="6"/>
  <c r="AE7" i="6"/>
  <c r="W30" i="6" s="1"/>
  <c r="I159" i="6"/>
  <c r="F72" i="6"/>
  <c r="K188" i="6"/>
  <c r="AB3" i="6"/>
  <c r="C79" i="6"/>
  <c r="G37" i="6"/>
  <c r="D187" i="6"/>
  <c r="H49" i="6"/>
  <c r="G71" i="6"/>
  <c r="V12" i="6"/>
  <c r="AV8" i="6"/>
  <c r="AF2" i="6"/>
  <c r="L127" i="6"/>
  <c r="AC15" i="6"/>
  <c r="V38" i="6" s="1"/>
  <c r="F126" i="6"/>
  <c r="AS9" i="6"/>
  <c r="AD32" i="6" s="1"/>
  <c r="S8" i="6"/>
  <c r="Q31" i="6" s="1"/>
  <c r="I188" i="6"/>
  <c r="X5" i="6"/>
  <c r="K37" i="6"/>
  <c r="X6" i="6"/>
  <c r="C189" i="6"/>
  <c r="E20" i="6"/>
  <c r="F154" i="6"/>
  <c r="D180" i="6"/>
  <c r="BA2" i="6"/>
  <c r="AH25" i="6" s="1"/>
  <c r="AR6" i="6"/>
  <c r="G123" i="6"/>
  <c r="C16" i="6"/>
  <c r="R4" i="6"/>
  <c r="L33" i="6"/>
  <c r="AI18" i="6"/>
  <c r="Y41" i="6" s="1"/>
  <c r="AS10" i="6"/>
  <c r="AD33" i="6" s="1"/>
  <c r="D178" i="6"/>
  <c r="Q14" i="6"/>
  <c r="P37" i="6" s="1"/>
  <c r="AD12" i="6"/>
  <c r="L69" i="6"/>
  <c r="AK19" i="6"/>
  <c r="Z42" i="6" s="1"/>
  <c r="S7" i="6"/>
  <c r="Q30" i="6" s="1"/>
  <c r="U13" i="6"/>
  <c r="R36" i="6" s="1"/>
  <c r="I62" i="6"/>
  <c r="T7" i="6"/>
  <c r="I168" i="6"/>
  <c r="E51" i="6"/>
  <c r="R2" i="6"/>
  <c r="AA8" i="6"/>
  <c r="U31" i="6" s="1"/>
  <c r="BB16" i="6"/>
  <c r="H148" i="6"/>
  <c r="F159" i="6"/>
  <c r="M188" i="6"/>
  <c r="F123" i="6"/>
  <c r="AS11" i="6"/>
  <c r="AD34" i="6" s="1"/>
  <c r="F117" i="6"/>
  <c r="M197" i="6"/>
  <c r="J139" i="6"/>
  <c r="AA10" i="6"/>
  <c r="U33" i="6" s="1"/>
  <c r="V2" i="6"/>
  <c r="E217" i="6"/>
  <c r="AY8" i="6"/>
  <c r="AG31" i="6" s="1"/>
  <c r="L71" i="6"/>
  <c r="AV12" i="6"/>
  <c r="AO18" i="6"/>
  <c r="AB41" i="6" s="1"/>
  <c r="AW5" i="6"/>
  <c r="AF28" i="6" s="1"/>
  <c r="T12" i="6"/>
  <c r="I35" i="6"/>
  <c r="AQ18" i="6"/>
  <c r="AC41" i="6" s="1"/>
  <c r="J103" i="6"/>
  <c r="AF10" i="6"/>
  <c r="K34" i="6"/>
  <c r="AE8" i="6"/>
  <c r="W31" i="6" s="1"/>
  <c r="AF19" i="6"/>
  <c r="D172" i="6"/>
  <c r="K145" i="6"/>
  <c r="AJ4" i="6"/>
  <c r="B10" i="6"/>
  <c r="X19" i="6"/>
  <c r="C18" i="6"/>
  <c r="AT18" i="6"/>
  <c r="K89" i="6"/>
  <c r="E189" i="6"/>
  <c r="Y12" i="6"/>
  <c r="T35" i="6" s="1"/>
  <c r="BB2" i="6"/>
  <c r="L179" i="6"/>
  <c r="M91" i="6"/>
  <c r="L171" i="6"/>
  <c r="AN3" i="6"/>
  <c r="BC11" i="6"/>
  <c r="AI34" i="6" s="1"/>
  <c r="K100" i="6"/>
  <c r="AM3" i="6"/>
  <c r="AA26" i="6" s="1"/>
  <c r="E53" i="6"/>
  <c r="D126" i="6"/>
  <c r="I105" i="6"/>
  <c r="E45" i="6"/>
  <c r="E214" i="6"/>
  <c r="F71" i="6"/>
  <c r="X16" i="6"/>
  <c r="AX11" i="6"/>
  <c r="M153" i="6"/>
  <c r="AO13" i="6"/>
  <c r="AB36" i="6" s="1"/>
  <c r="L87" i="6"/>
  <c r="AT10" i="6"/>
  <c r="K214" i="6"/>
  <c r="R7" i="6"/>
  <c r="D51" i="6"/>
  <c r="L90" i="6"/>
  <c r="AN11" i="6"/>
  <c r="M186" i="6"/>
  <c r="AX9" i="6"/>
  <c r="K87" i="6"/>
  <c r="W8" i="6"/>
  <c r="S31" i="6" s="1"/>
  <c r="G97" i="6"/>
  <c r="B211" i="6"/>
  <c r="J148" i="6"/>
  <c r="AU19" i="6"/>
  <c r="AE42" i="6" s="1"/>
  <c r="D71" i="6"/>
  <c r="R16" i="6"/>
  <c r="AI14" i="6"/>
  <c r="Y37" i="6" s="1"/>
  <c r="F109" i="6"/>
  <c r="M96" i="6"/>
  <c r="C73" i="6"/>
  <c r="M190" i="6"/>
  <c r="AZ13" i="6"/>
  <c r="AD9" i="6"/>
  <c r="AN5" i="6"/>
  <c r="K36" i="6"/>
  <c r="G45" i="6"/>
  <c r="E188" i="6"/>
  <c r="AI16" i="6"/>
  <c r="Y39" i="6" s="1"/>
  <c r="AG10" i="6"/>
  <c r="X33" i="6" s="1"/>
  <c r="G98" i="6"/>
  <c r="F116" i="6"/>
  <c r="P12" i="6"/>
  <c r="B49" i="6"/>
  <c r="AE11" i="6"/>
  <c r="W34" i="6" s="1"/>
  <c r="F33" i="6"/>
  <c r="M199" i="6"/>
  <c r="AQ15" i="6"/>
  <c r="AC38" i="6" s="1"/>
  <c r="F55" i="6"/>
  <c r="AQ4" i="6"/>
  <c r="AC27" i="6" s="1"/>
  <c r="F81" i="6"/>
  <c r="W16" i="6"/>
  <c r="S39" i="6" s="1"/>
  <c r="K126" i="6"/>
  <c r="AK18" i="6"/>
  <c r="Z41" i="6" s="1"/>
  <c r="AZ2" i="6"/>
  <c r="E21" i="6"/>
  <c r="L208" i="6"/>
  <c r="C141" i="6"/>
  <c r="I118" i="6"/>
  <c r="E46" i="6"/>
  <c r="J94" i="6"/>
  <c r="C149" i="6"/>
  <c r="BC9" i="6"/>
  <c r="AI32" i="6" s="1"/>
  <c r="AU13" i="6"/>
  <c r="AE36" i="6" s="1"/>
  <c r="E109" i="6"/>
  <c r="E162" i="6"/>
  <c r="AM9" i="6"/>
  <c r="AA32" i="6" s="1"/>
  <c r="D133" i="6"/>
  <c r="F17" i="6"/>
  <c r="T18" i="6"/>
  <c r="S4" i="6"/>
  <c r="Q27" i="6" s="1"/>
  <c r="AG12" i="6"/>
  <c r="X35" i="6" s="1"/>
  <c r="AK3" i="6"/>
  <c r="Z26" i="6" s="1"/>
  <c r="S3" i="6"/>
  <c r="Q26" i="6" s="1"/>
  <c r="C33" i="6"/>
  <c r="AU18" i="6"/>
  <c r="AE41" i="6" s="1"/>
  <c r="AX19" i="6"/>
  <c r="AW11" i="6"/>
  <c r="AF34" i="6" s="1"/>
  <c r="G204" i="6"/>
  <c r="B139" i="6"/>
  <c r="AV2" i="6"/>
  <c r="D190" i="6"/>
  <c r="I79" i="6"/>
  <c r="P4" i="6"/>
  <c r="BB18" i="6"/>
  <c r="G64" i="6"/>
  <c r="AR4" i="6"/>
  <c r="C196" i="6"/>
  <c r="M215" i="6"/>
  <c r="E106" i="6"/>
  <c r="L134" i="6"/>
  <c r="Y2" i="6"/>
  <c r="T25" i="6" s="1"/>
  <c r="AK13" i="6"/>
  <c r="Z36" i="6" s="1"/>
  <c r="AF5" i="6"/>
  <c r="C154" i="6"/>
  <c r="L53" i="6"/>
  <c r="I134" i="6"/>
  <c r="F20" i="6"/>
  <c r="K20" i="6" s="1"/>
  <c r="E116" i="6"/>
  <c r="C162" i="6"/>
  <c r="C134" i="6"/>
  <c r="C187" i="6"/>
  <c r="G196" i="6"/>
  <c r="E124" i="6"/>
  <c r="AR5" i="6"/>
  <c r="AO14" i="6"/>
  <c r="AB37" i="6" s="1"/>
  <c r="M134" i="6"/>
  <c r="AY12" i="6"/>
  <c r="AG35" i="6" s="1"/>
  <c r="D127" i="6"/>
  <c r="Q13" i="6"/>
  <c r="P36" i="6" s="1"/>
  <c r="G106" i="6"/>
  <c r="P5" i="6"/>
  <c r="J166" i="6"/>
  <c r="AI2" i="6"/>
  <c r="Y25" i="6" s="1"/>
  <c r="I125" i="6"/>
  <c r="I135" i="6"/>
  <c r="I170" i="6"/>
  <c r="H31" i="6"/>
  <c r="AB5" i="6"/>
  <c r="C199" i="6"/>
  <c r="AK4" i="6"/>
  <c r="Z27" i="6" s="1"/>
  <c r="I53" i="6"/>
  <c r="AE15" i="6"/>
  <c r="W38" i="6" s="1"/>
  <c r="K125" i="6"/>
  <c r="BA13" i="6"/>
  <c r="AH36" i="6" s="1"/>
  <c r="AZ6" i="6"/>
  <c r="F124" i="6"/>
  <c r="AJ5" i="6"/>
  <c r="C61" i="6"/>
  <c r="E99" i="6"/>
  <c r="C207" i="6"/>
  <c r="AQ19" i="6"/>
  <c r="AC42" i="6" s="1"/>
  <c r="G163" i="6"/>
  <c r="D134" i="6"/>
  <c r="C98" i="6"/>
  <c r="AN19" i="6"/>
  <c r="D205" i="6"/>
  <c r="B11" i="6"/>
  <c r="E9" i="6"/>
  <c r="I180" i="6"/>
  <c r="Q3" i="6"/>
  <c r="M127" i="6"/>
  <c r="J184" i="6"/>
  <c r="G115" i="6"/>
  <c r="L114" i="6"/>
  <c r="D63" i="6"/>
  <c r="F43" i="6"/>
  <c r="C42" i="6"/>
  <c r="Q5" i="6"/>
  <c r="AZ14" i="6"/>
  <c r="C43" i="6"/>
  <c r="F99" i="6"/>
  <c r="S16" i="6"/>
  <c r="Q39" i="6" s="1"/>
  <c r="E6" i="6"/>
  <c r="I177" i="6"/>
  <c r="Z17" i="6"/>
  <c r="AO11" i="6"/>
  <c r="AB34" i="6" s="1"/>
  <c r="M46" i="6"/>
  <c r="D54" i="6"/>
  <c r="G118" i="6"/>
  <c r="AH4" i="6"/>
  <c r="F197" i="6"/>
  <c r="G43" i="6"/>
  <c r="D181" i="6"/>
  <c r="K154" i="6"/>
  <c r="AA14" i="6"/>
  <c r="U37" i="6" s="1"/>
  <c r="F14" i="6"/>
  <c r="C171" i="6"/>
  <c r="Y6" i="6"/>
  <c r="T29" i="6" s="1"/>
  <c r="K143" i="6"/>
  <c r="S10" i="6"/>
  <c r="Q33" i="6" s="1"/>
  <c r="AN8" i="6"/>
  <c r="M162" i="6"/>
  <c r="M208" i="6"/>
  <c r="AB11" i="6"/>
  <c r="G51" i="6"/>
  <c r="W12" i="6"/>
  <c r="S35" i="6" s="1"/>
  <c r="AU11" i="6"/>
  <c r="AE34" i="6" s="1"/>
  <c r="C133" i="6"/>
  <c r="C136" i="6"/>
  <c r="P18" i="6"/>
  <c r="AZ15" i="6"/>
  <c r="AH6" i="6"/>
  <c r="AW18" i="6"/>
  <c r="AF41" i="6" s="1"/>
  <c r="E123" i="6"/>
  <c r="E54" i="6"/>
  <c r="L153" i="6"/>
  <c r="K107" i="6"/>
  <c r="F179" i="6"/>
  <c r="AL8" i="6"/>
  <c r="F35" i="6"/>
  <c r="C11" i="6"/>
  <c r="W7" i="6"/>
  <c r="S30" i="6" s="1"/>
  <c r="AQ5" i="6"/>
  <c r="AC28" i="6" s="1"/>
  <c r="Z13" i="6"/>
  <c r="S2" i="6"/>
  <c r="Q25" i="6" s="1"/>
  <c r="M61" i="6"/>
  <c r="AA12" i="6"/>
  <c r="U35" i="6" s="1"/>
  <c r="AG5" i="6"/>
  <c r="X28" i="6" s="1"/>
  <c r="AZ3" i="6"/>
  <c r="I91" i="6"/>
  <c r="H166" i="6"/>
  <c r="E145" i="6"/>
  <c r="C36" i="6"/>
  <c r="BC2" i="6"/>
  <c r="AI25" i="6" s="1"/>
  <c r="F177" i="6"/>
  <c r="L108" i="6"/>
  <c r="AH16" i="6"/>
  <c r="K169" i="6"/>
  <c r="BB15" i="6"/>
  <c r="AD19" i="6"/>
  <c r="F13" i="6"/>
  <c r="K13" i="6" s="1"/>
  <c r="B184" i="6"/>
  <c r="AA6" i="6"/>
  <c r="U29" i="6" s="1"/>
  <c r="M196" i="6"/>
  <c r="AS7" i="6"/>
  <c r="AD30" i="6" s="1"/>
  <c r="L99" i="6"/>
  <c r="F208" i="6"/>
  <c r="C15" i="6"/>
  <c r="I141" i="6"/>
  <c r="F143" i="6"/>
  <c r="AT6" i="6"/>
  <c r="Q18" i="6"/>
  <c r="P41" i="6" s="1"/>
  <c r="E8" i="6"/>
  <c r="I208" i="6"/>
  <c r="AJ15" i="6"/>
  <c r="C97" i="6"/>
  <c r="G207" i="6"/>
  <c r="B7" i="6"/>
  <c r="C126" i="6"/>
  <c r="K172" i="6"/>
  <c r="G154" i="6"/>
  <c r="AQ9" i="6"/>
  <c r="AC32" i="6" s="1"/>
  <c r="I215" i="6"/>
  <c r="I181" i="6"/>
  <c r="AL12" i="6"/>
  <c r="U12" i="6"/>
  <c r="R35" i="6" s="1"/>
  <c r="G199" i="6"/>
  <c r="U14" i="6"/>
  <c r="R37" i="6" s="1"/>
  <c r="C106" i="6"/>
  <c r="C72" i="6"/>
  <c r="S5" i="6"/>
  <c r="Q28" i="6" s="1"/>
  <c r="AB13" i="6"/>
  <c r="M133" i="6"/>
  <c r="AR8" i="6"/>
  <c r="D153" i="6"/>
  <c r="G132" i="6"/>
  <c r="AK11" i="6"/>
  <c r="Z34" i="6" s="1"/>
  <c r="L46" i="6"/>
  <c r="F61" i="6"/>
  <c r="C158" i="6"/>
  <c r="E161" i="6"/>
  <c r="AY10" i="6"/>
  <c r="AG33" i="6" s="1"/>
  <c r="E144" i="6"/>
  <c r="BC14" i="6"/>
  <c r="AI37" i="6" s="1"/>
  <c r="P9" i="6"/>
  <c r="AY3" i="6"/>
  <c r="AG26" i="6" s="1"/>
  <c r="E196" i="6"/>
  <c r="K208" i="6"/>
  <c r="K180" i="6"/>
  <c r="E105" i="6"/>
  <c r="L81" i="6"/>
  <c r="G12" i="6"/>
  <c r="F115" i="6"/>
  <c r="E12" i="6"/>
  <c r="W13" i="6"/>
  <c r="S36" i="6" s="1"/>
  <c r="L162" i="6"/>
  <c r="C82" i="6"/>
  <c r="T13" i="6"/>
  <c r="F127" i="6"/>
  <c r="AU4" i="6"/>
  <c r="AE27" i="6" s="1"/>
  <c r="E136" i="6"/>
  <c r="W3" i="6"/>
  <c r="S26" i="6" s="1"/>
  <c r="T10" i="6"/>
  <c r="L135" i="6"/>
  <c r="K163" i="6"/>
  <c r="AF7" i="6"/>
  <c r="G91" i="6"/>
  <c r="F118" i="6"/>
  <c r="C63" i="6"/>
  <c r="K133" i="6"/>
  <c r="I55" i="6"/>
  <c r="AB6" i="6"/>
  <c r="AA9" i="6"/>
  <c r="U32" i="6" s="1"/>
  <c r="C127" i="6"/>
  <c r="G87" i="6"/>
  <c r="M63" i="6"/>
  <c r="G96" i="6"/>
  <c r="G186" i="6"/>
  <c r="D124" i="6"/>
  <c r="M87" i="6"/>
  <c r="AJ18" i="6"/>
  <c r="G69" i="6"/>
  <c r="AE6" i="6"/>
  <c r="W29" i="6" s="1"/>
  <c r="F145" i="6"/>
  <c r="K177" i="6"/>
  <c r="S6" i="6"/>
  <c r="Q29" i="6" s="1"/>
  <c r="P8" i="6"/>
  <c r="K35" i="6"/>
  <c r="I72" i="6"/>
  <c r="AW7" i="6"/>
  <c r="AF30" i="6" s="1"/>
  <c r="S18" i="6"/>
  <c r="Q41" i="6" s="1"/>
  <c r="AK8" i="6"/>
  <c r="Z31" i="6" s="1"/>
  <c r="W4" i="6"/>
  <c r="S27" i="6" s="1"/>
  <c r="M116" i="6"/>
  <c r="AD15" i="6"/>
  <c r="B193" i="6"/>
  <c r="BB8" i="6"/>
  <c r="AE12" i="6"/>
  <c r="W35" i="6" s="1"/>
  <c r="AG13" i="6"/>
  <c r="X36" i="6" s="1"/>
  <c r="F151" i="6"/>
  <c r="G108" i="6"/>
  <c r="P16" i="6"/>
  <c r="F44" i="6"/>
  <c r="C71" i="6"/>
  <c r="C91" i="6"/>
  <c r="M171" i="6"/>
  <c r="B76" i="6"/>
  <c r="G117" i="6"/>
  <c r="J67" i="6"/>
  <c r="E100" i="6"/>
  <c r="C21" i="6"/>
  <c r="AF3" i="6"/>
  <c r="D36" i="6"/>
  <c r="T19" i="6"/>
  <c r="F162" i="6"/>
  <c r="C17" i="6"/>
  <c r="C34" i="6"/>
  <c r="Z18" i="6"/>
  <c r="AW15" i="6"/>
  <c r="AF38" i="6" s="1"/>
  <c r="V7" i="6"/>
  <c r="D89" i="6"/>
  <c r="F6" i="6"/>
  <c r="K6" i="6" s="1"/>
  <c r="Y11" i="6"/>
  <c r="T34" i="6" s="1"/>
  <c r="K44" i="6"/>
  <c r="F153" i="6"/>
  <c r="U4" i="6"/>
  <c r="R27" i="6" s="1"/>
  <c r="D33" i="6"/>
  <c r="C194" i="6"/>
  <c r="C70" i="6"/>
  <c r="G187" i="6"/>
  <c r="BC5" i="6"/>
  <c r="AI28" i="6" s="1"/>
  <c r="AY4" i="6"/>
  <c r="AG27" i="6" s="1"/>
  <c r="F187" i="6"/>
  <c r="C203" i="6"/>
  <c r="C206" i="6"/>
  <c r="M142" i="6"/>
  <c r="I126" i="6"/>
  <c r="K189" i="6"/>
  <c r="AG14" i="6"/>
  <c r="X37" i="6" s="1"/>
  <c r="K96" i="6"/>
  <c r="AS2" i="6"/>
  <c r="AD25" i="6" s="1"/>
  <c r="L124" i="6"/>
  <c r="M126" i="6"/>
  <c r="AR10" i="6"/>
  <c r="AG9" i="6"/>
  <c r="X32" i="6" s="1"/>
  <c r="G63" i="6"/>
  <c r="G15" i="6"/>
  <c r="AV13" i="6"/>
  <c r="AV17" i="6"/>
  <c r="L125" i="6"/>
  <c r="D17" i="6"/>
  <c r="AL13" i="6"/>
  <c r="AU2" i="6"/>
  <c r="AE25" i="6" s="1"/>
  <c r="H76" i="6"/>
  <c r="G136" i="6"/>
  <c r="E195" i="6"/>
  <c r="D136" i="6"/>
  <c r="M71" i="6"/>
  <c r="D135" i="6"/>
  <c r="Z3" i="6"/>
  <c r="J49" i="6"/>
  <c r="H94" i="6"/>
  <c r="U19" i="6"/>
  <c r="R42" i="6" s="1"/>
  <c r="E143" i="6"/>
  <c r="L79" i="6"/>
  <c r="C99" i="6"/>
  <c r="AM19" i="6"/>
  <c r="AA42" i="6" s="1"/>
  <c r="D18" i="6"/>
  <c r="L42" i="6"/>
  <c r="L80" i="6"/>
  <c r="V3" i="6"/>
  <c r="G100" i="6"/>
  <c r="B67" i="6"/>
  <c r="Q12" i="6"/>
  <c r="AL19" i="6"/>
  <c r="BB19" i="6"/>
  <c r="V5" i="6"/>
  <c r="K117" i="6"/>
  <c r="L163" i="6"/>
  <c r="F133" i="6"/>
  <c r="AH2" i="6"/>
  <c r="H193" i="6"/>
  <c r="C77" i="6"/>
  <c r="K51" i="6"/>
  <c r="AV10" i="6"/>
  <c r="AY19" i="6"/>
  <c r="AG42" i="6" s="1"/>
  <c r="AI3" i="6"/>
  <c r="Y26" i="6" s="1"/>
  <c r="X17" i="6"/>
  <c r="M44" i="6"/>
  <c r="L96" i="6"/>
  <c r="D177" i="6"/>
  <c r="AI12" i="6"/>
  <c r="Y35" i="6" s="1"/>
  <c r="AB9" i="6"/>
  <c r="D10" i="6"/>
  <c r="AT11" i="6"/>
  <c r="BB13" i="6"/>
  <c r="AI17" i="6"/>
  <c r="Y40" i="6" s="1"/>
  <c r="AO10" i="6"/>
  <c r="AB33" i="6" s="1"/>
  <c r="G90" i="6"/>
  <c r="C100" i="6"/>
  <c r="AR16" i="6"/>
  <c r="AM15" i="6"/>
  <c r="AA38" i="6" s="1"/>
  <c r="B121" i="6"/>
  <c r="AN15" i="6"/>
  <c r="Y7" i="6"/>
  <c r="T30" i="6" s="1"/>
  <c r="AY13" i="6"/>
  <c r="AG36" i="6" s="1"/>
  <c r="U3" i="6"/>
  <c r="R26" i="6" s="1"/>
  <c r="E170" i="6"/>
  <c r="G80" i="6"/>
  <c r="M205" i="6"/>
  <c r="AJ3" i="6"/>
  <c r="AA15" i="6"/>
  <c r="U38" i="6" s="1"/>
  <c r="M62" i="6"/>
  <c r="D106" i="6"/>
  <c r="BA9" i="6"/>
  <c r="AH32" i="6" s="1"/>
  <c r="K42" i="6"/>
  <c r="E43" i="6"/>
  <c r="M178" i="6"/>
  <c r="AH10" i="6"/>
  <c r="L217" i="6"/>
  <c r="E181" i="6"/>
  <c r="K190" i="6"/>
  <c r="AM12" i="6"/>
  <c r="AA35" i="6" s="1"/>
  <c r="G42" i="6"/>
  <c r="AZ12" i="6"/>
  <c r="D189" i="6"/>
  <c r="F132" i="6"/>
  <c r="C8" i="6"/>
  <c r="D160" i="6"/>
  <c r="G54" i="6"/>
  <c r="E90" i="6"/>
  <c r="G215" i="6"/>
  <c r="AE19" i="6"/>
  <c r="W42" i="6" s="1"/>
  <c r="AK5" i="6"/>
  <c r="Z28" i="6" s="1"/>
  <c r="M69" i="6"/>
  <c r="C168" i="6"/>
  <c r="AT16" i="6"/>
  <c r="M70" i="6"/>
  <c r="BC8" i="6"/>
  <c r="AI31" i="6" s="1"/>
  <c r="AC18" i="6"/>
  <c r="V41" i="6" s="1"/>
  <c r="P10" i="6"/>
  <c r="AX5" i="6"/>
  <c r="E89" i="6"/>
  <c r="D91" i="6"/>
  <c r="Z12" i="6"/>
  <c r="T14" i="6"/>
  <c r="AQ13" i="6"/>
  <c r="AC36" i="6" s="1"/>
  <c r="D46" i="6"/>
  <c r="BA5" i="6"/>
  <c r="AH28" i="6" s="1"/>
  <c r="AK17" i="6"/>
  <c r="Z40" i="6" s="1"/>
  <c r="Q8" i="6"/>
  <c r="L115" i="6"/>
  <c r="K144" i="6"/>
  <c r="V4" i="6"/>
  <c r="Z7" i="6"/>
  <c r="BC6" i="6"/>
  <c r="AI29" i="6" s="1"/>
  <c r="M144" i="6"/>
  <c r="E44" i="6"/>
  <c r="M107" i="6"/>
  <c r="BC12" i="6"/>
  <c r="AI35" i="6" s="1"/>
  <c r="B14" i="6"/>
  <c r="F170" i="6"/>
  <c r="AK6" i="6"/>
  <c r="Z29" i="6" s="1"/>
  <c r="R6" i="6"/>
  <c r="C44" i="6"/>
  <c r="AW8" i="6"/>
  <c r="AF31" i="6" s="1"/>
  <c r="K187" i="6"/>
  <c r="L172" i="6"/>
  <c r="I154" i="6"/>
  <c r="M152" i="6"/>
  <c r="I100" i="6"/>
  <c r="AE13" i="6"/>
  <c r="W36" i="6" s="1"/>
  <c r="K207" i="6"/>
  <c r="E152" i="6"/>
  <c r="AE3" i="6"/>
  <c r="W26" i="6" s="1"/>
  <c r="G125" i="6"/>
  <c r="E71" i="6"/>
  <c r="W2" i="6"/>
  <c r="S25" i="6" s="1"/>
  <c r="D87" i="6"/>
  <c r="D145" i="6"/>
  <c r="AR7" i="6"/>
  <c r="F181" i="6"/>
  <c r="G52" i="6"/>
  <c r="G21" i="6"/>
  <c r="G10" i="6"/>
  <c r="E199" i="6"/>
  <c r="E17" i="6"/>
  <c r="AW9" i="6"/>
  <c r="AF32" i="6" s="1"/>
  <c r="K217" i="6"/>
  <c r="M151" i="6"/>
  <c r="E204" i="6"/>
  <c r="K134" i="6"/>
  <c r="G150" i="6"/>
  <c r="AI13" i="6"/>
  <c r="Y36" i="6" s="1"/>
  <c r="C188" i="6"/>
  <c r="F160" i="6"/>
  <c r="AP17" i="6"/>
  <c r="AJ6" i="6"/>
  <c r="F15" i="6"/>
  <c r="F186" i="6"/>
  <c r="D80" i="6"/>
  <c r="E91" i="6"/>
  <c r="AM5" i="6"/>
  <c r="AA28" i="6" s="1"/>
  <c r="M52" i="6"/>
  <c r="F205" i="6"/>
  <c r="B40" i="6"/>
  <c r="C90" i="6"/>
  <c r="F190" i="6"/>
  <c r="V13" i="6"/>
  <c r="U9" i="6"/>
  <c r="R32" i="6" s="1"/>
  <c r="Q4" i="6"/>
  <c r="M217" i="6"/>
  <c r="AQ10" i="6"/>
  <c r="AC33" i="6" s="1"/>
  <c r="AG6" i="6"/>
  <c r="X29" i="6" s="1"/>
  <c r="J202" i="6"/>
  <c r="U16" i="6"/>
  <c r="R39" i="6" s="1"/>
  <c r="B5" i="6"/>
  <c r="L107" i="6"/>
  <c r="K197" i="6"/>
  <c r="AN6" i="6"/>
  <c r="C64" i="6"/>
  <c r="D88" i="6"/>
  <c r="G134" i="6"/>
  <c r="AB12" i="6"/>
  <c r="AD6" i="6"/>
  <c r="G79" i="6"/>
  <c r="F19" i="6"/>
  <c r="AJ17" i="6"/>
  <c r="E186" i="6"/>
  <c r="AV14" i="6"/>
  <c r="C32" i="6"/>
  <c r="G19" i="6"/>
  <c r="C114" i="6"/>
  <c r="C45" i="6"/>
  <c r="L72" i="6"/>
  <c r="B85" i="6"/>
  <c r="G190" i="6"/>
  <c r="I127" i="6"/>
  <c r="S15" i="6"/>
  <c r="Q38" i="6" s="1"/>
  <c r="K52" i="6"/>
  <c r="E197" i="6"/>
  <c r="I42" i="6"/>
  <c r="I172" i="6"/>
  <c r="K114" i="6"/>
  <c r="AO6" i="6"/>
  <c r="AB29" i="6" s="1"/>
  <c r="T3" i="6"/>
  <c r="I136" i="6"/>
  <c r="I162" i="6"/>
  <c r="I144" i="6"/>
  <c r="F3" i="6"/>
  <c r="V8" i="6"/>
  <c r="L143" i="6"/>
  <c r="AR15" i="6"/>
  <c r="E125" i="6"/>
  <c r="AQ17" i="6"/>
  <c r="AC40" i="6" s="1"/>
  <c r="I109" i="6"/>
  <c r="E11" i="6"/>
  <c r="I213" i="6"/>
  <c r="AT12" i="6"/>
  <c r="X11" i="6"/>
  <c r="AV5" i="6"/>
  <c r="L109" i="6"/>
  <c r="E160" i="6"/>
  <c r="E55" i="6"/>
  <c r="AJ12" i="6"/>
  <c r="E7" i="6"/>
  <c r="AC19" i="6"/>
  <c r="V42" i="6" s="1"/>
  <c r="I195" i="6"/>
  <c r="D100" i="6"/>
  <c r="Y19" i="6"/>
  <c r="T42" i="6" s="1"/>
  <c r="G153" i="6"/>
  <c r="R13" i="6"/>
  <c r="AS14" i="6"/>
  <c r="AD37" i="6" s="1"/>
  <c r="BB4" i="6"/>
  <c r="K152" i="6"/>
  <c r="AJ10" i="6"/>
  <c r="K69" i="6"/>
  <c r="D61" i="6"/>
  <c r="D117" i="6"/>
  <c r="D109" i="6"/>
  <c r="F88" i="6"/>
  <c r="I36" i="6"/>
  <c r="G178" i="6"/>
  <c r="K116" i="6"/>
  <c r="D198" i="6"/>
  <c r="AY16" i="6"/>
  <c r="AG39" i="6" s="1"/>
  <c r="AB8" i="6"/>
  <c r="T16" i="6"/>
  <c r="AM2" i="6"/>
  <c r="AA25" i="6" s="1"/>
  <c r="J157" i="6"/>
  <c r="F7" i="6"/>
  <c r="AV18" i="6"/>
  <c r="J175" i="6"/>
  <c r="G11" i="6"/>
  <c r="G116" i="6"/>
  <c r="F98" i="6"/>
  <c r="G141" i="6"/>
  <c r="D62" i="6"/>
  <c r="B202" i="6"/>
  <c r="AC11" i="6"/>
  <c r="V34" i="6" s="1"/>
  <c r="AS17" i="6"/>
  <c r="AD40" i="6" s="1"/>
  <c r="AS18" i="6"/>
  <c r="AD41" i="6" s="1"/>
  <c r="X2" i="6"/>
  <c r="AR19" i="6"/>
  <c r="AW4" i="6"/>
  <c r="AF27" i="6" s="1"/>
  <c r="H67" i="6"/>
  <c r="AE2" i="6"/>
  <c r="W25" i="6" s="1"/>
  <c r="G151" i="6"/>
  <c r="AV9" i="6"/>
  <c r="K132" i="6"/>
  <c r="M100" i="6"/>
  <c r="T4" i="6"/>
  <c r="X14" i="6"/>
  <c r="AB10" i="6"/>
  <c r="G81" i="6"/>
  <c r="AI15" i="6"/>
  <c r="Y38" i="6" s="1"/>
  <c r="P6" i="6"/>
  <c r="BA17" i="6"/>
  <c r="AH40" i="6" s="1"/>
  <c r="E177" i="6"/>
  <c r="BC7" i="6"/>
  <c r="AI30" i="6" s="1"/>
  <c r="D215" i="6"/>
  <c r="K97" i="6"/>
  <c r="M73" i="6"/>
  <c r="F196" i="6"/>
  <c r="AM17" i="6"/>
  <c r="AA40" i="6" s="1"/>
  <c r="F8" i="6"/>
  <c r="E132" i="6"/>
  <c r="G53" i="6"/>
  <c r="AL16" i="6"/>
  <c r="L178" i="6"/>
  <c r="BB11" i="6"/>
  <c r="I197" i="6"/>
  <c r="K204" i="6"/>
  <c r="W15" i="6"/>
  <c r="S38" i="6" s="1"/>
  <c r="AF16" i="6"/>
  <c r="C177" i="6"/>
  <c r="D2" i="6"/>
  <c r="E206" i="6"/>
  <c r="L44" i="6"/>
  <c r="AO9" i="6"/>
  <c r="AB32" i="6" s="1"/>
  <c r="BC13" i="6"/>
  <c r="AI36" i="6" s="1"/>
  <c r="AE17" i="6"/>
  <c r="W40" i="6" s="1"/>
  <c r="L141" i="6"/>
  <c r="BB9" i="6"/>
  <c r="E69" i="6"/>
  <c r="L123" i="6"/>
  <c r="E19" i="6"/>
  <c r="E107" i="6"/>
  <c r="BA8" i="6"/>
  <c r="AH31" i="6" s="1"/>
  <c r="AU15" i="6"/>
  <c r="AE38" i="6" s="1"/>
  <c r="L196" i="6"/>
  <c r="M136" i="6"/>
  <c r="C107" i="6"/>
  <c r="AC4" i="6"/>
  <c r="V27" i="6" s="1"/>
  <c r="AV11" i="6"/>
  <c r="F89" i="6"/>
  <c r="F62" i="6"/>
  <c r="D213" i="6"/>
  <c r="M172" i="6"/>
  <c r="L35" i="6"/>
  <c r="AO12" i="6"/>
  <c r="AB35" i="6" s="1"/>
  <c r="C215" i="6"/>
  <c r="M108" i="6"/>
  <c r="T8" i="6"/>
  <c r="Z5" i="6"/>
  <c r="P17" i="6"/>
  <c r="L116" i="6"/>
  <c r="AH12" i="6"/>
  <c r="AK14" i="6"/>
  <c r="Z37" i="6" s="1"/>
  <c r="C132" i="6"/>
  <c r="AZ11" i="6"/>
  <c r="T5" i="6"/>
  <c r="D169" i="6"/>
  <c r="AM13" i="6"/>
  <c r="AA36" i="6" s="1"/>
  <c r="P2" i="6"/>
  <c r="I51" i="6"/>
  <c r="G189" i="6"/>
  <c r="B17" i="6"/>
  <c r="C160" i="6"/>
  <c r="AC2" i="6"/>
  <c r="V25" i="6" s="1"/>
  <c r="AO15" i="6"/>
  <c r="AB38" i="6" s="1"/>
  <c r="D152" i="6"/>
  <c r="B94" i="6"/>
  <c r="M37" i="6"/>
  <c r="E127" i="6"/>
  <c r="X12" i="6"/>
  <c r="B103" i="6"/>
  <c r="L186" i="6"/>
  <c r="M118" i="6"/>
  <c r="AC14" i="6"/>
  <c r="V37" i="6" s="1"/>
  <c r="BA19" i="6"/>
  <c r="AH42" i="6" s="1"/>
  <c r="I160" i="6"/>
  <c r="D15" i="6"/>
  <c r="F180" i="6"/>
  <c r="F100" i="6"/>
  <c r="S12" i="6"/>
  <c r="Q35" i="6" s="1"/>
  <c r="Z2" i="6"/>
  <c r="C150" i="6"/>
  <c r="C105" i="6"/>
  <c r="E151" i="6"/>
  <c r="E153" i="6"/>
  <c r="AB4" i="6"/>
  <c r="AS3" i="6"/>
  <c r="AD26" i="6" s="1"/>
  <c r="I64" i="6"/>
  <c r="K195" i="6"/>
  <c r="G107" i="6"/>
  <c r="E63" i="6"/>
  <c r="M168" i="6"/>
  <c r="E198" i="6"/>
  <c r="G188" i="6"/>
  <c r="E88" i="6"/>
  <c r="AD7" i="6"/>
  <c r="AN18" i="6"/>
  <c r="AY14" i="6"/>
  <c r="AG37" i="6" s="1"/>
  <c r="M45" i="6"/>
  <c r="M145" i="6"/>
  <c r="G195" i="6"/>
  <c r="M181" i="6"/>
  <c r="AA7" i="6"/>
  <c r="U30" i="6" s="1"/>
  <c r="D150" i="6"/>
  <c r="AX14" i="6"/>
  <c r="BC17" i="6"/>
  <c r="AI40" i="6" s="1"/>
  <c r="AJ13" i="6"/>
  <c r="AK7" i="6"/>
  <c r="Z30" i="6" s="1"/>
  <c r="M35" i="6"/>
  <c r="AD2" i="6"/>
  <c r="M169" i="6"/>
  <c r="F217" i="6"/>
  <c r="F97" i="6"/>
  <c r="V11" i="6"/>
  <c r="F51" i="6"/>
  <c r="B18" i="6"/>
  <c r="E10" i="6"/>
  <c r="U6" i="6"/>
  <c r="R29" i="6" s="1"/>
  <c r="M160" i="6"/>
  <c r="D199" i="6"/>
  <c r="F169" i="6"/>
  <c r="C89" i="6"/>
  <c r="F198" i="6"/>
  <c r="M177" i="6"/>
  <c r="E134" i="6"/>
  <c r="C198" i="6"/>
  <c r="C108" i="6"/>
  <c r="C151" i="6"/>
  <c r="R9" i="6"/>
  <c r="K124" i="6"/>
  <c r="I70" i="6"/>
  <c r="AA13" i="6"/>
  <c r="U36" i="6" s="1"/>
  <c r="M42" i="6"/>
  <c r="G8" i="6"/>
  <c r="F178" i="6"/>
  <c r="E207" i="6"/>
  <c r="E35" i="6"/>
  <c r="AI9" i="6"/>
  <c r="Y32" i="6" s="1"/>
  <c r="I217" i="6"/>
  <c r="E108" i="6"/>
  <c r="BB12" i="6"/>
  <c r="C195" i="6"/>
  <c r="AC10" i="6"/>
  <c r="V33" i="6" s="1"/>
  <c r="C95" i="6"/>
  <c r="D162" i="6"/>
  <c r="B166" i="6"/>
  <c r="Q7" i="6"/>
  <c r="AC3" i="6"/>
  <c r="V26" i="6" s="1"/>
  <c r="K141" i="6"/>
  <c r="C3" i="6"/>
  <c r="AY2" i="6"/>
  <c r="AG25" i="6" s="1"/>
  <c r="AS16" i="6"/>
  <c r="AD39" i="6" s="1"/>
  <c r="F163" i="6"/>
  <c r="AR2" i="6"/>
  <c r="K108" i="6"/>
  <c r="L98" i="6"/>
  <c r="L100" i="6"/>
  <c r="K106" i="6"/>
  <c r="X3" i="6"/>
  <c r="AO17" i="6"/>
  <c r="AB40" i="6" s="1"/>
  <c r="AE10" i="6"/>
  <c r="W33" i="6" s="1"/>
  <c r="AU16" i="6"/>
  <c r="AE39" i="6" s="1"/>
  <c r="AY17" i="6"/>
  <c r="AG40" i="6" s="1"/>
  <c r="F46" i="6"/>
  <c r="AS8" i="6"/>
  <c r="AD31" i="6" s="1"/>
  <c r="AG4" i="6"/>
  <c r="X27" i="6" s="1"/>
  <c r="R12" i="6"/>
  <c r="AV6" i="6"/>
  <c r="C10" i="6"/>
  <c r="C46" i="6"/>
  <c r="K45" i="6"/>
  <c r="I145" i="6"/>
  <c r="D159" i="6"/>
  <c r="K61" i="6"/>
  <c r="I87" i="6"/>
  <c r="BA14" i="6"/>
  <c r="AH37" i="6" s="1"/>
  <c r="C179" i="6"/>
  <c r="L37" i="6"/>
  <c r="G13" i="6"/>
  <c r="AX17" i="6"/>
  <c r="I186" i="6"/>
  <c r="AD10" i="6"/>
  <c r="K150" i="6"/>
  <c r="L199" i="6"/>
  <c r="I114" i="6"/>
  <c r="M135" i="6"/>
  <c r="AJ19" i="6"/>
  <c r="D16" i="6"/>
  <c r="L105" i="6"/>
  <c r="L215" i="6"/>
  <c r="T9" i="6"/>
  <c r="R3" i="6"/>
  <c r="AD3" i="6"/>
  <c r="AJ16" i="6"/>
  <c r="I98" i="6"/>
  <c r="D115" i="6"/>
  <c r="W19" i="6"/>
  <c r="S42" i="6" s="1"/>
  <c r="M204" i="6"/>
  <c r="AB2" i="6"/>
  <c r="M97" i="6"/>
  <c r="AD13" i="6"/>
  <c r="BB7" i="6"/>
  <c r="C190" i="6"/>
  <c r="M150" i="6"/>
  <c r="AQ3" i="6"/>
  <c r="AC26" i="6" s="1"/>
  <c r="K91" i="6"/>
  <c r="K115" i="6"/>
  <c r="AO8" i="6"/>
  <c r="AB31" i="6" s="1"/>
  <c r="K162" i="6"/>
  <c r="I96" i="6"/>
  <c r="K99" i="6"/>
  <c r="AY6" i="6"/>
  <c r="AG29" i="6" s="1"/>
  <c r="B31" i="6"/>
  <c r="W10" i="6"/>
  <c r="S33" i="6" s="1"/>
  <c r="AU17" i="6"/>
  <c r="AE40" i="6" s="1"/>
  <c r="G206" i="6"/>
  <c r="S17" i="6"/>
  <c r="Q40" i="6" s="1"/>
  <c r="L88" i="6"/>
  <c r="AX10" i="6"/>
  <c r="AJ2" i="6"/>
  <c r="C131" i="6"/>
  <c r="K142" i="6"/>
  <c r="X13" i="6"/>
  <c r="C37" i="6"/>
  <c r="AH3" i="6"/>
  <c r="L43" i="6"/>
  <c r="AC12" i="6"/>
  <c r="V35" i="6" s="1"/>
  <c r="K153" i="6"/>
  <c r="AN9" i="6"/>
  <c r="M187" i="6"/>
  <c r="AC17" i="6"/>
  <c r="V40" i="6" s="1"/>
  <c r="G73" i="6"/>
  <c r="L152" i="6"/>
  <c r="C55" i="6"/>
  <c r="AK16" i="6"/>
  <c r="Z39" i="6" s="1"/>
  <c r="B16" i="6"/>
  <c r="F107" i="6"/>
  <c r="AJ14" i="6"/>
  <c r="L73" i="6"/>
  <c r="P3" i="6"/>
  <c r="K123" i="6"/>
  <c r="AZ16" i="6"/>
  <c r="I169" i="6"/>
  <c r="B130" i="6"/>
  <c r="E72" i="6"/>
  <c r="AM18" i="6"/>
  <c r="AA41" i="6" s="1"/>
  <c r="AP10" i="6"/>
  <c r="E190" i="6"/>
  <c r="E216" i="6"/>
  <c r="D53" i="6"/>
  <c r="AS12" i="6"/>
  <c r="AD35" i="6" s="1"/>
  <c r="AG19" i="6"/>
  <c r="X42" i="6" s="1"/>
  <c r="M216" i="6"/>
  <c r="I204" i="6"/>
  <c r="AD16" i="6"/>
  <c r="F213" i="6"/>
  <c r="AX13" i="6"/>
  <c r="G160" i="6"/>
  <c r="L160" i="6"/>
  <c r="I97" i="6"/>
  <c r="G177" i="6"/>
  <c r="M34" i="6"/>
  <c r="C80" i="6"/>
  <c r="AU10" i="6"/>
  <c r="AE33" i="6" s="1"/>
  <c r="G126" i="6"/>
  <c r="M43" i="6"/>
  <c r="V18" i="6"/>
  <c r="I206" i="6"/>
  <c r="C62" i="6"/>
  <c r="AJ8" i="6"/>
  <c r="AF18" i="6"/>
  <c r="F105" i="6"/>
  <c r="G55" i="6"/>
  <c r="F9" i="6"/>
  <c r="E117" i="6"/>
  <c r="I152" i="6"/>
  <c r="AA11" i="6"/>
  <c r="U34" i="6" s="1"/>
  <c r="C9" i="6"/>
  <c r="I199" i="6"/>
  <c r="G214" i="6"/>
  <c r="S19" i="6"/>
  <c r="Q42" i="6" s="1"/>
  <c r="E78" i="6"/>
  <c r="D3" i="6"/>
  <c r="AX7" i="6"/>
  <c r="L189" i="6"/>
  <c r="BA12" i="6"/>
  <c r="AH35" i="6" s="1"/>
  <c r="AB16" i="6"/>
  <c r="L89" i="6"/>
  <c r="H130" i="6"/>
  <c r="G44" i="6"/>
  <c r="AD18" i="6"/>
  <c r="E18" i="6"/>
  <c r="Y9" i="6"/>
  <c r="T32" i="6" s="1"/>
  <c r="G20" i="6"/>
  <c r="F168" i="6"/>
  <c r="C35" i="6"/>
  <c r="I108" i="6"/>
  <c r="I52" i="6"/>
  <c r="D144" i="6"/>
  <c r="AQ14" i="6"/>
  <c r="AC37" i="6" s="1"/>
  <c r="G36" i="6"/>
  <c r="I78" i="6"/>
  <c r="F10" i="6"/>
  <c r="K10" i="6" s="1"/>
  <c r="C186" i="6"/>
  <c r="BA10" i="6"/>
  <c r="AH33" i="6" s="1"/>
  <c r="AQ16" i="6"/>
  <c r="AC39" i="6" s="1"/>
  <c r="L60" i="6"/>
  <c r="F54" i="6"/>
  <c r="M159" i="6"/>
  <c r="C12" i="6"/>
  <c r="C125" i="6"/>
  <c r="K161" i="6"/>
  <c r="K135" i="6"/>
  <c r="E79" i="6"/>
  <c r="F87" i="6"/>
  <c r="L214" i="6"/>
  <c r="T6" i="6"/>
  <c r="I107" i="6"/>
  <c r="P14" i="6"/>
  <c r="F106" i="6"/>
  <c r="D161" i="6"/>
  <c r="T11" i="6"/>
  <c r="K109" i="6"/>
  <c r="M99" i="6"/>
  <c r="C152" i="6"/>
  <c r="L187" i="6"/>
  <c r="K206" i="6"/>
  <c r="Q6" i="6"/>
  <c r="L64" i="6"/>
  <c r="D171" i="6"/>
  <c r="AO16" i="6"/>
  <c r="AB39" i="6" s="1"/>
  <c r="D13" i="6"/>
  <c r="F42" i="6"/>
  <c r="G180" i="6"/>
  <c r="G171" i="6"/>
  <c r="C214" i="6"/>
  <c r="AI8" i="6"/>
  <c r="Y31" i="6" s="1"/>
  <c r="BC16" i="6"/>
  <c r="AI39" i="6" s="1"/>
  <c r="S11" i="6"/>
  <c r="Q34" i="6" s="1"/>
  <c r="I88" i="6"/>
  <c r="L145" i="6"/>
  <c r="H139" i="6"/>
  <c r="AC5" i="6"/>
  <c r="V28" i="6" s="1"/>
  <c r="M207" i="6"/>
  <c r="G88" i="6"/>
  <c r="I163" i="6"/>
  <c r="D123" i="6"/>
  <c r="BB14" i="6"/>
  <c r="D207" i="6"/>
  <c r="AV19" i="6"/>
  <c r="G60" i="6"/>
  <c r="K179" i="6"/>
  <c r="AG17" i="6"/>
  <c r="X40" i="6" s="1"/>
  <c r="AQ7" i="6"/>
  <c r="AC30" i="6" s="1"/>
  <c r="K80" i="6"/>
  <c r="J112" i="6"/>
  <c r="M114" i="6"/>
  <c r="BC18" i="6"/>
  <c r="AI41" i="6" s="1"/>
  <c r="AL15" i="6"/>
  <c r="F64" i="6"/>
  <c r="AT8" i="6"/>
  <c r="G216" i="6"/>
  <c r="E180" i="6"/>
  <c r="BA11" i="6"/>
  <c r="AH34" i="6" s="1"/>
  <c r="F5" i="6"/>
  <c r="D34" i="6"/>
  <c r="AZ9" i="6"/>
  <c r="BC10" i="6"/>
  <c r="AI33" i="6" s="1"/>
  <c r="L213" i="6"/>
  <c r="C4" i="6"/>
  <c r="BC15" i="6"/>
  <c r="AI38" i="6" s="1"/>
  <c r="E42" i="6"/>
  <c r="D37" i="6"/>
  <c r="M206" i="6"/>
  <c r="E114" i="6"/>
  <c r="C118" i="6"/>
  <c r="AP2" i="6"/>
  <c r="L154" i="6"/>
  <c r="J211" i="6"/>
  <c r="G169" i="6"/>
  <c r="M109" i="6"/>
  <c r="AI5" i="6"/>
  <c r="Y28" i="6" s="1"/>
  <c r="D8" i="6"/>
  <c r="C170" i="6"/>
  <c r="AD17" i="6"/>
  <c r="AE18" i="6"/>
  <c r="W41" i="6" s="1"/>
  <c r="J40" i="6"/>
  <c r="E215" i="6"/>
  <c r="C169" i="6"/>
  <c r="L82" i="6"/>
  <c r="Z15" i="6"/>
  <c r="BC4" i="6"/>
  <c r="AI27" i="6" s="1"/>
  <c r="I187" i="6"/>
  <c r="M51" i="6"/>
  <c r="L190" i="6"/>
  <c r="AF14" i="6"/>
  <c r="G217" i="6"/>
  <c r="R10" i="6"/>
  <c r="G62" i="6"/>
  <c r="C51" i="6"/>
  <c r="Q19" i="6"/>
  <c r="P42" i="6" s="1"/>
  <c r="D107" i="6"/>
  <c r="AO4" i="6"/>
  <c r="AB27" i="6" s="1"/>
  <c r="D79" i="6"/>
  <c r="B21" i="6"/>
  <c r="D118" i="6"/>
  <c r="AS6" i="6"/>
  <c r="AD29" i="6" s="1"/>
  <c r="F70" i="6"/>
  <c r="F136" i="6"/>
  <c r="P7" i="6"/>
  <c r="F80" i="6"/>
  <c r="K151" i="6"/>
  <c r="AC13" i="6"/>
  <c r="V36" i="6" s="1"/>
  <c r="AL5" i="6"/>
  <c r="C216" i="6"/>
  <c r="AA4" i="6"/>
  <c r="U27" i="6" s="1"/>
  <c r="G14" i="6"/>
  <c r="F69" i="6"/>
  <c r="AG2" i="6"/>
  <c r="X25" i="6" s="1"/>
  <c r="C122" i="6"/>
  <c r="M141" i="6"/>
  <c r="AJ7" i="6"/>
  <c r="I81" i="6"/>
  <c r="AI19" i="6"/>
  <c r="Y42" i="6" s="1"/>
  <c r="M79" i="6"/>
  <c r="AL2" i="6"/>
  <c r="AT17" i="6"/>
  <c r="I198" i="6"/>
  <c r="AJ9" i="6"/>
  <c r="B112" i="6"/>
  <c r="I178" i="6"/>
  <c r="F18" i="6"/>
  <c r="K18" i="6" s="1"/>
  <c r="I216" i="6"/>
  <c r="L118" i="6"/>
  <c r="AY15" i="6"/>
  <c r="AG38" i="6" s="1"/>
  <c r="AT13" i="6"/>
  <c r="BB3" i="6"/>
  <c r="C163" i="6"/>
  <c r="K60" i="6"/>
  <c r="L132" i="6"/>
  <c r="F11" i="6"/>
  <c r="K11" i="6" s="1"/>
  <c r="T2" i="6"/>
  <c r="D114" i="6"/>
  <c r="D73" i="6"/>
  <c r="AD11" i="6"/>
  <c r="B148" i="6"/>
  <c r="E15" i="6"/>
  <c r="K171" i="6"/>
  <c r="J85" i="6"/>
  <c r="D154" i="6"/>
  <c r="Q10" i="6"/>
  <c r="F37" i="6"/>
  <c r="L144" i="6"/>
  <c r="AR13" i="6"/>
  <c r="U10" i="6"/>
  <c r="R33" i="6" s="1"/>
  <c r="C14" i="6"/>
  <c r="AR9" i="6"/>
  <c r="C81" i="6"/>
  <c r="AZ4" i="6"/>
  <c r="M53" i="6"/>
  <c r="D52" i="6"/>
  <c r="E96" i="6"/>
  <c r="AU8" i="6"/>
  <c r="AE31" i="6" s="1"/>
  <c r="E172" i="6"/>
  <c r="AX8" i="6"/>
  <c r="AF4" i="6"/>
  <c r="I37" i="6"/>
  <c r="Z8" i="6"/>
  <c r="I133" i="6"/>
  <c r="AB19" i="6"/>
  <c r="G162" i="6"/>
  <c r="AD4" i="6"/>
  <c r="L126" i="6"/>
  <c r="AZ7" i="6"/>
  <c r="AU14" i="6"/>
  <c r="AE37" i="6" s="1"/>
  <c r="C53" i="6"/>
  <c r="M54" i="6"/>
  <c r="S14" i="6"/>
  <c r="Q37" i="6" s="1"/>
  <c r="L52" i="6"/>
  <c r="K159" i="6"/>
  <c r="AU6" i="6"/>
  <c r="AE29" i="6" s="1"/>
  <c r="E16" i="6"/>
  <c r="E3" i="6"/>
  <c r="L180" i="6"/>
  <c r="L54" i="6"/>
  <c r="AE16" i="6"/>
  <c r="W39" i="6" s="1"/>
  <c r="K136" i="6"/>
  <c r="AI10" i="6"/>
  <c r="Y33" i="6" s="1"/>
  <c r="AF9" i="6"/>
  <c r="C213" i="6"/>
  <c r="I161" i="6"/>
  <c r="L195" i="6"/>
  <c r="D196" i="6"/>
  <c r="AR18" i="6"/>
  <c r="AL10" i="6"/>
  <c r="AP4" i="6"/>
  <c r="AU9" i="6"/>
  <c r="AE32" i="6" s="1"/>
  <c r="AQ11" i="6"/>
  <c r="AC34" i="6" s="1"/>
  <c r="F91" i="6"/>
  <c r="X7" i="6"/>
  <c r="H202" i="6"/>
  <c r="C140" i="6"/>
  <c r="C161" i="6"/>
  <c r="C180" i="6"/>
  <c r="E73" i="6"/>
  <c r="C2" i="6"/>
  <c r="AA16" i="6"/>
  <c r="U39" i="6" s="1"/>
  <c r="C117" i="6"/>
  <c r="Y3" i="6"/>
  <c r="T26" i="6" s="1"/>
  <c r="G109" i="6"/>
  <c r="Z14" i="6"/>
  <c r="B175" i="6"/>
  <c r="Z11" i="6"/>
  <c r="BA3" i="6"/>
  <c r="AH26" i="6" s="1"/>
  <c r="AX15" i="6"/>
  <c r="G181" i="6"/>
  <c r="L45" i="6"/>
  <c r="M125" i="6"/>
  <c r="J121" i="6"/>
  <c r="C19" i="6"/>
  <c r="C87" i="6"/>
  <c r="D132" i="6"/>
  <c r="Z10" i="6"/>
  <c r="D143" i="6"/>
  <c r="C145" i="6"/>
  <c r="AX18" i="6"/>
  <c r="F189" i="6"/>
  <c r="F215" i="6"/>
  <c r="AX2" i="6"/>
  <c r="P19" i="6"/>
  <c r="R18" i="6"/>
  <c r="C143" i="6"/>
  <c r="H175" i="6"/>
  <c r="C113" i="6"/>
  <c r="J130" i="6"/>
  <c r="E178" i="6"/>
  <c r="AK9" i="6"/>
  <c r="Z32" i="6" s="1"/>
  <c r="D69" i="6"/>
  <c r="C123" i="6"/>
  <c r="E115" i="6"/>
  <c r="AE9" i="6"/>
  <c r="W32" i="6" s="1"/>
  <c r="D217" i="6"/>
  <c r="C41" i="6"/>
  <c r="C181" i="6"/>
  <c r="D45" i="6"/>
  <c r="M33" i="6"/>
  <c r="J193" i="6"/>
  <c r="K178" i="6"/>
  <c r="E150" i="6"/>
  <c r="C212" i="6"/>
  <c r="K81" i="6"/>
  <c r="AF17" i="6"/>
  <c r="AF8" i="6"/>
  <c r="G5" i="6"/>
  <c r="K63" i="6"/>
  <c r="E60" i="6"/>
  <c r="D151" i="6"/>
  <c r="D116" i="6"/>
  <c r="D35" i="6"/>
  <c r="L63" i="6"/>
  <c r="C167" i="6"/>
  <c r="Q9" i="6"/>
  <c r="R14" i="6"/>
  <c r="W18" i="6"/>
  <c r="S41" i="6" s="1"/>
  <c r="G179" i="6"/>
  <c r="W17" i="6"/>
  <c r="S40" i="6" s="1"/>
  <c r="R19" i="6"/>
  <c r="K33" i="6"/>
  <c r="Y18" i="6"/>
  <c r="T41" i="6" s="1"/>
  <c r="K79" i="6"/>
  <c r="F82" i="6"/>
  <c r="G46" i="6"/>
  <c r="I142" i="6"/>
  <c r="AO19" i="6"/>
  <c r="AB42" i="6" s="1"/>
  <c r="E169" i="6"/>
  <c r="AN10" i="6"/>
  <c r="G33" i="6"/>
  <c r="AH17" i="6"/>
  <c r="D11" i="6"/>
  <c r="D99" i="6"/>
  <c r="M214" i="6"/>
  <c r="U8" i="6"/>
  <c r="R31" i="6" s="1"/>
  <c r="I73" i="6"/>
  <c r="Q11" i="6"/>
  <c r="F12" i="6"/>
  <c r="K12" i="6" s="1"/>
  <c r="AP15" i="6"/>
  <c r="K168" i="6"/>
  <c r="D96" i="6"/>
  <c r="V15" i="6"/>
  <c r="AA5" i="6"/>
  <c r="U28" i="6" s="1"/>
  <c r="H121" i="6"/>
  <c r="B12" i="6"/>
  <c r="AK12" i="6"/>
  <c r="Z35" i="6" s="1"/>
  <c r="Z16" i="6"/>
  <c r="D12" i="6"/>
  <c r="AG15" i="6"/>
  <c r="X38" i="6" s="1"/>
  <c r="D197" i="6"/>
  <c r="E87" i="6"/>
  <c r="K127" i="6"/>
  <c r="F216" i="6"/>
  <c r="U2" i="6"/>
  <c r="R25" i="6" s="1"/>
  <c r="M124" i="6"/>
  <c r="E135" i="6"/>
  <c r="AB14" i="6"/>
  <c r="AT14" i="6"/>
  <c r="K55" i="6"/>
  <c r="F161" i="6"/>
  <c r="AG3" i="6"/>
  <c r="X26" i="6" s="1"/>
  <c r="AP6" i="6"/>
  <c r="I117" i="6"/>
  <c r="W11" i="6"/>
  <c r="S34" i="6" s="1"/>
  <c r="AH7" i="6"/>
  <c r="AM10" i="6"/>
  <c r="AA33" i="6" s="1"/>
  <c r="AE14" i="6"/>
  <c r="W37" i="6" s="1"/>
  <c r="AA18" i="6"/>
  <c r="U41" i="6" s="1"/>
  <c r="AO5" i="6"/>
  <c r="AB28" i="6" s="1"/>
  <c r="E2" i="6"/>
  <c r="Q17" i="6"/>
  <c r="P40" i="6" s="1"/>
  <c r="D170" i="6"/>
  <c r="F134" i="6"/>
  <c r="D216" i="6"/>
  <c r="I90" i="6"/>
  <c r="G78" i="6"/>
  <c r="C159" i="6"/>
  <c r="I99" i="6"/>
  <c r="M117" i="6"/>
  <c r="K181" i="6"/>
  <c r="AR14" i="6"/>
  <c r="L216" i="6"/>
  <c r="BB6" i="6"/>
  <c r="D70" i="6"/>
  <c r="D42" i="6"/>
  <c r="F195" i="6"/>
  <c r="M180" i="6"/>
  <c r="E13" i="6"/>
  <c r="K62" i="6"/>
  <c r="L181" i="6"/>
  <c r="AN2" i="6"/>
  <c r="U5" i="6"/>
  <c r="R28" i="6" s="1"/>
  <c r="R17" i="6"/>
  <c r="D206" i="6"/>
  <c r="BA4" i="6"/>
  <c r="AH27" i="6" s="1"/>
  <c r="M60" i="6"/>
  <c r="AB18" i="6"/>
  <c r="F90" i="6"/>
  <c r="M82" i="6"/>
  <c r="AA17" i="6"/>
  <c r="U40" i="6" s="1"/>
  <c r="G9" i="6"/>
  <c r="AR12" i="6"/>
  <c r="B8" i="6"/>
  <c r="I189" i="6"/>
  <c r="G82" i="6"/>
  <c r="I69" i="6"/>
  <c r="AT4" i="6"/>
  <c r="AT19" i="6"/>
  <c r="U15" i="6"/>
  <c r="R38" i="6" s="1"/>
  <c r="G3" i="6"/>
  <c r="L188" i="6"/>
  <c r="C104" i="6"/>
  <c r="AU7" i="6"/>
  <c r="AE30" i="6" s="1"/>
  <c r="AW12" i="6"/>
  <c r="AF35" i="6" s="1"/>
  <c r="C78" i="6"/>
  <c r="K98" i="6"/>
  <c r="I196" i="6"/>
  <c r="AZ10" i="6"/>
  <c r="Z9" i="6"/>
  <c r="I150" i="6"/>
  <c r="G144" i="6"/>
  <c r="K170" i="6"/>
  <c r="D81" i="6"/>
  <c r="AL11" i="6"/>
  <c r="L159" i="6"/>
  <c r="AM7" i="6"/>
  <c r="AA30" i="6" s="1"/>
  <c r="Q16" i="6"/>
  <c r="P39" i="6" s="1"/>
  <c r="AH11" i="6"/>
  <c r="AQ8" i="6"/>
  <c r="AC31" i="6" s="1"/>
  <c r="AI7" i="6"/>
  <c r="Y30" i="6" s="1"/>
  <c r="L55" i="6"/>
  <c r="R5" i="6"/>
  <c r="K54" i="6"/>
  <c r="E159" i="6"/>
  <c r="AI6" i="6"/>
  <c r="Y29" i="6" s="1"/>
  <c r="M163" i="6"/>
  <c r="D108" i="6"/>
  <c r="AP3" i="6"/>
  <c r="E64" i="6"/>
  <c r="L36" i="6"/>
  <c r="K199" i="6"/>
  <c r="D105" i="6"/>
  <c r="G2" i="6"/>
  <c r="AB7" i="6"/>
  <c r="AK10" i="6"/>
  <c r="Z33" i="6" s="1"/>
  <c r="G197" i="6"/>
  <c r="I207" i="6"/>
  <c r="AL17" i="6"/>
  <c r="K196" i="6"/>
  <c r="M106" i="6"/>
  <c r="M189" i="6"/>
  <c r="F53" i="6"/>
  <c r="K73" i="6"/>
  <c r="AB15" i="6"/>
  <c r="AD14" i="6"/>
  <c r="M55" i="6"/>
  <c r="D186" i="6"/>
  <c r="AV7" i="6"/>
  <c r="AQ6" i="6"/>
  <c r="AC29" i="6" s="1"/>
  <c r="C135" i="6"/>
  <c r="D142" i="6"/>
  <c r="AC8" i="6"/>
  <c r="V31" i="6" s="1"/>
  <c r="B20" i="6"/>
  <c r="F52" i="6"/>
  <c r="E37" i="6"/>
  <c r="L207" i="6"/>
  <c r="X10" i="6"/>
  <c r="F78" i="6"/>
  <c r="G198" i="6"/>
  <c r="AP14" i="6"/>
  <c r="X9" i="6"/>
  <c r="G127" i="6"/>
  <c r="AA19" i="6"/>
  <c r="U42" i="6" s="1"/>
  <c r="C13" i="6"/>
  <c r="AX3" i="6"/>
  <c r="D20" i="6"/>
  <c r="E61" i="6"/>
  <c r="AR3" i="6"/>
  <c r="AP12" i="6"/>
  <c r="AL18" i="6"/>
  <c r="AW16" i="6"/>
  <c r="AF39" i="6" s="1"/>
  <c r="L151" i="6"/>
  <c r="H157" i="6"/>
  <c r="M90" i="6"/>
  <c r="E171" i="6"/>
  <c r="C172" i="6"/>
  <c r="BB10" i="6"/>
  <c r="V10" i="6"/>
  <c r="I115" i="6"/>
  <c r="D4" i="6"/>
  <c r="BA16" i="6"/>
  <c r="AH39" i="6" s="1"/>
  <c r="C109" i="6"/>
  <c r="L78" i="6"/>
  <c r="P13" i="6"/>
  <c r="AY18" i="6"/>
  <c r="AG41" i="6" s="1"/>
  <c r="C176" i="6"/>
  <c r="AF12" i="6"/>
  <c r="E34" i="6"/>
  <c r="L51" i="6"/>
  <c r="AT5" i="6"/>
  <c r="AZ5" i="6"/>
  <c r="AZ19" i="6"/>
  <c r="L97" i="6"/>
  <c r="AV15" i="6"/>
  <c r="AL7" i="6"/>
  <c r="C20" i="6"/>
  <c r="F16" i="6"/>
  <c r="K16" i="6" s="1"/>
  <c r="I153" i="6"/>
  <c r="AM11" i="6"/>
  <c r="AA34" i="6" s="1"/>
  <c r="AZ18" i="6"/>
  <c r="Z6" i="6"/>
  <c r="AW10" i="6"/>
  <c r="AF33" i="6" s="1"/>
  <c r="L34" i="6"/>
  <c r="M105" i="6"/>
  <c r="D6" i="6"/>
  <c r="M179" i="6"/>
  <c r="F214" i="6"/>
  <c r="F199" i="6"/>
  <c r="L206" i="6"/>
  <c r="F36" i="6"/>
  <c r="F207" i="6"/>
  <c r="Y5" i="6"/>
  <c r="T28" i="6" s="1"/>
  <c r="K53" i="6"/>
  <c r="S9" i="6"/>
  <c r="Q32" i="6" s="1"/>
  <c r="I179" i="6"/>
  <c r="K205" i="6"/>
  <c r="L136" i="6"/>
  <c r="F135" i="6"/>
  <c r="G6" i="6"/>
  <c r="F206" i="6"/>
  <c r="X15" i="6"/>
  <c r="M64" i="6"/>
  <c r="E126" i="6"/>
  <c r="U17" i="6"/>
  <c r="R40" i="6" s="1"/>
  <c r="BC19" i="6"/>
  <c r="AI42" i="6" s="1"/>
  <c r="G34" i="6"/>
  <c r="AX6" i="6"/>
  <c r="H85" i="6"/>
  <c r="AU5" i="6"/>
  <c r="AE28" i="6" s="1"/>
  <c r="K215" i="6"/>
  <c r="I151" i="6"/>
  <c r="BA7" i="6"/>
  <c r="AH30" i="6" s="1"/>
  <c r="G142" i="6"/>
  <c r="I44" i="6"/>
  <c r="AV4" i="6"/>
  <c r="M143" i="6"/>
  <c r="G114" i="6"/>
  <c r="C153" i="6"/>
  <c r="F172" i="6"/>
  <c r="AK15" i="6"/>
  <c r="Z38" i="6" s="1"/>
  <c r="AW17" i="6"/>
  <c r="AF40" i="6" s="1"/>
  <c r="AJ11" i="6"/>
  <c r="E208" i="6"/>
  <c r="AA3" i="6"/>
  <c r="U26" i="6" s="1"/>
  <c r="M81" i="6"/>
  <c r="U18" i="6"/>
  <c r="R41" i="6" s="1"/>
  <c r="C197" i="6"/>
  <c r="L168" i="6"/>
  <c r="F45" i="6"/>
  <c r="L133" i="6"/>
  <c r="AN14" i="6"/>
  <c r="E205" i="6"/>
  <c r="G72" i="6"/>
  <c r="D195" i="6"/>
  <c r="K70" i="6"/>
  <c r="AW19" i="6"/>
  <c r="AF42" i="6" s="1"/>
  <c r="AP5" i="6"/>
  <c r="AO3" i="6"/>
  <c r="AB26" i="6" s="1"/>
  <c r="D21" i="6"/>
  <c r="E118" i="6"/>
  <c r="I54" i="6"/>
  <c r="F150" i="6"/>
  <c r="AU3" i="6"/>
  <c r="AE26" i="6" s="1"/>
  <c r="AG16" i="6"/>
  <c r="X39" i="6" s="1"/>
  <c r="L117" i="6"/>
  <c r="F152" i="6"/>
  <c r="I82" i="6"/>
  <c r="AV16" i="6"/>
  <c r="AA2" i="6"/>
  <c r="U25" i="6" s="1"/>
  <c r="J58" i="6"/>
  <c r="Y15" i="6"/>
  <c r="T38" i="6" s="1"/>
  <c r="M80" i="6"/>
  <c r="F63" i="6"/>
  <c r="AX16" i="6"/>
  <c r="T15" i="6"/>
  <c r="T17" i="6"/>
  <c r="G145" i="6"/>
  <c r="F108" i="6"/>
  <c r="L205" i="6"/>
  <c r="AT7" i="6"/>
  <c r="AD5" i="6"/>
  <c r="C6" i="6"/>
  <c r="M213" i="6"/>
  <c r="F4" i="6"/>
  <c r="C88" i="6"/>
  <c r="AW6" i="6"/>
  <c r="AF29" i="6" s="1"/>
  <c r="AH15" i="6"/>
  <c r="AM4" i="6"/>
  <c r="AA27" i="6" s="1"/>
  <c r="P11" i="6"/>
  <c r="M78" i="6"/>
  <c r="D204" i="6"/>
  <c r="AL9" i="6"/>
  <c r="AT9" i="6"/>
  <c r="G18" i="6"/>
  <c r="G161" i="6"/>
  <c r="AW2" i="6"/>
  <c r="AF25" i="6" s="1"/>
  <c r="V19" i="6"/>
  <c r="AH14" i="6"/>
  <c r="G208" i="6"/>
  <c r="E82" i="6"/>
  <c r="Y10" i="6"/>
  <c r="T33" i="6" s="1"/>
  <c r="E163" i="6"/>
  <c r="L204" i="6"/>
  <c r="B15" i="6"/>
  <c r="AX12" i="6"/>
  <c r="Z19" i="6"/>
  <c r="F125" i="6"/>
  <c r="W6" i="6"/>
  <c r="S29" i="6" s="1"/>
  <c r="AN7" i="6"/>
  <c r="R8" i="6"/>
  <c r="V6" i="6"/>
  <c r="F144" i="6"/>
  <c r="AW14" i="6"/>
  <c r="AF37" i="6" s="1"/>
  <c r="Y17" i="6"/>
  <c r="T40" i="6" s="1"/>
  <c r="E70" i="6"/>
  <c r="G172" i="6"/>
  <c r="D9" i="6"/>
  <c r="AY11" i="6"/>
  <c r="AG34" i="6" s="1"/>
  <c r="K46" i="6"/>
  <c r="M89" i="6"/>
  <c r="AP19" i="6"/>
  <c r="F79" i="6"/>
  <c r="AP13" i="6"/>
  <c r="D78" i="6"/>
  <c r="M72" i="6"/>
  <c r="AS4" i="6"/>
  <c r="AD27" i="6" s="1"/>
  <c r="W14" i="6"/>
  <c r="S37" i="6" s="1"/>
  <c r="I214" i="6"/>
  <c r="F171" i="6"/>
  <c r="C204" i="6"/>
  <c r="E179" i="6"/>
  <c r="I71" i="6"/>
  <c r="G170" i="6"/>
  <c r="L170" i="6"/>
  <c r="AC9" i="6"/>
  <c r="V32" i="6" s="1"/>
  <c r="C115" i="6"/>
  <c r="K78" i="6"/>
  <c r="C86" i="6"/>
  <c r="AH19" i="6"/>
  <c r="C124" i="6"/>
  <c r="G4" i="6"/>
  <c r="F204" i="6"/>
  <c r="K71" i="6"/>
  <c r="D19" i="6"/>
  <c r="AW3" i="6"/>
  <c r="AF26" i="6" s="1"/>
  <c r="G205" i="6"/>
  <c r="F188" i="6"/>
  <c r="G133" i="6"/>
  <c r="B3" i="6"/>
  <c r="BA15" i="6"/>
  <c r="AH38" i="6" s="1"/>
  <c r="AE5" i="6"/>
  <c r="W28" i="6" s="1"/>
  <c r="L106" i="6"/>
  <c r="H58" i="6"/>
  <c r="AP11" i="6"/>
  <c r="AV3" i="6"/>
  <c r="E4" i="6"/>
  <c r="H184" i="6"/>
  <c r="Q2" i="6"/>
  <c r="X18" i="6"/>
  <c r="M88" i="6"/>
  <c r="I63" i="6"/>
  <c r="BB5" i="6"/>
  <c r="AF13" i="6"/>
  <c r="AU12" i="6"/>
  <c r="AE35" i="6" s="1"/>
  <c r="M161" i="6"/>
  <c r="E98" i="6"/>
  <c r="G61" i="6"/>
  <c r="C7" i="6"/>
  <c r="D214" i="6"/>
  <c r="H211" i="6"/>
  <c r="G35" i="6"/>
  <c r="X4" i="6"/>
  <c r="P15" i="6"/>
  <c r="L91" i="6"/>
  <c r="AZ17" i="6"/>
  <c r="AF15" i="6"/>
  <c r="F73" i="6"/>
  <c r="AS15" i="6"/>
  <c r="AD38" i="6" s="1"/>
  <c r="L62" i="6"/>
  <c r="J76" i="6"/>
  <c r="K43" i="6"/>
  <c r="L177" i="6"/>
  <c r="AR11" i="6"/>
  <c r="BA6" i="6"/>
  <c r="AH29" i="6" s="1"/>
  <c r="E142" i="6"/>
  <c r="AE4" i="6"/>
  <c r="W27" i="6" s="1"/>
  <c r="AO2" i="6"/>
  <c r="AB25" i="6" s="1"/>
  <c r="R15" i="6"/>
  <c r="E52" i="6"/>
  <c r="M98" i="6"/>
  <c r="D98" i="6"/>
  <c r="D179" i="6"/>
  <c r="M154" i="6"/>
  <c r="V17" i="6"/>
  <c r="D188" i="6"/>
  <c r="Z4" i="6"/>
  <c r="M170" i="6"/>
  <c r="AN13" i="6"/>
  <c r="G89" i="6"/>
  <c r="C185" i="6"/>
  <c r="G7" i="6"/>
  <c r="F141" i="6"/>
  <c r="AW13" i="6"/>
  <c r="AF36" i="6" s="1"/>
  <c r="L70" i="6"/>
  <c r="G17" i="6"/>
  <c r="AN17" i="6"/>
  <c r="F60" i="6"/>
  <c r="K186" i="6"/>
  <c r="AY7" i="6"/>
  <c r="AG30" i="6" s="1"/>
  <c r="C50" i="6"/>
  <c r="AN12" i="6"/>
  <c r="D168" i="6"/>
  <c r="D64" i="6"/>
  <c r="C217" i="6"/>
  <c r="K82" i="6"/>
  <c r="C54" i="6"/>
  <c r="D72" i="6"/>
  <c r="L198" i="6"/>
  <c r="B9" i="6"/>
  <c r="D60" i="6"/>
  <c r="D55" i="6"/>
  <c r="AY5" i="6"/>
  <c r="AG28" i="6" s="1"/>
  <c r="I124" i="6"/>
  <c r="K118" i="6"/>
  <c r="K216" i="6"/>
  <c r="G168" i="6"/>
  <c r="Y16" i="6"/>
  <c r="T39" i="6" s="1"/>
  <c r="C52" i="6"/>
  <c r="D14" i="6"/>
  <c r="I143" i="6"/>
  <c r="Y8" i="6"/>
  <c r="T31" i="6" s="1"/>
  <c r="M198" i="6"/>
  <c r="Y4" i="6"/>
  <c r="T27" i="6" s="1"/>
  <c r="AG7" i="6"/>
  <c r="X30" i="6" s="1"/>
  <c r="E213" i="6"/>
  <c r="AH5" i="6"/>
  <c r="AX4" i="6"/>
  <c r="B58" i="6"/>
  <c r="B157" i="6"/>
  <c r="D5" i="6"/>
  <c r="G105" i="6"/>
  <c r="AM8" i="6"/>
  <c r="AA31" i="6" s="1"/>
  <c r="I46" i="6"/>
  <c r="B6" i="6"/>
  <c r="AP8" i="6"/>
  <c r="AL4" i="6"/>
  <c r="E168" i="6"/>
  <c r="L142" i="6"/>
  <c r="AN4" i="6"/>
  <c r="AH18" i="6"/>
  <c r="I34" i="6"/>
  <c r="D90" i="6"/>
  <c r="E133" i="6"/>
  <c r="D125" i="6"/>
  <c r="AS19" i="6"/>
  <c r="AD42" i="6" s="1"/>
  <c r="K88" i="6"/>
  <c r="AY9" i="6"/>
  <c r="AG32" i="6" s="1"/>
  <c r="D163" i="6"/>
  <c r="AF6" i="6"/>
  <c r="H103" i="6"/>
  <c r="E5" i="6"/>
  <c r="AC6" i="6"/>
  <c r="V29" i="6" s="1"/>
  <c r="C68" i="6"/>
  <c r="AS5" i="6"/>
  <c r="AD28" i="6" s="1"/>
  <c r="D97" i="6"/>
  <c r="D82" i="6"/>
  <c r="BB17" i="6"/>
  <c r="AQ12" i="6"/>
  <c r="AC35" i="6" s="1"/>
  <c r="I61" i="6"/>
  <c r="AF11" i="6"/>
  <c r="K213" i="6"/>
  <c r="C208" i="6"/>
  <c r="B13" i="6"/>
  <c r="U11" i="6"/>
  <c r="R34" i="6" s="1"/>
  <c r="F96" i="6"/>
  <c r="D208" i="6"/>
  <c r="U7" i="6"/>
  <c r="R30" i="6" s="1"/>
  <c r="K72" i="6"/>
  <c r="E81" i="6"/>
  <c r="G143" i="6"/>
  <c r="I60" i="6"/>
  <c r="M195" i="6"/>
  <c r="G135" i="6"/>
  <c r="Y14" i="6"/>
  <c r="T37" i="6" s="1"/>
  <c r="AP9" i="6"/>
  <c r="E97" i="6"/>
  <c r="I123" i="6"/>
  <c r="J31" i="6"/>
  <c r="C144" i="6"/>
  <c r="AB17" i="6"/>
  <c r="AP7" i="6"/>
  <c r="L150" i="6"/>
  <c r="E36" i="6"/>
  <c r="AI11" i="6"/>
  <c r="Y34" i="6" s="1"/>
  <c r="M132" i="6"/>
  <c r="M115" i="6"/>
  <c r="V14" i="6"/>
  <c r="G99" i="6"/>
  <c r="BC3" i="6"/>
  <c r="AI26" i="6" s="1"/>
  <c r="F142" i="6"/>
  <c r="G159" i="6"/>
  <c r="K198" i="6"/>
  <c r="I89" i="6"/>
  <c r="I205" i="6"/>
  <c r="H40" i="6"/>
  <c r="E154" i="6"/>
  <c r="D141" i="6"/>
  <c r="I190" i="6"/>
  <c r="I80" i="6"/>
  <c r="D44" i="6"/>
  <c r="L169" i="6"/>
  <c r="C59" i="6"/>
  <c r="W9" i="6"/>
  <c r="S32" i="6" s="1"/>
  <c r="G16" i="6"/>
  <c r="D7" i="6"/>
  <c r="AS13" i="6"/>
  <c r="AD36" i="6" s="1"/>
  <c r="AT2" i="6"/>
  <c r="G152" i="6"/>
  <c r="C142" i="6"/>
  <c r="V9" i="6"/>
  <c r="M123" i="6"/>
  <c r="AQ2" i="6"/>
  <c r="AC25" i="6" s="1"/>
  <c r="E141" i="6"/>
  <c r="AG18" i="6"/>
  <c r="X41" i="6" s="1"/>
  <c r="C116" i="6"/>
  <c r="I171" i="6"/>
  <c r="K105" i="6"/>
  <c r="AK2" i="6"/>
  <c r="Z25" i="6" s="1"/>
  <c r="X8" i="6"/>
  <c r="AI4" i="6"/>
  <c r="Y27" i="6" s="1"/>
  <c r="Q15" i="6"/>
  <c r="P38" i="6" s="1"/>
  <c r="V16" i="6"/>
  <c r="C5" i="6"/>
  <c r="AD8" i="6"/>
  <c r="AC7" i="6"/>
  <c r="V30" i="6" s="1"/>
  <c r="AO7" i="6"/>
  <c r="AB30" i="6" s="1"/>
  <c r="AH8" i="6"/>
  <c r="AT3" i="6"/>
  <c r="AM16" i="6"/>
  <c r="AA39" i="6" s="1"/>
  <c r="I43" i="6"/>
  <c r="AC16" i="6"/>
  <c r="V39" i="6" s="1"/>
  <c r="D43" i="6"/>
  <c r="E62" i="6"/>
  <c r="BD21" i="6" l="1"/>
  <c r="K14" i="6"/>
  <c r="AJ42" i="6"/>
  <c r="K5" i="6"/>
  <c r="K2" i="6"/>
  <c r="E23" i="6" a="1"/>
  <c r="E23" i="6" s="1"/>
  <c r="E24" i="6" a="1"/>
  <c r="E24" i="6" s="1"/>
  <c r="C24" i="6" a="1"/>
  <c r="C24" i="6" s="1"/>
  <c r="C23" i="6" a="1"/>
  <c r="C23" i="6" s="1"/>
  <c r="K4" i="6"/>
  <c r="BE11" i="6"/>
  <c r="P34" i="6"/>
  <c r="P29" i="6"/>
  <c r="BE6" i="6"/>
  <c r="AJ41" i="6"/>
  <c r="K7" i="6"/>
  <c r="K19" i="6"/>
  <c r="P27" i="6"/>
  <c r="BE4" i="6"/>
  <c r="AJ37" i="6"/>
  <c r="P31" i="6"/>
  <c r="BE8" i="6"/>
  <c r="AJ31" i="6" s="1"/>
  <c r="K8" i="6"/>
  <c r="K15" i="6"/>
  <c r="D24" i="6" a="1"/>
  <c r="D24" i="6" s="1"/>
  <c r="D23" i="6" a="1"/>
  <c r="D23" i="6" s="1"/>
  <c r="B23" i="6" a="1"/>
  <c r="B23" i="6" s="1"/>
  <c r="B24" i="6" a="1"/>
  <c r="B24" i="6" s="1"/>
  <c r="P26" i="6"/>
  <c r="BE3" i="6"/>
  <c r="K3" i="6"/>
  <c r="F24" i="6" a="1"/>
  <c r="F24" i="6" s="1"/>
  <c r="F23" i="6" a="1"/>
  <c r="F23" i="6" s="1"/>
  <c r="P35" i="6"/>
  <c r="BE12" i="6"/>
  <c r="BE10" i="6"/>
  <c r="P33" i="6"/>
  <c r="P30" i="6"/>
  <c r="BE7" i="6"/>
  <c r="AJ30" i="6" s="1"/>
  <c r="K21" i="6"/>
  <c r="AJ38" i="6"/>
  <c r="AJ36" i="6"/>
  <c r="AJ40" i="6"/>
  <c r="P25" i="6"/>
  <c r="BE2" i="6"/>
  <c r="G23" i="6" a="1"/>
  <c r="G23" i="6" s="1"/>
  <c r="G24" i="6" a="1"/>
  <c r="G24" i="6" s="1"/>
  <c r="AJ39" i="6"/>
  <c r="BE9" i="6"/>
  <c r="P32" i="6"/>
  <c r="BD3" i="6"/>
  <c r="K9" i="6"/>
  <c r="BE5" i="6"/>
  <c r="P28" i="6"/>
  <c r="K17" i="6"/>
  <c r="AJ26" i="6" l="1"/>
  <c r="AJ29" i="6"/>
  <c r="AJ34" i="6"/>
  <c r="AJ33" i="6"/>
  <c r="AJ35" i="6"/>
  <c r="AJ27" i="6"/>
  <c r="AJ25" i="6"/>
  <c r="AJ32" i="6"/>
  <c r="BD4" i="6"/>
  <c r="BD5" i="6"/>
  <c r="BD11" i="6"/>
  <c r="BD7" i="6"/>
  <c r="BD10" i="6"/>
  <c r="BD2" i="6"/>
  <c r="BD8" i="6"/>
  <c r="BD12" i="6"/>
  <c r="BD6" i="6"/>
  <c r="BD9" i="6"/>
  <c r="AJ28" i="6"/>
  <c r="K24" i="6" a="1"/>
  <c r="K24" i="6" s="1"/>
  <c r="K23" i="6" a="1"/>
  <c r="K23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<sst xmlns="http://schemas.openxmlformats.org/spreadsheetml/2006/main" count="3359" uniqueCount="188">
  <si>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</si>
  <si>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</si>
  <si>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</si>
  <si>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</si>
  <si>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</si>
  <si>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</si>
  <si>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</si>
  <si>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</si>
  <si>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</si>
  <si>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</si>
  <si>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</si>
  <si>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</si>
  <si>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</si>
  <si>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</si>
  <si>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</si>
  <si>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</si>
  <si>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</si>
  <si>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</si>
  <si>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</si>
  <si>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</si>
  <si>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</si>
  <si>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</si>
  <si>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</si>
  <si>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</si>
  <si>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</si>
  <si>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</si>
  <si>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</si>
  <si>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</si>
  <si>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</si>
  <si>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</si>
  <si>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</si>
  <si>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</si>
  <si>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</si>
  <si>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</si>
  <si>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</si>
  <si>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</si>
  <si>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</si>
  <si>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</si>
  <si>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</si>
  <si>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</si>
  <si>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</si>
  <si>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</si>
  <si>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</si>
  <si>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</si>
  <si>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</si>
  <si>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</si>
  <si>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</si>
  <si>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</si>
  <si>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</si>
  <si>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Specimen</t>
  </si>
  <si>
    <t>L1U (um)</t>
  </si>
  <si>
    <t>VR</t>
  </si>
  <si>
    <t>xie (um)</t>
  </si>
  <si>
    <t>W (um)</t>
  </si>
  <si>
    <t>Kerf (um)</t>
  </si>
  <si>
    <t>thick (um)</t>
  </si>
  <si>
    <t>CHI (um)</t>
  </si>
  <si>
    <t>No of peaks</t>
  </si>
  <si>
    <t xml:space="preserve">Rake (degree) </t>
  </si>
  <si>
    <t>Back angle (degree)</t>
  </si>
  <si>
    <t>No valleys</t>
  </si>
  <si>
    <t>W back angle (degrees)</t>
  </si>
  <si>
    <t>Rising Rt (um)</t>
  </si>
  <si>
    <t>Falling Rt (um)</t>
  </si>
  <si>
    <t>= zeroth peak</t>
  </si>
  <si>
    <t>: tip</t>
  </si>
  <si>
    <t>Tooth zenith angle (degrees)</t>
  </si>
  <si>
    <t>Gullet nadir angles</t>
  </si>
  <si>
    <t xml:space="preserve">Gullet nadir angle (degree) </t>
  </si>
  <si>
    <t>Inter-to peak distance (um)</t>
  </si>
  <si>
    <t>Inter-to-valley distance (um)</t>
  </si>
  <si>
    <t>likely ATB approx FT</t>
  </si>
  <si>
    <t>ATB</t>
  </si>
  <si>
    <t>: p1 or v1</t>
  </si>
  <si>
    <t>: p2 or v2</t>
  </si>
  <si>
    <t>: p3 or v3</t>
  </si>
  <si>
    <t>: p4 or v4</t>
  </si>
  <si>
    <t>: p5 or v5</t>
  </si>
  <si>
    <t>FALLING Total (incl tip)</t>
  </si>
  <si>
    <t>tip-Rv(1)</t>
  </si>
  <si>
    <t>Tooth zenith</t>
  </si>
  <si>
    <t>mean</t>
  </si>
  <si>
    <t>sd</t>
  </si>
  <si>
    <t xml:space="preserve"> x (mu)</t>
  </si>
  <si>
    <t xml:space="preserve"> y (mu)</t>
  </si>
  <si>
    <t>av(x) (um)</t>
  </si>
  <si>
    <t>av(y) (um)</t>
  </si>
  <si>
    <t>tip-&gt;tendon</t>
  </si>
  <si>
    <t>alpha</t>
  </si>
  <si>
    <t>alpha (degree)</t>
  </si>
  <si>
    <t>zoomer</t>
  </si>
  <si>
    <t>tip angle</t>
  </si>
  <si>
    <t>x tip, y tip</t>
  </si>
  <si>
    <t>x 2, y 2</t>
  </si>
  <si>
    <t xml:space="preserve"> x 2, ventral edge 2</t>
  </si>
  <si>
    <t>tip angle (degrees)</t>
  </si>
  <si>
    <t>distal angle</t>
  </si>
  <si>
    <t>Rv(6)</t>
  </si>
  <si>
    <t>Rt(6)</t>
  </si>
  <si>
    <t>done</t>
  </si>
  <si>
    <t>Gulletnadirv6</t>
  </si>
  <si>
    <t>Falling Rt6</t>
  </si>
  <si>
    <t>Rp(6)</t>
  </si>
  <si>
    <t>OFFSET</t>
  </si>
  <si>
    <t>av check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</si>
  <si>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</si>
  <si>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</si>
  <si>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</si>
  <si>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</si>
  <si>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</si>
  <si>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</si>
  <si>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</si>
  <si>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</si>
  <si>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min gullet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</si>
  <si>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</si>
  <si>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</si>
  <si>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</si>
  <si>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</si>
  <si>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</si>
  <si>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</si>
  <si>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</si>
  <si>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</si>
  <si>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</si>
  <si>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</si>
  <si>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</si>
  <si>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</si>
  <si>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</si>
  <si>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</si>
  <si>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</si>
  <si>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</si>
  <si>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</si>
  <si>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Taxon</t>
  </si>
  <si>
    <t>Type</t>
  </si>
  <si>
    <t>N39</t>
  </si>
  <si>
    <t>N49</t>
  </si>
  <si>
    <t>Type A</t>
  </si>
  <si>
    <t>Type B</t>
  </si>
  <si>
    <t>order</t>
  </si>
  <si>
    <t>mean A</t>
  </si>
  <si>
    <t>mean B</t>
  </si>
  <si>
    <t>overall mean</t>
  </si>
  <si>
    <t>edit 50s</t>
  </si>
  <si>
    <t>edit 40s</t>
  </si>
  <si>
    <t>copy to last one</t>
  </si>
  <si>
    <t>edit</t>
  </si>
  <si>
    <t>FT</t>
  </si>
  <si>
    <t>First</t>
  </si>
  <si>
    <t>Next</t>
  </si>
  <si>
    <t>Count of First</t>
  </si>
  <si>
    <t>Column Labels</t>
  </si>
  <si>
    <t>Row Labels</t>
  </si>
  <si>
    <t>Grand Total</t>
  </si>
  <si>
    <t>same</t>
  </si>
  <si>
    <t>switch</t>
  </si>
  <si>
    <t>L2F coords (tip)</t>
  </si>
  <si>
    <t>L2F (microns)</t>
  </si>
  <si>
    <t>L2F</t>
  </si>
  <si>
    <t>L2F (um)</t>
  </si>
  <si>
    <t>L2Mtrue (um)</t>
  </si>
  <si>
    <t>delete -ves</t>
  </si>
  <si>
    <t>edit G &amp; denominator</t>
  </si>
  <si>
    <t>N50</t>
  </si>
  <si>
    <t>N38</t>
  </si>
  <si>
    <t>N48</t>
  </si>
  <si>
    <t>L3-1</t>
  </si>
  <si>
    <t>L3-2</t>
  </si>
  <si>
    <t>L3-3</t>
  </si>
  <si>
    <t>L3-4</t>
  </si>
  <si>
    <t>L3-5</t>
  </si>
  <si>
    <t>L3-6</t>
  </si>
  <si>
    <t>L3-7</t>
  </si>
  <si>
    <t>L3-8</t>
  </si>
  <si>
    <t>L3-9</t>
  </si>
  <si>
    <t>L3-10</t>
  </si>
  <si>
    <t>L3-11</t>
  </si>
  <si>
    <t>L3-12</t>
  </si>
  <si>
    <t>L3-13</t>
  </si>
  <si>
    <t>L3-14</t>
  </si>
  <si>
    <t>L3-15</t>
  </si>
  <si>
    <t>L3-16</t>
  </si>
  <si>
    <t>L3-17</t>
  </si>
  <si>
    <t>L3-18</t>
  </si>
  <si>
    <t>L3-19</t>
  </si>
  <si>
    <t>L3-20</t>
  </si>
  <si>
    <t>Ft</t>
  </si>
  <si>
    <t>L3-av</t>
  </si>
  <si>
    <t>NEED TO DO ZEROS</t>
  </si>
  <si>
    <t>per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</si>
</sst>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5" borderId="0" xfId="0" applyFont="1" applyFill="1"/>
    <xf numFmtId="0" fontId="1" fillId="0" borderId="0" xfId="0" applyFon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8" fillId="0" borderId="0" xfId="0" applyFont="1"/>
    <xf numFmtId="0" fontId="8" fillId="0" borderId="0" xfId="0" applyFont="1" applyFill="1"/>
    <xf numFmtId="0" fontId="9" fillId="3" borderId="0" xfId="0" applyFont="1" applyFill="1"/>
    <xf numFmtId="0" fontId="1" fillId="3" borderId="0" xfId="0" applyFont="1" applyFill="1"/>
    <xf numFmtId="0" fontId="9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L3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-0.51539657734058575</c:v>
                </c:pt>
                <c:pt idx="2">
                  <c:v>-1.1417001690139188</c:v>
                </c:pt>
                <c:pt idx="3">
                  <c:v>-1.8723858659139976</c:v>
                </c:pt>
                <c:pt idx="4">
                  <c:v>-1.0373153237089583</c:v>
                </c:pt>
                <c:pt idx="5">
                  <c:v>-1.0895063763223307</c:v>
                </c:pt>
                <c:pt idx="6">
                  <c:v>-0.41101173203562497</c:v>
                </c:pt>
                <c:pt idx="7">
                  <c:v>-0.56758762995395828</c:v>
                </c:pt>
                <c:pt idx="8">
                  <c:v>-2.655265355505664</c:v>
                </c:pt>
                <c:pt idx="9">
                  <c:v>-3.0206109440339186</c:v>
                </c:pt>
                <c:pt idx="10">
                  <c:v>-2.5508832502789187</c:v>
                </c:pt>
                <c:pt idx="11">
                  <c:v>-2.0289617638323305</c:v>
                </c:pt>
                <c:pt idx="12">
                  <c:v>-2.3421135596689977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7-B048-9208-96A8B7863B16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-0.29991566216868415</c:v>
                </c:pt>
                <c:pt idx="2">
                  <c:v>-0.48099887947875591</c:v>
                </c:pt>
                <c:pt idx="3">
                  <c:v>-0.75262132874743071</c:v>
                </c:pt>
                <c:pt idx="4">
                  <c:v>-0.48099887947875591</c:v>
                </c:pt>
                <c:pt idx="5">
                  <c:v>-0.20937643021008109</c:v>
                </c:pt>
                <c:pt idx="6">
                  <c:v>-0.16410443753434675</c:v>
                </c:pt>
                <c:pt idx="7">
                  <c:v>-0.61681010411309334</c:v>
                </c:pt>
                <c:pt idx="8">
                  <c:v>-1.1600550026504428</c:v>
                </c:pt>
                <c:pt idx="9">
                  <c:v>-0.57153811143735889</c:v>
                </c:pt>
                <c:pt idx="10">
                  <c:v>1.6976403079292175E-2</c:v>
                </c:pt>
                <c:pt idx="11">
                  <c:v>0.24332923636866546</c:v>
                </c:pt>
                <c:pt idx="12">
                  <c:v>0.60549193618012931</c:v>
                </c:pt>
                <c:pt idx="13">
                  <c:v>1.1487368347174789</c:v>
                </c:pt>
                <c:pt idx="14">
                  <c:v>1.4203592839861539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27-B048-9208-96A8B7863B16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-0.68862620796313523</c:v>
                </c:pt>
                <c:pt idx="2">
                  <c:v>-1.2395271743336433</c:v>
                </c:pt>
                <c:pt idx="3">
                  <c:v>-1.7904281407041518</c:v>
                </c:pt>
                <c:pt idx="4">
                  <c:v>-1.3575773814130381</c:v>
                </c:pt>
                <c:pt idx="5">
                  <c:v>-0.3738256557514163</c:v>
                </c:pt>
                <c:pt idx="6">
                  <c:v>2.380679176101125</c:v>
                </c:pt>
                <c:pt idx="7">
                  <c:v>1.0034267601748541</c:v>
                </c:pt>
                <c:pt idx="8">
                  <c:v>9.8375172566162183E-2</c:v>
                </c:pt>
                <c:pt idx="9">
                  <c:v>-0.41317572477788117</c:v>
                </c:pt>
                <c:pt idx="10">
                  <c:v>-5.9025103539697303E-2</c:v>
                </c:pt>
                <c:pt idx="11">
                  <c:v>0.68862620796313523</c:v>
                </c:pt>
                <c:pt idx="12">
                  <c:v>0.8853765530954596</c:v>
                </c:pt>
                <c:pt idx="13">
                  <c:v>1.0427768292013191</c:v>
                </c:pt>
                <c:pt idx="14">
                  <c:v>1.3575773814130381</c:v>
                </c:pt>
                <c:pt idx="15">
                  <c:v>1.8691282787570813</c:v>
                </c:pt>
                <c:pt idx="16">
                  <c:v>2.5380794522069845</c:v>
                </c:pt>
                <c:pt idx="17">
                  <c:v>2.7348297973393088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27-B048-9208-96A8B7863B16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-1.0489307153573293</c:v>
                </c:pt>
                <c:pt idx="2">
                  <c:v>-2.3442567544291042</c:v>
                </c:pt>
                <c:pt idx="3">
                  <c:v>-1.9500283758943173</c:v>
                </c:pt>
                <c:pt idx="4">
                  <c:v>-1.2742066088516928</c:v>
                </c:pt>
                <c:pt idx="5">
                  <c:v>-1.3305241038651672</c:v>
                </c:pt>
                <c:pt idx="6">
                  <c:v>0.52798575550205051</c:v>
                </c:pt>
                <c:pt idx="7">
                  <c:v>-2.1189838176549736</c:v>
                </c:pt>
                <c:pt idx="8">
                  <c:v>-3.1890339632323852</c:v>
                </c:pt>
                <c:pt idx="9">
                  <c:v>-3.7522177835278279</c:v>
                </c:pt>
                <c:pt idx="10">
                  <c:v>-3.6395827935008791</c:v>
                </c:pt>
                <c:pt idx="11">
                  <c:v>-3.0763960164852033</c:v>
                </c:pt>
                <c:pt idx="12">
                  <c:v>-2.0063458709077917</c:v>
                </c:pt>
                <c:pt idx="13">
                  <c:v>-1.2742066088516928</c:v>
                </c:pt>
                <c:pt idx="14">
                  <c:v>-1.2742066088516928</c:v>
                </c:pt>
                <c:pt idx="15">
                  <c:v>-0.71102109900183186</c:v>
                </c:pt>
                <c:pt idx="16">
                  <c:v>-1.6684349873864794</c:v>
                </c:pt>
                <c:pt idx="17">
                  <c:v>-2.6821676379504162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27-B048-9208-96A8B7863B16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-6.1438804110673199E-2</c:v>
                </c:pt>
                <c:pt idx="2">
                  <c:v>0.15700932145698909</c:v>
                </c:pt>
                <c:pt idx="3">
                  <c:v>0.53929712513064054</c:v>
                </c:pt>
                <c:pt idx="4">
                  <c:v>4.7786692245254898E-2</c:v>
                </c:pt>
                <c:pt idx="5">
                  <c:v>0.53929712513064054</c:v>
                </c:pt>
                <c:pt idx="6">
                  <c:v>0.92158206166009804</c:v>
                </c:pt>
                <c:pt idx="7">
                  <c:v>-2.5189909685376008</c:v>
                </c:pt>
                <c:pt idx="8">
                  <c:v>-3.6658486452701675</c:v>
                </c:pt>
                <c:pt idx="9">
                  <c:v>-4.0481335817996253</c:v>
                </c:pt>
                <c:pt idx="10">
                  <c:v>-4.3211958891173481</c:v>
                </c:pt>
                <c:pt idx="11">
                  <c:v>-4.4304213854732764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27-B048-9208-96A8B7863B16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-0.88051876046199851</c:v>
                </c:pt>
                <c:pt idx="2">
                  <c:v>-1.3180440485851308</c:v>
                </c:pt>
                <c:pt idx="3">
                  <c:v>-2.0618345773177857</c:v>
                </c:pt>
                <c:pt idx="4">
                  <c:v>-2.1930919996829479</c:v>
                </c:pt>
                <c:pt idx="5">
                  <c:v>-2.1930919996829479</c:v>
                </c:pt>
                <c:pt idx="6">
                  <c:v>-2.0618345773177857</c:v>
                </c:pt>
                <c:pt idx="7">
                  <c:v>0.82582773028510503</c:v>
                </c:pt>
                <c:pt idx="8">
                  <c:v>-0.48674649336651304</c:v>
                </c:pt>
                <c:pt idx="9">
                  <c:v>-0.74926133809683659</c:v>
                </c:pt>
                <c:pt idx="10">
                  <c:v>-0.18047895575209749</c:v>
                </c:pt>
                <c:pt idx="11">
                  <c:v>0.34455073370854977</c:v>
                </c:pt>
                <c:pt idx="12">
                  <c:v>0.78207569368812713</c:v>
                </c:pt>
                <c:pt idx="13">
                  <c:v>0.65081827132296521</c:v>
                </c:pt>
                <c:pt idx="14">
                  <c:v>0.78207569368812713</c:v>
                </c:pt>
                <c:pt idx="15">
                  <c:v>1.0008378455343589</c:v>
                </c:pt>
                <c:pt idx="16">
                  <c:v>1.70087765024426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7-B048-9208-96A8B7863B16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0.19713175025787458</c:v>
                </c:pt>
                <c:pt idx="2">
                  <c:v>-0.51508385997249651</c:v>
                </c:pt>
                <c:pt idx="3">
                  <c:v>-0.71857288969323041</c:v>
                </c:pt>
                <c:pt idx="4">
                  <c:v>-0.76944715022731514</c:v>
                </c:pt>
                <c:pt idx="5">
                  <c:v>-0.76944715022731514</c:v>
                </c:pt>
                <c:pt idx="6">
                  <c:v>-0.92206459021916609</c:v>
                </c:pt>
                <c:pt idx="7">
                  <c:v>-0.71857288969323041</c:v>
                </c:pt>
                <c:pt idx="8">
                  <c:v>-1.2781710599317506</c:v>
                </c:pt>
                <c:pt idx="9">
                  <c:v>-1.7360233799073028</c:v>
                </c:pt>
                <c:pt idx="10">
                  <c:v>-2.1938756998828555</c:v>
                </c:pt>
                <c:pt idx="11">
                  <c:v>-1.9903866701621216</c:v>
                </c:pt>
                <c:pt idx="12">
                  <c:v>-1.0746820302110167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7-B048-9208-96A8B7863B16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-0.4453176910322339</c:v>
                </c:pt>
                <c:pt idx="2">
                  <c:v>-1.4280877677930259</c:v>
                </c:pt>
                <c:pt idx="3">
                  <c:v>-1.3973762028942511</c:v>
                </c:pt>
                <c:pt idx="4">
                  <c:v>-1.8580496763758723</c:v>
                </c:pt>
                <c:pt idx="5">
                  <c:v>-2.5337041041489168</c:v>
                </c:pt>
                <c:pt idx="6">
                  <c:v>-2.8101081882378893</c:v>
                </c:pt>
                <c:pt idx="7">
                  <c:v>-2.4415694094525926</c:v>
                </c:pt>
                <c:pt idx="8">
                  <c:v>-2.6565503637440155</c:v>
                </c:pt>
                <c:pt idx="9">
                  <c:v>-2.8101081882378893</c:v>
                </c:pt>
                <c:pt idx="10">
                  <c:v>-3.455051051112159</c:v>
                </c:pt>
                <c:pt idx="11">
                  <c:v>-2.5644156690476914</c:v>
                </c:pt>
                <c:pt idx="12">
                  <c:v>-1.5816455922868995</c:v>
                </c:pt>
                <c:pt idx="13">
                  <c:v>-0.7831449049187561</c:v>
                </c:pt>
                <c:pt idx="14">
                  <c:v>-0.62958708042488232</c:v>
                </c:pt>
                <c:pt idx="15">
                  <c:v>-4.6067347348162126E-2</c:v>
                </c:pt>
                <c:pt idx="16">
                  <c:v>0.23033673674081062</c:v>
                </c:pt>
                <c:pt idx="17">
                  <c:v>0.13820204204448636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27-B048-9208-96A8B7863B16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-0.66485837127190028</c:v>
                </c:pt>
                <c:pt idx="2">
                  <c:v>-2.0968610170883011</c:v>
                </c:pt>
                <c:pt idx="3">
                  <c:v>-2.8128623399965016</c:v>
                </c:pt>
                <c:pt idx="4">
                  <c:v>-3.0515294476325683</c:v>
                </c:pt>
                <c:pt idx="5">
                  <c:v>-3.085624748723435</c:v>
                </c:pt>
                <c:pt idx="6">
                  <c:v>-2.9151482432691016</c:v>
                </c:pt>
                <c:pt idx="7">
                  <c:v>-2.3696234258152344</c:v>
                </c:pt>
                <c:pt idx="8">
                  <c:v>-0.32390536036323347</c:v>
                </c:pt>
                <c:pt idx="9">
                  <c:v>-0.5284771669084336</c:v>
                </c:pt>
                <c:pt idx="10">
                  <c:v>-0.42619126363583354</c:v>
                </c:pt>
                <c:pt idx="11">
                  <c:v>-0.90352547890796708</c:v>
                </c:pt>
                <c:pt idx="12">
                  <c:v>-1.5513361996344341</c:v>
                </c:pt>
                <c:pt idx="13">
                  <c:v>-0.73304897345363362</c:v>
                </c:pt>
                <c:pt idx="14">
                  <c:v>-0.66485837127190028</c:v>
                </c:pt>
                <c:pt idx="15">
                  <c:v>-0.63076307018103361</c:v>
                </c:pt>
                <c:pt idx="16">
                  <c:v>-0.93762077999883375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27-B048-9208-96A8B7863B16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-1.0943118430188978</c:v>
                </c:pt>
                <c:pt idx="2">
                  <c:v>-0.83464462603136269</c:v>
                </c:pt>
                <c:pt idx="3">
                  <c:v>-0.35240550876879762</c:v>
                </c:pt>
                <c:pt idx="4">
                  <c:v>-1.8547658356252505E-2</c:v>
                </c:pt>
                <c:pt idx="5">
                  <c:v>9.2738291781262527E-2</c:v>
                </c:pt>
                <c:pt idx="6">
                  <c:v>5.5642975068757518E-2</c:v>
                </c:pt>
                <c:pt idx="7">
                  <c:v>-9.2738291781262527E-2</c:v>
                </c:pt>
                <c:pt idx="8">
                  <c:v>-9.2738291781262527E-2</c:v>
                </c:pt>
                <c:pt idx="9">
                  <c:v>-0.31531019205629263</c:v>
                </c:pt>
                <c:pt idx="10">
                  <c:v>-0.90883525945637278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7-B048-9208-96A8B7863B16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-0.388677033851695</c:v>
                </c:pt>
                <c:pt idx="2">
                  <c:v>-0.7604550662315771</c:v>
                </c:pt>
                <c:pt idx="3">
                  <c:v>-0.72665706328795154</c:v>
                </c:pt>
                <c:pt idx="4">
                  <c:v>-0.45627303973894628</c:v>
                </c:pt>
                <c:pt idx="5">
                  <c:v>-0.15209101324631544</c:v>
                </c:pt>
                <c:pt idx="6">
                  <c:v>0.388677033851695</c:v>
                </c:pt>
                <c:pt idx="7">
                  <c:v>-0.15209101324631544</c:v>
                </c:pt>
                <c:pt idx="8">
                  <c:v>-1.5716071368785931</c:v>
                </c:pt>
                <c:pt idx="9">
                  <c:v>-2.2137691928074803</c:v>
                </c:pt>
                <c:pt idx="10">
                  <c:v>-2.0785771810329776</c:v>
                </c:pt>
                <c:pt idx="11">
                  <c:v>-2.4165572104692341</c:v>
                </c:pt>
                <c:pt idx="12">
                  <c:v>-2.6193452281309884</c:v>
                </c:pt>
                <c:pt idx="13">
                  <c:v>-2.4503552134128599</c:v>
                </c:pt>
                <c:pt idx="14">
                  <c:v>-1.9433851692584752</c:v>
                </c:pt>
                <c:pt idx="15">
                  <c:v>-1.166031101555085</c:v>
                </c:pt>
                <c:pt idx="16">
                  <c:v>-0.45627303973894628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7-B048-9208-96A8B7863B16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-0.87012340737912219</c:v>
                </c:pt>
                <c:pt idx="2">
                  <c:v>-1.9916157991122132</c:v>
                </c:pt>
                <c:pt idx="3">
                  <c:v>-1.9916157991122132</c:v>
                </c:pt>
                <c:pt idx="4">
                  <c:v>-1.836927193355925</c:v>
                </c:pt>
                <c:pt idx="5">
                  <c:v>-1.1795006188916992</c:v>
                </c:pt>
                <c:pt idx="6">
                  <c:v>-0.5607461958665455</c:v>
                </c:pt>
                <c:pt idx="7">
                  <c:v>-0.17402468147582448</c:v>
                </c:pt>
                <c:pt idx="8">
                  <c:v>-1.527549981843348</c:v>
                </c:pt>
                <c:pt idx="9">
                  <c:v>-3.3064689480406648</c:v>
                </c:pt>
                <c:pt idx="10">
                  <c:v>-4.2732727340174677</c:v>
                </c:pt>
                <c:pt idx="11">
                  <c:v>-3.4998297052360252</c:v>
                </c:pt>
                <c:pt idx="12">
                  <c:v>-3.1517803422843764</c:v>
                </c:pt>
                <c:pt idx="13">
                  <c:v>-3.8478790681876744</c:v>
                </c:pt>
                <c:pt idx="14">
                  <c:v>-1.6822385875996364</c:v>
                </c:pt>
                <c:pt idx="15">
                  <c:v>-1.3728613760870596</c:v>
                </c:pt>
                <c:pt idx="16">
                  <c:v>-0.754106953061906</c:v>
                </c:pt>
                <c:pt idx="17">
                  <c:v>5.800822715860815E-2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27-B048-9208-96A8B7863B16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0.37284183645282809</c:v>
                </c:pt>
                <c:pt idx="2">
                  <c:v>1.962325455014885E-2</c:v>
                </c:pt>
                <c:pt idx="3">
                  <c:v>-0.37284183645282809</c:v>
                </c:pt>
                <c:pt idx="4">
                  <c:v>-0.41208834555312579</c:v>
                </c:pt>
                <c:pt idx="5">
                  <c:v>-0.29434881825223275</c:v>
                </c:pt>
                <c:pt idx="6">
                  <c:v>0.49058136375372124</c:v>
                </c:pt>
                <c:pt idx="7">
                  <c:v>1.1577720184587821</c:v>
                </c:pt>
                <c:pt idx="8">
                  <c:v>0.96153947295729347</c:v>
                </c:pt>
                <c:pt idx="9">
                  <c:v>0.84379994565640049</c:v>
                </c:pt>
                <c:pt idx="10">
                  <c:v>0.76530692745580509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7-B048-9208-96A8B7863B16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-0.2871625055052337</c:v>
                </c:pt>
                <c:pt idx="2">
                  <c:v>-1.4358125275261688</c:v>
                </c:pt>
                <c:pt idx="3">
                  <c:v>-1.908786066005377</c:v>
                </c:pt>
                <c:pt idx="4">
                  <c:v>-1.7398669451199456</c:v>
                </c:pt>
                <c:pt idx="5">
                  <c:v>-1.4695963517032551</c:v>
                </c:pt>
                <c:pt idx="6">
                  <c:v>-0.92905516486987383</c:v>
                </c:pt>
                <c:pt idx="7">
                  <c:v>-8.4459560442715798E-2</c:v>
                </c:pt>
                <c:pt idx="8">
                  <c:v>-0.32094632968232006</c:v>
                </c:pt>
                <c:pt idx="9">
                  <c:v>-0.625000747276097</c:v>
                </c:pt>
                <c:pt idx="10">
                  <c:v>-1.3344610549949096</c:v>
                </c:pt>
                <c:pt idx="11">
                  <c:v>-1.6047316484116003</c:v>
                </c:pt>
                <c:pt idx="12">
                  <c:v>-2.4493272528387586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7-B048-9208-96A8B7863B16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-1.2261499861806981</c:v>
                </c:pt>
                <c:pt idx="2">
                  <c:v>-2.0541993274975332</c:v>
                </c:pt>
                <c:pt idx="3">
                  <c:v>-3.0096408751708039</c:v>
                </c:pt>
                <c:pt idx="4">
                  <c:v>-2.8504006172252589</c:v>
                </c:pt>
                <c:pt idx="5">
                  <c:v>-1.9268071211410969</c:v>
                </c:pt>
                <c:pt idx="6">
                  <c:v>-0.74842921234406246</c:v>
                </c:pt>
                <c:pt idx="7">
                  <c:v>-0.17516428374009971</c:v>
                </c:pt>
                <c:pt idx="8">
                  <c:v>0.27070843850742687</c:v>
                </c:pt>
                <c:pt idx="9">
                  <c:v>0.3025564900965359</c:v>
                </c:pt>
                <c:pt idx="10">
                  <c:v>0.33440454168564493</c:v>
                </c:pt>
                <c:pt idx="11">
                  <c:v>0.20701233532920876</c:v>
                </c:pt>
                <c:pt idx="12">
                  <c:v>-0.27070843850742687</c:v>
                </c:pt>
                <c:pt idx="13">
                  <c:v>-0.84397336711138959</c:v>
                </c:pt>
                <c:pt idx="14">
                  <c:v>-0.42994869645297201</c:v>
                </c:pt>
                <c:pt idx="15">
                  <c:v>-1.5924025794554521E-2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27-B048-9208-96A8B7863B16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-1.8140010486530671</c:v>
                </c:pt>
                <c:pt idx="2">
                  <c:v>-2.0431380232197704</c:v>
                </c:pt>
                <c:pt idx="3">
                  <c:v>-2.3104644935475909</c:v>
                </c:pt>
                <c:pt idx="4">
                  <c:v>-2.2722749977864733</c:v>
                </c:pt>
                <c:pt idx="5">
                  <c:v>-1.5466745783252467</c:v>
                </c:pt>
                <c:pt idx="6">
                  <c:v>0.1718527309250274</c:v>
                </c:pt>
                <c:pt idx="7">
                  <c:v>0.43917920125284787</c:v>
                </c:pt>
                <c:pt idx="8">
                  <c:v>-0.47736869701396506</c:v>
                </c:pt>
                <c:pt idx="9">
                  <c:v>-0.85926365462513699</c:v>
                </c:pt>
                <c:pt idx="10">
                  <c:v>-0.82107415886401991</c:v>
                </c:pt>
                <c:pt idx="11">
                  <c:v>-0.47736869701396506</c:v>
                </c:pt>
                <c:pt idx="12">
                  <c:v>1.90947478805586E-2</c:v>
                </c:pt>
                <c:pt idx="13">
                  <c:v>0.43917920125284787</c:v>
                </c:pt>
                <c:pt idx="14">
                  <c:v>1.1647796207140748</c:v>
                </c:pt>
                <c:pt idx="15">
                  <c:v>0.66831617581955105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27-B048-9208-96A8B7863B16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-1.0551455721228711</c:v>
                </c:pt>
                <c:pt idx="2">
                  <c:v>-1.2542296423347337</c:v>
                </c:pt>
                <c:pt idx="3">
                  <c:v>-1.0949623861652438</c:v>
                </c:pt>
                <c:pt idx="4">
                  <c:v>-0.49771017552965624</c:v>
                </c:pt>
                <c:pt idx="5">
                  <c:v>-0.25880929127542124</c:v>
                </c:pt>
                <c:pt idx="6">
                  <c:v>-0.49771017552965624</c:v>
                </c:pt>
                <c:pt idx="7">
                  <c:v>-0.61716061765677377</c:v>
                </c:pt>
                <c:pt idx="8">
                  <c:v>-0.69679424574151871</c:v>
                </c:pt>
                <c:pt idx="9">
                  <c:v>-1.0153287580804988</c:v>
                </c:pt>
                <c:pt idx="10">
                  <c:v>-1.8116650389279487</c:v>
                </c:pt>
                <c:pt idx="11">
                  <c:v>-2.1301995512669287</c:v>
                </c:pt>
                <c:pt idx="12">
                  <c:v>-2.0107491091398115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27-B048-9208-96A8B7863B16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-0.66234252009783667</c:v>
                </c:pt>
                <c:pt idx="2">
                  <c:v>-1.103904200163061</c:v>
                </c:pt>
                <c:pt idx="3">
                  <c:v>-1.3848979965682038</c:v>
                </c:pt>
                <c:pt idx="4">
                  <c:v>-1.4651819383982445</c:v>
                </c:pt>
                <c:pt idx="5">
                  <c:v>-1.4651819383982445</c:v>
                </c:pt>
                <c:pt idx="6">
                  <c:v>1.3046140547381631</c:v>
                </c:pt>
                <c:pt idx="7">
                  <c:v>-0.82291040375791813</c:v>
                </c:pt>
                <c:pt idx="8">
                  <c:v>-1.8264596766334282</c:v>
                </c:pt>
                <c:pt idx="9">
                  <c:v>-2.0271695312085303</c:v>
                </c:pt>
                <c:pt idx="10">
                  <c:v>-1.9870275602935099</c:v>
                </c:pt>
                <c:pt idx="11">
                  <c:v>-1.2644720838231425</c:v>
                </c:pt>
                <c:pt idx="12">
                  <c:v>-0.58205857826779583</c:v>
                </c:pt>
                <c:pt idx="13">
                  <c:v>0.2207808400326122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27-B048-9208-96A8B7863B16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-1.1771170836800868</c:v>
                </c:pt>
                <c:pt idx="2">
                  <c:v>-2.0825917634339999</c:v>
                </c:pt>
                <c:pt idx="3">
                  <c:v>-2.5172196097158781</c:v>
                </c:pt>
                <c:pt idx="4">
                  <c:v>-2.118810750624156</c:v>
                </c:pt>
                <c:pt idx="5">
                  <c:v>-2.0101537890536862</c:v>
                </c:pt>
                <c:pt idx="6">
                  <c:v>-1.7204018915324344</c:v>
                </c:pt>
                <c:pt idx="7">
                  <c:v>1.8290588531029042</c:v>
                </c:pt>
                <c:pt idx="8">
                  <c:v>0.19920442954586084</c:v>
                </c:pt>
                <c:pt idx="9">
                  <c:v>-0.92358417334899101</c:v>
                </c:pt>
                <c:pt idx="10">
                  <c:v>-1.8652778402930603</c:v>
                </c:pt>
                <c:pt idx="11">
                  <c:v>-1.8652778402930603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27-B048-9208-96A8B7863B16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-0.73355877610120668</c:v>
                </c:pt>
                <c:pt idx="2">
                  <c:v>-1.4076398135996127</c:v>
                </c:pt>
                <c:pt idx="3">
                  <c:v>-1.5662471165404139</c:v>
                </c:pt>
                <c:pt idx="4">
                  <c:v>-1.0111215562476092</c:v>
                </c:pt>
                <c:pt idx="5">
                  <c:v>0.21808504154360198</c:v>
                </c:pt>
                <c:pt idx="6">
                  <c:v>1.9627653738924176</c:v>
                </c:pt>
                <c:pt idx="7">
                  <c:v>0.73355877610120668</c:v>
                </c:pt>
                <c:pt idx="8">
                  <c:v>-0.45599599595480411</c:v>
                </c:pt>
                <c:pt idx="9">
                  <c:v>-0.69390695036600625</c:v>
                </c:pt>
                <c:pt idx="10">
                  <c:v>-0.45599599595480411</c:v>
                </c:pt>
                <c:pt idx="11">
                  <c:v>-0.29738869301400267</c:v>
                </c:pt>
                <c:pt idx="12">
                  <c:v>-0.85251425330680763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27-B048-9208-96A8B7863B16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-0.66718094897932767</c:v>
                </c:pt>
                <c:pt idx="2">
                  <c:v>-1.2678078941918636</c:v>
                </c:pt>
                <c:pt idx="3">
                  <c:v>-1.502627567368316</c:v>
                </c:pt>
                <c:pt idx="4">
                  <c:v>-1.3326816496530742</c:v>
                </c:pt>
                <c:pt idx="5">
                  <c:v>-1.0519071815381653</c:v>
                </c:pt>
                <c:pt idx="6">
                  <c:v>-0.27681169416317153</c:v>
                </c:pt>
                <c:pt idx="7">
                  <c:v>-0.37409318789729468</c:v>
                </c:pt>
                <c:pt idx="8">
                  <c:v>-1.0427604543008333</c:v>
                </c:pt>
                <c:pt idx="9">
                  <c:v>-1.4231495965391918</c:v>
                </c:pt>
                <c:pt idx="10">
                  <c:v>-1.5622891479217058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27-B048-9208-96A8B7863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L3 fd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-0.51539657734058575</c:v>
                </c:pt>
                <c:pt idx="2">
                  <c:v>-1.1417001690139188</c:v>
                </c:pt>
                <c:pt idx="3">
                  <c:v>-1.8723858659139976</c:v>
                </c:pt>
                <c:pt idx="4">
                  <c:v>-1.0373153237089583</c:v>
                </c:pt>
                <c:pt idx="5">
                  <c:v>-1.0895063763223307</c:v>
                </c:pt>
                <c:pt idx="6">
                  <c:v>-0.41101173203562497</c:v>
                </c:pt>
                <c:pt idx="7">
                  <c:v>-0.56758762995395828</c:v>
                </c:pt>
                <c:pt idx="8">
                  <c:v>-2.655265355505664</c:v>
                </c:pt>
                <c:pt idx="9">
                  <c:v>-3.0206109440339186</c:v>
                </c:pt>
                <c:pt idx="10">
                  <c:v>-2.5508832502789187</c:v>
                </c:pt>
                <c:pt idx="11">
                  <c:v>-2.0289617638323305</c:v>
                </c:pt>
                <c:pt idx="12">
                  <c:v>-2.3421135596689977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5-9041-8BEC-7857D8004FBC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-0.29991566216868415</c:v>
                </c:pt>
                <c:pt idx="2">
                  <c:v>-0.48099887947875591</c:v>
                </c:pt>
                <c:pt idx="3">
                  <c:v>-0.75262132874743071</c:v>
                </c:pt>
                <c:pt idx="4">
                  <c:v>-0.48099887947875591</c:v>
                </c:pt>
                <c:pt idx="5">
                  <c:v>-0.20937643021008109</c:v>
                </c:pt>
                <c:pt idx="6">
                  <c:v>-0.16410443753434675</c:v>
                </c:pt>
                <c:pt idx="7">
                  <c:v>-0.61681010411309334</c:v>
                </c:pt>
                <c:pt idx="8">
                  <c:v>-1.1600550026504428</c:v>
                </c:pt>
                <c:pt idx="9">
                  <c:v>-0.57153811143735889</c:v>
                </c:pt>
                <c:pt idx="10">
                  <c:v>1.6976403079292175E-2</c:v>
                </c:pt>
                <c:pt idx="11">
                  <c:v>0.24332923636866546</c:v>
                </c:pt>
                <c:pt idx="12">
                  <c:v>0.60549193618012931</c:v>
                </c:pt>
                <c:pt idx="13">
                  <c:v>1.1487368347174789</c:v>
                </c:pt>
                <c:pt idx="14">
                  <c:v>1.4203592839861539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5-9041-8BEC-7857D8004FBC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-0.68862620796313523</c:v>
                </c:pt>
                <c:pt idx="2">
                  <c:v>-1.2395271743336433</c:v>
                </c:pt>
                <c:pt idx="3">
                  <c:v>-1.7904281407041518</c:v>
                </c:pt>
                <c:pt idx="4">
                  <c:v>-1.3575773814130381</c:v>
                </c:pt>
                <c:pt idx="5">
                  <c:v>-0.3738256557514163</c:v>
                </c:pt>
                <c:pt idx="6">
                  <c:v>2.380679176101125</c:v>
                </c:pt>
                <c:pt idx="7">
                  <c:v>1.0034267601748541</c:v>
                </c:pt>
                <c:pt idx="8">
                  <c:v>9.8375172566162183E-2</c:v>
                </c:pt>
                <c:pt idx="9">
                  <c:v>-0.41317572477788117</c:v>
                </c:pt>
                <c:pt idx="10">
                  <c:v>-5.9025103539697303E-2</c:v>
                </c:pt>
                <c:pt idx="11">
                  <c:v>0.68862620796313523</c:v>
                </c:pt>
                <c:pt idx="12">
                  <c:v>0.8853765530954596</c:v>
                </c:pt>
                <c:pt idx="13">
                  <c:v>1.0427768292013191</c:v>
                </c:pt>
                <c:pt idx="14">
                  <c:v>1.3575773814130381</c:v>
                </c:pt>
                <c:pt idx="15">
                  <c:v>1.8691282787570813</c:v>
                </c:pt>
                <c:pt idx="16">
                  <c:v>2.5380794522069845</c:v>
                </c:pt>
                <c:pt idx="17">
                  <c:v>2.7348297973393088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E5-9041-8BEC-7857D8004FBC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-1.0489307153573293</c:v>
                </c:pt>
                <c:pt idx="2">
                  <c:v>-2.3442567544291042</c:v>
                </c:pt>
                <c:pt idx="3">
                  <c:v>-1.9500283758943173</c:v>
                </c:pt>
                <c:pt idx="4">
                  <c:v>-1.2742066088516928</c:v>
                </c:pt>
                <c:pt idx="5">
                  <c:v>-1.3305241038651672</c:v>
                </c:pt>
                <c:pt idx="6">
                  <c:v>0.52798575550205051</c:v>
                </c:pt>
                <c:pt idx="7">
                  <c:v>-2.1189838176549736</c:v>
                </c:pt>
                <c:pt idx="8">
                  <c:v>-3.1890339632323852</c:v>
                </c:pt>
                <c:pt idx="9">
                  <c:v>-3.7522177835278279</c:v>
                </c:pt>
                <c:pt idx="10">
                  <c:v>-3.6395827935008791</c:v>
                </c:pt>
                <c:pt idx="11">
                  <c:v>-3.0763960164852033</c:v>
                </c:pt>
                <c:pt idx="12">
                  <c:v>-2.0063458709077917</c:v>
                </c:pt>
                <c:pt idx="13">
                  <c:v>-1.2742066088516928</c:v>
                </c:pt>
                <c:pt idx="14">
                  <c:v>-1.2742066088516928</c:v>
                </c:pt>
                <c:pt idx="15">
                  <c:v>-0.71102109900183186</c:v>
                </c:pt>
                <c:pt idx="16">
                  <c:v>-1.6684349873864794</c:v>
                </c:pt>
                <c:pt idx="17">
                  <c:v>-2.6821676379504162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E5-9041-8BEC-7857D8004FBC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-6.1438804110673199E-2</c:v>
                </c:pt>
                <c:pt idx="2">
                  <c:v>0.15700932145698909</c:v>
                </c:pt>
                <c:pt idx="3">
                  <c:v>0.53929712513064054</c:v>
                </c:pt>
                <c:pt idx="4">
                  <c:v>4.7786692245254898E-2</c:v>
                </c:pt>
                <c:pt idx="5">
                  <c:v>0.53929712513064054</c:v>
                </c:pt>
                <c:pt idx="6">
                  <c:v>0.92158206166009804</c:v>
                </c:pt>
                <c:pt idx="7">
                  <c:v>-2.5189909685376008</c:v>
                </c:pt>
                <c:pt idx="8">
                  <c:v>-3.6658486452701675</c:v>
                </c:pt>
                <c:pt idx="9">
                  <c:v>-4.0481335817996253</c:v>
                </c:pt>
                <c:pt idx="10">
                  <c:v>-4.3211958891173481</c:v>
                </c:pt>
                <c:pt idx="11">
                  <c:v>-4.4304213854732764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E5-9041-8BEC-7857D8004FBC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-0.88051876046199851</c:v>
                </c:pt>
                <c:pt idx="2">
                  <c:v>-1.3180440485851308</c:v>
                </c:pt>
                <c:pt idx="3">
                  <c:v>-2.0618345773177857</c:v>
                </c:pt>
                <c:pt idx="4">
                  <c:v>-2.1930919996829479</c:v>
                </c:pt>
                <c:pt idx="5">
                  <c:v>-2.1930919996829479</c:v>
                </c:pt>
                <c:pt idx="6">
                  <c:v>-2.0618345773177857</c:v>
                </c:pt>
                <c:pt idx="7">
                  <c:v>0.82582773028510503</c:v>
                </c:pt>
                <c:pt idx="8">
                  <c:v>-0.48674649336651304</c:v>
                </c:pt>
                <c:pt idx="9">
                  <c:v>-0.74926133809683659</c:v>
                </c:pt>
                <c:pt idx="10">
                  <c:v>-0.18047895575209749</c:v>
                </c:pt>
                <c:pt idx="11">
                  <c:v>0.34455073370854977</c:v>
                </c:pt>
                <c:pt idx="12">
                  <c:v>0.78207569368812713</c:v>
                </c:pt>
                <c:pt idx="13">
                  <c:v>0.65081827132296521</c:v>
                </c:pt>
                <c:pt idx="14">
                  <c:v>0.78207569368812713</c:v>
                </c:pt>
                <c:pt idx="15">
                  <c:v>1.0008378455343589</c:v>
                </c:pt>
                <c:pt idx="16">
                  <c:v>1.70087765024426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E5-9041-8BEC-7857D8004FBC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0.19713175025787458</c:v>
                </c:pt>
                <c:pt idx="2">
                  <c:v>-0.51508385997249651</c:v>
                </c:pt>
                <c:pt idx="3">
                  <c:v>-0.71857288969323041</c:v>
                </c:pt>
                <c:pt idx="4">
                  <c:v>-0.76944715022731514</c:v>
                </c:pt>
                <c:pt idx="5">
                  <c:v>-0.76944715022731514</c:v>
                </c:pt>
                <c:pt idx="6">
                  <c:v>-0.92206459021916609</c:v>
                </c:pt>
                <c:pt idx="7">
                  <c:v>-0.71857288969323041</c:v>
                </c:pt>
                <c:pt idx="8">
                  <c:v>-1.2781710599317506</c:v>
                </c:pt>
                <c:pt idx="9">
                  <c:v>-1.7360233799073028</c:v>
                </c:pt>
                <c:pt idx="10">
                  <c:v>-2.1938756998828555</c:v>
                </c:pt>
                <c:pt idx="11">
                  <c:v>-1.9903866701621216</c:v>
                </c:pt>
                <c:pt idx="12">
                  <c:v>-1.0746820302110167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E5-9041-8BEC-7857D8004FBC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-0.4453176910322339</c:v>
                </c:pt>
                <c:pt idx="2">
                  <c:v>-1.4280877677930259</c:v>
                </c:pt>
                <c:pt idx="3">
                  <c:v>-1.3973762028942511</c:v>
                </c:pt>
                <c:pt idx="4">
                  <c:v>-1.8580496763758723</c:v>
                </c:pt>
                <c:pt idx="5">
                  <c:v>-2.5337041041489168</c:v>
                </c:pt>
                <c:pt idx="6">
                  <c:v>-2.8101081882378893</c:v>
                </c:pt>
                <c:pt idx="7">
                  <c:v>-2.4415694094525926</c:v>
                </c:pt>
                <c:pt idx="8">
                  <c:v>-2.6565503637440155</c:v>
                </c:pt>
                <c:pt idx="9">
                  <c:v>-2.8101081882378893</c:v>
                </c:pt>
                <c:pt idx="10">
                  <c:v>-3.455051051112159</c:v>
                </c:pt>
                <c:pt idx="11">
                  <c:v>-2.5644156690476914</c:v>
                </c:pt>
                <c:pt idx="12">
                  <c:v>-1.5816455922868995</c:v>
                </c:pt>
                <c:pt idx="13">
                  <c:v>-0.7831449049187561</c:v>
                </c:pt>
                <c:pt idx="14">
                  <c:v>-0.62958708042488232</c:v>
                </c:pt>
                <c:pt idx="15">
                  <c:v>-4.6067347348162126E-2</c:v>
                </c:pt>
                <c:pt idx="16">
                  <c:v>0.23033673674081062</c:v>
                </c:pt>
                <c:pt idx="17">
                  <c:v>0.13820204204448636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E5-9041-8BEC-7857D8004FBC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-0.66485837127190028</c:v>
                </c:pt>
                <c:pt idx="2">
                  <c:v>-2.0968610170883011</c:v>
                </c:pt>
                <c:pt idx="3">
                  <c:v>-2.8128623399965016</c:v>
                </c:pt>
                <c:pt idx="4">
                  <c:v>-3.0515294476325683</c:v>
                </c:pt>
                <c:pt idx="5">
                  <c:v>-3.085624748723435</c:v>
                </c:pt>
                <c:pt idx="6">
                  <c:v>-2.9151482432691016</c:v>
                </c:pt>
                <c:pt idx="7">
                  <c:v>-2.3696234258152344</c:v>
                </c:pt>
                <c:pt idx="8">
                  <c:v>-0.32390536036323347</c:v>
                </c:pt>
                <c:pt idx="9">
                  <c:v>-0.5284771669084336</c:v>
                </c:pt>
                <c:pt idx="10">
                  <c:v>-0.42619126363583354</c:v>
                </c:pt>
                <c:pt idx="11">
                  <c:v>-0.90352547890796708</c:v>
                </c:pt>
                <c:pt idx="12">
                  <c:v>-1.5513361996344341</c:v>
                </c:pt>
                <c:pt idx="13">
                  <c:v>-0.73304897345363362</c:v>
                </c:pt>
                <c:pt idx="14">
                  <c:v>-0.66485837127190028</c:v>
                </c:pt>
                <c:pt idx="15">
                  <c:v>-0.63076307018103361</c:v>
                </c:pt>
                <c:pt idx="16">
                  <c:v>-0.93762077999883375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E5-9041-8BEC-7857D8004FBC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-1.0943118430188978</c:v>
                </c:pt>
                <c:pt idx="2">
                  <c:v>-0.83464462603136269</c:v>
                </c:pt>
                <c:pt idx="3">
                  <c:v>-0.35240550876879762</c:v>
                </c:pt>
                <c:pt idx="4">
                  <c:v>-1.8547658356252505E-2</c:v>
                </c:pt>
                <c:pt idx="5">
                  <c:v>9.2738291781262527E-2</c:v>
                </c:pt>
                <c:pt idx="6">
                  <c:v>5.5642975068757518E-2</c:v>
                </c:pt>
                <c:pt idx="7">
                  <c:v>-9.2738291781262527E-2</c:v>
                </c:pt>
                <c:pt idx="8">
                  <c:v>-9.2738291781262527E-2</c:v>
                </c:pt>
                <c:pt idx="9">
                  <c:v>-0.31531019205629263</c:v>
                </c:pt>
                <c:pt idx="10">
                  <c:v>-0.90883525945637278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E5-9041-8BEC-7857D8004FBC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-0.388677033851695</c:v>
                </c:pt>
                <c:pt idx="2">
                  <c:v>-0.7604550662315771</c:v>
                </c:pt>
                <c:pt idx="3">
                  <c:v>-0.72665706328795154</c:v>
                </c:pt>
                <c:pt idx="4">
                  <c:v>-0.45627303973894628</c:v>
                </c:pt>
                <c:pt idx="5">
                  <c:v>-0.15209101324631544</c:v>
                </c:pt>
                <c:pt idx="6">
                  <c:v>0.388677033851695</c:v>
                </c:pt>
                <c:pt idx="7">
                  <c:v>-0.15209101324631544</c:v>
                </c:pt>
                <c:pt idx="8">
                  <c:v>-1.5716071368785931</c:v>
                </c:pt>
                <c:pt idx="9">
                  <c:v>-2.2137691928074803</c:v>
                </c:pt>
                <c:pt idx="10">
                  <c:v>-2.0785771810329776</c:v>
                </c:pt>
                <c:pt idx="11">
                  <c:v>-2.4165572104692341</c:v>
                </c:pt>
                <c:pt idx="12">
                  <c:v>-2.6193452281309884</c:v>
                </c:pt>
                <c:pt idx="13">
                  <c:v>-2.4503552134128599</c:v>
                </c:pt>
                <c:pt idx="14">
                  <c:v>-1.9433851692584752</c:v>
                </c:pt>
                <c:pt idx="15">
                  <c:v>-1.166031101555085</c:v>
                </c:pt>
                <c:pt idx="16">
                  <c:v>-0.45627303973894628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E5-9041-8BEC-7857D8004FBC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-0.87012340737912219</c:v>
                </c:pt>
                <c:pt idx="2">
                  <c:v>-1.9916157991122132</c:v>
                </c:pt>
                <c:pt idx="3">
                  <c:v>-1.9916157991122132</c:v>
                </c:pt>
                <c:pt idx="4">
                  <c:v>-1.836927193355925</c:v>
                </c:pt>
                <c:pt idx="5">
                  <c:v>-1.1795006188916992</c:v>
                </c:pt>
                <c:pt idx="6">
                  <c:v>-0.5607461958665455</c:v>
                </c:pt>
                <c:pt idx="7">
                  <c:v>-0.17402468147582448</c:v>
                </c:pt>
                <c:pt idx="8">
                  <c:v>-1.527549981843348</c:v>
                </c:pt>
                <c:pt idx="9">
                  <c:v>-3.3064689480406648</c:v>
                </c:pt>
                <c:pt idx="10">
                  <c:v>-4.2732727340174677</c:v>
                </c:pt>
                <c:pt idx="11">
                  <c:v>-3.4998297052360252</c:v>
                </c:pt>
                <c:pt idx="12">
                  <c:v>-3.1517803422843764</c:v>
                </c:pt>
                <c:pt idx="13">
                  <c:v>-3.8478790681876744</c:v>
                </c:pt>
                <c:pt idx="14">
                  <c:v>-1.6822385875996364</c:v>
                </c:pt>
                <c:pt idx="15">
                  <c:v>-1.3728613760870596</c:v>
                </c:pt>
                <c:pt idx="16">
                  <c:v>-0.754106953061906</c:v>
                </c:pt>
                <c:pt idx="17">
                  <c:v>5.800822715860815E-2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E5-9041-8BEC-7857D8004FBC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0.37284183645282809</c:v>
                </c:pt>
                <c:pt idx="2">
                  <c:v>1.962325455014885E-2</c:v>
                </c:pt>
                <c:pt idx="3">
                  <c:v>-0.37284183645282809</c:v>
                </c:pt>
                <c:pt idx="4">
                  <c:v>-0.41208834555312579</c:v>
                </c:pt>
                <c:pt idx="5">
                  <c:v>-0.29434881825223275</c:v>
                </c:pt>
                <c:pt idx="6">
                  <c:v>0.49058136375372124</c:v>
                </c:pt>
                <c:pt idx="7">
                  <c:v>1.1577720184587821</c:v>
                </c:pt>
                <c:pt idx="8">
                  <c:v>0.96153947295729347</c:v>
                </c:pt>
                <c:pt idx="9">
                  <c:v>0.84379994565640049</c:v>
                </c:pt>
                <c:pt idx="10">
                  <c:v>0.76530692745580509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E5-9041-8BEC-7857D8004FBC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-0.2871625055052337</c:v>
                </c:pt>
                <c:pt idx="2">
                  <c:v>-1.4358125275261688</c:v>
                </c:pt>
                <c:pt idx="3">
                  <c:v>-1.908786066005377</c:v>
                </c:pt>
                <c:pt idx="4">
                  <c:v>-1.7398669451199456</c:v>
                </c:pt>
                <c:pt idx="5">
                  <c:v>-1.4695963517032551</c:v>
                </c:pt>
                <c:pt idx="6">
                  <c:v>-0.92905516486987383</c:v>
                </c:pt>
                <c:pt idx="7">
                  <c:v>-8.4459560442715798E-2</c:v>
                </c:pt>
                <c:pt idx="8">
                  <c:v>-0.32094632968232006</c:v>
                </c:pt>
                <c:pt idx="9">
                  <c:v>-0.625000747276097</c:v>
                </c:pt>
                <c:pt idx="10">
                  <c:v>-1.3344610549949096</c:v>
                </c:pt>
                <c:pt idx="11">
                  <c:v>-1.6047316484116003</c:v>
                </c:pt>
                <c:pt idx="12">
                  <c:v>-2.4493272528387586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E5-9041-8BEC-7857D8004FBC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-1.2261499861806981</c:v>
                </c:pt>
                <c:pt idx="2">
                  <c:v>-2.0541993274975332</c:v>
                </c:pt>
                <c:pt idx="3">
                  <c:v>-3.0096408751708039</c:v>
                </c:pt>
                <c:pt idx="4">
                  <c:v>-2.8504006172252589</c:v>
                </c:pt>
                <c:pt idx="5">
                  <c:v>-1.9268071211410969</c:v>
                </c:pt>
                <c:pt idx="6">
                  <c:v>-0.74842921234406246</c:v>
                </c:pt>
                <c:pt idx="7">
                  <c:v>-0.17516428374009971</c:v>
                </c:pt>
                <c:pt idx="8">
                  <c:v>0.27070843850742687</c:v>
                </c:pt>
                <c:pt idx="9">
                  <c:v>0.3025564900965359</c:v>
                </c:pt>
                <c:pt idx="10">
                  <c:v>0.33440454168564493</c:v>
                </c:pt>
                <c:pt idx="11">
                  <c:v>0.20701233532920876</c:v>
                </c:pt>
                <c:pt idx="12">
                  <c:v>-0.27070843850742687</c:v>
                </c:pt>
                <c:pt idx="13">
                  <c:v>-0.84397336711138959</c:v>
                </c:pt>
                <c:pt idx="14">
                  <c:v>-0.42994869645297201</c:v>
                </c:pt>
                <c:pt idx="15">
                  <c:v>-1.5924025794554521E-2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E5-9041-8BEC-7857D8004FBC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-1.8140010486530671</c:v>
                </c:pt>
                <c:pt idx="2">
                  <c:v>-2.0431380232197704</c:v>
                </c:pt>
                <c:pt idx="3">
                  <c:v>-2.3104644935475909</c:v>
                </c:pt>
                <c:pt idx="4">
                  <c:v>-2.2722749977864733</c:v>
                </c:pt>
                <c:pt idx="5">
                  <c:v>-1.5466745783252467</c:v>
                </c:pt>
                <c:pt idx="6">
                  <c:v>0.1718527309250274</c:v>
                </c:pt>
                <c:pt idx="7">
                  <c:v>0.43917920125284787</c:v>
                </c:pt>
                <c:pt idx="8">
                  <c:v>-0.47736869701396506</c:v>
                </c:pt>
                <c:pt idx="9">
                  <c:v>-0.85926365462513699</c:v>
                </c:pt>
                <c:pt idx="10">
                  <c:v>-0.82107415886401991</c:v>
                </c:pt>
                <c:pt idx="11">
                  <c:v>-0.47736869701396506</c:v>
                </c:pt>
                <c:pt idx="12">
                  <c:v>1.90947478805586E-2</c:v>
                </c:pt>
                <c:pt idx="13">
                  <c:v>0.43917920125284787</c:v>
                </c:pt>
                <c:pt idx="14">
                  <c:v>1.1647796207140748</c:v>
                </c:pt>
                <c:pt idx="15">
                  <c:v>0.66831617581955105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E5-9041-8BEC-7857D8004FBC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-1.0551455721228711</c:v>
                </c:pt>
                <c:pt idx="2">
                  <c:v>-1.2542296423347337</c:v>
                </c:pt>
                <c:pt idx="3">
                  <c:v>-1.0949623861652438</c:v>
                </c:pt>
                <c:pt idx="4">
                  <c:v>-0.49771017552965624</c:v>
                </c:pt>
                <c:pt idx="5">
                  <c:v>-0.25880929127542124</c:v>
                </c:pt>
                <c:pt idx="6">
                  <c:v>-0.49771017552965624</c:v>
                </c:pt>
                <c:pt idx="7">
                  <c:v>-0.61716061765677377</c:v>
                </c:pt>
                <c:pt idx="8">
                  <c:v>-0.69679424574151871</c:v>
                </c:pt>
                <c:pt idx="9">
                  <c:v>-1.0153287580804988</c:v>
                </c:pt>
                <c:pt idx="10">
                  <c:v>-1.8116650389279487</c:v>
                </c:pt>
                <c:pt idx="11">
                  <c:v>-2.1301995512669287</c:v>
                </c:pt>
                <c:pt idx="12">
                  <c:v>-2.0107491091398115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E5-9041-8BEC-7857D8004FBC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-0.66234252009783667</c:v>
                </c:pt>
                <c:pt idx="2">
                  <c:v>-1.103904200163061</c:v>
                </c:pt>
                <c:pt idx="3">
                  <c:v>-1.3848979965682038</c:v>
                </c:pt>
                <c:pt idx="4">
                  <c:v>-1.4651819383982445</c:v>
                </c:pt>
                <c:pt idx="5">
                  <c:v>-1.4651819383982445</c:v>
                </c:pt>
                <c:pt idx="6">
                  <c:v>1.3046140547381631</c:v>
                </c:pt>
                <c:pt idx="7">
                  <c:v>-0.82291040375791813</c:v>
                </c:pt>
                <c:pt idx="8">
                  <c:v>-1.8264596766334282</c:v>
                </c:pt>
                <c:pt idx="9">
                  <c:v>-2.0271695312085303</c:v>
                </c:pt>
                <c:pt idx="10">
                  <c:v>-1.9870275602935099</c:v>
                </c:pt>
                <c:pt idx="11">
                  <c:v>-1.2644720838231425</c:v>
                </c:pt>
                <c:pt idx="12">
                  <c:v>-0.58205857826779583</c:v>
                </c:pt>
                <c:pt idx="13">
                  <c:v>0.2207808400326122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E5-9041-8BEC-7857D8004FBC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-1.1771170836800868</c:v>
                </c:pt>
                <c:pt idx="2">
                  <c:v>-2.0825917634339999</c:v>
                </c:pt>
                <c:pt idx="3">
                  <c:v>-2.5172196097158781</c:v>
                </c:pt>
                <c:pt idx="4">
                  <c:v>-2.118810750624156</c:v>
                </c:pt>
                <c:pt idx="5">
                  <c:v>-2.0101537890536862</c:v>
                </c:pt>
                <c:pt idx="6">
                  <c:v>-1.7204018915324344</c:v>
                </c:pt>
                <c:pt idx="7">
                  <c:v>1.8290588531029042</c:v>
                </c:pt>
                <c:pt idx="8">
                  <c:v>0.19920442954586084</c:v>
                </c:pt>
                <c:pt idx="9">
                  <c:v>-0.92358417334899101</c:v>
                </c:pt>
                <c:pt idx="10">
                  <c:v>-1.8652778402930603</c:v>
                </c:pt>
                <c:pt idx="11">
                  <c:v>-1.8652778402930603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E5-9041-8BEC-7857D8004FBC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-0.73355877610120668</c:v>
                </c:pt>
                <c:pt idx="2">
                  <c:v>-1.4076398135996127</c:v>
                </c:pt>
                <c:pt idx="3">
                  <c:v>-1.5662471165404139</c:v>
                </c:pt>
                <c:pt idx="4">
                  <c:v>-1.0111215562476092</c:v>
                </c:pt>
                <c:pt idx="5">
                  <c:v>0.21808504154360198</c:v>
                </c:pt>
                <c:pt idx="6">
                  <c:v>1.9627653738924176</c:v>
                </c:pt>
                <c:pt idx="7">
                  <c:v>0.73355877610120668</c:v>
                </c:pt>
                <c:pt idx="8">
                  <c:v>-0.45599599595480411</c:v>
                </c:pt>
                <c:pt idx="9">
                  <c:v>-0.69390695036600625</c:v>
                </c:pt>
                <c:pt idx="10">
                  <c:v>-0.45599599595480411</c:v>
                </c:pt>
                <c:pt idx="11">
                  <c:v>-0.29738869301400267</c:v>
                </c:pt>
                <c:pt idx="12">
                  <c:v>-0.85251425330680763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E5-9041-8BEC-7857D8004FBC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'L3-fd-summary'!$BD$2:$BD$19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0.27307407638292175</c:v>
                </c:pt>
                <c:pt idx="2">
                  <c:v>0.57178941407410699</c:v>
                </c:pt>
                <c:pt idx="3">
                  <c:v>0.85836608349800514</c:v>
                </c:pt>
                <c:pt idx="4">
                  <c:v>1.149945386326763</c:v>
                </c:pt>
                <c:pt idx="5">
                  <c:v>1.4373686259097702</c:v>
                </c:pt>
                <c:pt idx="6">
                  <c:v>1.7323164703450273</c:v>
                </c:pt>
                <c:pt idx="7">
                  <c:v>2.0130249841856416</c:v>
                </c:pt>
                <c:pt idx="8">
                  <c:v>2.2970770224293311</c:v>
                </c:pt>
                <c:pt idx="9">
                  <c:v>2.591617783888498</c:v>
                </c:pt>
                <c:pt idx="10">
                  <c:v>2.8869562479203958</c:v>
                </c:pt>
              </c:numCache>
            </c:numRef>
          </c:xVal>
          <c:yVal>
            <c:numRef>
              <c:f>'L3-fd-summary'!$BE$2:$BE$19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-0.66718094897932767</c:v>
                </c:pt>
                <c:pt idx="2">
                  <c:v>-1.2678078941918636</c:v>
                </c:pt>
                <c:pt idx="3">
                  <c:v>-1.502627567368316</c:v>
                </c:pt>
                <c:pt idx="4">
                  <c:v>-1.3326816496530742</c:v>
                </c:pt>
                <c:pt idx="5">
                  <c:v>-1.0519071815381653</c:v>
                </c:pt>
                <c:pt idx="6">
                  <c:v>-0.27681169416317153</c:v>
                </c:pt>
                <c:pt idx="7">
                  <c:v>-0.37409318789729468</c:v>
                </c:pt>
                <c:pt idx="8">
                  <c:v>-1.0427604543008333</c:v>
                </c:pt>
                <c:pt idx="9">
                  <c:v>-1.4231495965391918</c:v>
                </c:pt>
                <c:pt idx="10">
                  <c:v>-1.5622891479217058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E5-9041-8BEC-7857D8004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2.9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2</xdr:row>
      <xdr:rowOff>0</xdr:rowOff>
    </xdr:from>
    <xdr:to>
      <xdr:col>63</xdr:col>
      <xdr:colOff>762000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783A6-04F3-7C4F-ACD3-E91BBED1C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0</xdr:colOff>
      <xdr:row>21</xdr:row>
      <xdr:rowOff>0</xdr:rowOff>
    </xdr:from>
    <xdr:to>
      <xdr:col>61</xdr:col>
      <xdr:colOff>292100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989DF-FD07-6947-884B-A0AD37DAE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4.680081018516" createdVersion="8" refreshedVersion="8" minRefreshableVersion="3" recordCount="887" xr:uid="{C85E52CC-ED4B-1144-99E5-DB9373284D2B}">
  <cacheSource type="worksheet">
    <worksheetSource ref="B1:C1048576" sheet="Markov"/>
  </cacheSource>
  <cacheFields count="2">
    <cacheField name="First" numFmtId="0">
      <sharedItems containsBlank="1" containsMixedTypes="1" containsNumber="1" containsInteger="1" minValue="0" maxValue="0" count="5">
        <m/>
        <s v="FT"/>
        <s v="ATB"/>
        <n v="0"/>
        <e v="#REF!"/>
      </sharedItems>
    </cacheField>
    <cacheField name="Next" numFmtId="0">
      <sharedItems containsBlank="1" containsMixedTypes="1" containsNumber="1" containsInteger="1" minValue="0" maxValue="0" count="5">
        <s v="FT"/>
        <s v="ATB"/>
        <n v="0"/>
        <m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5.360319097221" createdVersion="8" refreshedVersion="8" minRefreshableVersion="3" recordCount="187" xr:uid="{1ED3A025-17C6-654E-9ED9-2995A08DFF41}">
  <cacheSource type="worksheet">
    <worksheetSource ref="B1:B1048576" sheet="Markov"/>
  </cacheSource>
  <cacheFields count="1">
    <cacheField name="First" numFmtId="0">
      <sharedItems containsBlank="1" containsMixedTypes="1" containsNumber="1" containsInteger="1" minValue="0" maxValue="0" count="5">
        <m/>
        <s v="FT"/>
        <s v="ATB"/>
        <n v="0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7">
  <r>
    <x v="0"/>
    <x v="0"/>
  </r>
  <r>
    <x v="1"/>
    <x v="1"/>
  </r>
  <r>
    <x v="2"/>
    <x v="0"/>
  </r>
  <r>
    <x v="1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1"/>
  </r>
  <r>
    <x v="2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1"/>
  </r>
  <r>
    <x v="2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0"/>
  </r>
  <r>
    <x v="1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0"/>
  </r>
  <r>
    <x v="1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0"/>
  </r>
  <r>
    <x v="1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0"/>
  </r>
  <r>
    <x v="1"/>
    <x v="1"/>
  </r>
  <r>
    <x v="2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1"/>
  </r>
  <r>
    <x v="2"/>
    <x v="2"/>
  </r>
  <r>
    <x v="3"/>
    <x v="2"/>
  </r>
  <r>
    <x v="3"/>
    <x v="2"/>
  </r>
  <r>
    <x v="3"/>
    <x v="2"/>
  </r>
  <r>
    <x v="3"/>
    <x v="3"/>
  </r>
  <r>
    <x v="0"/>
    <x v="3"/>
  </r>
  <r>
    <x v="0"/>
    <x v="3"/>
  </r>
  <r>
    <x v="0"/>
    <x v="3"/>
  </r>
  <r>
    <x v="0"/>
    <x v="4"/>
  </r>
  <r>
    <x v="4"/>
    <x v="4"/>
  </r>
  <r>
    <x v="4"/>
    <x v="4"/>
  </r>
  <r>
    <x v="4"/>
    <x v="4"/>
  </r>
  <r>
    <x v="4"/>
    <x v="4"/>
  </r>
  <r>
    <x v="4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</r>
  <r>
    <x v="1"/>
  </r>
  <r>
    <x v="2"/>
  </r>
  <r>
    <x v="1"/>
  </r>
  <r>
    <x v="3"/>
  </r>
  <r>
    <x v="3"/>
  </r>
  <r>
    <x v="0"/>
  </r>
  <r>
    <x v="0"/>
  </r>
  <r>
    <x v="0"/>
  </r>
  <r>
    <x v="0"/>
  </r>
  <r>
    <x v="1"/>
  </r>
  <r>
    <x v="1"/>
  </r>
  <r>
    <x v="3"/>
  </r>
  <r>
    <x v="3"/>
  </r>
  <r>
    <x v="3"/>
  </r>
  <r>
    <x v="0"/>
  </r>
  <r>
    <x v="0"/>
  </r>
  <r>
    <x v="0"/>
  </r>
  <r>
    <x v="0"/>
  </r>
  <r>
    <x v="2"/>
  </r>
  <r>
    <x v="1"/>
  </r>
  <r>
    <x v="3"/>
  </r>
  <r>
    <x v="3"/>
  </r>
  <r>
    <x v="3"/>
  </r>
  <r>
    <x v="0"/>
  </r>
  <r>
    <x v="0"/>
  </r>
  <r>
    <x v="0"/>
  </r>
  <r>
    <x v="0"/>
  </r>
  <r>
    <x v="1"/>
  </r>
  <r>
    <x v="2"/>
  </r>
  <r>
    <x v="3"/>
  </r>
  <r>
    <x v="3"/>
  </r>
  <r>
    <x v="3"/>
  </r>
  <r>
    <x v="0"/>
  </r>
  <r>
    <x v="0"/>
  </r>
  <r>
    <x v="0"/>
  </r>
  <r>
    <x v="0"/>
  </r>
  <r>
    <x v="1"/>
  </r>
  <r>
    <x v="2"/>
  </r>
  <r>
    <x v="3"/>
  </r>
  <r>
    <x v="3"/>
  </r>
  <r>
    <x v="3"/>
  </r>
  <r>
    <x v="0"/>
  </r>
  <r>
    <x v="0"/>
  </r>
  <r>
    <x v="0"/>
  </r>
  <r>
    <x v="0"/>
  </r>
  <r>
    <x v="2"/>
  </r>
  <r>
    <x v="1"/>
  </r>
  <r>
    <x v="3"/>
  </r>
  <r>
    <x v="3"/>
  </r>
  <r>
    <x v="3"/>
  </r>
  <r>
    <x v="0"/>
  </r>
  <r>
    <x v="0"/>
  </r>
  <r>
    <x v="0"/>
  </r>
  <r>
    <x v="0"/>
  </r>
  <r>
    <x v="1"/>
  </r>
  <r>
    <x v="1"/>
  </r>
  <r>
    <x v="1"/>
  </r>
  <r>
    <x v="3"/>
  </r>
  <r>
    <x v="3"/>
  </r>
  <r>
    <x v="0"/>
  </r>
  <r>
    <x v="0"/>
  </r>
  <r>
    <x v="0"/>
  </r>
  <r>
    <x v="0"/>
  </r>
  <r>
    <x v="1"/>
  </r>
  <r>
    <x v="1"/>
  </r>
  <r>
    <x v="3"/>
  </r>
  <r>
    <x v="3"/>
  </r>
  <r>
    <x v="3"/>
  </r>
  <r>
    <x v="0"/>
  </r>
  <r>
    <x v="0"/>
  </r>
  <r>
    <x v="0"/>
  </r>
  <r>
    <x v="0"/>
  </r>
  <r>
    <x v="2"/>
  </r>
  <r>
    <x v="3"/>
  </r>
  <r>
    <x v="3"/>
  </r>
  <r>
    <x v="3"/>
  </r>
  <r>
    <x v="3"/>
  </r>
  <r>
    <x v="0"/>
  </r>
  <r>
    <x v="0"/>
  </r>
  <r>
    <x v="0"/>
  </r>
  <r>
    <x v="0"/>
  </r>
  <r>
    <x v="1"/>
  </r>
  <r>
    <x v="3"/>
  </r>
  <r>
    <x v="3"/>
  </r>
  <r>
    <x v="3"/>
  </r>
  <r>
    <x v="3"/>
  </r>
  <r>
    <x v="0"/>
  </r>
  <r>
    <x v="0"/>
  </r>
  <r>
    <x v="0"/>
  </r>
  <r>
    <x v="0"/>
  </r>
  <r>
    <x v="2"/>
  </r>
  <r>
    <x v="1"/>
  </r>
  <r>
    <x v="3"/>
  </r>
  <r>
    <x v="3"/>
  </r>
  <r>
    <x v="3"/>
  </r>
  <r>
    <x v="0"/>
  </r>
  <r>
    <x v="0"/>
  </r>
  <r>
    <x v="0"/>
  </r>
  <r>
    <x v="0"/>
  </r>
  <r>
    <x v="2"/>
  </r>
  <r>
    <x v="3"/>
  </r>
  <r>
    <x v="3"/>
  </r>
  <r>
    <x v="3"/>
  </r>
  <r>
    <x v="3"/>
  </r>
  <r>
    <x v="0"/>
  </r>
  <r>
    <x v="0"/>
  </r>
  <r>
    <x v="0"/>
  </r>
  <r>
    <x v="0"/>
  </r>
  <r>
    <x v="1"/>
  </r>
  <r>
    <x v="1"/>
  </r>
  <r>
    <x v="3"/>
  </r>
  <r>
    <x v="3"/>
  </r>
  <r>
    <x v="3"/>
  </r>
  <r>
    <x v="0"/>
  </r>
  <r>
    <x v="0"/>
  </r>
  <r>
    <x v="0"/>
  </r>
  <r>
    <x v="0"/>
  </r>
  <r>
    <x v="1"/>
  </r>
  <r>
    <x v="3"/>
  </r>
  <r>
    <x v="3"/>
  </r>
  <r>
    <x v="3"/>
  </r>
  <r>
    <x v="3"/>
  </r>
  <r>
    <x v="0"/>
  </r>
  <r>
    <x v="0"/>
  </r>
  <r>
    <x v="0"/>
  </r>
  <r>
    <x v="0"/>
  </r>
  <r>
    <x v="1"/>
  </r>
  <r>
    <x v="3"/>
  </r>
  <r>
    <x v="3"/>
  </r>
  <r>
    <x v="3"/>
  </r>
  <r>
    <x v="3"/>
  </r>
  <r>
    <x v="0"/>
  </r>
  <r>
    <x v="0"/>
  </r>
  <r>
    <x v="0"/>
  </r>
  <r>
    <x v="0"/>
  </r>
  <r>
    <x v="2"/>
  </r>
  <r>
    <x v="3"/>
  </r>
  <r>
    <x v="3"/>
  </r>
  <r>
    <x v="3"/>
  </r>
  <r>
    <x v="3"/>
  </r>
  <r>
    <x v="0"/>
  </r>
  <r>
    <x v="0"/>
  </r>
  <r>
    <x v="0"/>
  </r>
  <r>
    <x v="0"/>
  </r>
  <r>
    <x v="1"/>
  </r>
  <r>
    <x v="3"/>
  </r>
  <r>
    <x v="3"/>
  </r>
  <r>
    <x v="3"/>
  </r>
  <r>
    <x v="3"/>
  </r>
  <r>
    <x v="0"/>
  </r>
  <r>
    <x v="0"/>
  </r>
  <r>
    <x v="0"/>
  </r>
  <r>
    <x v="0"/>
  </r>
  <r>
    <x v="2"/>
  </r>
  <r>
    <x v="3"/>
  </r>
  <r>
    <x v="3"/>
  </r>
  <r>
    <x v="3"/>
  </r>
  <r>
    <x v="3"/>
  </r>
  <r>
    <x v="0"/>
  </r>
  <r>
    <x v="0"/>
  </r>
  <r>
    <x v="0"/>
  </r>
  <r>
    <x v="0"/>
  </r>
  <r>
    <x v="1"/>
  </r>
  <r>
    <x v="2"/>
  </r>
  <r>
    <x v="3"/>
  </r>
  <r>
    <x v="3"/>
  </r>
  <r>
    <x v="3"/>
  </r>
  <r>
    <x v="0"/>
  </r>
  <r>
    <x v="0"/>
  </r>
  <r>
    <x v="0"/>
  </r>
  <r>
    <x v="0"/>
  </r>
  <r>
    <x v="2"/>
  </r>
  <r>
    <x v="3"/>
  </r>
  <r>
    <x v="3"/>
  </r>
  <r>
    <x v="3"/>
  </r>
  <r>
    <x v="3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C3D8B7-A83F-C845-9DAF-B37608C7236F}" name="PivotTable6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3:F16" firstHeaderRow="1" firstDataRow="1" firstDataCol="1"/>
  <pivotFields count="1">
    <pivotField axis="axisRow" dataField="1" showAll="0">
      <items count="6">
        <item h="1" x="3"/>
        <item x="2"/>
        <item x="1"/>
        <item h="1" x="4"/>
        <item h="1"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2FD34E-ECF1-AC41-9407-93C59A37D016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H8" firstHeaderRow="1" firstDataRow="2" firstDataCol="1"/>
  <pivotFields count="2">
    <pivotField axis="axisRow" dataField="1" showAll="0">
      <items count="6">
        <item h="1" x="3"/>
        <item x="2"/>
        <item x="1"/>
        <item h="1" x="4"/>
        <item h="1" x="0"/>
        <item t="default"/>
      </items>
    </pivotField>
    <pivotField axis="axisCol" showAll="0">
      <items count="6">
        <item h="1" x="2"/>
        <item x="1"/>
        <item x="0"/>
        <item h="1" x="4"/>
        <item h="1" x="3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Fields count="1">
    <field x="1"/>
  </colFields>
  <colItems count="3">
    <i>
      <x v="1"/>
    </i>
    <i>
      <x v="2"/>
    </i>
    <i t="grand">
      <x/>
    </i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8894-BE50-2046-ADEB-9DA0029A179B}">
  <dimension ref="A1:X79"/>
  <sheetViews>
    <sheetView workbookViewId="0">
      <selection activeCell="F10" sqref="F1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L3-fd-template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7">
        <v>1</v>
      </c>
      <c r="C3" s="7">
        <v>178</v>
      </c>
      <c r="D3" s="7">
        <v>664</v>
      </c>
    </row>
    <row r="4" spans="1:20" x14ac:dyDescent="0.2">
      <c r="B4" s="7">
        <v>2</v>
      </c>
      <c r="C4" s="7">
        <v>445.5</v>
      </c>
      <c r="D4" s="7">
        <v>676.83330999999998</v>
      </c>
    </row>
    <row r="5" spans="1:20" x14ac:dyDescent="0.2">
      <c r="A5" t="s">
        <v>154</v>
      </c>
      <c r="B5" s="7">
        <v>3</v>
      </c>
      <c r="C5" s="7">
        <v>162.16667000000001</v>
      </c>
      <c r="D5" s="7">
        <v>566.16669000000002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7">
        <v>1</v>
      </c>
      <c r="P5" s="7">
        <v>162</v>
      </c>
      <c r="Q5" s="7">
        <v>573</v>
      </c>
      <c r="R5" t="s">
        <v>44</v>
      </c>
      <c r="S5" t="s">
        <v>1</v>
      </c>
    </row>
    <row r="6" spans="1:20" x14ac:dyDescent="0.2">
      <c r="A6" t="s">
        <v>48</v>
      </c>
      <c r="B6" s="7">
        <v>4</v>
      </c>
      <c r="C6" s="7">
        <v>248.83333999999999</v>
      </c>
      <c r="D6" s="7">
        <v>580.16669000000002</v>
      </c>
      <c r="E6" s="3">
        <f>SQRT(((C6-C5)^2)+((D6-D5)^2))</f>
        <v>87.790157129879304</v>
      </c>
      <c r="F6" s="2">
        <f>E6*$E8</f>
        <v>32.781047585506755</v>
      </c>
      <c r="J6" s="3">
        <f>SQRT(((C5-C7)^2)+((D5-D7)^2))</f>
        <v>97.990931439827634</v>
      </c>
      <c r="N6" t="s">
        <v>48</v>
      </c>
      <c r="O6" s="7">
        <v>2</v>
      </c>
      <c r="P6" s="7">
        <v>248.16666000000001</v>
      </c>
      <c r="Q6" s="7">
        <v>579.5</v>
      </c>
      <c r="R6" s="3">
        <f>SQRT(((P6-P5)^2)+((Q6-Q5)^2))</f>
        <v>86.411476642605763</v>
      </c>
      <c r="S6" s="2">
        <f>R6*$E8</f>
        <v>32.266245104954621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7">
        <v>5</v>
      </c>
      <c r="C7" s="7">
        <v>257.5</v>
      </c>
      <c r="D7" s="7">
        <v>543.5</v>
      </c>
      <c r="E7" s="3">
        <f>SQRT(((D6-D7)^2)+((C6-C7)^2))</f>
        <v>37.677010909992603</v>
      </c>
      <c r="G7" s="2">
        <f>E7*E8</f>
        <v>14.068682958305837</v>
      </c>
      <c r="H7" s="2">
        <f>G7/F6</f>
        <v>0.42917124358545272</v>
      </c>
      <c r="K7" s="2">
        <f>180-((360/(2*PI())*ACOS(((E7^2)+(E6^2)-(J6^2))/(2*E6*E7))))</f>
        <v>85.877650691203726</v>
      </c>
    </row>
    <row r="8" spans="1:20" x14ac:dyDescent="0.2">
      <c r="A8" t="s">
        <v>6</v>
      </c>
      <c r="B8" s="8"/>
      <c r="C8" s="8"/>
      <c r="D8" s="8"/>
      <c r="E8" s="3">
        <f>100/(SQRT(((C4-C3)^2)+((D3-D4)^2)))</f>
        <v>0.37340231134350882</v>
      </c>
      <c r="I8" s="2">
        <f>MAX(G7,H33)</f>
        <v>16.237341327400539</v>
      </c>
    </row>
    <row r="9" spans="1:20" x14ac:dyDescent="0.2">
      <c r="A9" t="s">
        <v>90</v>
      </c>
      <c r="F9" s="34">
        <f>F6/(G30*18/18)</f>
        <v>0.14917613785875838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7">
        <v>1</v>
      </c>
      <c r="C13" s="7">
        <v>66</v>
      </c>
      <c r="D13" s="7">
        <v>524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7">
        <v>2</v>
      </c>
      <c r="C14" s="7">
        <v>97.5</v>
      </c>
      <c r="D14" s="7">
        <v>556.5</v>
      </c>
      <c r="G14" s="3">
        <f>(C14-C$13)*$E$8</f>
        <v>11.762172807320528</v>
      </c>
      <c r="H14" s="3">
        <f>-(D14-D$13)*$E$8</f>
        <v>-12.135575118664036</v>
      </c>
      <c r="J14" s="2">
        <f t="shared" ref="J14:K30" si="0">G14*$F$9</f>
        <v>1.7546355122233863</v>
      </c>
      <c r="K14" s="2">
        <f t="shared" si="0"/>
        <v>-1.8103382268971444</v>
      </c>
    </row>
    <row r="15" spans="1:20" x14ac:dyDescent="0.2">
      <c r="B15" s="7">
        <v>3</v>
      </c>
      <c r="C15" s="7">
        <v>133.5</v>
      </c>
      <c r="D15" s="7">
        <v>541.5</v>
      </c>
      <c r="G15" s="3">
        <f t="shared" ref="G15:G30" si="1">(C15-C$13)*$E$8</f>
        <v>25.204656015686844</v>
      </c>
      <c r="H15" s="3">
        <f t="shared" ref="H15:H30" si="2">-(D15-D$13)*$E$8</f>
        <v>-6.5345404485114047</v>
      </c>
      <c r="J15" s="2">
        <f t="shared" si="0"/>
        <v>3.7599332404786843</v>
      </c>
      <c r="K15" s="2">
        <f t="shared" si="0"/>
        <v>-0.97479750679077015</v>
      </c>
    </row>
    <row r="16" spans="1:20" x14ac:dyDescent="0.2">
      <c r="B16" s="7">
        <v>4</v>
      </c>
      <c r="C16" s="7">
        <v>170.5</v>
      </c>
      <c r="D16" s="7">
        <v>560.5</v>
      </c>
      <c r="G16" s="3">
        <f t="shared" si="1"/>
        <v>39.020541535396674</v>
      </c>
      <c r="H16" s="3">
        <f t="shared" si="2"/>
        <v>-13.629184364038071</v>
      </c>
      <c r="J16" s="2">
        <f t="shared" si="0"/>
        <v>5.8209336834077421</v>
      </c>
      <c r="K16" s="2">
        <f t="shared" si="0"/>
        <v>-2.0331490855921777</v>
      </c>
    </row>
    <row r="17" spans="1:11" x14ac:dyDescent="0.2">
      <c r="B17" s="7">
        <v>5</v>
      </c>
      <c r="C17" s="7">
        <v>202.5</v>
      </c>
      <c r="D17" s="7">
        <v>516.5</v>
      </c>
      <c r="G17" s="3">
        <f t="shared" si="1"/>
        <v>50.969415498388955</v>
      </c>
      <c r="H17" s="3">
        <f t="shared" si="2"/>
        <v>2.8005173350763162</v>
      </c>
      <c r="J17" s="2">
        <f t="shared" si="0"/>
        <v>7.6034205529680072</v>
      </c>
      <c r="K17" s="2">
        <f t="shared" si="0"/>
        <v>0.41777036005318718</v>
      </c>
    </row>
    <row r="18" spans="1:11" x14ac:dyDescent="0.2">
      <c r="B18" s="7">
        <v>6</v>
      </c>
      <c r="C18" s="7">
        <v>238.5</v>
      </c>
      <c r="D18" s="7">
        <v>558.5</v>
      </c>
      <c r="G18" s="3">
        <f t="shared" si="1"/>
        <v>64.411898706755267</v>
      </c>
      <c r="H18" s="3">
        <f t="shared" si="2"/>
        <v>-12.882379741351054</v>
      </c>
      <c r="J18" s="2">
        <f t="shared" si="0"/>
        <v>9.6087182812233038</v>
      </c>
      <c r="K18" s="2">
        <f t="shared" si="0"/>
        <v>-1.921743656244661</v>
      </c>
    </row>
    <row r="19" spans="1:11" x14ac:dyDescent="0.2">
      <c r="B19" s="7">
        <v>7</v>
      </c>
      <c r="C19" s="7">
        <v>273.5</v>
      </c>
      <c r="D19" s="7">
        <v>552.5</v>
      </c>
      <c r="G19" s="3">
        <f t="shared" si="1"/>
        <v>77.480979603778081</v>
      </c>
      <c r="H19" s="3">
        <f t="shared" si="2"/>
        <v>-10.641965873290001</v>
      </c>
      <c r="J19" s="2">
        <f t="shared" si="0"/>
        <v>11.558313294804845</v>
      </c>
      <c r="K19" s="2">
        <f t="shared" si="0"/>
        <v>-1.5875273682021112</v>
      </c>
    </row>
    <row r="20" spans="1:11" x14ac:dyDescent="0.2">
      <c r="B20" s="7">
        <v>8</v>
      </c>
      <c r="C20" s="7">
        <v>307.5</v>
      </c>
      <c r="D20" s="7">
        <v>499.5</v>
      </c>
      <c r="G20" s="3">
        <f t="shared" si="1"/>
        <v>90.176658189457385</v>
      </c>
      <c r="H20" s="3">
        <f t="shared" si="2"/>
        <v>9.148356627915966</v>
      </c>
      <c r="J20" s="2">
        <f t="shared" si="0"/>
        <v>13.452205593712629</v>
      </c>
      <c r="K20" s="2">
        <f t="shared" si="0"/>
        <v>1.3647165095070781</v>
      </c>
    </row>
    <row r="21" spans="1:11" x14ac:dyDescent="0.2">
      <c r="B21" s="7">
        <v>9</v>
      </c>
      <c r="C21" s="7">
        <v>343.5</v>
      </c>
      <c r="D21" s="7">
        <v>543.5</v>
      </c>
      <c r="G21" s="3">
        <f t="shared" si="1"/>
        <v>103.6191413978237</v>
      </c>
      <c r="H21" s="3">
        <f t="shared" si="2"/>
        <v>-7.2813450711984222</v>
      </c>
      <c r="J21" s="2">
        <f t="shared" si="0"/>
        <v>15.457503321967925</v>
      </c>
      <c r="K21" s="2">
        <f t="shared" si="0"/>
        <v>-1.0862029361382868</v>
      </c>
    </row>
    <row r="22" spans="1:11" x14ac:dyDescent="0.2">
      <c r="B22" s="7">
        <v>10</v>
      </c>
      <c r="C22" s="7">
        <v>378.5</v>
      </c>
      <c r="D22" s="7">
        <v>520.5</v>
      </c>
      <c r="G22" s="3">
        <f t="shared" si="1"/>
        <v>116.68822229484651</v>
      </c>
      <c r="H22" s="3">
        <f t="shared" si="2"/>
        <v>1.3069080897022809</v>
      </c>
      <c r="J22" s="2">
        <f t="shared" si="0"/>
        <v>17.407098335549467</v>
      </c>
      <c r="K22" s="2">
        <f t="shared" si="0"/>
        <v>0.19495950135815401</v>
      </c>
    </row>
    <row r="23" spans="1:11" x14ac:dyDescent="0.2">
      <c r="B23" s="7">
        <v>11</v>
      </c>
      <c r="C23" s="7">
        <v>414.5</v>
      </c>
      <c r="D23" s="7">
        <v>514.5</v>
      </c>
      <c r="G23" s="3">
        <f t="shared" si="1"/>
        <v>130.13070550321282</v>
      </c>
      <c r="H23" s="3">
        <f t="shared" si="2"/>
        <v>3.5473219577633337</v>
      </c>
      <c r="J23" s="2">
        <f t="shared" si="0"/>
        <v>19.412396063804763</v>
      </c>
      <c r="K23" s="2">
        <f t="shared" si="0"/>
        <v>0.52917578940070376</v>
      </c>
    </row>
    <row r="24" spans="1:11" x14ac:dyDescent="0.2">
      <c r="B24" s="7">
        <v>12</v>
      </c>
      <c r="C24" s="7">
        <v>447.5</v>
      </c>
      <c r="D24" s="7">
        <v>501.5</v>
      </c>
      <c r="G24" s="3">
        <f t="shared" si="1"/>
        <v>142.45298177754862</v>
      </c>
      <c r="H24" s="3">
        <f t="shared" si="2"/>
        <v>8.4015520052289485</v>
      </c>
      <c r="J24" s="2">
        <f t="shared" si="0"/>
        <v>21.25058564803879</v>
      </c>
      <c r="K24" s="2">
        <f t="shared" si="0"/>
        <v>1.2533110801595615</v>
      </c>
    </row>
    <row r="25" spans="1:11" x14ac:dyDescent="0.2">
      <c r="B25" s="7">
        <v>13</v>
      </c>
      <c r="C25" s="7">
        <v>481.5</v>
      </c>
      <c r="D25" s="7">
        <v>496.5</v>
      </c>
      <c r="G25" s="3">
        <f t="shared" si="1"/>
        <v>155.14866036322792</v>
      </c>
      <c r="H25" s="3">
        <f t="shared" si="2"/>
        <v>10.268563561946493</v>
      </c>
      <c r="J25" s="2">
        <f t="shared" si="0"/>
        <v>23.144477946946569</v>
      </c>
      <c r="K25" s="2">
        <f t="shared" si="0"/>
        <v>1.5318246535283531</v>
      </c>
    </row>
    <row r="26" spans="1:11" x14ac:dyDescent="0.2">
      <c r="B26" s="7">
        <v>14</v>
      </c>
      <c r="C26" s="7">
        <v>515.5</v>
      </c>
      <c r="D26" s="7">
        <v>474.5</v>
      </c>
      <c r="G26" s="3">
        <f t="shared" si="1"/>
        <v>167.84433894890722</v>
      </c>
      <c r="H26" s="3">
        <f t="shared" si="2"/>
        <v>18.483414411503688</v>
      </c>
      <c r="J26" s="2">
        <f t="shared" si="0"/>
        <v>25.038370245854352</v>
      </c>
      <c r="K26" s="2">
        <f t="shared" si="0"/>
        <v>2.7572843763510355</v>
      </c>
    </row>
    <row r="27" spans="1:11" x14ac:dyDescent="0.2">
      <c r="B27" s="7">
        <v>15</v>
      </c>
      <c r="C27" s="7">
        <v>551.5</v>
      </c>
      <c r="D27" s="7">
        <v>468.5</v>
      </c>
      <c r="G27" s="3">
        <f t="shared" si="1"/>
        <v>181.28682215727352</v>
      </c>
      <c r="H27" s="3">
        <f t="shared" si="2"/>
        <v>20.723828279564739</v>
      </c>
      <c r="J27" s="2">
        <f t="shared" si="0"/>
        <v>27.043667974109649</v>
      </c>
      <c r="K27" s="2">
        <f t="shared" si="0"/>
        <v>3.091500664393585</v>
      </c>
    </row>
    <row r="28" spans="1:11" x14ac:dyDescent="0.2">
      <c r="B28" s="7">
        <v>16</v>
      </c>
      <c r="C28" s="7">
        <v>584.5</v>
      </c>
      <c r="D28" s="7">
        <v>468.5</v>
      </c>
      <c r="G28" s="3">
        <f t="shared" si="1"/>
        <v>193.60909843160931</v>
      </c>
      <c r="H28" s="3">
        <f t="shared" si="2"/>
        <v>20.723828279564739</v>
      </c>
      <c r="J28" s="2">
        <f t="shared" si="0"/>
        <v>28.881857558343672</v>
      </c>
      <c r="K28" s="2">
        <f t="shared" si="0"/>
        <v>3.091500664393585</v>
      </c>
    </row>
    <row r="29" spans="1:11" x14ac:dyDescent="0.2">
      <c r="B29" s="7">
        <v>17</v>
      </c>
      <c r="C29" s="7">
        <v>619.5</v>
      </c>
      <c r="D29" s="7">
        <v>459.5</v>
      </c>
      <c r="G29" s="3">
        <f t="shared" si="1"/>
        <v>206.67817932863213</v>
      </c>
      <c r="H29" s="3">
        <f t="shared" si="2"/>
        <v>24.08444908165632</v>
      </c>
      <c r="J29" s="2">
        <f t="shared" si="0"/>
        <v>30.831452571925212</v>
      </c>
      <c r="K29" s="2">
        <f t="shared" si="0"/>
        <v>3.59282509645741</v>
      </c>
    </row>
    <row r="30" spans="1:11" x14ac:dyDescent="0.2">
      <c r="B30" s="7">
        <v>18</v>
      </c>
      <c r="C30" s="7">
        <v>654.5</v>
      </c>
      <c r="D30" s="7">
        <v>446.5</v>
      </c>
      <c r="G30" s="34">
        <f t="shared" si="1"/>
        <v>219.74726022565494</v>
      </c>
      <c r="H30" s="3">
        <f t="shared" si="2"/>
        <v>28.938679129121933</v>
      </c>
      <c r="J30" s="2">
        <f t="shared" si="0"/>
        <v>32.781047585506755</v>
      </c>
      <c r="K30" s="2">
        <f t="shared" si="0"/>
        <v>4.3169603872162678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7">
        <v>1</v>
      </c>
      <c r="C32" s="7">
        <v>431</v>
      </c>
      <c r="D32" s="7">
        <v>515</v>
      </c>
      <c r="G32" s="2">
        <f>(C32-C$13)*$E$8*$F$9</f>
        <v>20.331490855921775</v>
      </c>
      <c r="I32" t="s">
        <v>16</v>
      </c>
    </row>
    <row r="33" spans="1:24" x14ac:dyDescent="0.2">
      <c r="A33" t="s">
        <v>17</v>
      </c>
      <c r="B33" s="7">
        <v>2</v>
      </c>
      <c r="C33" s="7">
        <v>428.5</v>
      </c>
      <c r="D33" s="7">
        <v>806.5</v>
      </c>
      <c r="E33" s="3">
        <f>D33-D32</f>
        <v>291.5</v>
      </c>
      <c r="H33" s="2">
        <f>E33*E8*$F$9</f>
        <v>16.237341327400539</v>
      </c>
      <c r="I33" s="9">
        <f>-(360/(2*PI()))*(ATAN((-E53+E33)/(-D53+D33))-(0))</f>
        <v>-19.871797301981367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4</v>
      </c>
      <c r="D37" s="7"/>
      <c r="E37" s="7"/>
    </row>
    <row r="38" spans="1:24" x14ac:dyDescent="0.2">
      <c r="B38" t="s">
        <v>23</v>
      </c>
      <c r="C38" s="7">
        <v>1</v>
      </c>
      <c r="D38" s="7">
        <v>123</v>
      </c>
      <c r="E38" s="7">
        <v>520</v>
      </c>
      <c r="F38" s="2">
        <f>(360/(2*PI()))*(ATAN((E49-E38)/(D49-D38))-(PI()/2))</f>
        <v>-36.439110428835392</v>
      </c>
      <c r="G38" s="2">
        <f>-(360/(2*PI()))*(ATAN((-E48+E38)/(-D48+D38))-(0))</f>
        <v>50.96448710125312</v>
      </c>
      <c r="H38" s="4">
        <f>D38-C13</f>
        <v>57</v>
      </c>
      <c r="I38" s="5">
        <f>H38*$E$8*$F$9</f>
        <v>3.1750547364042223</v>
      </c>
      <c r="J38" s="11" t="s">
        <v>72</v>
      </c>
      <c r="N38" s="21">
        <f>IF(E38&gt;0,-(E38-D$13)*$E$8*$F$9,"")</f>
        <v>0.22281085869503317</v>
      </c>
      <c r="O38">
        <f>IF(N38="","",N38*N38)</f>
        <v>4.9644678752418035E-2</v>
      </c>
      <c r="P38">
        <f>IF(N38="","",ABS(N38))</f>
        <v>0.22281085869503317</v>
      </c>
      <c r="Q38">
        <f>IF(N38="","",ABS(N38-O$59))</f>
        <v>0.71485150497989802</v>
      </c>
      <c r="T38" s="3">
        <f>(D38-C$13)*$E$8</f>
        <v>21.283931746580002</v>
      </c>
      <c r="U38" s="3">
        <f>(E38-D$13)*$E$8</f>
        <v>-1.4936092453740353</v>
      </c>
      <c r="W38" s="2">
        <f>T38*$F$9</f>
        <v>3.1750547364042223</v>
      </c>
      <c r="X38" s="2">
        <f>-U38*$F$9</f>
        <v>0.22281085869503317</v>
      </c>
    </row>
    <row r="39" spans="1:24" x14ac:dyDescent="0.2">
      <c r="B39" t="s">
        <v>24</v>
      </c>
      <c r="C39" s="7">
        <v>2</v>
      </c>
      <c r="D39" s="7">
        <v>189.5</v>
      </c>
      <c r="E39" s="7">
        <v>499.5</v>
      </c>
      <c r="F39" s="2">
        <f t="shared" ref="F39:F42" si="3">(360/(2*PI()))*(ATAN((E50-E39)/(D50-D39))-(PI()/2))</f>
        <v>-50.273895957351762</v>
      </c>
      <c r="G39" s="2">
        <f t="shared" ref="G39:G42" si="4">-(360/(2*PI()))*(ATAN((-E49+E39)/(-D49+D39))-(0))</f>
        <v>69.954750574578995</v>
      </c>
      <c r="H39" s="3">
        <f>D39-D38</f>
        <v>66.5</v>
      </c>
      <c r="I39" s="5">
        <f>H39*$E$8*$F$9</f>
        <v>3.7042305258049262</v>
      </c>
      <c r="J39" s="11" t="s">
        <v>72</v>
      </c>
      <c r="N39" s="24">
        <f t="shared" ref="N39:N42" si="5">IF(E39&gt;0,-(E39-D$13)*$E$8*$F$9,"")</f>
        <v>1.3647165095070781</v>
      </c>
      <c r="O39">
        <f t="shared" ref="O39:O42" si="6">IF(N39="","",N39*N39)</f>
        <v>1.8624511513211828</v>
      </c>
      <c r="P39">
        <f t="shared" ref="P39:P42" si="7">IF(N39="","",ABS(N39))</f>
        <v>1.3647165095070781</v>
      </c>
      <c r="Q39">
        <f t="shared" ref="Q39:Q42" si="8">IF(N39="","",ABS(N39-O$59))</f>
        <v>1.8567571557919429</v>
      </c>
      <c r="T39" s="3">
        <f t="shared" ref="T39:U44" si="9">(D39-C$13)*$E$8</f>
        <v>46.115185450923342</v>
      </c>
      <c r="U39" s="3">
        <f t="shared" si="9"/>
        <v>-9.148356627915966</v>
      </c>
      <c r="W39" s="2">
        <f t="shared" ref="W39:W53" si="10">T39*$F$9</f>
        <v>6.8792852622091489</v>
      </c>
      <c r="X39" s="2">
        <f t="shared" ref="X39:X44" si="11">-U39*$F$9</f>
        <v>1.3647165095070781</v>
      </c>
    </row>
    <row r="40" spans="1:24" x14ac:dyDescent="0.2">
      <c r="B40" t="s">
        <v>25</v>
      </c>
      <c r="C40" s="7">
        <v>3</v>
      </c>
      <c r="D40" s="7">
        <v>309.5</v>
      </c>
      <c r="E40" s="7">
        <v>498.5</v>
      </c>
      <c r="F40" s="2">
        <f t="shared" si="3"/>
        <v>-41.855042535301976</v>
      </c>
      <c r="G40" s="2">
        <f t="shared" si="4"/>
        <v>50.762632886598453</v>
      </c>
      <c r="H40" s="3">
        <f t="shared" ref="H40:H42" si="12">D40-D39</f>
        <v>120</v>
      </c>
      <c r="I40" s="5">
        <f>H40*$E$8*$F$9</f>
        <v>6.6843257608509949</v>
      </c>
      <c r="J40" s="11" t="s">
        <v>72</v>
      </c>
      <c r="N40" s="21">
        <f t="shared" si="5"/>
        <v>1.4204192241808364</v>
      </c>
      <c r="O40">
        <f t="shared" si="6"/>
        <v>2.0175907724224893</v>
      </c>
      <c r="P40">
        <f t="shared" si="7"/>
        <v>1.4204192241808364</v>
      </c>
      <c r="Q40">
        <f t="shared" si="8"/>
        <v>1.9124598704657014</v>
      </c>
      <c r="T40" s="3">
        <f t="shared" si="9"/>
        <v>90.923462812144393</v>
      </c>
      <c r="U40" s="3">
        <f t="shared" si="9"/>
        <v>-9.5217589392594757</v>
      </c>
      <c r="W40" s="2">
        <f t="shared" si="10"/>
        <v>13.563611023060144</v>
      </c>
      <c r="X40" s="2">
        <f t="shared" si="11"/>
        <v>1.4204192241808364</v>
      </c>
    </row>
    <row r="41" spans="1:24" x14ac:dyDescent="0.2">
      <c r="B41" t="s">
        <v>26</v>
      </c>
      <c r="C41" s="7">
        <v>4</v>
      </c>
      <c r="D41" s="7">
        <v>368.5</v>
      </c>
      <c r="E41" s="7">
        <v>512.5</v>
      </c>
      <c r="F41" s="2">
        <f t="shared" si="3"/>
        <v>-54.6887865603668</v>
      </c>
      <c r="G41" s="2">
        <f t="shared" si="4"/>
        <v>64.798876354524921</v>
      </c>
      <c r="H41" s="3">
        <f t="shared" si="12"/>
        <v>59</v>
      </c>
      <c r="I41" s="5">
        <f>H41*$E$8*$F$9</f>
        <v>3.2864601657517394</v>
      </c>
      <c r="J41" s="11" t="s">
        <v>72</v>
      </c>
      <c r="N41" s="21">
        <f t="shared" si="5"/>
        <v>0.64058121874822027</v>
      </c>
      <c r="O41">
        <f t="shared" si="6"/>
        <v>0.41034429781295523</v>
      </c>
      <c r="P41">
        <f t="shared" si="7"/>
        <v>0.64058121874822027</v>
      </c>
      <c r="Q41">
        <f t="shared" si="8"/>
        <v>1.132621865033085</v>
      </c>
      <c r="T41" s="3">
        <f t="shared" si="9"/>
        <v>112.95419918141141</v>
      </c>
      <c r="U41" s="3">
        <f t="shared" si="9"/>
        <v>-4.2941265804503512</v>
      </c>
      <c r="W41" s="2">
        <f t="shared" si="10"/>
        <v>16.850071188811881</v>
      </c>
      <c r="X41" s="2">
        <f t="shared" si="11"/>
        <v>0.64058121874822027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-53.451741190939543</v>
      </c>
      <c r="H42" s="3">
        <f t="shared" si="12"/>
        <v>-368.5</v>
      </c>
      <c r="I42" s="5">
        <f>H42*$E$8*$F$9</f>
        <v>-20.526450357279931</v>
      </c>
      <c r="J42" s="11" t="s">
        <v>72</v>
      </c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-24.644552548671584</v>
      </c>
      <c r="U42" s="3">
        <f t="shared" si="9"/>
        <v>-195.66281114399862</v>
      </c>
      <c r="W42" s="2">
        <f t="shared" si="10"/>
        <v>-3.6763791684680474</v>
      </c>
      <c r="X42" s="2">
        <f t="shared" si="11"/>
        <v>29.188222489049345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-24.644552548671584</v>
      </c>
      <c r="U43" s="3">
        <f t="shared" si="9"/>
        <v>-195.66281114399862</v>
      </c>
      <c r="W43" s="2">
        <f t="shared" si="10"/>
        <v>-3.6763791684680474</v>
      </c>
      <c r="X43" s="2">
        <f t="shared" si="11"/>
        <v>29.188222489049345</v>
      </c>
    </row>
    <row r="44" spans="1:24" x14ac:dyDescent="0.2">
      <c r="B44" s="21" t="s">
        <v>105</v>
      </c>
      <c r="G44" s="1" t="s">
        <v>28</v>
      </c>
      <c r="H44" s="16">
        <f>$C$32-D42</f>
        <v>431</v>
      </c>
      <c r="I44" s="22">
        <f>H44*$E$8*$F$9</f>
        <v>24.00787002438982</v>
      </c>
      <c r="T44" s="3">
        <f t="shared" si="9"/>
        <v>-24.644552548671584</v>
      </c>
      <c r="U44" s="3">
        <f t="shared" si="9"/>
        <v>-195.66281114399862</v>
      </c>
      <c r="W44" s="2">
        <f t="shared" si="10"/>
        <v>-3.6763791684680474</v>
      </c>
      <c r="X44" s="2">
        <f t="shared" si="11"/>
        <v>29.188222489049345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5</v>
      </c>
      <c r="D47" s="7"/>
      <c r="E47" s="7"/>
      <c r="F47" s="10" t="s">
        <v>64</v>
      </c>
    </row>
    <row r="48" spans="1:24" x14ac:dyDescent="0.2">
      <c r="B48" t="s">
        <v>30</v>
      </c>
      <c r="C48" s="7">
        <v>1</v>
      </c>
      <c r="D48" s="7">
        <v>93</v>
      </c>
      <c r="E48" s="7">
        <v>557</v>
      </c>
      <c r="F48" s="2">
        <f>(360/(2*PI()))*(ATAN((E48-D$13)/(D48-C$13))-(PI()/2))</f>
        <v>-39.289406862500357</v>
      </c>
      <c r="G48" s="2">
        <f>IF((90-F48-G38&gt;180),90-F48-G38-180,90-F48-G38)</f>
        <v>78.32491976124723</v>
      </c>
      <c r="H48" s="3" t="s">
        <v>31</v>
      </c>
      <c r="I48" s="6" t="s">
        <v>31</v>
      </c>
      <c r="K48" s="2">
        <f>IF((90-G38-F38&gt;180),90-G38-F38-180,90-G38-F38)</f>
        <v>75.474623327582265</v>
      </c>
      <c r="N48" s="21">
        <f>IF(E48&gt;0,-(E48-D$13)*$E$8*$F$9,"")</f>
        <v>-1.8381895842340237</v>
      </c>
      <c r="O48">
        <f>IF(N48="","",N48*N48)</f>
        <v>3.3789409475864529</v>
      </c>
      <c r="P48">
        <f>IF(N48="","",ABS(N48))</f>
        <v>1.8381895842340237</v>
      </c>
      <c r="Q48">
        <f>IF(N48="","",ABS(N48-O$59))</f>
        <v>1.3461489379491587</v>
      </c>
      <c r="T48" s="3">
        <f t="shared" ref="T48:T53" si="13">(D48-C$13)*$E$8</f>
        <v>10.081862406274738</v>
      </c>
      <c r="U48" s="3">
        <f t="shared" ref="U48:U53" si="14">(E48-D$13)*$E$8</f>
        <v>12.322276274335792</v>
      </c>
      <c r="W48" s="2">
        <f t="shared" si="10"/>
        <v>1.5039732961914738</v>
      </c>
      <c r="X48" s="2">
        <f>-U48*$F$9</f>
        <v>-1.8381895842340237</v>
      </c>
    </row>
    <row r="49" spans="1:24" x14ac:dyDescent="0.2">
      <c r="B49" t="s">
        <v>32</v>
      </c>
      <c r="C49" s="7">
        <v>2</v>
      </c>
      <c r="D49" s="7">
        <v>162.5</v>
      </c>
      <c r="E49" s="7">
        <v>573.5</v>
      </c>
      <c r="G49" s="21">
        <f>IF((90-F38-G39&gt;180),90-F38-G39-180,90-F38-G39)</f>
        <v>56.484359854256397</v>
      </c>
      <c r="H49" s="3">
        <f>D49-D48</f>
        <v>69.5</v>
      </c>
      <c r="I49" s="5">
        <f>H49*$E$8*$F$9</f>
        <v>3.8713386698262013</v>
      </c>
      <c r="K49" s="2">
        <f t="shared" ref="K49:K52" si="15">IF((90-G39-F39&gt;180),90-G39-F39-180,90-G39-F39)</f>
        <v>70.319145382772774</v>
      </c>
      <c r="N49" s="21">
        <f t="shared" ref="N49:N52" si="16">IF(E49&gt;0,-(E49-D$13)*$E$8*$F$9,"")</f>
        <v>-2.7572843763510355</v>
      </c>
      <c r="O49">
        <f t="shared" ref="O49:O52" si="17">IF(N49="","",N49*N49)</f>
        <v>7.6026171320695193</v>
      </c>
      <c r="P49">
        <f t="shared" ref="P49:P52" si="18">IF(N49="","",ABS(N49))</f>
        <v>2.7572843763510355</v>
      </c>
      <c r="Q49">
        <f t="shared" ref="Q49:Q52" si="19">IF(N49="","",ABS(N49-O$59))</f>
        <v>2.2652437300661705</v>
      </c>
      <c r="T49" s="3">
        <f t="shared" si="13"/>
        <v>36.033323044648604</v>
      </c>
      <c r="U49" s="3">
        <f t="shared" si="14"/>
        <v>18.483414411503688</v>
      </c>
      <c r="W49" s="2">
        <f t="shared" si="10"/>
        <v>5.3753119660176756</v>
      </c>
      <c r="X49" s="2">
        <f t="shared" ref="X49:X53" si="20">-U49*$F$9</f>
        <v>-2.7572843763510355</v>
      </c>
    </row>
    <row r="50" spans="1:24" x14ac:dyDescent="0.2">
      <c r="B50" t="s">
        <v>33</v>
      </c>
      <c r="C50" s="7">
        <v>3</v>
      </c>
      <c r="D50" s="7">
        <v>260.5</v>
      </c>
      <c r="E50" s="7">
        <v>558.5</v>
      </c>
      <c r="G50" s="21">
        <f>IF((90-F39-G40&gt;180),90-F39-G40-180,90-F39-G40)</f>
        <v>89.511263070753301</v>
      </c>
      <c r="H50" s="3">
        <f t="shared" ref="H50:H53" si="21">D50-D49</f>
        <v>98</v>
      </c>
      <c r="I50" s="5">
        <f>H50*$E$8*$F$9</f>
        <v>5.4588660380283125</v>
      </c>
      <c r="K50" s="2">
        <f t="shared" si="15"/>
        <v>81.092409648703523</v>
      </c>
      <c r="N50" s="24">
        <f t="shared" si="16"/>
        <v>-1.921743656244661</v>
      </c>
      <c r="O50">
        <f t="shared" si="17"/>
        <v>3.6930986803165977</v>
      </c>
      <c r="P50">
        <f t="shared" si="18"/>
        <v>1.921743656244661</v>
      </c>
      <c r="Q50">
        <f t="shared" si="19"/>
        <v>1.429703009959796</v>
      </c>
      <c r="T50" s="3">
        <f t="shared" si="13"/>
        <v>72.626749556312461</v>
      </c>
      <c r="U50" s="3">
        <f t="shared" si="14"/>
        <v>12.882379741351054</v>
      </c>
      <c r="W50" s="2">
        <f t="shared" si="10"/>
        <v>10.834178004045986</v>
      </c>
      <c r="X50" s="2">
        <f t="shared" si="20"/>
        <v>-1.921743656244661</v>
      </c>
    </row>
    <row r="51" spans="1:24" x14ac:dyDescent="0.2">
      <c r="B51" t="s">
        <v>34</v>
      </c>
      <c r="C51" s="7">
        <v>4</v>
      </c>
      <c r="D51" s="7">
        <v>352.5</v>
      </c>
      <c r="E51" s="7">
        <v>546.5</v>
      </c>
      <c r="G51" s="21">
        <f>IF((90-F40-G41&gt;180),90-F40-G41-180,90-F40-G41)</f>
        <v>67.056166180777055</v>
      </c>
      <c r="H51" s="3">
        <f t="shared" si="21"/>
        <v>92</v>
      </c>
      <c r="I51" s="5">
        <f>H51*$E$8*$F$9</f>
        <v>5.1246497499857622</v>
      </c>
      <c r="K51" s="2">
        <f t="shared" si="15"/>
        <v>79.889910205841886</v>
      </c>
      <c r="N51" s="21">
        <f t="shared" si="16"/>
        <v>-1.2533110801595615</v>
      </c>
      <c r="O51">
        <f t="shared" si="17"/>
        <v>1.5707886636507269</v>
      </c>
      <c r="P51">
        <f t="shared" si="18"/>
        <v>1.2533110801595615</v>
      </c>
      <c r="Q51">
        <f t="shared" si="19"/>
        <v>0.76127043387469662</v>
      </c>
      <c r="T51" s="3">
        <f t="shared" si="13"/>
        <v>106.97976219991527</v>
      </c>
      <c r="U51" s="3">
        <f t="shared" si="14"/>
        <v>8.4015520052289485</v>
      </c>
      <c r="W51" s="2">
        <f t="shared" si="10"/>
        <v>15.95882775403175</v>
      </c>
      <c r="X51" s="2">
        <f t="shared" si="20"/>
        <v>-1.2533110801595615</v>
      </c>
    </row>
    <row r="52" spans="1:24" x14ac:dyDescent="0.2">
      <c r="B52" t="s">
        <v>35</v>
      </c>
      <c r="C52" s="7">
        <v>5</v>
      </c>
      <c r="D52" s="7">
        <v>392.5</v>
      </c>
      <c r="E52" s="7">
        <v>529.5</v>
      </c>
      <c r="G52" s="21">
        <f>IF((90-F41-G42&gt;180),90-F41-G42-180,90-F41-G42)</f>
        <v>18.140527751306337</v>
      </c>
      <c r="H52" s="3">
        <f t="shared" si="21"/>
        <v>40</v>
      </c>
      <c r="I52" s="5">
        <f>H52*$E$8*$F$9</f>
        <v>2.2281085869503316</v>
      </c>
      <c r="K52" s="2" t="e">
        <f t="shared" si="15"/>
        <v>#DIV/0!</v>
      </c>
      <c r="N52" s="21">
        <f t="shared" si="16"/>
        <v>-0.30636493070567061</v>
      </c>
      <c r="O52">
        <f t="shared" si="17"/>
        <v>9.3859470766290351E-2</v>
      </c>
      <c r="P52">
        <f t="shared" si="18"/>
        <v>0.30636493070567061</v>
      </c>
      <c r="Q52">
        <f t="shared" si="19"/>
        <v>0.18567571557919427</v>
      </c>
      <c r="T52" s="3">
        <f t="shared" si="13"/>
        <v>121.91585465365563</v>
      </c>
      <c r="U52" s="3">
        <f t="shared" si="14"/>
        <v>2.0537127123892986</v>
      </c>
      <c r="W52" s="2">
        <f t="shared" si="10"/>
        <v>18.186936340982083</v>
      </c>
      <c r="X52" s="2">
        <f t="shared" si="20"/>
        <v>-0.30636493070567061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1"/>
        <v>-392.5</v>
      </c>
      <c r="I53" s="5">
        <f>H53*$E$8*$F$9</f>
        <v>-21.863315509450128</v>
      </c>
      <c r="K53" s="19"/>
      <c r="T53" s="3">
        <f t="shared" si="13"/>
        <v>-24.644552548671584</v>
      </c>
      <c r="U53" s="3">
        <f t="shared" si="14"/>
        <v>-195.66281114399862</v>
      </c>
      <c r="W53" s="2">
        <f t="shared" si="10"/>
        <v>-3.6763791684680474</v>
      </c>
      <c r="X53" s="2">
        <f t="shared" si="20"/>
        <v>29.188222489049345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 t="shared" ref="F57:F62" si="22">E57*$E$8*$F$9</f>
        <v>2.0610004429290569</v>
      </c>
      <c r="N57" t="s">
        <v>114</v>
      </c>
      <c r="O57" s="2">
        <f>SQRT((1/(C$37+C$47+2))*SUM(O38:O42,O48:O52))</f>
        <v>1.3711089007441664</v>
      </c>
    </row>
    <row r="58" spans="1:24" x14ac:dyDescent="0.2">
      <c r="B58" t="s">
        <v>39</v>
      </c>
      <c r="E58" s="3">
        <f t="shared" ref="E58:E61" si="23">E49-E39</f>
        <v>74</v>
      </c>
      <c r="F58" s="2">
        <f t="shared" si="22"/>
        <v>4.1220008858581139</v>
      </c>
      <c r="N58" t="s">
        <v>115</v>
      </c>
      <c r="O58" s="2">
        <f>SUM(P38:P42,P48:P52)</f>
        <v>11.725421438826121</v>
      </c>
    </row>
    <row r="59" spans="1:24" x14ac:dyDescent="0.2">
      <c r="B59" t="s">
        <v>40</v>
      </c>
      <c r="E59" s="3">
        <f t="shared" si="23"/>
        <v>60</v>
      </c>
      <c r="F59" s="2">
        <f t="shared" si="22"/>
        <v>3.3421628804254975</v>
      </c>
      <c r="N59" t="s">
        <v>116</v>
      </c>
      <c r="O59" s="2">
        <f>AVERAGE(N48:N52,N38:N42)</f>
        <v>-0.49204064628486488</v>
      </c>
    </row>
    <row r="60" spans="1:24" x14ac:dyDescent="0.2">
      <c r="B60" t="s">
        <v>41</v>
      </c>
      <c r="E60" s="3">
        <f t="shared" si="23"/>
        <v>34</v>
      </c>
      <c r="F60" s="2">
        <f t="shared" si="22"/>
        <v>1.893892298907782</v>
      </c>
      <c r="N60" t="s">
        <v>117</v>
      </c>
      <c r="O60" s="2">
        <f>(1/(C$37+C$47+2))*SUM(Q38:Q42,Q48:Q52)</f>
        <v>1.0549756566999675</v>
      </c>
    </row>
    <row r="61" spans="1:24" x14ac:dyDescent="0.2">
      <c r="B61" t="s">
        <v>42</v>
      </c>
      <c r="E61" s="3">
        <f t="shared" si="23"/>
        <v>529.5</v>
      </c>
      <c r="F61" s="2">
        <f t="shared" si="22"/>
        <v>29.494587419755014</v>
      </c>
      <c r="N61" t="s">
        <v>118</v>
      </c>
      <c r="O61" s="2">
        <f>ABS((O57*O57)-(O59*O59))</f>
        <v>1.6378356201034487</v>
      </c>
    </row>
    <row r="62" spans="1:24" x14ac:dyDescent="0.2">
      <c r="B62" t="s">
        <v>98</v>
      </c>
      <c r="E62" s="23">
        <f>E53-D$32</f>
        <v>-515</v>
      </c>
      <c r="F62" s="2">
        <f t="shared" si="22"/>
        <v>-28.68689805698552</v>
      </c>
      <c r="N62" t="s">
        <v>119</v>
      </c>
      <c r="O62" s="2">
        <f>(SQRT(ABS(O61)))/O60</f>
        <v>1.2130891475897396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6.8792852622091489</v>
      </c>
    </row>
    <row r="64" spans="1:24" x14ac:dyDescent="0.2">
      <c r="N64" t="s">
        <v>121</v>
      </c>
      <c r="O64" s="25" cm="1">
        <f t="array" aca="1" ref="O64" ca="1">(INDIRECT(O56)-C$13)*E$8*F$9</f>
        <v>5.3753119660176756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72.636028936317118</v>
      </c>
      <c r="P65" s="25" cm="1">
        <f t="array" aca="1" ref="P65" ca="1">(360/(2*PI()))*ATAN(ABS(INDIRECT(P56))/(ABS(C$32-INDIRECT(O56))*E$8*F$9))</f>
        <v>10.445622056525114</v>
      </c>
      <c r="Q65" s="2">
        <f ca="1">180-O65-P65</f>
        <v>96.918349007157772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13.521253140402131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-33</v>
      </c>
      <c r="F67" s="2">
        <f t="shared" ref="F67:F72" si="24">E67*$E$8*$F$9</f>
        <v>-1.8381895842340237</v>
      </c>
      <c r="N67" t="s">
        <v>125</v>
      </c>
      <c r="O67" s="25" cm="1">
        <f t="array" aca="1" ref="O67" ca="1">(360/(2*PI()))*ATAN((ABS(INDIRECT(P55))+ABS(INDIRECT(P56))/(ABS(O63-O64))))</f>
        <v>72.636028936317118</v>
      </c>
      <c r="P67" s="25" cm="1">
        <f t="array" aca="1" ref="P67" ca="1">(360/(2*PI()))*ATAN(ABS(INDIRECT(P56))/(ABS(0-INDIRECT(O56))*E$8*F$9))</f>
        <v>16.941542392836567</v>
      </c>
      <c r="Q67" s="2">
        <f ca="1">180-O67-P67</f>
        <v>90.422428670846315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24"/>
        <v>-2.9800952350460688</v>
      </c>
      <c r="N68" t="s">
        <v>126</v>
      </c>
      <c r="O68" s="25" cm="1">
        <f t="array" aca="1" ref="O68" ca="1">SQRT((INDIRECT(P55)*INDIRECT(P55))+((INDIRECT(O55)-C$13)*(INDIRECT(O55)-C$13)*E$8*F$9*E$8*F$9)           )</f>
        <v>7.0133456260310725</v>
      </c>
    </row>
    <row r="69" spans="1:17" x14ac:dyDescent="0.2">
      <c r="B69" t="s">
        <v>40</v>
      </c>
      <c r="E69" s="3">
        <f t="shared" ref="E69:E72" si="25">E39-E50</f>
        <v>-59</v>
      </c>
      <c r="F69" s="2">
        <f t="shared" si="24"/>
        <v>-3.2864601657517394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5"/>
        <v>-48</v>
      </c>
      <c r="F70" s="2">
        <f t="shared" si="24"/>
        <v>-2.6737303043403982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5"/>
        <v>-17</v>
      </c>
      <c r="F71" s="2">
        <f t="shared" si="24"/>
        <v>-0.946946149453891</v>
      </c>
    </row>
    <row r="72" spans="1:17" x14ac:dyDescent="0.2">
      <c r="B72" s="19" t="s">
        <v>98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7">
        <v>1</v>
      </c>
      <c r="C76" s="7">
        <v>65</v>
      </c>
      <c r="D76" s="7">
        <v>526</v>
      </c>
      <c r="E76" s="3">
        <f>(D77-D76  )</f>
        <v>25.5</v>
      </c>
      <c r="F76" s="3">
        <f>ATAN(E76/E77)</f>
        <v>0.65062687891971716</v>
      </c>
      <c r="G76" s="2">
        <f>((PI()/2)-F76-F77)*(360/(2*PI()))</f>
        <v>35.999012756478216</v>
      </c>
    </row>
    <row r="77" spans="1:17" x14ac:dyDescent="0.2">
      <c r="A77" t="s">
        <v>93</v>
      </c>
      <c r="B77" s="7">
        <v>2</v>
      </c>
      <c r="C77" s="7">
        <v>98.5</v>
      </c>
      <c r="D77" s="7">
        <v>551.5</v>
      </c>
      <c r="E77" s="3">
        <f>AVERAGE(C77,C78)-C76</f>
        <v>33.5</v>
      </c>
      <c r="F77" s="3">
        <f>ATAN(E77/E78)</f>
        <v>0.291868147807195</v>
      </c>
    </row>
    <row r="78" spans="1:17" x14ac:dyDescent="0.2">
      <c r="A78" t="s">
        <v>94</v>
      </c>
      <c r="B78" s="7">
        <v>3</v>
      </c>
      <c r="C78" s="7">
        <v>98.5</v>
      </c>
      <c r="D78" s="7">
        <v>637.5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F9FA0-973A-2C4A-9A92-1DF6228AD3D8}">
  <dimension ref="A1:X79"/>
  <sheetViews>
    <sheetView workbookViewId="0">
      <selection activeCell="J18" sqref="J18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148</v>
      </c>
      <c r="D3" s="8">
        <v>554</v>
      </c>
    </row>
    <row r="4" spans="1:20" x14ac:dyDescent="0.2">
      <c r="B4" s="8">
        <v>2</v>
      </c>
      <c r="C4" s="8">
        <v>302.83330999999998</v>
      </c>
      <c r="D4" s="8">
        <v>325.5</v>
      </c>
    </row>
    <row r="5" spans="1:20" x14ac:dyDescent="0.2">
      <c r="A5" t="s">
        <v>154</v>
      </c>
      <c r="B5" s="8">
        <v>3</v>
      </c>
      <c r="C5" s="8">
        <v>268.16665999999998</v>
      </c>
      <c r="D5" s="8">
        <v>514.83330999999998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268</v>
      </c>
      <c r="Q5" s="8">
        <v>518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335.5</v>
      </c>
      <c r="D6" s="8">
        <v>520.16669000000002</v>
      </c>
      <c r="E6" s="3">
        <f>SQRT(((C6-C5)^2)+((D6-D5)^2))</f>
        <v>67.544234526567877</v>
      </c>
      <c r="F6" s="2">
        <f>E6*$E8</f>
        <v>24.471006199659517</v>
      </c>
      <c r="J6" s="3">
        <f>SQRT(((C5-C7)^2)+((D5-D7)^2))</f>
        <v>77.370672077861656</v>
      </c>
      <c r="N6" t="s">
        <v>48</v>
      </c>
      <c r="O6" s="8">
        <v>2</v>
      </c>
      <c r="P6" s="8">
        <v>335.5</v>
      </c>
      <c r="Q6" s="8">
        <v>520.16669000000002</v>
      </c>
      <c r="R6" s="3">
        <f>SQRT(((P6-P5)^2)+((Q6-Q5)^2))</f>
        <v>67.534765458659137</v>
      </c>
      <c r="S6" s="2">
        <f>R6*$E8</f>
        <v>24.467575594203343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341.5</v>
      </c>
      <c r="D7" s="8">
        <v>490.16669000000002</v>
      </c>
      <c r="E7" s="3">
        <f>SQRT(((D6-D7)^2)+((C6-C7)^2))</f>
        <v>30.594117081556711</v>
      </c>
      <c r="G7" s="2">
        <f>E7*E8</f>
        <v>11.084126336221956</v>
      </c>
      <c r="H7" s="2">
        <f>G7/F6</f>
        <v>0.45294934935598102</v>
      </c>
      <c r="K7" s="2">
        <f>180-((360/(2*PI())*ACOS(((E7^2)+(E6^2)-(J6^2))/(2*E6*E7))))</f>
        <v>83.218930778736791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0.36229600307386828</v>
      </c>
      <c r="I8" s="2">
        <f>MAX(G7,H33)</f>
        <v>11.084126336221956</v>
      </c>
    </row>
    <row r="9" spans="1:20" x14ac:dyDescent="0.2">
      <c r="A9" t="s">
        <v>90</v>
      </c>
      <c r="F9" s="34">
        <f>F6/(G25*18/13)</f>
        <v>0.10804417975210809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525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75.5</v>
      </c>
      <c r="D14" s="8">
        <v>538.16669000000002</v>
      </c>
      <c r="G14" s="3">
        <f>(C14-C$13)*$E$8</f>
        <v>12.861508109122324</v>
      </c>
      <c r="H14" s="3">
        <f>-(D14-D$13)*$E$8</f>
        <v>-4.7702391607126771</v>
      </c>
      <c r="J14" s="2">
        <f t="shared" ref="J14:K25" si="0">G14*$F$9</f>
        <v>1.3896110940252082</v>
      </c>
      <c r="K14" s="2">
        <f t="shared" si="0"/>
        <v>-0.51539657734058575</v>
      </c>
    </row>
    <row r="15" spans="1:20" x14ac:dyDescent="0.2">
      <c r="B15" s="8">
        <v>3</v>
      </c>
      <c r="C15" s="8">
        <v>114.16665999999999</v>
      </c>
      <c r="D15" s="8">
        <v>554.16669000000002</v>
      </c>
      <c r="G15" s="3">
        <f t="shared" ref="G15:G25" si="1">(C15-C$13)*$E$8</f>
        <v>26.87028447933854</v>
      </c>
      <c r="H15" s="3">
        <f t="shared" ref="H15:H25" si="2">-(D15-D$13)*$E$8</f>
        <v>-10.566975209894569</v>
      </c>
      <c r="J15" s="2">
        <f t="shared" si="0"/>
        <v>2.9031778462759332</v>
      </c>
      <c r="K15" s="2">
        <f t="shared" si="0"/>
        <v>-1.1417001690139188</v>
      </c>
    </row>
    <row r="16" spans="1:20" x14ac:dyDescent="0.2">
      <c r="B16" s="8">
        <v>4</v>
      </c>
      <c r="C16" s="8">
        <v>150.16666000000001</v>
      </c>
      <c r="D16" s="8">
        <v>572.83330999999998</v>
      </c>
      <c r="G16" s="3">
        <f t="shared" si="1"/>
        <v>39.912940589997802</v>
      </c>
      <c r="H16" s="3">
        <f t="shared" si="2"/>
        <v>-17.32981702679329</v>
      </c>
      <c r="J16" s="2">
        <f t="shared" si="0"/>
        <v>4.3123609275409338</v>
      </c>
      <c r="K16" s="2">
        <f t="shared" si="0"/>
        <v>-1.8723858659139976</v>
      </c>
    </row>
    <row r="17" spans="1:11" x14ac:dyDescent="0.2">
      <c r="B17" s="8">
        <v>5</v>
      </c>
      <c r="C17" s="8">
        <v>190.16667000000001</v>
      </c>
      <c r="D17" s="8">
        <v>551.5</v>
      </c>
      <c r="G17" s="3">
        <f t="shared" si="1"/>
        <v>54.404784335912566</v>
      </c>
      <c r="H17" s="3">
        <f t="shared" si="2"/>
        <v>-9.6008440814575096</v>
      </c>
      <c r="J17" s="2">
        <f t="shared" si="0"/>
        <v>5.8781202981640117</v>
      </c>
      <c r="K17" s="2">
        <f t="shared" si="0"/>
        <v>-1.0373153237089583</v>
      </c>
    </row>
    <row r="18" spans="1:11" x14ac:dyDescent="0.2">
      <c r="B18" s="8">
        <v>6</v>
      </c>
      <c r="C18" s="8">
        <v>228.83332999999999</v>
      </c>
      <c r="D18" s="8">
        <v>552.83330999999998</v>
      </c>
      <c r="G18" s="3">
        <f t="shared" si="1"/>
        <v>68.413560706128777</v>
      </c>
      <c r="H18" s="3">
        <f t="shared" si="2"/>
        <v>-10.083896965315923</v>
      </c>
      <c r="J18" s="2">
        <f t="shared" si="0"/>
        <v>7.3916870504147365</v>
      </c>
      <c r="K18" s="2">
        <f t="shared" si="0"/>
        <v>-1.0895063763223307</v>
      </c>
    </row>
    <row r="19" spans="1:11" x14ac:dyDescent="0.2">
      <c r="B19" s="8">
        <v>7</v>
      </c>
      <c r="C19" s="8">
        <v>268.83330999999998</v>
      </c>
      <c r="D19" s="8">
        <v>535.5</v>
      </c>
      <c r="G19" s="3">
        <f t="shared" si="1"/>
        <v>82.905393583163445</v>
      </c>
      <c r="H19" s="3">
        <f t="shared" si="2"/>
        <v>-3.8041080322756171</v>
      </c>
      <c r="J19" s="2">
        <f t="shared" si="0"/>
        <v>8.9574452467185797</v>
      </c>
      <c r="K19" s="2">
        <f t="shared" si="0"/>
        <v>-0.41101173203562497</v>
      </c>
    </row>
    <row r="20" spans="1:11" x14ac:dyDescent="0.2">
      <c r="B20" s="8">
        <v>8</v>
      </c>
      <c r="C20" s="8">
        <v>302.16665999999998</v>
      </c>
      <c r="D20" s="8">
        <v>539.5</v>
      </c>
      <c r="G20" s="3">
        <f t="shared" si="1"/>
        <v>94.981933057225774</v>
      </c>
      <c r="H20" s="3">
        <f t="shared" si="2"/>
        <v>-5.25329204457109</v>
      </c>
      <c r="J20" s="2">
        <f t="shared" si="0"/>
        <v>10.262245048437599</v>
      </c>
      <c r="K20" s="2">
        <f t="shared" si="0"/>
        <v>-0.56758762995395828</v>
      </c>
    </row>
    <row r="21" spans="1:11" x14ac:dyDescent="0.2">
      <c r="B21" s="8">
        <v>9</v>
      </c>
      <c r="C21" s="8">
        <v>338.16665999999998</v>
      </c>
      <c r="D21" s="8">
        <v>592.83330999999998</v>
      </c>
      <c r="G21" s="3">
        <f t="shared" si="1"/>
        <v>108.02458916788503</v>
      </c>
      <c r="H21" s="3">
        <f t="shared" si="2"/>
        <v>-24.575737088270653</v>
      </c>
      <c r="J21" s="2">
        <f t="shared" si="0"/>
        <v>11.671428129702598</v>
      </c>
      <c r="K21" s="2">
        <f t="shared" si="0"/>
        <v>-2.655265355505664</v>
      </c>
    </row>
    <row r="22" spans="1:11" x14ac:dyDescent="0.2">
      <c r="B22" s="8">
        <v>10</v>
      </c>
      <c r="C22" s="8">
        <v>378.16665999999998</v>
      </c>
      <c r="D22" s="8">
        <v>602.16669000000002</v>
      </c>
      <c r="G22" s="3">
        <f t="shared" si="1"/>
        <v>122.51642929083977</v>
      </c>
      <c r="H22" s="3">
        <f t="shared" si="2"/>
        <v>-27.957183357440247</v>
      </c>
      <c r="J22" s="2">
        <f t="shared" si="0"/>
        <v>13.237187108885932</v>
      </c>
      <c r="K22" s="2">
        <f t="shared" si="0"/>
        <v>-3.0206109440339186</v>
      </c>
    </row>
    <row r="23" spans="1:11" x14ac:dyDescent="0.2">
      <c r="B23" s="8">
        <v>11</v>
      </c>
      <c r="C23" s="8">
        <v>418.16665999999998</v>
      </c>
      <c r="D23" s="8">
        <v>590.16669000000002</v>
      </c>
      <c r="G23" s="3">
        <f t="shared" si="1"/>
        <v>137.00826941379449</v>
      </c>
      <c r="H23" s="3">
        <f t="shared" si="2"/>
        <v>-23.609631320553827</v>
      </c>
      <c r="J23" s="2">
        <f t="shared" si="0"/>
        <v>14.802946088069264</v>
      </c>
      <c r="K23" s="2">
        <f t="shared" si="0"/>
        <v>-2.5508832502789187</v>
      </c>
    </row>
    <row r="24" spans="1:11" x14ac:dyDescent="0.2">
      <c r="B24" s="8">
        <v>12</v>
      </c>
      <c r="C24" s="8">
        <v>456.83334000000002</v>
      </c>
      <c r="D24" s="8">
        <v>576.83330999999998</v>
      </c>
      <c r="G24" s="3">
        <f t="shared" si="1"/>
        <v>151.01705302993079</v>
      </c>
      <c r="H24" s="3">
        <f t="shared" si="2"/>
        <v>-18.779001039088762</v>
      </c>
      <c r="J24" s="2">
        <f t="shared" si="0"/>
        <v>16.316513623199484</v>
      </c>
      <c r="K24" s="2">
        <f t="shared" si="0"/>
        <v>-2.0289617638323305</v>
      </c>
    </row>
    <row r="25" spans="1:11" x14ac:dyDescent="0.2">
      <c r="B25" s="8">
        <v>13</v>
      </c>
      <c r="C25" s="8">
        <v>491.5</v>
      </c>
      <c r="D25" s="8">
        <v>584.83330999999998</v>
      </c>
      <c r="G25" s="34">
        <f t="shared" si="1"/>
        <v>163.57664538785153</v>
      </c>
      <c r="H25" s="3">
        <f t="shared" si="2"/>
        <v>-21.677369063679709</v>
      </c>
      <c r="J25" s="2">
        <f t="shared" si="0"/>
        <v>17.673504477531871</v>
      </c>
      <c r="K25" s="2">
        <f t="shared" si="0"/>
        <v>-2.3421135596689977</v>
      </c>
    </row>
    <row r="26" spans="1:11" x14ac:dyDescent="0.2">
      <c r="B26" s="8"/>
      <c r="C26" s="8"/>
      <c r="D26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432</v>
      </c>
      <c r="D32" s="8">
        <v>588</v>
      </c>
      <c r="G32" s="2">
        <f>(C32-C$13)*$E$8*$F$9</f>
        <v>15.344437995996666</v>
      </c>
      <c r="I32" t="s">
        <v>16</v>
      </c>
    </row>
    <row r="33" spans="1:24" x14ac:dyDescent="0.2">
      <c r="A33" t="s">
        <v>17</v>
      </c>
      <c r="B33" s="8">
        <v>2</v>
      </c>
      <c r="C33" s="8">
        <v>424.83334000000002</v>
      </c>
      <c r="D33" s="8">
        <v>834.16669000000002</v>
      </c>
      <c r="E33" s="3">
        <f>D33-D32</f>
        <v>246.16669000000002</v>
      </c>
      <c r="H33" s="2">
        <f>E33*E8*$F$9</f>
        <v>9.6359426310835001</v>
      </c>
      <c r="I33" s="9">
        <f>-(360/(2*PI()))*(ATAN((-E51+E33)/(-D51+D33))-(0))</f>
        <v>44.664938283199376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204</v>
      </c>
      <c r="E38" s="8">
        <v>548</v>
      </c>
      <c r="F38" s="2">
        <f>(360/(2*PI()))*(ATAN((E49-E38)/(D49-D38))-(PI()/2))</f>
        <v>-88.602857805761005</v>
      </c>
      <c r="G38" s="2">
        <f>-(360/(2*PI()))*(ATAN((-E48+E38)/(-D48+D38))-(0))</f>
        <v>29.744881296942221</v>
      </c>
      <c r="H38" s="4">
        <f>D38-C13</f>
        <v>164</v>
      </c>
      <c r="I38" s="5">
        <f>H38*$E$8*$F$9</f>
        <v>6.4196118146516659</v>
      </c>
      <c r="J38" s="12" t="s">
        <v>145</v>
      </c>
      <c r="N38" s="21">
        <f>IF(E38&gt;0,-(E38-D$13)*$E$8*$F$9,"")</f>
        <v>-0.90031141303041651</v>
      </c>
      <c r="O38">
        <f>IF(N38="","",N38*N38)</f>
        <v>0.81056064043282527</v>
      </c>
      <c r="P38">
        <f>IF(N38="","",ABS(N38))</f>
        <v>0.90031141303041651</v>
      </c>
      <c r="Q38">
        <f>IF(N38="","",ABS(N38-O$59))</f>
        <v>0.64214745086372582</v>
      </c>
      <c r="T38" s="3">
        <f>(D38-C$13)*$E$8</f>
        <v>59.416544504114398</v>
      </c>
      <c r="U38" s="3">
        <f>(E38-D$13)*$E$8</f>
        <v>8.3328080706989702</v>
      </c>
      <c r="W38" s="2">
        <f>T38*$F$9</f>
        <v>6.4196118146516659</v>
      </c>
      <c r="X38" s="2">
        <f>-U38*$F$9</f>
        <v>-0.90031141303041651</v>
      </c>
    </row>
    <row r="39" spans="1:24" x14ac:dyDescent="0.2">
      <c r="B39" t="s">
        <v>24</v>
      </c>
      <c r="C39" s="8">
        <v>2</v>
      </c>
      <c r="D39" s="8">
        <v>287.5</v>
      </c>
      <c r="E39" s="8">
        <v>512.83330999999998</v>
      </c>
      <c r="F39" s="2">
        <f t="shared" ref="F39:F42" si="3">(360/(2*PI()))*(ATAN((E50-E39)/(D50-D39))-(PI()/2))</f>
        <v>-44.599343804616005</v>
      </c>
      <c r="G39" s="2">
        <f t="shared" ref="G39:G42" si="4">-(360/(2*PI()))*(ATAN((-E49+E39)/(-D49+D39))-(0))</f>
        <v>36.119337162668728</v>
      </c>
      <c r="H39" s="3">
        <f>D39-D38</f>
        <v>83.5</v>
      </c>
      <c r="I39" s="5">
        <f>H39*$E$8*$F$9</f>
        <v>3.268521869045208</v>
      </c>
      <c r="J39" s="12" t="s">
        <v>72</v>
      </c>
      <c r="N39" s="24">
        <f t="shared" ref="N39:N42" si="5">IF(E39&gt;0,-(E39-D$13)*$E$8*$F$9,"")</f>
        <v>0.47625260286100229</v>
      </c>
      <c r="O39">
        <f t="shared" ref="O39:O42" si="6">IF(N39="","",N39*N39)</f>
        <v>0.22681654173187957</v>
      </c>
      <c r="P39">
        <f t="shared" ref="P39:P42" si="7">IF(N39="","",ABS(N39))</f>
        <v>0.47625260286100229</v>
      </c>
      <c r="Q39">
        <f t="shared" ref="Q39:Q42" si="8">IF(N39="","",ABS(N39-O$59))</f>
        <v>2.0187114667551445</v>
      </c>
      <c r="T39" s="3">
        <f t="shared" ref="T39:U44" si="9">(D39-C$13)*$E$8</f>
        <v>89.668260760782402</v>
      </c>
      <c r="U39" s="3">
        <f t="shared" si="9"/>
        <v>-4.4079431576388082</v>
      </c>
      <c r="W39" s="2">
        <f t="shared" ref="W39:W51" si="10">T39*$F$9</f>
        <v>9.6881336836968739</v>
      </c>
      <c r="X39" s="2">
        <f t="shared" ref="X39:X40" si="11">-U39*$F$9</f>
        <v>0.47625260286100229</v>
      </c>
    </row>
    <row r="40" spans="1:24" x14ac:dyDescent="0.2">
      <c r="B40" t="s">
        <v>25</v>
      </c>
      <c r="C40" s="8">
        <v>3</v>
      </c>
      <c r="D40" s="8">
        <v>463.5</v>
      </c>
      <c r="E40" s="8">
        <v>574.16669000000002</v>
      </c>
      <c r="F40" s="2">
        <f t="shared" si="3"/>
        <v>-65.772249321732687</v>
      </c>
      <c r="G40" s="2">
        <f t="shared" si="4"/>
        <v>23.085111781302036</v>
      </c>
      <c r="H40" s="3">
        <f t="shared" ref="H40:H42" si="12">D40-D39</f>
        <v>176</v>
      </c>
      <c r="I40" s="5">
        <f>H40*$E$8*$F$9</f>
        <v>6.8893395084066658</v>
      </c>
      <c r="J40" s="12" t="s">
        <v>145</v>
      </c>
      <c r="N40" s="21">
        <f t="shared" si="5"/>
        <v>-1.9245796586055857</v>
      </c>
      <c r="O40">
        <f t="shared" si="6"/>
        <v>3.7040068623183928</v>
      </c>
      <c r="P40">
        <f t="shared" si="7"/>
        <v>1.9245796586055857</v>
      </c>
      <c r="Q40">
        <f t="shared" si="8"/>
        <v>0.38212079471144333</v>
      </c>
      <c r="T40" s="3">
        <f t="shared" si="9"/>
        <v>153.43235730178321</v>
      </c>
      <c r="U40" s="3">
        <f t="shared" si="9"/>
        <v>17.812895271371936</v>
      </c>
      <c r="W40" s="2">
        <f t="shared" si="10"/>
        <v>16.57747319210354</v>
      </c>
      <c r="X40" s="2">
        <f t="shared" si="11"/>
        <v>-1.9245796586055857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-50.096822706464579</v>
      </c>
      <c r="H41" s="3">
        <f t="shared" si="12"/>
        <v>-463.5</v>
      </c>
      <c r="I41" s="5">
        <f>H41*$E$8*$F$9</f>
        <v>-18.143232171286872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-14.491840122954731</v>
      </c>
      <c r="U41" s="3">
        <f t="shared" si="9"/>
        <v>-190.20540161378085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-14.491840122954731</v>
      </c>
      <c r="U42" s="3">
        <f t="shared" si="9"/>
        <v>-190.20540161378085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-14.491840122954731</v>
      </c>
      <c r="U43" s="3">
        <f t="shared" si="9"/>
        <v>-190.20540161378085</v>
      </c>
    </row>
    <row r="44" spans="1:24" x14ac:dyDescent="0.2">
      <c r="B44" s="21" t="s">
        <v>105</v>
      </c>
      <c r="G44" s="1" t="s">
        <v>28</v>
      </c>
      <c r="H44" s="16">
        <f>$C$32-D40</f>
        <v>-31.5</v>
      </c>
      <c r="I44" s="22">
        <f>H44*$E$8*$F$9</f>
        <v>-1.2330351961068748</v>
      </c>
      <c r="T44" s="3">
        <f t="shared" si="9"/>
        <v>-14.491840122954731</v>
      </c>
      <c r="U44" s="3">
        <f t="shared" si="9"/>
        <v>-190.20540161378085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162</v>
      </c>
      <c r="E48" s="8">
        <v>572</v>
      </c>
      <c r="F48" s="2">
        <f>(360/(2*PI()))*(ATAN((E48-D$13)/(D48-C$13))-(PI()/2))</f>
        <v>-68.931025068068777</v>
      </c>
      <c r="G48" s="2">
        <f>IF((90-F48-G38&gt;180),90-F48-G38-180,90-F48-G38)</f>
        <v>129.18614377112655</v>
      </c>
      <c r="H48" s="3" t="s">
        <v>31</v>
      </c>
      <c r="I48" s="6" t="s">
        <v>31</v>
      </c>
      <c r="K48" s="2">
        <f>IF((90-G38-F38&gt;180),90-G38-F38-180,90-G38-F38)</f>
        <v>148.85797650881878</v>
      </c>
      <c r="N48" s="21">
        <f>IF(E48&gt;0,-(E48-D$13)*$E$8*$F$9,"")</f>
        <v>-1.8397668005404164</v>
      </c>
      <c r="O48">
        <f>IF(N48="","",N48*N48)</f>
        <v>3.3847418803707203</v>
      </c>
      <c r="P48">
        <f>IF(N48="","",ABS(N48))</f>
        <v>1.8397668005404164</v>
      </c>
      <c r="Q48">
        <f>IF(N48="","",ABS(N48-O$59))</f>
        <v>0.29730793664627408</v>
      </c>
      <c r="T48" s="3">
        <f t="shared" ref="T48:U53" si="13">(D48-C$13)*$E$8</f>
        <v>44.200112375011933</v>
      </c>
      <c r="U48" s="3">
        <f t="shared" si="13"/>
        <v>17.027912144471809</v>
      </c>
      <c r="W48" s="2">
        <f t="shared" si="10"/>
        <v>4.7755648865091667</v>
      </c>
      <c r="X48" s="2">
        <f>-U48*$F$9</f>
        <v>-1.8397668005404164</v>
      </c>
    </row>
    <row r="49" spans="1:24" x14ac:dyDescent="0.2">
      <c r="B49" t="s">
        <v>32</v>
      </c>
      <c r="C49" s="8">
        <v>2</v>
      </c>
      <c r="D49" s="8">
        <v>238.16666000000001</v>
      </c>
      <c r="E49" s="8">
        <v>548.83330999999998</v>
      </c>
      <c r="G49" s="21">
        <f>IF((90-F38-G39&gt;180),90-F38-G39-180,90-F38-G39)</f>
        <v>142.48352064309228</v>
      </c>
      <c r="H49" s="3">
        <f>D49-D48</f>
        <v>76.166660000000007</v>
      </c>
      <c r="I49" s="5">
        <f>H49*$E$8*$F$9</f>
        <v>2.9814657952351005</v>
      </c>
      <c r="K49" s="2">
        <f t="shared" ref="K49:K52" si="14">IF((90-G39-F39&gt;180),90-G39-F39-180,90-G39-F39)</f>
        <v>98.480006641947284</v>
      </c>
      <c r="N49" s="21">
        <f t="shared" ref="N49:N52" si="15">IF(E49&gt;0,-(E49-D$13)*$E$8*$F$9,"")</f>
        <v>-0.93293047840399745</v>
      </c>
      <c r="O49">
        <f t="shared" ref="O49:O52" si="16">IF(N49="","",N49*N49)</f>
        <v>0.87035927753511155</v>
      </c>
      <c r="P49">
        <f t="shared" ref="P49:P52" si="17">IF(N49="","",ABS(N49))</f>
        <v>0.93293047840399745</v>
      </c>
      <c r="Q49">
        <f t="shared" ref="Q49:Q52" si="18">IF(N49="","",ABS(N49-O$59))</f>
        <v>0.60952838549014488</v>
      </c>
      <c r="T49" s="3">
        <f t="shared" si="13"/>
        <v>71.794988860498208</v>
      </c>
      <c r="U49" s="3">
        <f t="shared" si="13"/>
        <v>8.6347129530204487</v>
      </c>
      <c r="W49" s="2">
        <f t="shared" si="10"/>
        <v>7.7570306817442658</v>
      </c>
      <c r="X49" s="2">
        <f t="shared" ref="X49:X51" si="19">-U49*$F$9</f>
        <v>-0.93293047840399745</v>
      </c>
    </row>
    <row r="50" spans="1:24" x14ac:dyDescent="0.2">
      <c r="B50" t="s">
        <v>33</v>
      </c>
      <c r="C50" s="8">
        <v>3</v>
      </c>
      <c r="D50" s="8">
        <v>382.16669000000002</v>
      </c>
      <c r="E50" s="8">
        <v>608.83330999999998</v>
      </c>
      <c r="G50" s="21">
        <f>IF((90-F39-G40&gt;180),90-F39-G40-180,90-F39-G40)</f>
        <v>111.51423202331398</v>
      </c>
      <c r="H50" s="3">
        <f t="shared" ref="H50:H53" si="20">D50-D49</f>
        <v>144.00003000000001</v>
      </c>
      <c r="I50" s="5">
        <f>H50*$E$8*$F$9</f>
        <v>5.6367334993792344</v>
      </c>
      <c r="K50" s="2">
        <f t="shared" si="14"/>
        <v>132.68713754043065</v>
      </c>
      <c r="N50" s="24">
        <f t="shared" si="15"/>
        <v>-3.2815689471789971</v>
      </c>
      <c r="O50">
        <f t="shared" si="16"/>
        <v>10.768694755089472</v>
      </c>
      <c r="P50">
        <f t="shared" si="17"/>
        <v>3.2815689471789971</v>
      </c>
      <c r="Q50">
        <f t="shared" si="18"/>
        <v>1.7391100832848547</v>
      </c>
      <c r="T50" s="3">
        <f t="shared" si="13"/>
        <v>123.96562417201534</v>
      </c>
      <c r="U50" s="3">
        <f t="shared" si="13"/>
        <v>30.372473137452545</v>
      </c>
      <c r="W50" s="2">
        <f t="shared" si="10"/>
        <v>13.393764181123501</v>
      </c>
      <c r="X50" s="2">
        <f t="shared" si="19"/>
        <v>-3.2815689471789971</v>
      </c>
    </row>
    <row r="51" spans="1:24" x14ac:dyDescent="0.2">
      <c r="B51" t="s">
        <v>34</v>
      </c>
      <c r="C51" s="8">
        <v>4</v>
      </c>
      <c r="D51" s="8">
        <v>490.16665999999998</v>
      </c>
      <c r="E51" s="8">
        <v>586.16669000000002</v>
      </c>
      <c r="G51" s="9">
        <f>IF((90-F40-$I$33&gt;180),90-F40-$I$33-180,90-F40-$I$33)</f>
        <v>111.10731103853331</v>
      </c>
      <c r="H51" s="3">
        <f t="shared" si="20"/>
        <v>107.99996999999996</v>
      </c>
      <c r="I51" s="5">
        <f>H51*$E$8*$F$9</f>
        <v>4.2275480694757634</v>
      </c>
      <c r="K51" s="2" t="e">
        <f t="shared" si="14"/>
        <v>#DIV/0!</v>
      </c>
      <c r="N51" s="21">
        <f t="shared" si="15"/>
        <v>-2.3943073523605856</v>
      </c>
      <c r="O51">
        <f t="shared" si="16"/>
        <v>5.7327076975679576</v>
      </c>
      <c r="P51">
        <f t="shared" si="17"/>
        <v>2.3943073523605856</v>
      </c>
      <c r="Q51">
        <f t="shared" si="18"/>
        <v>0.85184848846644323</v>
      </c>
      <c r="T51" s="3">
        <f t="shared" si="13"/>
        <v>163.093581635113</v>
      </c>
      <c r="U51" s="3">
        <f t="shared" si="13"/>
        <v>22.160447308258355</v>
      </c>
      <c r="W51" s="2">
        <f t="shared" si="10"/>
        <v>17.621312250599264</v>
      </c>
      <c r="X51" s="2">
        <f t="shared" si="19"/>
        <v>-2.3943073523605856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-490.16665999999998</v>
      </c>
      <c r="I52" s="5">
        <f>H52*$E$8*$F$9</f>
        <v>-19.1870712297826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-14.491840122954731</v>
      </c>
      <c r="U52" s="3">
        <f t="shared" si="13"/>
        <v>-190.20540161378085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-14.491840122954731</v>
      </c>
      <c r="U53" s="3">
        <f t="shared" si="13"/>
        <v>-190.20540161378085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D50</v>
      </c>
      <c r="P56" s="9" t="s">
        <v>161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24</v>
      </c>
      <c r="F57" s="2">
        <f t="shared" ref="F57:F62" si="21">E57*$E$8*$F$9</f>
        <v>0.93945538750999991</v>
      </c>
      <c r="N57" t="s">
        <v>114</v>
      </c>
      <c r="O57" s="2">
        <f>SQRT((1/(C$37+C$47+2))*SUM(O38:O42,O48:O52))</f>
        <v>1.6831811038442905</v>
      </c>
    </row>
    <row r="58" spans="1:24" x14ac:dyDescent="0.2">
      <c r="B58" t="s">
        <v>39</v>
      </c>
      <c r="E58" s="3">
        <f t="shared" ref="E58:E61" si="22">E49-E39</f>
        <v>36</v>
      </c>
      <c r="F58" s="2">
        <f t="shared" si="21"/>
        <v>1.4091830812649999</v>
      </c>
      <c r="N58" t="s">
        <v>115</v>
      </c>
      <c r="O58" s="2">
        <f>SUM(P38:P42,P48:P52)</f>
        <v>11.749717252981</v>
      </c>
    </row>
    <row r="59" spans="1:24" x14ac:dyDescent="0.2">
      <c r="B59" t="s">
        <v>40</v>
      </c>
      <c r="E59" s="3">
        <f t="shared" si="22"/>
        <v>34.666619999999966</v>
      </c>
      <c r="F59" s="2">
        <f t="shared" si="21"/>
        <v>1.3569892885734116</v>
      </c>
      <c r="N59" t="s">
        <v>116</v>
      </c>
      <c r="O59" s="2">
        <f>AVERAGE(N48:N52,N38:N42)</f>
        <v>-1.5424588638941423</v>
      </c>
    </row>
    <row r="60" spans="1:24" x14ac:dyDescent="0.2">
      <c r="B60" t="s">
        <v>41</v>
      </c>
      <c r="E60" s="23">
        <f>E51-D$32</f>
        <v>-1.8333099999999831</v>
      </c>
      <c r="F60" s="2">
        <f t="shared" si="21"/>
        <v>-7.1763039853164262E-2</v>
      </c>
      <c r="N60" t="s">
        <v>117</v>
      </c>
      <c r="O60" s="2">
        <f>(1/(C$37+C$47+2))*SUM(Q38:Q42,Q48:Q52)</f>
        <v>0.72675273402422569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0.45391928153287608</v>
      </c>
    </row>
    <row r="62" spans="1:24" x14ac:dyDescent="0.2">
      <c r="B62" t="s">
        <v>98</v>
      </c>
      <c r="E62" s="23">
        <f>E53-D$32</f>
        <v>-588</v>
      </c>
      <c r="F62" s="2">
        <f t="shared" si="21"/>
        <v>-23.016656993994999</v>
      </c>
      <c r="N62" t="s">
        <v>119</v>
      </c>
      <c r="O62" s="2">
        <f>(SQRT(ABS(O61)))/O60</f>
        <v>0.92704889647466848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9.6881336836968739</v>
      </c>
    </row>
    <row r="64" spans="1:24" x14ac:dyDescent="0.2">
      <c r="N64" t="s">
        <v>121</v>
      </c>
      <c r="O64" s="25" cm="1">
        <f t="array" aca="1" ref="O64" ca="1">(INDIRECT(O56)-C$13)*E$8*F$9</f>
        <v>13.393764181123501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53.709646350467068</v>
      </c>
      <c r="P65" s="25" cm="1">
        <f t="array" aca="1" ref="P65" ca="1">(360/(2*PI()))*ATAN(ABS(INDIRECT(P56))/(ABS(C$32-INDIRECT(O56))*E$8*F$9))</f>
        <v>59.271340981841334</v>
      </c>
      <c r="Q65" s="2">
        <f ca="1">180-O65-P65</f>
        <v>67.019012667691598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5.6763187908250083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-47</v>
      </c>
      <c r="F67" s="2">
        <f t="shared" ref="F67:F72" si="23">E67*$E$8*$F$9</f>
        <v>-1.8397668005404164</v>
      </c>
      <c r="N67" t="s">
        <v>125</v>
      </c>
      <c r="O67" s="25" cm="1">
        <f t="array" aca="1" ref="O67" ca="1">(360/(2*PI()))*ATAN((ABS(INDIRECT(P55))+ABS(INDIRECT(P56))/(ABS(O63-O64))))</f>
        <v>53.709646350467068</v>
      </c>
      <c r="P67" s="25" cm="1">
        <f t="array" aca="1" ref="P67" ca="1">(360/(2*PI()))*ATAN(ABS(INDIRECT(P56))/(ABS(0-INDIRECT(O56))*E$8*F$9))</f>
        <v>12.372612602221544</v>
      </c>
      <c r="Q67" s="2">
        <f ca="1">180-O67-P67</f>
        <v>113.91774104731138</v>
      </c>
    </row>
    <row r="68" spans="1:17" x14ac:dyDescent="0.2">
      <c r="B68" t="s">
        <v>39</v>
      </c>
      <c r="C68" t="s">
        <v>43</v>
      </c>
      <c r="E68" s="3">
        <f>E38-E49</f>
        <v>-0.83330999999998312</v>
      </c>
      <c r="F68" s="2">
        <f t="shared" si="23"/>
        <v>-3.2619065373580919E-2</v>
      </c>
      <c r="N68" t="s">
        <v>126</v>
      </c>
      <c r="O68" s="25" cm="1">
        <f t="array" aca="1" ref="O68" ca="1">SQRT((INDIRECT(P55)*INDIRECT(P55))+((INDIRECT(O55)-C$13)*(INDIRECT(O55)-C$13)*E$8*F$9*E$8*F$9)           )</f>
        <v>9.6998325147867277</v>
      </c>
    </row>
    <row r="69" spans="1:17" x14ac:dyDescent="0.2">
      <c r="B69" t="s">
        <v>40</v>
      </c>
      <c r="E69" s="3">
        <f t="shared" ref="E69:E72" si="24">E39-E50</f>
        <v>-96</v>
      </c>
      <c r="F69" s="2">
        <f t="shared" si="23"/>
        <v>-3.7578215500399996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-12</v>
      </c>
      <c r="F70" s="2">
        <f t="shared" si="23"/>
        <v>-0.46972769375499995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525</v>
      </c>
      <c r="E76" s="3">
        <f>(D77-D76  )</f>
        <v>13.166690000000017</v>
      </c>
      <c r="F76" s="3">
        <f>ATAN(E76/E77)</f>
        <v>0.36458207740950255</v>
      </c>
      <c r="G76" s="2">
        <f>((PI()/2)-F76-F77)*(360/(2*PI()))</f>
        <v>54.992870065404425</v>
      </c>
    </row>
    <row r="77" spans="1:17" x14ac:dyDescent="0.2">
      <c r="A77" t="s">
        <v>93</v>
      </c>
      <c r="B77" s="8">
        <v>2</v>
      </c>
      <c r="C77" s="8">
        <v>74.166669999999996</v>
      </c>
      <c r="D77" s="8">
        <v>538.16669000000002</v>
      </c>
      <c r="E77" s="3">
        <f>AVERAGE(C77,C78)-C76</f>
        <v>34.5</v>
      </c>
      <c r="F77" s="3">
        <f>ATAN(E77/E78)</f>
        <v>0.24640760162265737</v>
      </c>
    </row>
    <row r="78" spans="1:17" x14ac:dyDescent="0.2">
      <c r="A78" t="s">
        <v>94</v>
      </c>
      <c r="B78" s="8">
        <v>3</v>
      </c>
      <c r="C78" s="8">
        <v>76.833330000000004</v>
      </c>
      <c r="D78" s="8">
        <v>662.16669000000002</v>
      </c>
      <c r="E78" s="3">
        <f>D78-D76</f>
        <v>137.16669000000002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F30B-1B1F-A843-A0E2-CDB38B133974}">
  <dimension ref="A1:X79"/>
  <sheetViews>
    <sheetView topLeftCell="A13" workbookViewId="0">
      <selection activeCell="G28" sqref="G28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L3-2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232</v>
      </c>
      <c r="D3" s="8">
        <v>181</v>
      </c>
    </row>
    <row r="4" spans="1:20" x14ac:dyDescent="0.2">
      <c r="B4" s="8">
        <v>2</v>
      </c>
      <c r="C4" s="8">
        <v>506.83334000000002</v>
      </c>
      <c r="D4" s="8">
        <v>165.5</v>
      </c>
    </row>
    <row r="5" spans="1:20" x14ac:dyDescent="0.2">
      <c r="A5" t="s">
        <v>154</v>
      </c>
      <c r="B5" s="8">
        <v>3</v>
      </c>
      <c r="C5" s="8">
        <v>249.5</v>
      </c>
      <c r="D5" s="8">
        <v>722.16669000000002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252</v>
      </c>
      <c r="Q5" s="8">
        <v>723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308.83334000000002</v>
      </c>
      <c r="D6" s="8">
        <v>723.5</v>
      </c>
      <c r="E6" s="3">
        <f>SQRT(((C6-C5)^2)+((D6-D5)^2))</f>
        <v>59.348318856659304</v>
      </c>
      <c r="F6" s="2">
        <f>E6*$E8</f>
        <v>21.560032861379639</v>
      </c>
      <c r="J6" s="3">
        <f>SQRT(((C5-C7)^2)+((D5-D7)^2))</f>
        <v>64.511848489681356</v>
      </c>
      <c r="N6" t="s">
        <v>48</v>
      </c>
      <c r="O6" s="8">
        <v>2</v>
      </c>
      <c r="P6" s="8">
        <v>307.5</v>
      </c>
      <c r="Q6" s="8">
        <v>722.16669000000002</v>
      </c>
      <c r="R6" s="3">
        <f>SQRT(((P6-P5)^2)+((Q6-Q5)^2))</f>
        <v>55.506255553370735</v>
      </c>
      <c r="S6" s="2">
        <f>R6*$E8</f>
        <v>20.164289684989601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310.83334000000002</v>
      </c>
      <c r="D7" s="8">
        <v>702.16669000000002</v>
      </c>
      <c r="E7" s="3">
        <f>SQRT(((D6-D7)^2)+((C6-C7)^2))</f>
        <v>21.426855008519084</v>
      </c>
      <c r="G7" s="2">
        <f>E7*E8</f>
        <v>7.783939073580898</v>
      </c>
      <c r="H7" s="2">
        <f>G7/F6</f>
        <v>0.36103558485405757</v>
      </c>
      <c r="K7" s="2">
        <f>180-((360/(2*PI())*ACOS(((E7^2)+(E6^2)-(J6^2))/(2*E6*E7))))</f>
        <v>85.931475409526186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0.36327958865106841</v>
      </c>
      <c r="I8" s="2">
        <f>MAX(G7,H33)</f>
        <v>10.214137097643682</v>
      </c>
    </row>
    <row r="9" spans="1:20" x14ac:dyDescent="0.2">
      <c r="A9" t="s">
        <v>90</v>
      </c>
      <c r="F9" s="34">
        <f>F6/(G27*18/15)</f>
        <v>9.3461915338150653E-2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41</v>
      </c>
      <c r="D13" s="8">
        <v>528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79.5</v>
      </c>
      <c r="D14" s="8">
        <v>536.83330999999998</v>
      </c>
      <c r="G14" s="3">
        <f>(C14-C$13)*$E$8</f>
        <v>13.986264163066133</v>
      </c>
      <c r="H14" s="3">
        <f>-(D14-D$13)*$E$8</f>
        <v>-3.2089612232273628</v>
      </c>
      <c r="J14" s="2">
        <f t="shared" ref="J14:K27" si="0">G14*$F$9</f>
        <v>1.3071830371054975</v>
      </c>
      <c r="K14" s="2">
        <f t="shared" si="0"/>
        <v>-0.29991566216868415</v>
      </c>
    </row>
    <row r="15" spans="1:20" x14ac:dyDescent="0.2">
      <c r="B15" s="8">
        <v>3</v>
      </c>
      <c r="C15" s="8">
        <v>115.5</v>
      </c>
      <c r="D15" s="8">
        <v>542.16669000000002</v>
      </c>
      <c r="G15" s="3">
        <f t="shared" ref="G15:G27" si="1">(C15-C$13)*$E$8</f>
        <v>27.064329354504597</v>
      </c>
      <c r="H15" s="3">
        <f t="shared" ref="H15:H27" si="2">-(D15-D$13)*$E$8</f>
        <v>-5.1464693157472103</v>
      </c>
      <c r="J15" s="2">
        <f t="shared" si="0"/>
        <v>2.5294840588145342</v>
      </c>
      <c r="K15" s="2">
        <f t="shared" si="0"/>
        <v>-0.48099887947875591</v>
      </c>
    </row>
    <row r="16" spans="1:20" x14ac:dyDescent="0.2">
      <c r="B16" s="8">
        <v>4</v>
      </c>
      <c r="C16" s="8">
        <v>154.16666000000001</v>
      </c>
      <c r="D16" s="8">
        <v>550.16669000000002</v>
      </c>
      <c r="G16" s="3">
        <f t="shared" si="1"/>
        <v>41.111137693815323</v>
      </c>
      <c r="H16" s="3">
        <f t="shared" si="2"/>
        <v>-8.0527060249557572</v>
      </c>
      <c r="J16" s="2">
        <f t="shared" si="0"/>
        <v>3.842325670594422</v>
      </c>
      <c r="K16" s="2">
        <f t="shared" si="0"/>
        <v>-0.75262132874743071</v>
      </c>
    </row>
    <row r="17" spans="1:11" x14ac:dyDescent="0.2">
      <c r="B17" s="8">
        <v>5</v>
      </c>
      <c r="C17" s="8">
        <v>190.16667000000001</v>
      </c>
      <c r="D17" s="8">
        <v>542.16669000000002</v>
      </c>
      <c r="G17" s="3">
        <f t="shared" si="1"/>
        <v>54.189206518049673</v>
      </c>
      <c r="H17" s="3">
        <f t="shared" si="2"/>
        <v>-5.1464693157472103</v>
      </c>
      <c r="J17" s="2">
        <f t="shared" si="0"/>
        <v>5.0646270318315203</v>
      </c>
      <c r="K17" s="2">
        <f t="shared" si="0"/>
        <v>-0.48099887947875591</v>
      </c>
    </row>
    <row r="18" spans="1:11" x14ac:dyDescent="0.2">
      <c r="B18" s="8">
        <v>6</v>
      </c>
      <c r="C18" s="8">
        <v>227.5</v>
      </c>
      <c r="D18" s="8">
        <v>534.16669000000002</v>
      </c>
      <c r="G18" s="3">
        <f t="shared" si="1"/>
        <v>67.751643283424258</v>
      </c>
      <c r="H18" s="3">
        <f t="shared" si="2"/>
        <v>-2.2402326065386631</v>
      </c>
      <c r="J18" s="2">
        <f t="shared" si="0"/>
        <v>6.3321983485759814</v>
      </c>
      <c r="K18" s="2">
        <f t="shared" si="0"/>
        <v>-0.20937643021008109</v>
      </c>
    </row>
    <row r="19" spans="1:11" x14ac:dyDescent="0.2">
      <c r="B19" s="8">
        <v>7</v>
      </c>
      <c r="C19" s="8">
        <v>267.5</v>
      </c>
      <c r="D19" s="8">
        <v>532.83330999999998</v>
      </c>
      <c r="G19" s="3">
        <f t="shared" si="1"/>
        <v>82.282826829466998</v>
      </c>
      <c r="H19" s="3">
        <f t="shared" si="2"/>
        <v>-1.7558428686230894</v>
      </c>
      <c r="J19" s="2">
        <f t="shared" si="0"/>
        <v>7.6903105949193558</v>
      </c>
      <c r="K19" s="2">
        <f t="shared" si="0"/>
        <v>-0.16410443753434675</v>
      </c>
    </row>
    <row r="20" spans="1:11" x14ac:dyDescent="0.2">
      <c r="B20" s="8">
        <v>8</v>
      </c>
      <c r="C20" s="8">
        <v>304.83334000000002</v>
      </c>
      <c r="D20" s="8">
        <v>546.16669000000002</v>
      </c>
      <c r="G20" s="3">
        <f t="shared" si="1"/>
        <v>95.845267227637478</v>
      </c>
      <c r="H20" s="3">
        <f t="shared" si="2"/>
        <v>-6.5995876703514842</v>
      </c>
      <c r="J20" s="2">
        <f t="shared" si="0"/>
        <v>8.9578822511918794</v>
      </c>
      <c r="K20" s="2">
        <f t="shared" si="0"/>
        <v>-0.61681010411309334</v>
      </c>
    </row>
    <row r="21" spans="1:11" x14ac:dyDescent="0.2">
      <c r="B21" s="8">
        <v>9</v>
      </c>
      <c r="C21" s="8">
        <v>343.5</v>
      </c>
      <c r="D21" s="8">
        <v>562.16669000000002</v>
      </c>
      <c r="G21" s="3">
        <f t="shared" si="1"/>
        <v>109.89207556694819</v>
      </c>
      <c r="H21" s="3">
        <f t="shared" si="2"/>
        <v>-12.412061088768578</v>
      </c>
      <c r="J21" s="2">
        <f t="shared" si="0"/>
        <v>10.270723862971765</v>
      </c>
      <c r="K21" s="2">
        <f t="shared" si="0"/>
        <v>-1.1600550026504428</v>
      </c>
    </row>
    <row r="22" spans="1:11" x14ac:dyDescent="0.2">
      <c r="B22" s="8">
        <v>10</v>
      </c>
      <c r="C22" s="8">
        <v>380.83334000000002</v>
      </c>
      <c r="D22" s="8">
        <v>544.83330999999998</v>
      </c>
      <c r="G22" s="3">
        <f t="shared" si="1"/>
        <v>123.45451596511867</v>
      </c>
      <c r="H22" s="3">
        <f t="shared" si="2"/>
        <v>-6.11519793243591</v>
      </c>
      <c r="J22" s="2">
        <f t="shared" si="0"/>
        <v>11.53829551924429</v>
      </c>
      <c r="K22" s="2">
        <f t="shared" si="0"/>
        <v>-0.57153811143735889</v>
      </c>
    </row>
    <row r="23" spans="1:11" x14ac:dyDescent="0.2">
      <c r="B23" s="8">
        <v>11</v>
      </c>
      <c r="C23" s="8">
        <v>422.16665999999998</v>
      </c>
      <c r="D23" s="8">
        <v>527.5</v>
      </c>
      <c r="G23" s="3">
        <f t="shared" si="1"/>
        <v>138.47006745230163</v>
      </c>
      <c r="H23" s="3">
        <f t="shared" si="2"/>
        <v>0.1816397943255342</v>
      </c>
      <c r="J23" s="2">
        <f t="shared" si="0"/>
        <v>12.941677721095026</v>
      </c>
      <c r="K23" s="2">
        <f t="shared" si="0"/>
        <v>1.6976403079292175E-2</v>
      </c>
    </row>
    <row r="24" spans="1:11" x14ac:dyDescent="0.2">
      <c r="B24" s="8">
        <v>12</v>
      </c>
      <c r="C24" s="8">
        <v>455.5</v>
      </c>
      <c r="D24" s="8">
        <v>520.83330999999998</v>
      </c>
      <c r="G24" s="3">
        <f t="shared" si="1"/>
        <v>150.57938949586784</v>
      </c>
      <c r="H24" s="3">
        <f t="shared" si="2"/>
        <v>2.6035121951897318</v>
      </c>
      <c r="J24" s="2">
        <f t="shared" si="0"/>
        <v>14.073438152733212</v>
      </c>
      <c r="K24" s="2">
        <f t="shared" si="0"/>
        <v>0.24332923636866546</v>
      </c>
    </row>
    <row r="25" spans="1:11" x14ac:dyDescent="0.2">
      <c r="B25" s="8">
        <v>13</v>
      </c>
      <c r="C25" s="8">
        <v>495.5</v>
      </c>
      <c r="D25" s="8">
        <v>510.16665999999998</v>
      </c>
      <c r="G25" s="3">
        <f t="shared" si="1"/>
        <v>165.11057304191058</v>
      </c>
      <c r="H25" s="3">
        <f t="shared" si="2"/>
        <v>6.4784884194746519</v>
      </c>
      <c r="J25" s="2">
        <f t="shared" si="0"/>
        <v>15.431550399076587</v>
      </c>
      <c r="K25" s="2">
        <f t="shared" si="0"/>
        <v>0.60549193618012931</v>
      </c>
    </row>
    <row r="26" spans="1:11" x14ac:dyDescent="0.2">
      <c r="B26" s="8">
        <v>14</v>
      </c>
      <c r="C26" s="8">
        <v>532.83336999999995</v>
      </c>
      <c r="D26" s="8">
        <v>494.16665999999998</v>
      </c>
      <c r="G26" s="3">
        <f t="shared" si="1"/>
        <v>178.67302433846871</v>
      </c>
      <c r="H26" s="3">
        <f t="shared" si="2"/>
        <v>12.290961837891746</v>
      </c>
      <c r="J26" s="2">
        <f t="shared" si="0"/>
        <v>16.699123073933293</v>
      </c>
      <c r="K26" s="2">
        <f t="shared" si="0"/>
        <v>1.1487368347174789</v>
      </c>
    </row>
    <row r="27" spans="1:11" x14ac:dyDescent="0.2">
      <c r="B27" s="8">
        <v>15</v>
      </c>
      <c r="C27" s="8">
        <v>570.16669000000002</v>
      </c>
      <c r="D27" s="8">
        <v>486.16665999999998</v>
      </c>
      <c r="G27" s="3">
        <f t="shared" si="1"/>
        <v>192.23545747104745</v>
      </c>
      <c r="H27" s="3">
        <f t="shared" si="2"/>
        <v>15.197198547100294</v>
      </c>
      <c r="J27" s="2">
        <f t="shared" si="0"/>
        <v>17.966694051149698</v>
      </c>
      <c r="K27" s="2">
        <f t="shared" si="0"/>
        <v>1.4203592839861539</v>
      </c>
    </row>
    <row r="28" spans="1:11" x14ac:dyDescent="0.2">
      <c r="B28" s="8"/>
      <c r="C28" s="8"/>
      <c r="D28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496</v>
      </c>
      <c r="D32" s="8">
        <v>536</v>
      </c>
      <c r="G32" s="2">
        <f>(C32-C$13)*$E$8*$F$9</f>
        <v>15.448526802155881</v>
      </c>
      <c r="I32" t="s">
        <v>16</v>
      </c>
    </row>
    <row r="33" spans="1:24" x14ac:dyDescent="0.2">
      <c r="A33" t="s">
        <v>17</v>
      </c>
      <c r="B33" s="8">
        <v>2</v>
      </c>
      <c r="C33" s="8">
        <v>495.5</v>
      </c>
      <c r="D33" s="8">
        <v>836.83336999999995</v>
      </c>
      <c r="E33" s="3">
        <f>D33-D32</f>
        <v>300.83336999999995</v>
      </c>
      <c r="H33" s="2">
        <f>E33*E8*$F$9</f>
        <v>10.214137097643682</v>
      </c>
      <c r="I33" s="9">
        <f>-(360/(2*PI()))*(ATAN((-E49+E33)/(-D49+D33))-(0))</f>
        <v>27.675054699380947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285</v>
      </c>
      <c r="E38" s="8">
        <v>530</v>
      </c>
      <c r="F38" s="2">
        <f>(360/(2*PI()))*(ATAN((E49-E38)/(D49-D38))-(PI()/2))</f>
        <v>-65.27437067485144</v>
      </c>
      <c r="G38" s="2">
        <f>-(360/(2*PI()))*(ATAN((-E48+E38)/(-D48+D38))-(0))</f>
        <v>10.649219659244944</v>
      </c>
      <c r="H38" s="4">
        <f>D38-C13</f>
        <v>244</v>
      </c>
      <c r="I38" s="5">
        <f>H38*$E$8*$F$9</f>
        <v>8.2844847026945807</v>
      </c>
      <c r="J38" s="12" t="s">
        <v>145</v>
      </c>
      <c r="N38" s="21">
        <f>IF(E38&gt;0,-(E38-D$13)*$E$8*$F$9,"")</f>
        <v>-6.7905612317168698E-2</v>
      </c>
      <c r="O38">
        <f>IF(N38="","",N38*N38)</f>
        <v>4.6111721841696129E-3</v>
      </c>
      <c r="P38">
        <f>IF(N38="","",ABS(N38))</f>
        <v>6.7905612317168698E-2</v>
      </c>
      <c r="Q38">
        <f>IF(N38="","",ABS(N38-O$59))</f>
        <v>0.29142864897725451</v>
      </c>
      <c r="T38" s="3">
        <f>(D38-C$13)*$E$8</f>
        <v>88.640219630860685</v>
      </c>
      <c r="U38" s="3">
        <f>(E38-D$13)*$E$8</f>
        <v>0.72655917730213682</v>
      </c>
      <c r="W38" s="2">
        <f>T38*$F$9</f>
        <v>8.2844847026945807</v>
      </c>
      <c r="X38" s="2">
        <f>-U38*$F$9</f>
        <v>-6.7905612317168698E-2</v>
      </c>
    </row>
    <row r="39" spans="1:24" x14ac:dyDescent="0.2">
      <c r="B39" t="s">
        <v>24</v>
      </c>
      <c r="C39" s="8">
        <v>2</v>
      </c>
      <c r="D39" s="8">
        <v>462.16669000000002</v>
      </c>
      <c r="E39" s="8">
        <v>514.16669000000002</v>
      </c>
      <c r="F39" s="2">
        <f t="shared" ref="F39:F42" si="3">(360/(2*PI()))*(ATAN((E50-E39)/(D50-D39))-(PI()/2))</f>
        <v>-41.951278940831692</v>
      </c>
      <c r="G39" s="2">
        <f t="shared" ref="G39:G42" si="4">-(360/(2*PI()))*(ATAN((-E49+E39)/(-D49+D39))-(0))</f>
        <v>20.77225468204583</v>
      </c>
      <c r="H39" s="3">
        <f>D39-D38</f>
        <v>177.16669000000002</v>
      </c>
      <c r="I39" s="5">
        <f>H39*$E$8*$F$9</f>
        <v>6.0153062833280053</v>
      </c>
      <c r="J39" s="12" t="s">
        <v>145</v>
      </c>
      <c r="N39" s="24">
        <f t="shared" ref="N39:N42" si="5">IF(E39&gt;0,-(E39-D$13)*$E$8*$F$9,"")</f>
        <v>0.46967969296160589</v>
      </c>
      <c r="O39">
        <f t="shared" ref="O39:O42" si="6">IF(N39="","",N39*N39)</f>
        <v>0.22059901398050838</v>
      </c>
      <c r="P39">
        <f t="shared" ref="P39:P42" si="7">IF(N39="","",ABS(N39))</f>
        <v>0.46967969296160589</v>
      </c>
      <c r="Q39">
        <f t="shared" ref="Q39:Q42" si="8">IF(N39="","",ABS(N39-O$59))</f>
        <v>0.82901395425602908</v>
      </c>
      <c r="T39" s="3">
        <f t="shared" ref="T39:U44" si="9">(D39-C$13)*$E$8</f>
        <v>153.00126189673205</v>
      </c>
      <c r="U39" s="3">
        <f t="shared" si="9"/>
        <v>-5.0253591664827049</v>
      </c>
      <c r="W39" s="2">
        <f t="shared" ref="W39:W49" si="10">T39*$F$9</f>
        <v>14.299790986022586</v>
      </c>
      <c r="X39" s="2">
        <f t="shared" ref="X39" si="11">-U39*$F$9</f>
        <v>0.46967969296160589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2">D40-D39</f>
        <v>-462.16669000000002</v>
      </c>
      <c r="I40" s="5">
        <f>H40*$E$8*$F$9</f>
        <v>-15.691856038524545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-14.894463134693805</v>
      </c>
      <c r="U40" s="3">
        <f t="shared" si="9"/>
        <v>-191.81162280776411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-14.894463134693805</v>
      </c>
      <c r="U41" s="3">
        <f t="shared" si="9"/>
        <v>-191.81162280776411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-14.894463134693805</v>
      </c>
      <c r="U42" s="3">
        <f t="shared" si="9"/>
        <v>-191.81162280776411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-14.894463134693805</v>
      </c>
      <c r="U43" s="3">
        <f t="shared" si="9"/>
        <v>-191.81162280776411</v>
      </c>
    </row>
    <row r="44" spans="1:24" x14ac:dyDescent="0.2">
      <c r="B44" s="21" t="s">
        <v>105</v>
      </c>
      <c r="G44" s="1" t="s">
        <v>28</v>
      </c>
      <c r="H44" s="16">
        <f>$C$32-D39</f>
        <v>33.833309999999983</v>
      </c>
      <c r="I44" s="22">
        <f>H44*$E$8*$F$9</f>
        <v>1.148735816133293</v>
      </c>
      <c r="T44" s="3">
        <f t="shared" si="9"/>
        <v>-14.894463134693805</v>
      </c>
      <c r="U44" s="3">
        <f t="shared" si="9"/>
        <v>-191.81162280776411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168</v>
      </c>
      <c r="E48" s="8">
        <v>552</v>
      </c>
      <c r="F48" s="2">
        <f>(360/(2*PI()))*(ATAN((E48-D$13)/(D48-C$13))-(PI()/2))</f>
        <v>-79.298649276100846</v>
      </c>
      <c r="G48" s="2">
        <f>IF((90-F48-G38&gt;180),90-F48-G38-180,90-F48-G38)</f>
        <v>158.64942961685588</v>
      </c>
      <c r="H48" s="3" t="s">
        <v>31</v>
      </c>
      <c r="I48" s="6" t="s">
        <v>31</v>
      </c>
      <c r="K48" s="2">
        <f>IF((90-G38-F38&gt;180),90-G38-F38-180,90-G38-F38)</f>
        <v>144.62515101560649</v>
      </c>
      <c r="N48" s="21">
        <f>IF(E48&gt;0,-(E48-D$13)*$E$8*$F$9,"")</f>
        <v>-0.81486734780602432</v>
      </c>
      <c r="O48">
        <f>IF(N48="","",N48*N48)</f>
        <v>0.66400879452042416</v>
      </c>
      <c r="P48">
        <f>IF(N48="","",ABS(N48))</f>
        <v>0.81486734780602432</v>
      </c>
      <c r="Q48">
        <f>IF(N48="","",ABS(N48-O$59))</f>
        <v>0.45553308651160113</v>
      </c>
      <c r="T48" s="3">
        <f t="shared" ref="T48:U53" si="13">(D48-C$13)*$E$8</f>
        <v>46.136507758685688</v>
      </c>
      <c r="U48" s="3">
        <f t="shared" si="13"/>
        <v>8.7187101276256413</v>
      </c>
      <c r="W48" s="2">
        <f t="shared" si="10"/>
        <v>4.3120063821402121</v>
      </c>
      <c r="X48" s="2">
        <f>-U48*$F$9</f>
        <v>-0.81486734780602432</v>
      </c>
    </row>
    <row r="49" spans="1:24" x14ac:dyDescent="0.2">
      <c r="B49" t="s">
        <v>32</v>
      </c>
      <c r="C49" s="8">
        <v>2</v>
      </c>
      <c r="D49" s="8">
        <v>346.16669000000002</v>
      </c>
      <c r="E49" s="8">
        <v>558.16669000000002</v>
      </c>
      <c r="G49" s="9">
        <f>IF((90-F38-$I$33&gt;180),90-F38-$I$33-180,90-F38-$I$33)</f>
        <v>127.59931597547049</v>
      </c>
      <c r="H49" s="3">
        <f>D49-D48</f>
        <v>178.16669000000002</v>
      </c>
      <c r="I49" s="5">
        <f>H49*$E$8*$F$9</f>
        <v>6.049259089486589</v>
      </c>
      <c r="K49" s="2">
        <f t="shared" ref="K49:K52" si="14">IF((90-G39-F39&gt;180),90-G39-F39-180,90-G39-F39)</f>
        <v>111.17902425878586</v>
      </c>
      <c r="N49" s="21">
        <f t="shared" ref="N49:N52" si="15">IF(E49&gt;0,-(E49-D$13)*$E$8*$F$9,"")</f>
        <v>-1.0242437780161056</v>
      </c>
      <c r="O49">
        <f t="shared" ref="O49:O52" si="16">IF(N49="","",N49*N49)</f>
        <v>1.0490753168047053</v>
      </c>
      <c r="P49">
        <f t="shared" ref="P49:P52" si="17">IF(N49="","",ABS(N49))</f>
        <v>1.0242437780161056</v>
      </c>
      <c r="Q49">
        <f t="shared" ref="Q49:Q52" si="18">IF(N49="","",ABS(N49-O$59))</f>
        <v>0.6649095167216823</v>
      </c>
      <c r="T49" s="3">
        <f t="shared" si="13"/>
        <v>110.86082961320811</v>
      </c>
      <c r="U49" s="3">
        <f t="shared" si="13"/>
        <v>10.958942734164305</v>
      </c>
      <c r="W49" s="2">
        <f t="shared" si="10"/>
        <v>10.361265471626801</v>
      </c>
      <c r="X49" s="2">
        <f t="shared" ref="X49" si="19">-U49*$F$9</f>
        <v>-1.0242437780161056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-346.16669000000002</v>
      </c>
      <c r="I50" s="5">
        <f>H50*$E$8*$F$9</f>
        <v>-11.75333052412876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-14.894463134693805</v>
      </c>
      <c r="U50" s="3">
        <f t="shared" si="13"/>
        <v>-191.81162280776411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-14.894463134693805</v>
      </c>
      <c r="U51" s="3">
        <f t="shared" si="13"/>
        <v>-191.81162280776411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-14.894463134693805</v>
      </c>
      <c r="U52" s="3">
        <f t="shared" si="13"/>
        <v>-191.81162280776411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-14.894463134693805</v>
      </c>
      <c r="U53" s="3">
        <f t="shared" si="13"/>
        <v>-191.81162280776411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 t="shared" ref="F57:F62" si="21">E57*$E$8*$F$9</f>
        <v>0.74696173548885569</v>
      </c>
      <c r="N57" t="s">
        <v>114</v>
      </c>
      <c r="O57" s="2">
        <f>SQRT((1/(C$37+C$47+2))*SUM(O38:O42,O48:O52))</f>
        <v>0.56837404020735727</v>
      </c>
    </row>
    <row r="58" spans="1:24" x14ac:dyDescent="0.2">
      <c r="B58" t="s">
        <v>39</v>
      </c>
      <c r="E58" s="23">
        <f>E49-D$32</f>
        <v>22.166690000000017</v>
      </c>
      <c r="F58" s="2">
        <f t="shared" si="21"/>
        <v>0.75262132874743071</v>
      </c>
      <c r="N58" t="s">
        <v>115</v>
      </c>
      <c r="O58" s="2">
        <f>SUM(P38:P42,P48:P52)</f>
        <v>2.3766964311009042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116</v>
      </c>
      <c r="O59" s="2">
        <f>AVERAGE(N48:N52,N38:N42)</f>
        <v>-0.3593342612944232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0.37348086774442779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0.19392793824162574</v>
      </c>
    </row>
    <row r="62" spans="1:24" x14ac:dyDescent="0.2">
      <c r="B62" t="s">
        <v>98</v>
      </c>
      <c r="E62" s="23">
        <f>E53-D$32</f>
        <v>-536</v>
      </c>
      <c r="F62" s="2">
        <f t="shared" si="21"/>
        <v>-18.198704101001212</v>
      </c>
      <c r="N62" t="s">
        <v>119</v>
      </c>
      <c r="O62" s="2">
        <f>(SQRT(ABS(O61)))/O60</f>
        <v>1.1791032351275366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14.299790986022586</v>
      </c>
    </row>
    <row r="64" spans="1:24" x14ac:dyDescent="0.2">
      <c r="N64" t="s">
        <v>121</v>
      </c>
      <c r="O64" s="25" cm="1">
        <f t="array" aca="1" ref="O64" ca="1">(INDIRECT(O56)-C$13)*E$8*F$9</f>
        <v>10.361265471626801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36.119626322312456</v>
      </c>
      <c r="P65" s="25" cm="1">
        <f t="array" aca="1" ref="P65" ca="1">(360/(2*PI()))*ATAN(ABS(INDIRECT(P56))/(ABS(C$32-INDIRECT(O56))*E$8*F$9))</f>
        <v>11.383461699417808</v>
      </c>
      <c r="Q65" s="2">
        <f ca="1">180-O65-P65</f>
        <v>132.49691197826974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1.2410451197470342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-24</v>
      </c>
      <c r="F67" s="2">
        <f t="shared" ref="F67:F72" si="23">E67*$E$8*$F$9</f>
        <v>-0.81486734780602432</v>
      </c>
      <c r="N67" t="s">
        <v>125</v>
      </c>
      <c r="O67" s="25" cm="1">
        <f t="array" aca="1" ref="O67" ca="1">(360/(2*PI()))*ATAN((ABS(INDIRECT(P55))+ABS(INDIRECT(P56))/(ABS(O63-O64))))</f>
        <v>36.119626322312456</v>
      </c>
      <c r="P67" s="25" cm="1">
        <f t="array" aca="1" ref="P67" ca="1">(360/(2*PI()))*ATAN(ABS(INDIRECT(P56))/(ABS(0-INDIRECT(O56))*E$8*F$9))</f>
        <v>4.9804575008376526</v>
      </c>
      <c r="Q67" s="2">
        <f ca="1">180-O67-P67</f>
        <v>138.8999161768499</v>
      </c>
    </row>
    <row r="68" spans="1:17" x14ac:dyDescent="0.2">
      <c r="B68" t="s">
        <v>39</v>
      </c>
      <c r="C68" t="s">
        <v>43</v>
      </c>
      <c r="E68" s="3">
        <f>E38-E49</f>
        <v>-28.166690000000017</v>
      </c>
      <c r="F68" s="2">
        <f t="shared" si="23"/>
        <v>-0.9563381656989367</v>
      </c>
      <c r="N68" t="s">
        <v>126</v>
      </c>
      <c r="O68" s="25" cm="1">
        <f t="array" aca="1" ref="O68" ca="1">SQRT((INDIRECT(P55)*INDIRECT(P55))+((INDIRECT(O55)-C$13)*(INDIRECT(O55)-C$13)*E$8*F$9*E$8*F$9)           )</f>
        <v>14.307502271812274</v>
      </c>
    </row>
    <row r="69" spans="1:17" x14ac:dyDescent="0.2">
      <c r="B69" t="s">
        <v>40</v>
      </c>
      <c r="E69" s="3">
        <f t="shared" ref="E69:E72" si="24">E39-E50</f>
        <v>514.16669000000002</v>
      </c>
      <c r="F69" s="2">
        <f t="shared" si="23"/>
        <v>17.45740195877093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524</v>
      </c>
      <c r="E76" s="3">
        <f>(D77-D76  )</f>
        <v>15.5</v>
      </c>
      <c r="F76" s="3">
        <f>ATAN(E76/E77)</f>
        <v>0.38883319418380841</v>
      </c>
      <c r="G76" s="2">
        <f>((PI()/2)-F76-F77)*(360/(2*PI()))</f>
        <v>54.589339519657415</v>
      </c>
    </row>
    <row r="77" spans="1:17" x14ac:dyDescent="0.2">
      <c r="A77" t="s">
        <v>93</v>
      </c>
      <c r="B77" s="8">
        <v>2</v>
      </c>
      <c r="C77" s="8">
        <v>79.5</v>
      </c>
      <c r="D77" s="8">
        <v>539.5</v>
      </c>
      <c r="E77" s="3">
        <f>AVERAGE(C77,C78)-C76</f>
        <v>37.833335000000005</v>
      </c>
      <c r="F77" s="3">
        <f>ATAN(E77/E78)</f>
        <v>0.22919942150400655</v>
      </c>
    </row>
    <row r="78" spans="1:17" x14ac:dyDescent="0.2">
      <c r="A78" t="s">
        <v>94</v>
      </c>
      <c r="B78" s="8">
        <v>3</v>
      </c>
      <c r="C78" s="8">
        <v>78.166669999999996</v>
      </c>
      <c r="D78" s="8">
        <v>686.16669000000002</v>
      </c>
      <c r="E78" s="3">
        <f>D78-D76</f>
        <v>162.16669000000002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6B424-30BD-EB41-9616-B3EBDD19F0A7}">
  <dimension ref="A1:X79"/>
  <sheetViews>
    <sheetView topLeftCell="A13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L3-3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233</v>
      </c>
      <c r="D3" s="8">
        <v>94</v>
      </c>
    </row>
    <row r="4" spans="1:20" x14ac:dyDescent="0.2">
      <c r="B4" s="8">
        <v>2</v>
      </c>
      <c r="C4" s="8">
        <v>506.5</v>
      </c>
      <c r="D4" s="8">
        <v>79.5</v>
      </c>
    </row>
    <row r="5" spans="1:20" x14ac:dyDescent="0.2">
      <c r="A5" t="s">
        <v>154</v>
      </c>
      <c r="B5" s="8">
        <v>3</v>
      </c>
      <c r="C5" s="8">
        <v>303.5</v>
      </c>
      <c r="D5" s="8">
        <v>817.5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304</v>
      </c>
      <c r="Q5" s="8">
        <v>822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372.5</v>
      </c>
      <c r="D6" s="8">
        <v>819.5</v>
      </c>
      <c r="E6" s="3">
        <f>SQRT(((C6-C5)^2)+((D6-D5)^2))</f>
        <v>69.028979421689272</v>
      </c>
      <c r="F6" s="2">
        <f>E6*$E8</f>
        <v>25.203719211450753</v>
      </c>
      <c r="J6" s="3">
        <f>SQRT(((C5-C7)^2)+((D5-D7)^2))</f>
        <v>78.447434629820748</v>
      </c>
      <c r="N6" t="s">
        <v>48</v>
      </c>
      <c r="O6" s="8">
        <v>2</v>
      </c>
      <c r="P6" s="8">
        <v>373.5</v>
      </c>
      <c r="Q6" s="8">
        <v>818.5</v>
      </c>
      <c r="R6" s="3">
        <f>SQRT(((P6-P5)^2)+((Q6-Q5)^2))</f>
        <v>69.58807369082723</v>
      </c>
      <c r="S6" s="2">
        <f>R6*$E8</f>
        <v>25.407854562866028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378.5</v>
      </c>
      <c r="D7" s="8">
        <v>794.5</v>
      </c>
      <c r="E7" s="3">
        <f>SQRT(((D6-D7)^2)+((C6-C7)^2))</f>
        <v>25.709920264364882</v>
      </c>
      <c r="G7" s="2">
        <f>E7*E8</f>
        <v>9.3871532901186097</v>
      </c>
      <c r="H7" s="2">
        <f>G7/F6</f>
        <v>0.37245111371712808</v>
      </c>
      <c r="K7" s="2">
        <f>180-((360/(2*PI())*ACOS(((E7^2)+(E6^2)-(J6^2))/(2*E6*E7))))</f>
        <v>78.164549088187016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0.36511794644223888</v>
      </c>
      <c r="I8" s="2">
        <f>MAX(G7,H33)</f>
        <v>9.8178422221029855</v>
      </c>
    </row>
    <row r="9" spans="1:20" x14ac:dyDescent="0.2">
      <c r="A9" t="s">
        <v>90</v>
      </c>
      <c r="F9" s="34">
        <f>F6/(G30*18/18)</f>
        <v>0.10777358223526817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487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75.5</v>
      </c>
      <c r="D14" s="8">
        <v>504.5</v>
      </c>
      <c r="G14" s="3">
        <f>(C14-C$13)*$E$8</f>
        <v>12.96168709869948</v>
      </c>
      <c r="H14" s="3">
        <f>-(D14-D$13)*$E$8</f>
        <v>-6.3895640627391801</v>
      </c>
      <c r="J14" s="2">
        <f t="shared" ref="J14:K30" si="0">G14*$F$9</f>
        <v>1.3969274504395031</v>
      </c>
      <c r="K14" s="2">
        <f t="shared" si="0"/>
        <v>-0.68862620796313523</v>
      </c>
    </row>
    <row r="15" spans="1:20" x14ac:dyDescent="0.2">
      <c r="B15" s="8">
        <v>3</v>
      </c>
      <c r="C15" s="8">
        <v>115.5</v>
      </c>
      <c r="D15" s="8">
        <v>518.5</v>
      </c>
      <c r="G15" s="3">
        <f t="shared" ref="G15:G30" si="1">(C15-C$13)*$E$8</f>
        <v>27.566404956389036</v>
      </c>
      <c r="H15" s="3">
        <f t="shared" ref="H15:H30" si="2">-(D15-D$13)*$E$8</f>
        <v>-11.501215312930524</v>
      </c>
      <c r="J15" s="2">
        <f t="shared" si="0"/>
        <v>2.9709302114980978</v>
      </c>
      <c r="K15" s="2">
        <f t="shared" si="0"/>
        <v>-1.2395271743336433</v>
      </c>
    </row>
    <row r="16" spans="1:20" x14ac:dyDescent="0.2">
      <c r="B16" s="8">
        <v>4</v>
      </c>
      <c r="C16" s="8">
        <v>153.5</v>
      </c>
      <c r="D16" s="8">
        <v>532.5</v>
      </c>
      <c r="G16" s="3">
        <f t="shared" si="1"/>
        <v>41.440886921194114</v>
      </c>
      <c r="H16" s="3">
        <f t="shared" si="2"/>
        <v>-16.612866563121869</v>
      </c>
      <c r="J16" s="2">
        <f t="shared" si="0"/>
        <v>4.4662328345037627</v>
      </c>
      <c r="K16" s="2">
        <f t="shared" si="0"/>
        <v>-1.7904281407041518</v>
      </c>
    </row>
    <row r="17" spans="1:11" x14ac:dyDescent="0.2">
      <c r="B17" s="8">
        <v>5</v>
      </c>
      <c r="C17" s="8">
        <v>190.5</v>
      </c>
      <c r="D17" s="8">
        <v>521.5</v>
      </c>
      <c r="G17" s="3">
        <f t="shared" si="1"/>
        <v>54.950250939556952</v>
      </c>
      <c r="H17" s="3">
        <f t="shared" si="2"/>
        <v>-12.596569152257242</v>
      </c>
      <c r="J17" s="2">
        <f t="shared" si="0"/>
        <v>5.9221853884829629</v>
      </c>
      <c r="K17" s="2">
        <f t="shared" si="0"/>
        <v>-1.3575773814130381</v>
      </c>
    </row>
    <row r="18" spans="1:11" x14ac:dyDescent="0.2">
      <c r="B18" s="8">
        <v>6</v>
      </c>
      <c r="C18" s="8">
        <v>230.5</v>
      </c>
      <c r="D18" s="8">
        <v>496.5</v>
      </c>
      <c r="G18" s="3">
        <f t="shared" si="1"/>
        <v>69.554968797246502</v>
      </c>
      <c r="H18" s="3">
        <f t="shared" si="2"/>
        <v>-3.4686204912012695</v>
      </c>
      <c r="J18" s="2">
        <f t="shared" si="0"/>
        <v>7.4961881495415579</v>
      </c>
      <c r="K18" s="2">
        <f t="shared" si="0"/>
        <v>-0.3738256557514163</v>
      </c>
    </row>
    <row r="19" spans="1:11" x14ac:dyDescent="0.2">
      <c r="B19" s="8">
        <v>7</v>
      </c>
      <c r="C19" s="8">
        <v>266.5</v>
      </c>
      <c r="D19" s="8">
        <v>426.5</v>
      </c>
      <c r="G19" s="3">
        <f t="shared" si="1"/>
        <v>82.699214869167108</v>
      </c>
      <c r="H19" s="3">
        <f t="shared" si="2"/>
        <v>22.089635759755453</v>
      </c>
      <c r="J19" s="2">
        <f t="shared" si="0"/>
        <v>8.9127906344942929</v>
      </c>
      <c r="K19" s="2">
        <f t="shared" si="0"/>
        <v>2.380679176101125</v>
      </c>
    </row>
    <row r="20" spans="1:11" x14ac:dyDescent="0.2">
      <c r="B20" s="8">
        <v>8</v>
      </c>
      <c r="C20" s="8">
        <v>302.5</v>
      </c>
      <c r="D20" s="8">
        <v>461.5</v>
      </c>
      <c r="G20" s="3">
        <f t="shared" si="1"/>
        <v>95.843460941087713</v>
      </c>
      <c r="H20" s="3">
        <f t="shared" si="2"/>
        <v>9.3105076342770907</v>
      </c>
      <c r="J20" s="2">
        <f t="shared" si="0"/>
        <v>10.32939311944703</v>
      </c>
      <c r="K20" s="2">
        <f t="shared" si="0"/>
        <v>1.0034267601748541</v>
      </c>
    </row>
    <row r="21" spans="1:11" x14ac:dyDescent="0.2">
      <c r="B21" s="8">
        <v>9</v>
      </c>
      <c r="C21" s="8">
        <v>340.5</v>
      </c>
      <c r="D21" s="8">
        <v>484.5</v>
      </c>
      <c r="G21" s="3">
        <f t="shared" si="1"/>
        <v>109.71794290589278</v>
      </c>
      <c r="H21" s="3">
        <f t="shared" si="2"/>
        <v>0.91279486610559724</v>
      </c>
      <c r="J21" s="2">
        <f t="shared" si="0"/>
        <v>11.824695742452693</v>
      </c>
      <c r="K21" s="2">
        <f t="shared" si="0"/>
        <v>9.8375172566162183E-2</v>
      </c>
    </row>
    <row r="22" spans="1:11" x14ac:dyDescent="0.2">
      <c r="B22" s="8">
        <v>10</v>
      </c>
      <c r="C22" s="8">
        <v>376.5</v>
      </c>
      <c r="D22" s="8">
        <v>497.5</v>
      </c>
      <c r="G22" s="3">
        <f t="shared" si="1"/>
        <v>122.86218897781339</v>
      </c>
      <c r="H22" s="3">
        <f t="shared" si="2"/>
        <v>-3.8337384376435084</v>
      </c>
      <c r="J22" s="2">
        <f t="shared" si="0"/>
        <v>13.24129822740543</v>
      </c>
      <c r="K22" s="2">
        <f t="shared" si="0"/>
        <v>-0.41317572477788117</v>
      </c>
    </row>
    <row r="23" spans="1:11" x14ac:dyDescent="0.2">
      <c r="B23" s="8">
        <v>11</v>
      </c>
      <c r="C23" s="8">
        <v>420.5</v>
      </c>
      <c r="D23" s="8">
        <v>488.5</v>
      </c>
      <c r="G23" s="3">
        <f t="shared" si="1"/>
        <v>138.92737862127188</v>
      </c>
      <c r="H23" s="3">
        <f t="shared" si="2"/>
        <v>-0.5476769196633583</v>
      </c>
      <c r="J23" s="2">
        <f t="shared" si="0"/>
        <v>14.972701264569883</v>
      </c>
      <c r="K23" s="2">
        <f t="shared" si="0"/>
        <v>-5.9025103539697303E-2</v>
      </c>
    </row>
    <row r="24" spans="1:11" x14ac:dyDescent="0.2">
      <c r="B24" s="8">
        <v>12</v>
      </c>
      <c r="C24" s="8">
        <v>455.5</v>
      </c>
      <c r="D24" s="8">
        <v>469.5</v>
      </c>
      <c r="G24" s="3">
        <f t="shared" si="1"/>
        <v>151.70650674675025</v>
      </c>
      <c r="H24" s="3">
        <f t="shared" si="2"/>
        <v>6.3895640627391801</v>
      </c>
      <c r="J24" s="2">
        <f t="shared" si="0"/>
        <v>16.349953680496153</v>
      </c>
      <c r="K24" s="2">
        <f t="shared" si="0"/>
        <v>0.68862620796313523</v>
      </c>
    </row>
    <row r="25" spans="1:11" x14ac:dyDescent="0.2">
      <c r="B25" s="8">
        <v>13</v>
      </c>
      <c r="C25" s="8">
        <v>490.5</v>
      </c>
      <c r="D25" s="8">
        <v>464.5</v>
      </c>
      <c r="G25" s="3">
        <f t="shared" si="1"/>
        <v>164.48563487222862</v>
      </c>
      <c r="H25" s="3">
        <f t="shared" si="2"/>
        <v>8.2151537949503748</v>
      </c>
      <c r="J25" s="2">
        <f t="shared" si="0"/>
        <v>17.727206096422425</v>
      </c>
      <c r="K25" s="2">
        <f t="shared" si="0"/>
        <v>0.8853765530954596</v>
      </c>
    </row>
    <row r="26" spans="1:11" x14ac:dyDescent="0.2">
      <c r="B26" s="8">
        <v>14</v>
      </c>
      <c r="C26" s="8">
        <v>527.5</v>
      </c>
      <c r="D26" s="8">
        <v>460.5</v>
      </c>
      <c r="G26" s="3">
        <f t="shared" si="1"/>
        <v>177.99499889059146</v>
      </c>
      <c r="H26" s="3">
        <f t="shared" si="2"/>
        <v>9.6756255807193305</v>
      </c>
      <c r="J26" s="2">
        <f t="shared" si="0"/>
        <v>19.183158650401626</v>
      </c>
      <c r="K26" s="2">
        <f t="shared" si="0"/>
        <v>1.0427768292013191</v>
      </c>
    </row>
    <row r="27" spans="1:11" x14ac:dyDescent="0.2">
      <c r="B27" s="8">
        <v>15</v>
      </c>
      <c r="C27" s="8">
        <v>568.5</v>
      </c>
      <c r="D27" s="8">
        <v>452.5</v>
      </c>
      <c r="G27" s="3">
        <f t="shared" si="1"/>
        <v>192.96483469472324</v>
      </c>
      <c r="H27" s="3">
        <f t="shared" si="2"/>
        <v>12.596569152257242</v>
      </c>
      <c r="J27" s="2">
        <f t="shared" si="0"/>
        <v>20.796511480486682</v>
      </c>
      <c r="K27" s="2">
        <f t="shared" si="0"/>
        <v>1.3575773814130381</v>
      </c>
    </row>
    <row r="28" spans="1:11" x14ac:dyDescent="0.2">
      <c r="B28" s="8">
        <v>16</v>
      </c>
      <c r="C28" s="8">
        <v>603.5</v>
      </c>
      <c r="D28" s="8">
        <v>439.5</v>
      </c>
      <c r="G28" s="3">
        <f t="shared" si="1"/>
        <v>205.7439628202016</v>
      </c>
      <c r="H28" s="3">
        <f t="shared" si="2"/>
        <v>17.343102456006346</v>
      </c>
      <c r="J28" s="2">
        <f t="shared" si="0"/>
        <v>22.173763896412954</v>
      </c>
      <c r="K28" s="2">
        <f t="shared" si="0"/>
        <v>1.8691282787570813</v>
      </c>
    </row>
    <row r="29" spans="1:11" x14ac:dyDescent="0.2">
      <c r="B29" s="8">
        <v>17</v>
      </c>
      <c r="C29" s="8">
        <v>643.5</v>
      </c>
      <c r="D29" s="8">
        <v>422.5</v>
      </c>
      <c r="G29" s="3">
        <f t="shared" si="1"/>
        <v>220.34868067789117</v>
      </c>
      <c r="H29" s="3">
        <f t="shared" si="2"/>
        <v>23.550107545524408</v>
      </c>
      <c r="J29" s="2">
        <f t="shared" si="0"/>
        <v>23.747766657471551</v>
      </c>
      <c r="K29" s="2">
        <f t="shared" si="0"/>
        <v>2.5380794522069845</v>
      </c>
    </row>
    <row r="30" spans="1:11" x14ac:dyDescent="0.2">
      <c r="B30" s="8">
        <v>18</v>
      </c>
      <c r="C30" s="8">
        <v>680.5</v>
      </c>
      <c r="D30" s="8">
        <v>417.5</v>
      </c>
      <c r="G30" s="34">
        <f t="shared" si="1"/>
        <v>233.85804469625401</v>
      </c>
      <c r="H30" s="3">
        <f t="shared" si="2"/>
        <v>25.375697277735604</v>
      </c>
      <c r="J30" s="2">
        <f t="shared" si="0"/>
        <v>25.203719211450753</v>
      </c>
      <c r="K30" s="2">
        <f t="shared" si="0"/>
        <v>2.7348297973393088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399</v>
      </c>
      <c r="D32" s="8">
        <v>497</v>
      </c>
      <c r="G32" s="2">
        <f>(C32-C$13)*$E$8*$F$9</f>
        <v>14.126674780500888</v>
      </c>
      <c r="I32" t="s">
        <v>16</v>
      </c>
    </row>
    <row r="33" spans="1:24" x14ac:dyDescent="0.2">
      <c r="A33" t="s">
        <v>17</v>
      </c>
      <c r="B33" s="8">
        <v>2</v>
      </c>
      <c r="C33" s="8">
        <v>398.5</v>
      </c>
      <c r="D33" s="8">
        <v>746.5</v>
      </c>
      <c r="E33" s="3">
        <f>D33-D32</f>
        <v>249.5</v>
      </c>
      <c r="H33" s="2">
        <f>E33*E8*$F$9</f>
        <v>9.8178422221029855</v>
      </c>
      <c r="I33" s="9">
        <f>-(360/(2*PI()))*(ATAN((-E49+E33)/(-D49+D33))-(0))</f>
        <v>34.603507022997661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268</v>
      </c>
      <c r="E38" s="8">
        <v>426</v>
      </c>
      <c r="F38" s="2">
        <f>(360/(2*PI()))*(ATAN((E49-E38)/(D49-D38))-(PI()/2))</f>
        <v>-59.669709075474614</v>
      </c>
      <c r="G38" s="2">
        <f>-(360/(2*PI()))*(ATAN((-E48+E38)/(-D48+D38))-(0))</f>
        <v>46.882282443010752</v>
      </c>
      <c r="H38" s="4">
        <f>D38-C13</f>
        <v>228</v>
      </c>
      <c r="I38" s="5">
        <f>H38*$E$8*$F$9</f>
        <v>8.9718157380339907</v>
      </c>
      <c r="J38" s="12" t="s">
        <v>72</v>
      </c>
      <c r="N38" s="21">
        <f>IF(E38&gt;0,-(E38-D$13)*$E$8*$F$9,"")</f>
        <v>2.4003542106143572</v>
      </c>
      <c r="O38">
        <f>IF(N38="","",N38*N38)</f>
        <v>5.7617003364140738</v>
      </c>
      <c r="P38">
        <f>IF(N38="","",ABS(N38))</f>
        <v>2.4003542106143572</v>
      </c>
      <c r="Q38">
        <f>IF(N38="","",ABS(N38-O$59))</f>
        <v>2.2036038654820329</v>
      </c>
      <c r="T38" s="3">
        <f>(D38-C$13)*$E$8</f>
        <v>83.246891788830467</v>
      </c>
      <c r="U38" s="3">
        <f>(E38-D$13)*$E$8</f>
        <v>-22.272194732976573</v>
      </c>
      <c r="W38" s="2">
        <f>T38*$F$9</f>
        <v>8.9718157380339907</v>
      </c>
      <c r="X38" s="2">
        <f>-U38*$F$9</f>
        <v>2.4003542106143572</v>
      </c>
    </row>
    <row r="39" spans="1:24" x14ac:dyDescent="0.2">
      <c r="B39" t="s">
        <v>24</v>
      </c>
      <c r="C39" s="8">
        <v>2</v>
      </c>
      <c r="D39" s="8">
        <v>456.5</v>
      </c>
      <c r="E39" s="8">
        <v>469.5</v>
      </c>
      <c r="F39" s="2">
        <f t="shared" ref="F39:F42" si="3">(360/(2*PI()))*(ATAN((E50-E39)/(D50-D39))-(PI()/2))</f>
        <v>-44.195684443199305</v>
      </c>
      <c r="G39" s="2">
        <f t="shared" ref="G39:G42" si="4">-(360/(2*PI()))*(ATAN((-E49+E39)/(-D49+D39))-(0))</f>
        <v>21.655989038422497</v>
      </c>
      <c r="H39" s="3">
        <f>D39-D38</f>
        <v>188.5</v>
      </c>
      <c r="I39" s="5">
        <f>H39*$E$8*$F$9</f>
        <v>7.4174880114886275</v>
      </c>
      <c r="J39" s="12" t="s">
        <v>145</v>
      </c>
      <c r="N39" s="24">
        <f t="shared" ref="N39:N42" si="5">IF(E39&gt;0,-(E39-D$13)*$E$8*$F$9,"")</f>
        <v>0.68862620796313523</v>
      </c>
      <c r="O39">
        <f t="shared" ref="O39:O42" si="6">IF(N39="","",N39*N39)</f>
        <v>0.47420605429368717</v>
      </c>
      <c r="P39">
        <f t="shared" ref="P39:P42" si="7">IF(N39="","",ABS(N39))</f>
        <v>0.68862620796313523</v>
      </c>
      <c r="Q39">
        <f t="shared" ref="Q39:Q42" si="8">IF(N39="","",ABS(N39-O$59))</f>
        <v>0.49187586283081086</v>
      </c>
      <c r="T39" s="3">
        <f t="shared" ref="T39:U44" si="9">(D39-C$13)*$E$8</f>
        <v>152.07162469319249</v>
      </c>
      <c r="U39" s="3">
        <f t="shared" si="9"/>
        <v>-6.3895640627391801</v>
      </c>
      <c r="W39" s="2">
        <f t="shared" ref="W39:W49" si="10">T39*$F$9</f>
        <v>16.389303749522618</v>
      </c>
      <c r="X39" s="2">
        <f t="shared" ref="X39" si="11">-U39*$F$9</f>
        <v>0.68862620796313523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2">D40-D39</f>
        <v>-456.5</v>
      </c>
      <c r="I40" s="5">
        <f>H40*$E$8*$F$9</f>
        <v>-17.963306510581216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-14.604717857689556</v>
      </c>
      <c r="U40" s="3">
        <f t="shared" si="9"/>
        <v>-177.81243991737034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-14.604717857689556</v>
      </c>
      <c r="U41" s="3">
        <f t="shared" si="9"/>
        <v>-177.81243991737034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-14.604717857689556</v>
      </c>
      <c r="U42" s="3">
        <f t="shared" si="9"/>
        <v>-177.81243991737034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-14.604717857689556</v>
      </c>
      <c r="U43" s="3">
        <f t="shared" si="9"/>
        <v>-177.81243991737034</v>
      </c>
    </row>
    <row r="44" spans="1:24" x14ac:dyDescent="0.2">
      <c r="B44" s="21" t="s">
        <v>105</v>
      </c>
      <c r="G44" s="1" t="s">
        <v>28</v>
      </c>
      <c r="H44" s="16">
        <f>$C$32-D39</f>
        <v>-57.5</v>
      </c>
      <c r="I44" s="22">
        <f>H44*$E$8*$F$9</f>
        <v>-2.2626289690217303</v>
      </c>
      <c r="T44" s="3">
        <f t="shared" si="9"/>
        <v>-14.604717857689556</v>
      </c>
      <c r="U44" s="3">
        <f t="shared" si="9"/>
        <v>-177.81243991737034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165</v>
      </c>
      <c r="E48" s="8">
        <v>536</v>
      </c>
      <c r="F48" s="2">
        <f>(360/(2*PI()))*(ATAN((E48-D$13)/(D48-C$13))-(PI()/2))</f>
        <v>-68.594820569881463</v>
      </c>
      <c r="G48" s="2">
        <f>IF((90-F48-G38&gt;180),90-F48-G38-180,90-F48-G38)</f>
        <v>111.7125381268707</v>
      </c>
      <c r="H48" s="3" t="s">
        <v>31</v>
      </c>
      <c r="I48" s="6" t="s">
        <v>31</v>
      </c>
      <c r="K48" s="2">
        <f>IF((90-G38-F38&gt;180),90-G38-F38-180,90-G38-F38)</f>
        <v>102.78742663246386</v>
      </c>
      <c r="N48" s="21">
        <f>IF(E48&gt;0,-(E48-D$13)*$E$8*$F$9,"")</f>
        <v>-1.9281533822967787</v>
      </c>
      <c r="O48">
        <f>IF(N48="","",N48*N48)</f>
        <v>3.7177754656625077</v>
      </c>
      <c r="P48">
        <f>IF(N48="","",ABS(N48))</f>
        <v>1.9281533822967787</v>
      </c>
      <c r="Q48">
        <f>IF(N48="","",ABS(N48-O$59))</f>
        <v>2.1249037274291029</v>
      </c>
      <c r="T48" s="3">
        <f t="shared" ref="T48:U53" si="13">(D48-C$13)*$E$8</f>
        <v>45.639743305279858</v>
      </c>
      <c r="U48" s="3">
        <f t="shared" si="13"/>
        <v>17.890779375669705</v>
      </c>
      <c r="W48" s="2">
        <f t="shared" si="10"/>
        <v>4.9187586283081091</v>
      </c>
      <c r="X48" s="2">
        <f>-U48*$F$9</f>
        <v>-1.9281533822967787</v>
      </c>
    </row>
    <row r="49" spans="1:24" x14ac:dyDescent="0.2">
      <c r="B49" t="s">
        <v>32</v>
      </c>
      <c r="C49" s="8">
        <v>2</v>
      </c>
      <c r="D49" s="8">
        <v>388.5</v>
      </c>
      <c r="E49" s="8">
        <v>496.5</v>
      </c>
      <c r="G49" s="9">
        <f>IF((90-F38-$I$33&gt;180),90-F38-$I$33-180,90-F38-$I$33)</f>
        <v>115.06620205247694</v>
      </c>
      <c r="H49" s="3">
        <f>D49-D48</f>
        <v>223.5</v>
      </c>
      <c r="I49" s="5">
        <f>H49*$E$8*$F$9</f>
        <v>8.794740427414899</v>
      </c>
      <c r="K49" s="2">
        <f t="shared" ref="K49:K52" si="14">IF((90-G39-F39&gt;180),90-G39-F39-180,90-G39-F39)</f>
        <v>112.53969540477681</v>
      </c>
      <c r="N49" s="21">
        <f t="shared" ref="N49:N52" si="15">IF(E49&gt;0,-(E49-D$13)*$E$8*$F$9,"")</f>
        <v>-0.3738256557514163</v>
      </c>
      <c r="O49">
        <f t="shared" ref="O49:O52" si="16">IF(N49="","",N49*N49)</f>
        <v>0.1397456208979764</v>
      </c>
      <c r="P49">
        <f t="shared" ref="P49:P52" si="17">IF(N49="","",ABS(N49))</f>
        <v>0.3738256557514163</v>
      </c>
      <c r="Q49">
        <f t="shared" ref="Q49:Q52" si="18">IF(N49="","",ABS(N49-O$59))</f>
        <v>0.57057600088374061</v>
      </c>
      <c r="T49" s="3">
        <f t="shared" si="13"/>
        <v>127.24360433512025</v>
      </c>
      <c r="U49" s="3">
        <f t="shared" si="13"/>
        <v>3.4686204912012695</v>
      </c>
      <c r="W49" s="2">
        <f t="shared" si="10"/>
        <v>13.713499055723009</v>
      </c>
      <c r="X49" s="2">
        <f t="shared" ref="X49" si="19">-U49*$F$9</f>
        <v>-0.3738256557514163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-388.5</v>
      </c>
      <c r="I50" s="5">
        <f>H50*$E$8*$F$9</f>
        <v>-15.287501816781603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-14.604717857689556</v>
      </c>
      <c r="U50" s="3">
        <f t="shared" si="13"/>
        <v>-177.81243991737034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-14.604717857689556</v>
      </c>
      <c r="U51" s="3">
        <f t="shared" si="13"/>
        <v>-177.81243991737034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-14.604717857689556</v>
      </c>
      <c r="U52" s="3">
        <f t="shared" si="13"/>
        <v>-177.81243991737034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-14.604717857689556</v>
      </c>
      <c r="U53" s="3">
        <f t="shared" si="13"/>
        <v>-177.81243991737034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110</v>
      </c>
      <c r="F57" s="2">
        <f t="shared" ref="F57:F62" si="21">E57*$E$8*$F$9</f>
        <v>4.3285075929111354</v>
      </c>
      <c r="N57" t="s">
        <v>114</v>
      </c>
      <c r="O57" s="2">
        <f>SQRT((1/(C$37+C$47+2))*SUM(O38:O42,O48:O52))</f>
        <v>1.2970111460114908</v>
      </c>
    </row>
    <row r="58" spans="1:24" x14ac:dyDescent="0.2">
      <c r="B58" t="s">
        <v>39</v>
      </c>
      <c r="E58" s="23">
        <f>E49-D$32</f>
        <v>-0.5</v>
      </c>
      <c r="F58" s="2">
        <f t="shared" si="21"/>
        <v>-1.9675034513232437E-2</v>
      </c>
      <c r="N58" t="s">
        <v>115</v>
      </c>
      <c r="O58" s="2">
        <f>SUM(P38:P42,P48:P52)</f>
        <v>5.3909594566256871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116</v>
      </c>
      <c r="O59" s="2">
        <f>AVERAGE(N48:N52,N38:N42)</f>
        <v>0.19675034513232434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0.89849324277094778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1.6435272145683519</v>
      </c>
    </row>
    <row r="62" spans="1:24" x14ac:dyDescent="0.2">
      <c r="B62" t="s">
        <v>98</v>
      </c>
      <c r="E62" s="23">
        <f>E53-D$32</f>
        <v>-497</v>
      </c>
      <c r="F62" s="2">
        <f t="shared" si="21"/>
        <v>-19.556984306153041</v>
      </c>
      <c r="N62" t="s">
        <v>119</v>
      </c>
      <c r="O62" s="2">
        <f>(SQRT(ABS(O61)))/O60</f>
        <v>1.4268346078791971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8.9718157380339907</v>
      </c>
    </row>
    <row r="64" spans="1:24" x14ac:dyDescent="0.2">
      <c r="N64" t="s">
        <v>121</v>
      </c>
      <c r="O64" s="25" cm="1">
        <f t="array" aca="1" ref="O64" ca="1">(INDIRECT(O56)-C$13)*E$8*F$9</f>
        <v>4.9187586283081091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70.827682745769522</v>
      </c>
      <c r="P65" s="25" cm="1">
        <f t="array" aca="1" ref="P65" ca="1">(360/(2*PI()))*ATAN(ABS(INDIRECT(P56))/(ABS(C$32-INDIRECT(O56))*E$8*F$9))</f>
        <v>11.82694352287327</v>
      </c>
      <c r="Q65" s="2">
        <f ca="1">180-O65-P65</f>
        <v>97.345373731357213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5.6863232482964623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-49</v>
      </c>
      <c r="F67" s="2">
        <f t="shared" ref="F67:F72" si="23">E67*$E$8*$F$9</f>
        <v>-1.9281533822967787</v>
      </c>
      <c r="N67" t="s">
        <v>125</v>
      </c>
      <c r="O67" s="25" cm="1">
        <f t="array" aca="1" ref="O67" ca="1">(360/(2*PI()))*ATAN((ABS(INDIRECT(P55))+ABS(INDIRECT(P56))/(ABS(O63-O64))))</f>
        <v>70.827682745769522</v>
      </c>
      <c r="P67" s="25" cm="1">
        <f t="array" aca="1" ref="P67" ca="1">(360/(2*PI()))*ATAN(ABS(INDIRECT(P56))/(ABS(0-INDIRECT(O56))*E$8*F$9))</f>
        <v>16.539824001228926</v>
      </c>
      <c r="Q67" s="2">
        <f ca="1">180-O67-P67</f>
        <v>92.632493253001556</v>
      </c>
    </row>
    <row r="68" spans="1:17" x14ac:dyDescent="0.2">
      <c r="B68" t="s">
        <v>39</v>
      </c>
      <c r="C68" t="s">
        <v>43</v>
      </c>
      <c r="E68" s="3">
        <f>E38-E49</f>
        <v>-70.5</v>
      </c>
      <c r="F68" s="2">
        <f t="shared" si="23"/>
        <v>-2.7741798663657735</v>
      </c>
      <c r="N68" t="s">
        <v>126</v>
      </c>
      <c r="O68" s="25" cm="1">
        <f t="array" aca="1" ref="O68" ca="1">SQRT((INDIRECT(P55)*INDIRECT(P55))+((INDIRECT(O55)-C$13)*(INDIRECT(O55)-C$13)*E$8*F$9*E$8*F$9)           )</f>
        <v>9.2873665790496549</v>
      </c>
    </row>
    <row r="69" spans="1:17" x14ac:dyDescent="0.2">
      <c r="B69" t="s">
        <v>40</v>
      </c>
      <c r="E69" s="3">
        <f t="shared" ref="E69:E72" si="24">E39-E50</f>
        <v>469.5</v>
      </c>
      <c r="F69" s="2">
        <f t="shared" si="23"/>
        <v>18.474857407925256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491</v>
      </c>
      <c r="E76" s="3">
        <f>(D77-D76  )</f>
        <v>11.5</v>
      </c>
      <c r="F76" s="3">
        <f>ATAN(E76/E77)</f>
        <v>0.3132761809936716</v>
      </c>
      <c r="G76" s="2">
        <f>((PI()/2)-F76-F77)*(360/(2*PI()))</f>
        <v>55.239578081659886</v>
      </c>
    </row>
    <row r="77" spans="1:17" x14ac:dyDescent="0.2">
      <c r="A77" t="s">
        <v>93</v>
      </c>
      <c r="B77" s="8">
        <v>2</v>
      </c>
      <c r="C77" s="8">
        <v>76.5</v>
      </c>
      <c r="D77" s="8">
        <v>502.5</v>
      </c>
      <c r="E77" s="3">
        <f>AVERAGE(C77,C78)-C76</f>
        <v>35.5</v>
      </c>
      <c r="F77" s="3">
        <f>ATAN(E77/E78)</f>
        <v>0.2934076308637667</v>
      </c>
    </row>
    <row r="78" spans="1:17" x14ac:dyDescent="0.2">
      <c r="A78" t="s">
        <v>94</v>
      </c>
      <c r="B78" s="8">
        <v>3</v>
      </c>
      <c r="C78" s="8">
        <v>76.5</v>
      </c>
      <c r="D78" s="8">
        <v>608.5</v>
      </c>
      <c r="E78" s="3">
        <f>D78-D76</f>
        <v>117.5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978FC-EC89-4049-95A5-FF339604E9B4}">
  <dimension ref="A1:X79"/>
  <sheetViews>
    <sheetView topLeftCell="A1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L3-4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232</v>
      </c>
      <c r="D3" s="8">
        <v>93</v>
      </c>
    </row>
    <row r="4" spans="1:20" x14ac:dyDescent="0.2">
      <c r="B4" s="8">
        <v>2</v>
      </c>
      <c r="C4" s="8">
        <v>506.5</v>
      </c>
      <c r="D4" s="8">
        <v>80.5</v>
      </c>
    </row>
    <row r="5" spans="1:20" x14ac:dyDescent="0.2">
      <c r="A5" t="s">
        <v>154</v>
      </c>
      <c r="B5" s="8">
        <v>3</v>
      </c>
      <c r="C5" s="8">
        <v>209.5</v>
      </c>
      <c r="D5" s="8">
        <v>824.5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213</v>
      </c>
      <c r="Q5" s="8">
        <v>827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283.5</v>
      </c>
      <c r="D6" s="8">
        <v>828.5</v>
      </c>
      <c r="E6" s="3">
        <f>SQRT(((C6-C5)^2)+((D6-D5)^2))</f>
        <v>74.108029254595621</v>
      </c>
      <c r="F6" s="2">
        <f>E6*$E8</f>
        <v>26.969512391044741</v>
      </c>
      <c r="J6" s="3">
        <f>SQRT(((C5-C7)^2)+((D5-D7)^2))</f>
        <v>83.570329663104715</v>
      </c>
      <c r="N6" t="s">
        <v>48</v>
      </c>
      <c r="O6" s="8">
        <v>2</v>
      </c>
      <c r="P6" s="8">
        <v>283.5</v>
      </c>
      <c r="Q6" s="8">
        <v>826.5</v>
      </c>
      <c r="R6" s="3">
        <f>SQRT(((P6-P5)^2)+((Q6-Q5)^2))</f>
        <v>70.501773027350168</v>
      </c>
      <c r="S6" s="2">
        <f>R6*$E8</f>
        <v>25.657117863970644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287.5</v>
      </c>
      <c r="D7" s="8">
        <v>794.5</v>
      </c>
      <c r="E7" s="3">
        <f>SQRT(((D6-D7)^2)+((C6-C7)^2))</f>
        <v>34.23448553724738</v>
      </c>
      <c r="G7" s="2">
        <f>E7*E8</f>
        <v>12.458668664982477</v>
      </c>
      <c r="H7" s="2">
        <f>G7/F6</f>
        <v>0.46195379747093213</v>
      </c>
      <c r="K7" s="2">
        <f>180-((360/(2*PI())*ACOS(((E7^2)+(E6^2)-(J6^2))/(2*E6*E7))))</f>
        <v>86.384221251160184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0.36392159746134789</v>
      </c>
      <c r="I8" s="2">
        <f>MAX(G7,H33)</f>
        <v>12.458668664982477</v>
      </c>
    </row>
    <row r="9" spans="1:20" x14ac:dyDescent="0.2">
      <c r="A9" t="s">
        <v>90</v>
      </c>
      <c r="F9" s="34">
        <f>F6/(G30*18/18)</f>
        <v>0.11606582498762039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41</v>
      </c>
      <c r="D13" s="8">
        <v>488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76.833330000000004</v>
      </c>
      <c r="D14" s="8">
        <v>512.83330999999998</v>
      </c>
      <c r="G14" s="3">
        <f>(C14-C$13)*$E$8</f>
        <v>13.040522695959643</v>
      </c>
      <c r="H14" s="3">
        <f>-(D14-D$13)*$E$8</f>
        <v>-9.037377845452859</v>
      </c>
      <c r="J14" s="2">
        <f t="shared" ref="J14:K30" si="0">G14*$F$9</f>
        <v>1.5135590249763435</v>
      </c>
      <c r="K14" s="2">
        <f t="shared" si="0"/>
        <v>-1.0489307153573293</v>
      </c>
    </row>
    <row r="15" spans="1:20" x14ac:dyDescent="0.2">
      <c r="B15" s="8">
        <v>3</v>
      </c>
      <c r="C15" s="8">
        <v>114.16665999999999</v>
      </c>
      <c r="D15" s="8">
        <v>543.5</v>
      </c>
      <c r="G15" s="3">
        <f t="shared" ref="G15:G30" si="1">(C15-C$13)*$E$8</f>
        <v>26.626927788111303</v>
      </c>
      <c r="H15" s="3">
        <f t="shared" ref="H15:H30" si="2">-(D15-D$13)*$E$8</f>
        <v>-20.197648659104807</v>
      </c>
      <c r="J15" s="2">
        <f t="shared" si="0"/>
        <v>3.0904763406129323</v>
      </c>
      <c r="K15" s="2">
        <f t="shared" si="0"/>
        <v>-2.3442567544291042</v>
      </c>
    </row>
    <row r="16" spans="1:20" x14ac:dyDescent="0.2">
      <c r="B16" s="8">
        <v>4</v>
      </c>
      <c r="C16" s="8">
        <v>152.83333999999999</v>
      </c>
      <c r="D16" s="8">
        <v>534.16669000000002</v>
      </c>
      <c r="G16" s="3">
        <f t="shared" si="1"/>
        <v>40.698567742238055</v>
      </c>
      <c r="H16" s="3">
        <f t="shared" si="2"/>
        <v>-16.80105557430284</v>
      </c>
      <c r="J16" s="2">
        <f t="shared" si="0"/>
        <v>4.7237128408174147</v>
      </c>
      <c r="K16" s="2">
        <f t="shared" si="0"/>
        <v>-1.9500283758943173</v>
      </c>
    </row>
    <row r="17" spans="1:11" x14ac:dyDescent="0.2">
      <c r="B17" s="8">
        <v>5</v>
      </c>
      <c r="C17" s="8">
        <v>192.83332999999999</v>
      </c>
      <c r="D17" s="8">
        <v>518.16669000000002</v>
      </c>
      <c r="G17" s="3">
        <f t="shared" si="1"/>
        <v>55.255428001475991</v>
      </c>
      <c r="H17" s="3">
        <f t="shared" si="2"/>
        <v>-10.978310014921275</v>
      </c>
      <c r="J17" s="2">
        <f t="shared" si="0"/>
        <v>6.4132668360353708</v>
      </c>
      <c r="K17" s="2">
        <f t="shared" si="0"/>
        <v>-1.2742066088516928</v>
      </c>
    </row>
    <row r="18" spans="1:11" x14ac:dyDescent="0.2">
      <c r="B18" s="8">
        <v>6</v>
      </c>
      <c r="C18" s="8">
        <v>230.16667000000001</v>
      </c>
      <c r="D18" s="8">
        <v>519.5</v>
      </c>
      <c r="G18" s="3">
        <f t="shared" si="1"/>
        <v>68.841836732843632</v>
      </c>
      <c r="H18" s="3">
        <f t="shared" si="2"/>
        <v>-11.463530320032458</v>
      </c>
      <c r="J18" s="2">
        <f t="shared" si="0"/>
        <v>7.9901845740605655</v>
      </c>
      <c r="K18" s="2">
        <f t="shared" si="0"/>
        <v>-1.3305241038651672</v>
      </c>
    </row>
    <row r="19" spans="1:11" x14ac:dyDescent="0.2">
      <c r="B19" s="8">
        <v>7</v>
      </c>
      <c r="C19" s="8">
        <v>268.83330999999998</v>
      </c>
      <c r="D19" s="8">
        <v>475.5</v>
      </c>
      <c r="G19" s="3">
        <f t="shared" si="1"/>
        <v>82.913462130106481</v>
      </c>
      <c r="H19" s="3">
        <f t="shared" si="2"/>
        <v>4.5490199682668484</v>
      </c>
      <c r="J19" s="2">
        <f t="shared" si="0"/>
        <v>9.6234193847106297</v>
      </c>
      <c r="K19" s="2">
        <f t="shared" si="0"/>
        <v>0.52798575550205051</v>
      </c>
    </row>
    <row r="20" spans="1:11" x14ac:dyDescent="0.2">
      <c r="B20" s="8">
        <v>8</v>
      </c>
      <c r="C20" s="8">
        <v>306.16665999999998</v>
      </c>
      <c r="D20" s="8">
        <v>538.16669000000002</v>
      </c>
      <c r="G20" s="3">
        <f t="shared" si="1"/>
        <v>96.499874500690098</v>
      </c>
      <c r="H20" s="3">
        <f t="shared" si="2"/>
        <v>-18.256741964148233</v>
      </c>
      <c r="J20" s="2">
        <f t="shared" si="0"/>
        <v>11.200337545124428</v>
      </c>
      <c r="K20" s="2">
        <f t="shared" si="0"/>
        <v>-2.1189838176549736</v>
      </c>
    </row>
    <row r="21" spans="1:11" x14ac:dyDescent="0.2">
      <c r="B21" s="8">
        <v>9</v>
      </c>
      <c r="C21" s="8">
        <v>340.83334000000002</v>
      </c>
      <c r="D21" s="8">
        <v>563.5</v>
      </c>
      <c r="G21" s="3">
        <f t="shared" si="1"/>
        <v>109.11582806497147</v>
      </c>
      <c r="H21" s="3">
        <f t="shared" si="2"/>
        <v>-27.476080608331767</v>
      </c>
      <c r="J21" s="2">
        <f t="shared" si="0"/>
        <v>12.664618603568256</v>
      </c>
      <c r="K21" s="2">
        <f t="shared" si="0"/>
        <v>-3.1890339632323852</v>
      </c>
    </row>
    <row r="22" spans="1:11" x14ac:dyDescent="0.2">
      <c r="B22" s="8">
        <v>10</v>
      </c>
      <c r="C22" s="8">
        <v>380.83334000000002</v>
      </c>
      <c r="D22" s="8">
        <v>576.83330999999998</v>
      </c>
      <c r="G22" s="3">
        <f t="shared" si="1"/>
        <v>123.67269196342538</v>
      </c>
      <c r="H22" s="3">
        <f t="shared" si="2"/>
        <v>-32.328360082979124</v>
      </c>
      <c r="J22" s="2">
        <f t="shared" si="0"/>
        <v>14.354173021174816</v>
      </c>
      <c r="K22" s="2">
        <f t="shared" si="0"/>
        <v>-3.7522177835278279</v>
      </c>
    </row>
    <row r="23" spans="1:11" x14ac:dyDescent="0.2">
      <c r="B23" s="8">
        <v>11</v>
      </c>
      <c r="C23" s="8">
        <v>422.16665999999998</v>
      </c>
      <c r="D23" s="8">
        <v>574.16669000000002</v>
      </c>
      <c r="G23" s="3">
        <f t="shared" si="1"/>
        <v>138.71477980620645</v>
      </c>
      <c r="H23" s="3">
        <f t="shared" si="2"/>
        <v>-31.357919472756755</v>
      </c>
      <c r="J23" s="2">
        <f t="shared" si="0"/>
        <v>16.100045356183458</v>
      </c>
      <c r="K23" s="2">
        <f t="shared" si="0"/>
        <v>-3.6395827935008791</v>
      </c>
    </row>
    <row r="24" spans="1:11" x14ac:dyDescent="0.2">
      <c r="B24" s="8">
        <v>12</v>
      </c>
      <c r="C24" s="8">
        <v>451.5</v>
      </c>
      <c r="D24" s="8">
        <v>560.83330999999998</v>
      </c>
      <c r="G24" s="3">
        <f t="shared" si="1"/>
        <v>149.3898157578833</v>
      </c>
      <c r="H24" s="3">
        <f t="shared" si="2"/>
        <v>-26.505614523597558</v>
      </c>
      <c r="J24" s="2">
        <f t="shared" si="0"/>
        <v>17.339052210687338</v>
      </c>
      <c r="K24" s="2">
        <f t="shared" si="0"/>
        <v>-3.0763960164852033</v>
      </c>
    </row>
    <row r="25" spans="1:11" x14ac:dyDescent="0.2">
      <c r="B25" s="8">
        <v>13</v>
      </c>
      <c r="C25" s="8">
        <v>492.83334000000002</v>
      </c>
      <c r="D25" s="8">
        <v>535.5</v>
      </c>
      <c r="G25" s="3">
        <f t="shared" si="1"/>
        <v>164.43191087909634</v>
      </c>
      <c r="H25" s="3">
        <f t="shared" si="2"/>
        <v>-17.286275879414024</v>
      </c>
      <c r="J25" s="2">
        <f t="shared" si="0"/>
        <v>19.084925390473188</v>
      </c>
      <c r="K25" s="2">
        <f t="shared" si="0"/>
        <v>-2.0063458709077917</v>
      </c>
    </row>
    <row r="26" spans="1:11" x14ac:dyDescent="0.2">
      <c r="B26" s="8">
        <v>14</v>
      </c>
      <c r="C26" s="8">
        <v>534.16663000000005</v>
      </c>
      <c r="D26" s="8">
        <v>518.16669000000002</v>
      </c>
      <c r="G26" s="3">
        <f t="shared" si="1"/>
        <v>179.47398780422952</v>
      </c>
      <c r="H26" s="3">
        <f t="shared" si="2"/>
        <v>-10.978310014921275</v>
      </c>
      <c r="J26" s="2">
        <f t="shared" si="0"/>
        <v>20.830796458316019</v>
      </c>
      <c r="K26" s="2">
        <f t="shared" si="0"/>
        <v>-1.2742066088516928</v>
      </c>
    </row>
    <row r="27" spans="1:11" x14ac:dyDescent="0.2">
      <c r="B27" s="8">
        <v>15</v>
      </c>
      <c r="C27" s="8">
        <v>564.83330999999998</v>
      </c>
      <c r="D27" s="8">
        <v>518.16669000000002</v>
      </c>
      <c r="G27" s="3">
        <f t="shared" si="1"/>
        <v>190.63425497866547</v>
      </c>
      <c r="H27" s="3">
        <f t="shared" si="2"/>
        <v>-10.978310014921275</v>
      </c>
      <c r="J27" s="2">
        <f t="shared" si="0"/>
        <v>22.126122074999188</v>
      </c>
      <c r="K27" s="2">
        <f t="shared" si="0"/>
        <v>-1.2742066088516928</v>
      </c>
    </row>
    <row r="28" spans="1:11" x14ac:dyDescent="0.2">
      <c r="B28" s="8">
        <v>16</v>
      </c>
      <c r="C28" s="8">
        <v>606.16669000000002</v>
      </c>
      <c r="D28" s="8">
        <v>504.83334000000002</v>
      </c>
      <c r="G28" s="3">
        <f t="shared" si="1"/>
        <v>205.67636465674241</v>
      </c>
      <c r="H28" s="3">
        <f t="shared" si="2"/>
        <v>-6.1260159834100136</v>
      </c>
      <c r="J28" s="2">
        <f t="shared" si="0"/>
        <v>23.871996944339454</v>
      </c>
      <c r="K28" s="2">
        <f t="shared" si="0"/>
        <v>-0.71102109900183186</v>
      </c>
    </row>
    <row r="29" spans="1:11" x14ac:dyDescent="0.2">
      <c r="B29" s="8">
        <v>17</v>
      </c>
      <c r="C29" s="8">
        <v>642.16669000000002</v>
      </c>
      <c r="D29" s="8">
        <v>527.5</v>
      </c>
      <c r="G29" s="3">
        <f t="shared" si="1"/>
        <v>218.77754216535092</v>
      </c>
      <c r="H29" s="3">
        <f t="shared" si="2"/>
        <v>-14.374903099723241</v>
      </c>
      <c r="J29" s="2">
        <f t="shared" si="0"/>
        <v>25.392595920185361</v>
      </c>
      <c r="K29" s="2">
        <f t="shared" si="0"/>
        <v>-1.6684349873864794</v>
      </c>
    </row>
    <row r="30" spans="1:11" x14ac:dyDescent="0.2">
      <c r="B30" s="8">
        <v>18</v>
      </c>
      <c r="C30" s="8">
        <v>679.5</v>
      </c>
      <c r="D30" s="8">
        <v>551.5</v>
      </c>
      <c r="G30" s="34">
        <f t="shared" si="1"/>
        <v>232.36393997907064</v>
      </c>
      <c r="H30" s="3">
        <f t="shared" si="2"/>
        <v>-23.10902143879559</v>
      </c>
      <c r="J30" s="2">
        <f t="shared" si="0"/>
        <v>26.969512391044741</v>
      </c>
      <c r="K30" s="2">
        <f t="shared" si="0"/>
        <v>-2.6821676379504162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396</v>
      </c>
      <c r="D32" s="8">
        <v>578</v>
      </c>
      <c r="G32" s="2">
        <f>(C32-C$13)*$E$8*$F$9</f>
        <v>14.994795456258233</v>
      </c>
      <c r="I32" t="s">
        <v>16</v>
      </c>
    </row>
    <row r="33" spans="1:24" x14ac:dyDescent="0.2">
      <c r="A33" t="s">
        <v>17</v>
      </c>
      <c r="B33" s="8">
        <v>2</v>
      </c>
      <c r="C33" s="8">
        <v>398.16665999999998</v>
      </c>
      <c r="D33" s="8">
        <v>827.5</v>
      </c>
      <c r="E33" s="3">
        <f>D33-D32</f>
        <v>249.5</v>
      </c>
      <c r="H33" s="2">
        <f>E33*E8*$F$9</f>
        <v>10.538595679820927</v>
      </c>
      <c r="I33" s="9">
        <f>-(360/(2*PI()))*(ATAN((-E50+E33)/(-D50+D33))-(0))</f>
        <v>37.066835536044799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181</v>
      </c>
      <c r="E38" s="8">
        <v>518</v>
      </c>
      <c r="F38" s="2">
        <f>(360/(2*PI()))*(ATAN((E49-E38)/(D49-D38))-(PI()/2))</f>
        <v>-74.001755502812031</v>
      </c>
      <c r="G38" s="2">
        <f>-(360/(2*PI()))*(ATAN((-E48+E38)/(-D48+D38))-(0))</f>
        <v>23.782030423221375</v>
      </c>
      <c r="H38" s="4">
        <f>D38-C13</f>
        <v>140</v>
      </c>
      <c r="I38" s="5">
        <f>H38*$E$8*$F$9</f>
        <v>5.9134404616229661</v>
      </c>
      <c r="J38" s="12" t="s">
        <v>145</v>
      </c>
      <c r="N38" s="21">
        <f>IF(E38&gt;0,-(E38-D$13)*$E$8*$F$9,"")</f>
        <v>-1.2671658132049213</v>
      </c>
      <c r="O38">
        <f>IF(N38="","",N38*N38)</f>
        <v>1.6057091981552893</v>
      </c>
      <c r="P38">
        <f>IF(N38="","",ABS(N38))</f>
        <v>1.2671658132049213</v>
      </c>
      <c r="Q38">
        <f>IF(N38="","",ABS(N38-O$59))</f>
        <v>0.29144779912624807</v>
      </c>
      <c r="T38" s="3">
        <f>(D38-C$13)*$E$8</f>
        <v>50.949023644588706</v>
      </c>
      <c r="U38" s="3">
        <f>(E38-D$13)*$E$8</f>
        <v>10.917647923840438</v>
      </c>
      <c r="W38" s="2">
        <f>T38*$F$9</f>
        <v>5.9134404616229661</v>
      </c>
      <c r="X38" s="2">
        <f>-U38*$F$9</f>
        <v>-1.2671658132049213</v>
      </c>
    </row>
    <row r="39" spans="1:24" x14ac:dyDescent="0.2">
      <c r="B39" t="s">
        <v>24</v>
      </c>
      <c r="C39" s="8">
        <v>2</v>
      </c>
      <c r="D39" s="8">
        <v>262.16665999999998</v>
      </c>
      <c r="E39" s="8">
        <v>460.83334000000002</v>
      </c>
      <c r="F39" s="2">
        <f t="shared" ref="F39:F42" si="3">(360/(2*PI()))*(ATAN((E50-E39)/(D50-D39))-(PI()/2))</f>
        <v>-48.691393333967881</v>
      </c>
      <c r="G39" s="2">
        <f t="shared" ref="G39:G42" si="4">-(360/(2*PI()))*(ATAN((-E49+E39)/(-D49+D39))-(0))</f>
        <v>48.144950739029177</v>
      </c>
      <c r="H39" s="3">
        <f>D39-D38</f>
        <v>81.166659999999979</v>
      </c>
      <c r="I39" s="5">
        <f>H39*$E$8*$F$9</f>
        <v>3.4283872241342439</v>
      </c>
      <c r="J39" s="12" t="s">
        <v>72</v>
      </c>
      <c r="N39" s="24">
        <f t="shared" ref="N39:N42" si="5">IF(E39&gt;0,-(E39-D$13)*$E$8*$F$9,"")</f>
        <v>1.1474887603653858</v>
      </c>
      <c r="O39">
        <f t="shared" ref="O39:O42" si="6">IF(N39="","",N39*N39)</f>
        <v>1.31673045516489</v>
      </c>
      <c r="P39">
        <f t="shared" ref="P39:P42" si="7">IF(N39="","",ABS(N39))</f>
        <v>1.1474887603653858</v>
      </c>
      <c r="Q39">
        <f t="shared" ref="Q39:Q42" si="8">IF(N39="","",ABS(N39-O$59))</f>
        <v>2.706102372696555</v>
      </c>
      <c r="T39" s="3">
        <f t="shared" ref="T39:U44" si="9">(D39-C$13)*$E$8</f>
        <v>80.487324212390789</v>
      </c>
      <c r="U39" s="3">
        <f t="shared" si="9"/>
        <v>-9.8865343048892935</v>
      </c>
      <c r="W39" s="2">
        <f t="shared" ref="W39:W50" si="10">T39*$F$9</f>
        <v>9.3418276857572096</v>
      </c>
      <c r="X39" s="2">
        <f t="shared" ref="X39" si="11">-U39*$F$9</f>
        <v>1.1474887603653858</v>
      </c>
    </row>
    <row r="40" spans="1:24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-55.65409005800494</v>
      </c>
      <c r="H40" s="3">
        <f t="shared" ref="H40:H42" si="12">D40-D39</f>
        <v>-262.16665999999998</v>
      </c>
      <c r="I40" s="5">
        <f>H40*$E$8*$F$9</f>
        <v>-11.073620963803934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-14.920785495915263</v>
      </c>
      <c r="U40" s="3">
        <f t="shared" si="9"/>
        <v>-177.59373956113777</v>
      </c>
    </row>
    <row r="41" spans="1:24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-14.920785495915263</v>
      </c>
      <c r="U41" s="3">
        <f t="shared" si="9"/>
        <v>-177.59373956113777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-14.920785495915263</v>
      </c>
      <c r="U42" s="3">
        <f t="shared" si="9"/>
        <v>-177.59373956113777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-14.920785495915263</v>
      </c>
      <c r="U43" s="3">
        <f t="shared" si="9"/>
        <v>-177.59373956113777</v>
      </c>
    </row>
    <row r="44" spans="1:24" x14ac:dyDescent="0.2">
      <c r="B44" s="21" t="s">
        <v>105</v>
      </c>
      <c r="G44" s="1" t="s">
        <v>28</v>
      </c>
      <c r="H44" s="16">
        <f>$C$32-D39</f>
        <v>133.83334000000002</v>
      </c>
      <c r="I44" s="22">
        <f>H44*$E$8*$F$9</f>
        <v>5.6529677705010242</v>
      </c>
      <c r="T44" s="3">
        <f t="shared" si="9"/>
        <v>-14.920785495915263</v>
      </c>
      <c r="U44" s="3">
        <f t="shared" si="9"/>
        <v>-177.59373956113777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122</v>
      </c>
      <c r="E48" s="8">
        <v>544</v>
      </c>
      <c r="F48" s="2">
        <f>(360/(2*PI()))*(ATAN((E48-D$13)/(D48-C$13))-(PI()/2))</f>
        <v>-55.341645294478901</v>
      </c>
      <c r="G48" s="2">
        <f>IF((90-F48-G38&gt;180),90-F48-G38-180,90-F48-G38)</f>
        <v>121.55961487125752</v>
      </c>
      <c r="H48" s="3" t="s">
        <v>31</v>
      </c>
      <c r="I48" s="6" t="s">
        <v>31</v>
      </c>
      <c r="K48" s="2">
        <f>IF((90-G38-F38&gt;180),90-G38-F38-180,90-G38-F38)</f>
        <v>140.21972507959066</v>
      </c>
      <c r="N48" s="21">
        <f>IF(E48&gt;0,-(E48-D$13)*$E$8*$F$9,"")</f>
        <v>-2.3653761846491861</v>
      </c>
      <c r="O48">
        <f>IF(N48="","",N48*N48)</f>
        <v>5.5950044949055409</v>
      </c>
      <c r="P48">
        <f>IF(N48="","",ABS(N48))</f>
        <v>2.3653761846491861</v>
      </c>
      <c r="Q48">
        <f>IF(N48="","",ABS(N48-O$59))</f>
        <v>0.80676257231801674</v>
      </c>
      <c r="T48" s="3">
        <f t="shared" ref="T48:U53" si="13">(D48-C$13)*$E$8</f>
        <v>29.47764939436918</v>
      </c>
      <c r="U48" s="3">
        <f t="shared" si="13"/>
        <v>20.379609457835482</v>
      </c>
      <c r="W48" s="2">
        <f t="shared" si="10"/>
        <v>3.4213476956532873</v>
      </c>
      <c r="X48" s="2">
        <f>-U48*$F$9</f>
        <v>-2.3653761846491861</v>
      </c>
    </row>
    <row r="49" spans="1:24" x14ac:dyDescent="0.2">
      <c r="B49" t="s">
        <v>32</v>
      </c>
      <c r="C49" s="8">
        <v>2</v>
      </c>
      <c r="D49" s="8">
        <v>204.83333999999999</v>
      </c>
      <c r="E49" s="8">
        <v>524.83330999999998</v>
      </c>
      <c r="G49" s="21">
        <f>IF((90-F38-G39&gt;180),90-F38-G39-180,90-F38-G39)</f>
        <v>115.85680476378286</v>
      </c>
      <c r="H49" s="3">
        <f>D49-D48</f>
        <v>82.833339999999993</v>
      </c>
      <c r="I49" s="5">
        <f>H49*$E$8*$F$9</f>
        <v>3.498785888052657</v>
      </c>
      <c r="K49" s="2">
        <f t="shared" ref="K49:K52" si="14">IF((90-G39-F39&gt;180),90-G39-F39-180,90-G39-F39)</f>
        <v>90.546442594938696</v>
      </c>
      <c r="N49" s="21">
        <f t="shared" ref="N49:N52" si="15">IF(E49&gt;0,-(E49-D$13)*$E$8*$F$9,"")</f>
        <v>-1.5557970406392978</v>
      </c>
      <c r="O49">
        <f t="shared" ref="O49:O52" si="16">IF(N49="","",N49*N49)</f>
        <v>2.420504431661997</v>
      </c>
      <c r="P49">
        <f t="shared" ref="P49:P52" si="17">IF(N49="","",ABS(N49))</f>
        <v>1.5557970406392978</v>
      </c>
      <c r="Q49">
        <f t="shared" ref="Q49:Q52" si="18">IF(N49="","",ABS(N49-O$59))</f>
        <v>2.81657169187155E-3</v>
      </c>
      <c r="T49" s="3">
        <f t="shared" si="13"/>
        <v>59.622490810228143</v>
      </c>
      <c r="U49" s="3">
        <f t="shared" si="13"/>
        <v>13.404437014989034</v>
      </c>
      <c r="W49" s="2">
        <f t="shared" si="10"/>
        <v>6.9201335837059448</v>
      </c>
      <c r="X49" s="2">
        <f t="shared" ref="X49:X50" si="19">-U49*$F$9</f>
        <v>-1.5557970406392978</v>
      </c>
    </row>
    <row r="50" spans="1:24" x14ac:dyDescent="0.2">
      <c r="B50" t="s">
        <v>33</v>
      </c>
      <c r="C50" s="8">
        <v>3</v>
      </c>
      <c r="D50" s="8">
        <v>394.16665999999998</v>
      </c>
      <c r="E50" s="8">
        <v>576.83330999999998</v>
      </c>
      <c r="G50" s="9">
        <f>IF((90-F39-$I$33&gt;180),90-F39-$I$33-180,90-F39-$I$33)</f>
        <v>101.62455779792307</v>
      </c>
      <c r="H50" s="3">
        <f t="shared" ref="H50:H53" si="20">D50-D49</f>
        <v>189.33331999999999</v>
      </c>
      <c r="I50" s="5">
        <f>H50*$E$8*$F$9</f>
        <v>7.997223680152918</v>
      </c>
      <c r="K50" s="2" t="e">
        <f t="shared" si="14"/>
        <v>#DIV/0!</v>
      </c>
      <c r="N50" s="24">
        <f t="shared" si="15"/>
        <v>-3.7522177835278279</v>
      </c>
      <c r="O50">
        <f t="shared" si="16"/>
        <v>14.079138295022485</v>
      </c>
      <c r="P50">
        <f t="shared" si="17"/>
        <v>3.7522177835278279</v>
      </c>
      <c r="Q50">
        <f t="shared" si="18"/>
        <v>2.1936041711966583</v>
      </c>
      <c r="T50" s="3">
        <f t="shared" si="13"/>
        <v>128.5249750772887</v>
      </c>
      <c r="U50" s="3">
        <f t="shared" si="13"/>
        <v>32.328360082979124</v>
      </c>
      <c r="W50" s="2">
        <f t="shared" si="10"/>
        <v>14.917357263858863</v>
      </c>
      <c r="X50" s="2">
        <f t="shared" si="19"/>
        <v>-3.7522177835278279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-394.16665999999998</v>
      </c>
      <c r="I51" s="5">
        <f>H51*$E$8*$F$9</f>
        <v>-16.649150541905588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-14.920785495915263</v>
      </c>
      <c r="U51" s="3">
        <f t="shared" si="13"/>
        <v>-177.59373956113777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-14.920785495915263</v>
      </c>
      <c r="U52" s="3">
        <f t="shared" si="13"/>
        <v>-177.59373956113777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-14.920785495915263</v>
      </c>
      <c r="U53" s="3">
        <f t="shared" si="13"/>
        <v>-177.59373956113777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D50</v>
      </c>
      <c r="P56" s="9" t="s">
        <v>161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 t="shared" ref="F57:F62" si="21">E57*$E$8*$F$9</f>
        <v>1.098210371444265</v>
      </c>
      <c r="N57" t="s">
        <v>114</v>
      </c>
      <c r="O57" s="2">
        <f>SQRT((1/(C$37+C$47+2))*SUM(O38:O42,O48:O52))</f>
        <v>1.8904680778999152</v>
      </c>
    </row>
    <row r="58" spans="1:24" x14ac:dyDescent="0.2">
      <c r="B58" t="s">
        <v>39</v>
      </c>
      <c r="E58" s="3">
        <f t="shared" ref="E58:E61" si="22">E49-E39</f>
        <v>63.999969999999962</v>
      </c>
      <c r="F58" s="2">
        <f t="shared" si="21"/>
        <v>2.7032858010046836</v>
      </c>
      <c r="N58" t="s">
        <v>115</v>
      </c>
      <c r="O58" s="2">
        <f>SUM(P38:P42,P48:P52)</f>
        <v>10.088045582386618</v>
      </c>
    </row>
    <row r="59" spans="1:24" x14ac:dyDescent="0.2">
      <c r="B59" t="s">
        <v>40</v>
      </c>
      <c r="E59" s="23">
        <f>E50-D$32</f>
        <v>-1.1666900000000169</v>
      </c>
      <c r="F59" s="2">
        <f t="shared" si="21"/>
        <v>-4.9279656086935693E-2</v>
      </c>
      <c r="N59" t="s">
        <v>116</v>
      </c>
      <c r="O59" s="2">
        <f>AVERAGE(N48:N52,N38:N42)</f>
        <v>-1.5586136123311694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0.85724764100419271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1.1445931610145834</v>
      </c>
    </row>
    <row r="62" spans="1:24" x14ac:dyDescent="0.2">
      <c r="B62" t="s">
        <v>98</v>
      </c>
      <c r="E62" s="23">
        <f>E53-D$32</f>
        <v>-578</v>
      </c>
      <c r="F62" s="2">
        <f t="shared" si="21"/>
        <v>-24.414061334414814</v>
      </c>
      <c r="N62" t="s">
        <v>119</v>
      </c>
      <c r="O62" s="2">
        <f>(SQRT(ABS(O61)))/O60</f>
        <v>1.2480134753537244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9.3418276857572096</v>
      </c>
    </row>
    <row r="64" spans="1:24" x14ac:dyDescent="0.2">
      <c r="N64" t="s">
        <v>121</v>
      </c>
      <c r="O64" s="25" cm="1">
        <f t="array" aca="1" ref="O64" ca="1">(INDIRECT(O56)-C$13)*E$8*F$9</f>
        <v>14.917357263858863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61.2196035116323</v>
      </c>
      <c r="P65" s="25" cm="1">
        <f t="array" aca="1" ref="P65" ca="1">(360/(2*PI()))*ATAN(ABS(INDIRECT(P56))/(ABS(C$32-INDIRECT(O56))*E$8*F$9))</f>
        <v>88.817698735398963</v>
      </c>
      <c r="Q65" s="2">
        <f ca="1">180-O65-P65</f>
        <v>29.962697752968737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5.7682558082567912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-56</v>
      </c>
      <c r="F67" s="2">
        <f t="shared" ref="F67:F72" si="23">E67*$E$8*$F$9</f>
        <v>-2.3653761846491861</v>
      </c>
      <c r="N67" t="s">
        <v>125</v>
      </c>
      <c r="O67" s="25" cm="1">
        <f t="array" aca="1" ref="O67" ca="1">(360/(2*PI()))*ATAN((ABS(INDIRECT(P55))+ABS(INDIRECT(P56))/(ABS(O63-O64))))</f>
        <v>61.2196035116323</v>
      </c>
      <c r="P67" s="25" cm="1">
        <f t="array" aca="1" ref="P67" ca="1">(360/(2*PI()))*ATAN(ABS(INDIRECT(P56))/(ABS(0-INDIRECT(O56))*E$8*F$9))</f>
        <v>12.700555650214145</v>
      </c>
      <c r="Q67" s="2">
        <f ca="1">180-O67-P67</f>
        <v>106.07984083815356</v>
      </c>
    </row>
    <row r="68" spans="1:17" x14ac:dyDescent="0.2">
      <c r="B68" t="s">
        <v>39</v>
      </c>
      <c r="C68" t="s">
        <v>43</v>
      </c>
      <c r="E68" s="3">
        <f>E38-E49</f>
        <v>-6.8333099999999831</v>
      </c>
      <c r="F68" s="2">
        <f t="shared" si="23"/>
        <v>-0.28863122743437664</v>
      </c>
      <c r="N68" t="s">
        <v>126</v>
      </c>
      <c r="O68" s="25" cm="1">
        <f t="array" aca="1" ref="O68" ca="1">SQRT((INDIRECT(P55)*INDIRECT(P55))+((INDIRECT(O55)-C$13)*(INDIRECT(O55)-C$13)*E$8*F$9*E$8*F$9)           )</f>
        <v>9.4120388314936729</v>
      </c>
    </row>
    <row r="69" spans="1:17" x14ac:dyDescent="0.2">
      <c r="B69" t="s">
        <v>40</v>
      </c>
      <c r="E69" s="3">
        <f t="shared" ref="E69:E72" si="24">E39-E50</f>
        <v>-115.99996999999996</v>
      </c>
      <c r="F69" s="2">
        <f t="shared" si="23"/>
        <v>-4.8997065438932141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486</v>
      </c>
      <c r="E76" s="3">
        <f>(D77-D76  )</f>
        <v>33.5</v>
      </c>
      <c r="F76" s="3">
        <f>ATAN(E76/E77)</f>
        <v>0.72037364141901405</v>
      </c>
      <c r="G76" s="2">
        <f>((PI()/2)-F76-F77)*(360/(2*PI()))</f>
        <v>34.991927676347856</v>
      </c>
    </row>
    <row r="77" spans="1:17" x14ac:dyDescent="0.2">
      <c r="A77" t="s">
        <v>93</v>
      </c>
      <c r="B77" s="8">
        <v>2</v>
      </c>
      <c r="C77" s="8">
        <v>78.166669999999996</v>
      </c>
      <c r="D77" s="8">
        <v>519.5</v>
      </c>
      <c r="E77" s="3">
        <f>AVERAGE(C77,C78)-C76</f>
        <v>38.166669999999996</v>
      </c>
      <c r="F77" s="3">
        <f>ATAN(E77/E78)</f>
        <v>0.23969833580388364</v>
      </c>
    </row>
    <row r="78" spans="1:17" x14ac:dyDescent="0.2">
      <c r="A78" t="s">
        <v>94</v>
      </c>
      <c r="B78" s="8">
        <v>3</v>
      </c>
      <c r="C78" s="8">
        <v>78.166669999999996</v>
      </c>
      <c r="D78" s="8">
        <v>642.16669000000002</v>
      </c>
      <c r="E78" s="3">
        <f>D78-D76</f>
        <v>156.16669000000002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7FD3-F223-DE4E-9ABB-E36591AFD450}">
  <dimension ref="A1:X79"/>
  <sheetViews>
    <sheetView topLeftCell="A13" workbookViewId="0">
      <selection activeCell="G25" sqref="G25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L3-5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233</v>
      </c>
      <c r="D3" s="8">
        <v>95</v>
      </c>
    </row>
    <row r="4" spans="1:20" x14ac:dyDescent="0.2">
      <c r="B4" s="8">
        <v>2</v>
      </c>
      <c r="C4" s="8">
        <v>507.5</v>
      </c>
      <c r="D4" s="8">
        <v>78.5</v>
      </c>
    </row>
    <row r="5" spans="1:20" x14ac:dyDescent="0.2">
      <c r="A5" t="s">
        <v>154</v>
      </c>
      <c r="B5" s="8">
        <v>3</v>
      </c>
      <c r="C5" s="8">
        <v>331.5</v>
      </c>
      <c r="D5" s="8">
        <v>736.5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327</v>
      </c>
      <c r="Q5" s="8">
        <v>747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401.5</v>
      </c>
      <c r="D6" s="8">
        <v>742.5</v>
      </c>
      <c r="E6" s="3">
        <f>SQRT(((C6-C5)^2)+((D6-D5)^2))</f>
        <v>70.256672281001187</v>
      </c>
      <c r="F6" s="2">
        <f>E6*$E8</f>
        <v>25.548303118946965</v>
      </c>
      <c r="J6" s="3">
        <f>SQRT(((C5-C7)^2)+((D5-D7)^2))</f>
        <v>69.289248805280025</v>
      </c>
      <c r="N6" t="s">
        <v>48</v>
      </c>
      <c r="O6" s="8">
        <v>2</v>
      </c>
      <c r="P6" s="8">
        <v>401.5</v>
      </c>
      <c r="Q6" s="8">
        <v>743.5</v>
      </c>
      <c r="R6" s="3">
        <f>SQRT(((P6-P5)^2)+((Q6-Q5)^2))</f>
        <v>74.582169450881494</v>
      </c>
      <c r="S6" s="2">
        <f>R6*$E8</f>
        <v>27.121237179846592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396.5</v>
      </c>
      <c r="D7" s="8">
        <v>712.5</v>
      </c>
      <c r="E7" s="3">
        <f>SQRT(((D6-D7)^2)+((C6-C7)^2))</f>
        <v>30.413812651491099</v>
      </c>
      <c r="G7" s="2">
        <f>E7*E8</f>
        <v>11.059751044219054</v>
      </c>
      <c r="H7" s="2">
        <f>G7/F6</f>
        <v>0.43289571885566808</v>
      </c>
      <c r="K7" s="2">
        <f>180-((360/(2*PI())*ACOS(((E7^2)+(E6^2)-(J6^2))/(2*E6*E7))))</f>
        <v>104.36141466181341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0.36364237430379603</v>
      </c>
      <c r="I8" s="2">
        <f>MAX(G7,H33)</f>
        <v>11.059751044219054</v>
      </c>
    </row>
    <row r="9" spans="1:20" x14ac:dyDescent="0.2">
      <c r="A9" t="s">
        <v>90</v>
      </c>
      <c r="F9" s="34">
        <f>F6/(G24*18/12)</f>
        <v>0.11263594573890458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41</v>
      </c>
      <c r="D13" s="8">
        <v>526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79.5</v>
      </c>
      <c r="D14" s="8">
        <v>527.5</v>
      </c>
      <c r="G14" s="3">
        <f>(C14-C$13)*$E$8</f>
        <v>14.000231410696147</v>
      </c>
      <c r="H14" s="3">
        <f>-(D14-D$13)*$E$8</f>
        <v>-0.54546356145569408</v>
      </c>
      <c r="J14" s="2">
        <f t="shared" ref="J14:K24" si="0">G14*$F$9</f>
        <v>1.5769293055072786</v>
      </c>
      <c r="K14" s="2">
        <f t="shared" si="0"/>
        <v>-6.1438804110673199E-2</v>
      </c>
    </row>
    <row r="15" spans="1:20" x14ac:dyDescent="0.2">
      <c r="B15" s="8">
        <v>3</v>
      </c>
      <c r="C15" s="8">
        <v>116.83334000000001</v>
      </c>
      <c r="D15" s="8">
        <v>522.16669000000002</v>
      </c>
      <c r="G15" s="3">
        <f t="shared" ref="G15:G24" si="1">(C15-C$13)*$E$8</f>
        <v>27.57621580898703</v>
      </c>
      <c r="H15" s="3">
        <f t="shared" ref="H15:H24" si="2">-(D15-D$13)*$E$8</f>
        <v>1.3939539498424782</v>
      </c>
      <c r="J15" s="2">
        <f t="shared" si="0"/>
        <v>3.1060731475453855</v>
      </c>
      <c r="K15" s="2">
        <f t="shared" si="0"/>
        <v>0.15700932145698909</v>
      </c>
    </row>
    <row r="16" spans="1:20" x14ac:dyDescent="0.2">
      <c r="B16" s="8">
        <v>4</v>
      </c>
      <c r="C16" s="8">
        <v>154.16666000000001</v>
      </c>
      <c r="D16" s="8">
        <v>512.83330999999998</v>
      </c>
      <c r="G16" s="3">
        <f t="shared" si="1"/>
        <v>41.152192934430424</v>
      </c>
      <c r="H16" s="3">
        <f t="shared" si="2"/>
        <v>4.7879664133220547</v>
      </c>
      <c r="J16" s="2">
        <f t="shared" si="0"/>
        <v>4.6352161703994375</v>
      </c>
      <c r="K16" s="2">
        <f t="shared" si="0"/>
        <v>0.53929712513064054</v>
      </c>
    </row>
    <row r="17" spans="1:11" x14ac:dyDescent="0.2">
      <c r="B17" s="8">
        <v>5</v>
      </c>
      <c r="C17" s="8">
        <v>195.5</v>
      </c>
      <c r="D17" s="8">
        <v>524.83330999999998</v>
      </c>
      <c r="G17" s="3">
        <f t="shared" si="1"/>
        <v>56.182746829936484</v>
      </c>
      <c r="H17" s="3">
        <f t="shared" si="2"/>
        <v>0.42425792167650195</v>
      </c>
      <c r="J17" s="2">
        <f t="shared" si="0"/>
        <v>6.3281968233993391</v>
      </c>
      <c r="K17" s="2">
        <f t="shared" si="0"/>
        <v>4.7786692245254898E-2</v>
      </c>
    </row>
    <row r="18" spans="1:11" x14ac:dyDescent="0.2">
      <c r="B18" s="8">
        <v>6</v>
      </c>
      <c r="C18" s="8">
        <v>228.83332999999999</v>
      </c>
      <c r="D18" s="8">
        <v>512.83330999999998</v>
      </c>
      <c r="G18" s="3">
        <f t="shared" si="1"/>
        <v>68.304158094588431</v>
      </c>
      <c r="H18" s="3">
        <f t="shared" si="2"/>
        <v>4.7879664133220547</v>
      </c>
      <c r="J18" s="2">
        <f t="shared" si="0"/>
        <v>7.6935034448836221</v>
      </c>
      <c r="K18" s="2">
        <f t="shared" si="0"/>
        <v>0.53929712513064054</v>
      </c>
    </row>
    <row r="19" spans="1:11" x14ac:dyDescent="0.2">
      <c r="B19" s="8">
        <v>7</v>
      </c>
      <c r="C19" s="8">
        <v>267.5</v>
      </c>
      <c r="D19" s="8">
        <v>503.5</v>
      </c>
      <c r="G19" s="3">
        <f t="shared" si="1"/>
        <v>82.364997779809798</v>
      </c>
      <c r="H19" s="3">
        <f t="shared" si="2"/>
        <v>8.1819534218354111</v>
      </c>
      <c r="J19" s="2">
        <f t="shared" si="0"/>
        <v>9.277259420711653</v>
      </c>
      <c r="K19" s="2">
        <f t="shared" si="0"/>
        <v>0.92158206166009804</v>
      </c>
    </row>
    <row r="20" spans="1:11" x14ac:dyDescent="0.2">
      <c r="B20" s="8">
        <v>8</v>
      </c>
      <c r="C20" s="8">
        <v>303.5</v>
      </c>
      <c r="D20" s="8">
        <v>587.5</v>
      </c>
      <c r="G20" s="3">
        <f t="shared" si="1"/>
        <v>95.456123254746458</v>
      </c>
      <c r="H20" s="3">
        <f t="shared" si="2"/>
        <v>-22.364006019683455</v>
      </c>
      <c r="J20" s="2">
        <f t="shared" si="0"/>
        <v>10.75179071936781</v>
      </c>
      <c r="K20" s="2">
        <f t="shared" si="0"/>
        <v>-2.5189909685376008</v>
      </c>
    </row>
    <row r="21" spans="1:11" x14ac:dyDescent="0.2">
      <c r="B21" s="8">
        <v>9</v>
      </c>
      <c r="C21" s="8">
        <v>342.16665999999998</v>
      </c>
      <c r="D21" s="8">
        <v>615.5</v>
      </c>
      <c r="G21" s="3">
        <f t="shared" si="1"/>
        <v>109.51695930354407</v>
      </c>
      <c r="H21" s="3">
        <f t="shared" si="2"/>
        <v>-32.545992500189747</v>
      </c>
      <c r="J21" s="2">
        <f t="shared" si="0"/>
        <v>12.33554628560381</v>
      </c>
      <c r="K21" s="2">
        <f t="shared" si="0"/>
        <v>-3.6658486452701675</v>
      </c>
    </row>
    <row r="22" spans="1:11" x14ac:dyDescent="0.2">
      <c r="B22" s="8">
        <v>10</v>
      </c>
      <c r="C22" s="8">
        <v>379.5</v>
      </c>
      <c r="D22" s="8">
        <v>624.83330999999998</v>
      </c>
      <c r="G22" s="3">
        <f t="shared" si="1"/>
        <v>123.09294370183495</v>
      </c>
      <c r="H22" s="3">
        <f t="shared" si="2"/>
        <v>-35.939979508703104</v>
      </c>
      <c r="J22" s="2">
        <f t="shared" si="0"/>
        <v>13.864690127641918</v>
      </c>
      <c r="K22" s="2">
        <f t="shared" si="0"/>
        <v>-4.0481335817996253</v>
      </c>
    </row>
    <row r="23" spans="1:11" x14ac:dyDescent="0.2">
      <c r="B23" s="8">
        <v>11</v>
      </c>
      <c r="C23" s="8">
        <v>415.5</v>
      </c>
      <c r="D23" s="8">
        <v>631.5</v>
      </c>
      <c r="G23" s="3">
        <f t="shared" si="1"/>
        <v>136.1840691767716</v>
      </c>
      <c r="H23" s="3">
        <f t="shared" si="2"/>
        <v>-38.364270489050483</v>
      </c>
      <c r="J23" s="2">
        <f t="shared" si="0"/>
        <v>15.339221426298073</v>
      </c>
      <c r="K23" s="2">
        <f t="shared" si="0"/>
        <v>-4.3211958891173481</v>
      </c>
    </row>
    <row r="24" spans="1:11" x14ac:dyDescent="0.2">
      <c r="B24" s="8">
        <v>12</v>
      </c>
      <c r="C24" s="8">
        <v>456.83334000000002</v>
      </c>
      <c r="D24" s="8">
        <v>634.16669000000002</v>
      </c>
      <c r="G24" s="34">
        <f t="shared" si="1"/>
        <v>151.21462307227767</v>
      </c>
      <c r="H24" s="3">
        <f t="shared" si="2"/>
        <v>-39.33399197218268</v>
      </c>
      <c r="J24" s="2">
        <f t="shared" si="0"/>
        <v>17.032202079297978</v>
      </c>
      <c r="K24" s="2">
        <f t="shared" si="0"/>
        <v>-4.4304213854732764</v>
      </c>
    </row>
    <row r="25" spans="1:11" x14ac:dyDescent="0.2">
      <c r="B25" s="8"/>
      <c r="C25" s="8"/>
      <c r="D25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393</v>
      </c>
      <c r="D32" s="8">
        <v>625</v>
      </c>
      <c r="G32" s="2">
        <f>(C32-C$13)*$E$8*$F$9</f>
        <v>14.417639364637976</v>
      </c>
      <c r="I32" t="s">
        <v>16</v>
      </c>
    </row>
    <row r="33" spans="1:24" x14ac:dyDescent="0.2">
      <c r="A33" t="s">
        <v>17</v>
      </c>
      <c r="B33" s="8">
        <v>2</v>
      </c>
      <c r="C33" s="8">
        <v>400.83334000000002</v>
      </c>
      <c r="D33" s="8">
        <v>804.83330999999998</v>
      </c>
      <c r="E33" s="3">
        <f>D33-D32</f>
        <v>179.83330999999998</v>
      </c>
      <c r="H33" s="2">
        <f>E33*E8*$F$9</f>
        <v>7.3658290037759775</v>
      </c>
      <c r="I33" s="9">
        <f>-(360/(2*PI()))*(ATAN((-E50+E33)/(-D50+D33))-(0))</f>
        <v>51.964364020516527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144</v>
      </c>
      <c r="E38" s="8">
        <v>516</v>
      </c>
      <c r="F38" s="2">
        <f>(360/(2*PI()))*(ATAN((E49-E38)/(D49-D38))-(PI()/2))</f>
        <v>-83.659838612663037</v>
      </c>
      <c r="G38" s="2">
        <f>-(360/(2*PI()))*(ATAN((-E48+E38)/(-D48+D38))-(0))</f>
        <v>12.200468727380786</v>
      </c>
      <c r="H38" s="4">
        <f>D38-C13</f>
        <v>103</v>
      </c>
      <c r="I38" s="5">
        <f>H38*$E$8*$F$9</f>
        <v>4.2187978822662267</v>
      </c>
      <c r="J38" s="12" t="s">
        <v>145</v>
      </c>
      <c r="N38" s="21">
        <f>IF(E38&gt;0,-(E38-D$13)*$E$8*$F$9,"")</f>
        <v>0.40959202740448797</v>
      </c>
      <c r="O38">
        <f>IF(N38="","",N38*N38)</f>
        <v>0.16776562891331881</v>
      </c>
      <c r="P38">
        <f>IF(N38="","",ABS(N38))</f>
        <v>0.40959202740448797</v>
      </c>
      <c r="Q38">
        <f>IF(N38="","",ABS(N38-O$59))</f>
        <v>0.95981051435384102</v>
      </c>
      <c r="T38" s="3">
        <f>(D38-C$13)*$E$8</f>
        <v>37.455164553290992</v>
      </c>
      <c r="U38" s="3">
        <f>(E38-D$13)*$E$8</f>
        <v>-3.6364237430379602</v>
      </c>
      <c r="W38" s="2">
        <f>T38*$F$9</f>
        <v>4.2187978822662267</v>
      </c>
      <c r="X38" s="2">
        <f>-U38*$F$9</f>
        <v>0.40959202740448797</v>
      </c>
    </row>
    <row r="39" spans="1:24" x14ac:dyDescent="0.2">
      <c r="B39" t="s">
        <v>24</v>
      </c>
      <c r="C39" s="8">
        <v>2</v>
      </c>
      <c r="D39" s="8">
        <v>282.16669000000002</v>
      </c>
      <c r="E39" s="8">
        <v>496.83334000000002</v>
      </c>
      <c r="F39" s="2">
        <f t="shared" ref="F39:F42" si="3">(360/(2*PI()))*(ATAN((E50-E39)/(D50-D39))-(PI()/2))</f>
        <v>-51.505624181290329</v>
      </c>
      <c r="G39" s="2">
        <f t="shared" ref="G39:G42" si="4">-(360/(2*PI()))*(ATAN((-E49+E39)/(-D49+D39))-(0))</f>
        <v>14.225943474117807</v>
      </c>
      <c r="H39" s="3">
        <f>D39-D38</f>
        <v>138.16669000000002</v>
      </c>
      <c r="I39" s="5">
        <f>H39*$E$8*$F$9</f>
        <v>5.6591974676867398</v>
      </c>
      <c r="J39" s="12" t="s">
        <v>72</v>
      </c>
      <c r="N39" s="24">
        <f t="shared" ref="N39:N42" si="5">IF(E39&gt;0,-(E39-D$13)*$E$8*$F$9,"")</f>
        <v>1.1946431402017375</v>
      </c>
      <c r="O39">
        <f t="shared" ref="O39:O42" si="6">IF(N39="","",N39*N39)</f>
        <v>1.4271722324310681</v>
      </c>
      <c r="P39">
        <f t="shared" ref="P39:P42" si="7">IF(N39="","",ABS(N39))</f>
        <v>1.1946431402017375</v>
      </c>
      <c r="Q39">
        <f t="shared" ref="Q39:Q42" si="8">IF(N39="","",ABS(N39-O$59))</f>
        <v>1.7448616271510904</v>
      </c>
      <c r="T39" s="3">
        <f t="shared" ref="T39:U44" si="9">(D39-C$13)*$E$8</f>
        <v>87.698427754587556</v>
      </c>
      <c r="U39" s="3">
        <f t="shared" si="9"/>
        <v>-10.606233492911548</v>
      </c>
      <c r="W39" s="2">
        <f t="shared" ref="W39:W50" si="10">T39*$F$9</f>
        <v>9.8779953499529665</v>
      </c>
      <c r="X39" s="2">
        <f t="shared" ref="X39" si="11">-U39*$F$9</f>
        <v>1.1946431402017375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-54.436582865860871</v>
      </c>
      <c r="H40" s="3">
        <f t="shared" ref="H40:H42" si="12">D40-D39</f>
        <v>-282.16669000000002</v>
      </c>
      <c r="I40" s="5">
        <f>H40*$E$8*$F$9</f>
        <v>-11.557322662311368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-14.909337346455638</v>
      </c>
      <c r="U40" s="3">
        <f t="shared" si="9"/>
        <v>-191.27588888379671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-14.909337346455638</v>
      </c>
      <c r="U41" s="3">
        <f t="shared" si="9"/>
        <v>-191.27588888379671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-14.909337346455638</v>
      </c>
      <c r="U42" s="3">
        <f t="shared" si="9"/>
        <v>-191.27588888379671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-14.909337346455638</v>
      </c>
      <c r="U43" s="3">
        <f t="shared" si="9"/>
        <v>-191.27588888379671</v>
      </c>
    </row>
    <row r="44" spans="1:24" x14ac:dyDescent="0.2">
      <c r="B44" s="21" t="s">
        <v>105</v>
      </c>
      <c r="G44" s="1" t="s">
        <v>28</v>
      </c>
      <c r="H44" s="16">
        <f>$C$32-D39</f>
        <v>110.83330999999998</v>
      </c>
      <c r="I44" s="22">
        <f>H44*$E$8*$F$9</f>
        <v>4.5396440146850106</v>
      </c>
      <c r="T44" s="3">
        <f t="shared" si="9"/>
        <v>-14.909337346455638</v>
      </c>
      <c r="U44" s="3">
        <f t="shared" si="9"/>
        <v>-191.27588888379671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70</v>
      </c>
      <c r="E48" s="8">
        <v>532</v>
      </c>
      <c r="F48" s="2">
        <f>(360/(2*PI()))*(ATAN((E48-D$13)/(D48-C$13))-(PI()/2))</f>
        <v>-78.310630824560803</v>
      </c>
      <c r="G48" s="2">
        <f>IF((90-F48-G38&gt;180),90-F48-G38-180,90-F48-G38)</f>
        <v>156.11016209718002</v>
      </c>
      <c r="H48" s="3" t="s">
        <v>31</v>
      </c>
      <c r="I48" s="6" t="s">
        <v>31</v>
      </c>
      <c r="K48" s="2">
        <f>IF((90-G38-F38&gt;180),90-G38-F38-180,90-G38-F38)</f>
        <v>161.45936988528226</v>
      </c>
      <c r="N48" s="21">
        <f>IF(E48&gt;0,-(E48-D$13)*$E$8*$F$9,"")</f>
        <v>-0.2457552164426928</v>
      </c>
      <c r="O48">
        <f>IF(N48="","",N48*N48)</f>
        <v>6.0395626408794784E-2</v>
      </c>
      <c r="P48">
        <f>IF(N48="","",ABS(N48))</f>
        <v>0.2457552164426928</v>
      </c>
      <c r="Q48">
        <f>IF(N48="","",ABS(N48-O$59))</f>
        <v>0.30446327050666022</v>
      </c>
      <c r="T48" s="3">
        <f t="shared" ref="T48:U53" si="13">(D48-C$13)*$E$8</f>
        <v>10.545628854810085</v>
      </c>
      <c r="U48" s="3">
        <f t="shared" si="13"/>
        <v>2.1818542458227763</v>
      </c>
      <c r="W48" s="2">
        <f t="shared" si="10"/>
        <v>1.1878168794730151</v>
      </c>
      <c r="X48" s="2">
        <f>-U48*$F$9</f>
        <v>-0.2457552164426928</v>
      </c>
    </row>
    <row r="49" spans="1:24" x14ac:dyDescent="0.2">
      <c r="B49" t="s">
        <v>32</v>
      </c>
      <c r="C49" s="8">
        <v>2</v>
      </c>
      <c r="D49" s="8">
        <v>187.5</v>
      </c>
      <c r="E49" s="8">
        <v>520.83330999999998</v>
      </c>
      <c r="G49" s="21">
        <f>IF((90-F38-G39&gt;180),90-F38-G39-180,90-F38-G39)</f>
        <v>159.43389513854524</v>
      </c>
      <c r="H49" s="3">
        <f>D49-D48</f>
        <v>117.5</v>
      </c>
      <c r="I49" s="5">
        <f>H49*$E$8*$F$9</f>
        <v>4.8127063220027342</v>
      </c>
      <c r="K49" s="2">
        <f t="shared" ref="K49:K52" si="14">IF((90-G39-F39&gt;180),90-G39-F39-180,90-G39-F39)</f>
        <v>127.27968070717252</v>
      </c>
      <c r="N49" s="21">
        <f t="shared" ref="N49:N52" si="15">IF(E49&gt;0,-(E49-D$13)*$E$8*$F$9,"")</f>
        <v>0.21162350320705009</v>
      </c>
      <c r="O49">
        <f t="shared" ref="O49:O52" si="16">IF(N49="","",N49*N49)</f>
        <v>4.4784507109624339E-2</v>
      </c>
      <c r="P49">
        <f t="shared" ref="P49:P52" si="17">IF(N49="","",ABS(N49))</f>
        <v>0.21162350320705009</v>
      </c>
      <c r="Q49">
        <f t="shared" ref="Q49:Q52" si="18">IF(N49="","",ABS(N49-O$59))</f>
        <v>0.76184199015640308</v>
      </c>
      <c r="T49" s="3">
        <f t="shared" si="13"/>
        <v>53.27360783550612</v>
      </c>
      <c r="U49" s="3">
        <f t="shared" si="13"/>
        <v>-1.878827418891686</v>
      </c>
      <c r="W49" s="2">
        <f t="shared" si="10"/>
        <v>6.0005232014757492</v>
      </c>
      <c r="X49" s="2">
        <f t="shared" ref="X49:X50" si="19">-U49*$F$9</f>
        <v>0.21162350320705009</v>
      </c>
    </row>
    <row r="50" spans="1:24" x14ac:dyDescent="0.2">
      <c r="B50" t="s">
        <v>33</v>
      </c>
      <c r="C50" s="8">
        <v>3</v>
      </c>
      <c r="D50" s="8">
        <v>451.5</v>
      </c>
      <c r="E50" s="8">
        <v>631.5</v>
      </c>
      <c r="G50" s="9">
        <f>IF((90-F39-$I$33&gt;180),90-F39-$I$33-180,90-F39-$I$33)</f>
        <v>89.541260160773803</v>
      </c>
      <c r="H50" s="3">
        <f t="shared" ref="H50:H53" si="20">D50-D49</f>
        <v>264</v>
      </c>
      <c r="I50" s="5">
        <f>H50*$E$8*$F$9</f>
        <v>10.813229523478482</v>
      </c>
      <c r="K50" s="2" t="e">
        <f t="shared" si="14"/>
        <v>#DIV/0!</v>
      </c>
      <c r="N50" s="24">
        <f t="shared" si="15"/>
        <v>-4.3211958891173481</v>
      </c>
      <c r="O50">
        <f t="shared" si="16"/>
        <v>18.67273391212467</v>
      </c>
      <c r="P50">
        <f t="shared" si="17"/>
        <v>4.3211958891173481</v>
      </c>
      <c r="Q50">
        <f t="shared" si="18"/>
        <v>3.7709774021679952</v>
      </c>
      <c r="T50" s="3">
        <f t="shared" si="13"/>
        <v>149.27519465170826</v>
      </c>
      <c r="U50" s="3">
        <f t="shared" si="13"/>
        <v>38.364270489050483</v>
      </c>
      <c r="W50" s="2">
        <f t="shared" si="10"/>
        <v>16.813752724954231</v>
      </c>
      <c r="X50" s="2">
        <f t="shared" si="19"/>
        <v>-4.3211958891173481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-451.5</v>
      </c>
      <c r="I51" s="5">
        <f>H51*$E$8*$F$9</f>
        <v>-18.493080037312634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-14.909337346455638</v>
      </c>
      <c r="U51" s="3">
        <f t="shared" si="13"/>
        <v>-191.27588888379671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-14.909337346455638</v>
      </c>
      <c r="U52" s="3">
        <f t="shared" si="13"/>
        <v>-191.27588888379671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-14.909337346455638</v>
      </c>
      <c r="U53" s="3">
        <f t="shared" si="13"/>
        <v>-191.27588888379671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D50</v>
      </c>
      <c r="P56" s="9" t="s">
        <v>161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16</v>
      </c>
      <c r="F57" s="2">
        <f t="shared" ref="F57:F62" si="21">E57*$E$8*$F$9</f>
        <v>0.65534724384718079</v>
      </c>
      <c r="N57" t="s">
        <v>114</v>
      </c>
      <c r="O57" s="2">
        <f>SQRT((1/(C$37+C$47+2))*SUM(O38:O42,O48:O52))</f>
        <v>1.7059916222783527</v>
      </c>
    </row>
    <row r="58" spans="1:24" x14ac:dyDescent="0.2">
      <c r="B58" t="s">
        <v>39</v>
      </c>
      <c r="E58" s="3">
        <f t="shared" ref="E58:E61" si="22">E49-E39</f>
        <v>23.999969999999962</v>
      </c>
      <c r="F58" s="2">
        <f t="shared" si="21"/>
        <v>0.98301963699468742</v>
      </c>
      <c r="N58" t="s">
        <v>115</v>
      </c>
      <c r="O58" s="2">
        <f>SUM(P38:P42,P48:P52)</f>
        <v>6.3828097763733158</v>
      </c>
    </row>
    <row r="59" spans="1:24" x14ac:dyDescent="0.2">
      <c r="B59" t="s">
        <v>40</v>
      </c>
      <c r="E59" s="23">
        <f>E50-D$32</f>
        <v>6.5</v>
      </c>
      <c r="F59" s="2">
        <f t="shared" si="21"/>
        <v>0.26623481781291719</v>
      </c>
      <c r="N59" t="s">
        <v>116</v>
      </c>
      <c r="O59" s="2">
        <f>AVERAGE(N48:N52,N38:N42)</f>
        <v>-0.55021848694935305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1.0774221149051415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2.6076670319030901</v>
      </c>
    </row>
    <row r="62" spans="1:24" x14ac:dyDescent="0.2">
      <c r="B62" t="s">
        <v>98</v>
      </c>
      <c r="E62" s="23">
        <f>E53-D$32</f>
        <v>-625</v>
      </c>
      <c r="F62" s="2">
        <f t="shared" si="21"/>
        <v>-25.599501712780498</v>
      </c>
      <c r="N62" t="s">
        <v>119</v>
      </c>
      <c r="O62" s="2">
        <f>(SQRT(ABS(O61)))/O60</f>
        <v>1.4987879150426007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9.8779953499529665</v>
      </c>
    </row>
    <row r="64" spans="1:24" x14ac:dyDescent="0.2">
      <c r="N64" t="s">
        <v>121</v>
      </c>
      <c r="O64" s="25" cm="1">
        <f t="array" aca="1" ref="O64" ca="1">(INDIRECT(O56)-C$13)*E$8*F$9</f>
        <v>16.813752724954231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61.182457037972533</v>
      </c>
      <c r="P65" s="25" cm="1">
        <f t="array" aca="1" ref="P65" ca="1">(360/(2*PI()))*ATAN(ABS(INDIRECT(P56))/(ABS(C$32-INDIRECT(O56))*E$8*F$9))</f>
        <v>60.99152775851708</v>
      </c>
      <c r="Q65" s="2">
        <f ca="1">180-O65-P65</f>
        <v>57.82601520351038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4.6942028090503829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-6</v>
      </c>
      <c r="F67" s="2">
        <f t="shared" ref="F67:F72" si="23">E67*$E$8*$F$9</f>
        <v>-0.2457552164426928</v>
      </c>
      <c r="N67" t="s">
        <v>125</v>
      </c>
      <c r="O67" s="25" cm="1">
        <f t="array" aca="1" ref="O67" ca="1">(360/(2*PI()))*ATAN((ABS(INDIRECT(P55))+ABS(INDIRECT(P56))/(ABS(O63-O64))))</f>
        <v>61.182457037972533</v>
      </c>
      <c r="P67" s="25" cm="1">
        <f t="array" aca="1" ref="P67" ca="1">(360/(2*PI()))*ATAN(ABS(INDIRECT(P56))/(ABS(0-INDIRECT(O56))*E$8*F$9))</f>
        <v>13.152073274245831</v>
      </c>
      <c r="Q67" s="2">
        <f ca="1">180-O67-P67</f>
        <v>105.66546968778162</v>
      </c>
    </row>
    <row r="68" spans="1:17" x14ac:dyDescent="0.2">
      <c r="B68" t="s">
        <v>39</v>
      </c>
      <c r="C68" t="s">
        <v>43</v>
      </c>
      <c r="E68" s="3">
        <f>E38-E49</f>
        <v>-4.8333099999999831</v>
      </c>
      <c r="F68" s="2">
        <f t="shared" si="23"/>
        <v>-0.19796852419743788</v>
      </c>
      <c r="N68" t="s">
        <v>126</v>
      </c>
      <c r="O68" s="25" cm="1">
        <f t="array" aca="1" ref="O68" ca="1">SQRT((INDIRECT(P55)*INDIRECT(P55))+((INDIRECT(O55)-C$13)*(INDIRECT(O55)-C$13)*E$8*F$9*E$8*F$9)           )</f>
        <v>9.9499730836883931</v>
      </c>
    </row>
    <row r="69" spans="1:17" x14ac:dyDescent="0.2">
      <c r="B69" t="s">
        <v>40</v>
      </c>
      <c r="E69" s="3">
        <f t="shared" ref="E69:E72" si="24">E39-E50</f>
        <v>-134.66665999999998</v>
      </c>
      <c r="F69" s="2">
        <f t="shared" si="23"/>
        <v>-5.5158390293190864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42</v>
      </c>
      <c r="D76" s="8">
        <v>525</v>
      </c>
      <c r="E76" s="3">
        <f>(D77-D76  )</f>
        <v>6.5</v>
      </c>
      <c r="F76" s="3">
        <f>ATAN(E76/E77)</f>
        <v>0.18448116596620287</v>
      </c>
      <c r="G76" s="2">
        <f>((PI()/2)-F76-F77)*(360/(2*PI()))</f>
        <v>65.693740749544943</v>
      </c>
    </row>
    <row r="77" spans="1:17" x14ac:dyDescent="0.2">
      <c r="A77" t="s">
        <v>93</v>
      </c>
      <c r="B77" s="8">
        <v>2</v>
      </c>
      <c r="C77" s="8">
        <v>76.833330000000004</v>
      </c>
      <c r="D77" s="8">
        <v>531.5</v>
      </c>
      <c r="E77" s="3">
        <f>AVERAGE(C77,C78)-C76</f>
        <v>34.833330000000004</v>
      </c>
      <c r="F77" s="3">
        <f>ATAN(E77/E78)</f>
        <v>0.23974308679756692</v>
      </c>
    </row>
    <row r="78" spans="1:17" x14ac:dyDescent="0.2">
      <c r="A78" t="s">
        <v>94</v>
      </c>
      <c r="B78" s="8">
        <v>3</v>
      </c>
      <c r="C78" s="8">
        <v>76.833330000000004</v>
      </c>
      <c r="D78" s="8">
        <v>667.5</v>
      </c>
      <c r="E78" s="3">
        <f>D78-D76</f>
        <v>142.5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47398-0F1A-7C4F-B5B3-EBF824E764E1}">
  <dimension ref="A1:X79"/>
  <sheetViews>
    <sheetView topLeftCell="A7" workbookViewId="0">
      <selection activeCell="G30" sqref="G30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L3-6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233</v>
      </c>
      <c r="D3" s="8">
        <v>94</v>
      </c>
    </row>
    <row r="4" spans="1:20" x14ac:dyDescent="0.2">
      <c r="B4" s="8">
        <v>2</v>
      </c>
      <c r="C4" s="8">
        <v>506.5</v>
      </c>
      <c r="D4" s="8">
        <v>79.5</v>
      </c>
    </row>
    <row r="5" spans="1:20" x14ac:dyDescent="0.2">
      <c r="A5" t="s">
        <v>154</v>
      </c>
      <c r="B5" s="8">
        <v>3</v>
      </c>
      <c r="C5" s="8">
        <v>249.5</v>
      </c>
      <c r="D5" s="8">
        <v>546.5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250</v>
      </c>
      <c r="Q5" s="8">
        <v>545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307.5</v>
      </c>
      <c r="D6" s="8">
        <v>546.5</v>
      </c>
      <c r="E6" s="3">
        <f>SQRT(((C6-C5)^2)+((D6-D5)^2))</f>
        <v>58</v>
      </c>
      <c r="F6" s="2">
        <f>E6*$E8</f>
        <v>21.176840893649857</v>
      </c>
      <c r="J6" s="3">
        <f>SQRT(((C5-C7)^2)+((D5-D7)^2))</f>
        <v>75.432088662584434</v>
      </c>
      <c r="N6" t="s">
        <v>48</v>
      </c>
      <c r="O6" s="8">
        <v>2</v>
      </c>
      <c r="P6" s="8">
        <v>308.5</v>
      </c>
      <c r="Q6" s="8">
        <v>544.5</v>
      </c>
      <c r="R6" s="3">
        <f>SQRT(((P6-P5)^2)+((Q6-Q5)^2))</f>
        <v>58.502136713115014</v>
      </c>
      <c r="S6" s="2">
        <f>R6*$E8</f>
        <v>21.360180019175665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322.5</v>
      </c>
      <c r="D7" s="8">
        <v>527.5</v>
      </c>
      <c r="E7" s="3">
        <f>SQRT(((D6-D7)^2)+((C6-C7)^2))</f>
        <v>24.207436873820409</v>
      </c>
      <c r="G7" s="2">
        <f>E7*E8</f>
        <v>8.838569639999438</v>
      </c>
      <c r="H7" s="2">
        <f>G7/F6</f>
        <v>0.41736960127276562</v>
      </c>
      <c r="K7" s="2">
        <f>180-((360/(2*PI())*ACOS(((E7^2)+(E6^2)-(J6^2))/(2*E6*E7))))</f>
        <v>51.709836807756943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0.36511794644223888</v>
      </c>
      <c r="I8" s="2">
        <f>MAX(G7,H33)</f>
        <v>8.838569639999438</v>
      </c>
    </row>
    <row r="9" spans="1:20" x14ac:dyDescent="0.2">
      <c r="A9" t="s">
        <v>90</v>
      </c>
      <c r="F9" s="34">
        <f>F6/(G29*18/17)</f>
        <v>8.987330234253943E-2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38</v>
      </c>
      <c r="D13" s="8">
        <v>482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76.833330000000004</v>
      </c>
      <c r="D14" s="8">
        <v>508.83334000000002</v>
      </c>
      <c r="G14" s="3">
        <f>(C14-C$13)*$E$8</f>
        <v>14.17874570311379</v>
      </c>
      <c r="H14" s="3">
        <f>-(D14-D$13)*$E$8</f>
        <v>-9.797333996986394</v>
      </c>
      <c r="J14" s="2">
        <f t="shared" ref="J14:K29" si="0">G14*$F$9</f>
        <v>1.2742906994139276</v>
      </c>
      <c r="K14" s="2">
        <f t="shared" si="0"/>
        <v>-0.88051876046199851</v>
      </c>
    </row>
    <row r="15" spans="1:20" x14ac:dyDescent="0.2">
      <c r="B15" s="8">
        <v>3</v>
      </c>
      <c r="C15" s="8">
        <v>114.16665999999999</v>
      </c>
      <c r="D15" s="8">
        <v>522.16669000000002</v>
      </c>
      <c r="G15" s="3">
        <f t="shared" ref="G15:G29" si="1">(C15-C$13)*$E$8</f>
        <v>27.809814486564218</v>
      </c>
      <c r="H15" s="3">
        <f t="shared" ref="H15:H29" si="2">-(D15-D$13)*$E$8</f>
        <v>-14.665579368182017</v>
      </c>
      <c r="J15" s="2">
        <f t="shared" si="0"/>
        <v>2.499359865440919</v>
      </c>
      <c r="K15" s="2">
        <f t="shared" si="0"/>
        <v>-1.3180440485851308</v>
      </c>
    </row>
    <row r="16" spans="1:20" x14ac:dyDescent="0.2">
      <c r="B16" s="8">
        <v>4</v>
      </c>
      <c r="C16" s="8">
        <v>156.83333999999999</v>
      </c>
      <c r="D16" s="8">
        <v>544.83330999999998</v>
      </c>
      <c r="G16" s="3">
        <f t="shared" si="1"/>
        <v>43.38818506967236</v>
      </c>
      <c r="H16" s="3">
        <f t="shared" si="2"/>
        <v>-22.941569115368587</v>
      </c>
      <c r="J16" s="2">
        <f t="shared" si="0"/>
        <v>3.8994394748607193</v>
      </c>
      <c r="K16" s="2">
        <f t="shared" si="0"/>
        <v>-2.0618345773177857</v>
      </c>
    </row>
    <row r="17" spans="1:11" x14ac:dyDescent="0.2">
      <c r="B17" s="8">
        <v>5</v>
      </c>
      <c r="C17" s="8">
        <v>190.16667000000001</v>
      </c>
      <c r="D17" s="8">
        <v>548.83330999999998</v>
      </c>
      <c r="G17" s="3">
        <f t="shared" si="1"/>
        <v>55.558782067353839</v>
      </c>
      <c r="H17" s="3">
        <f t="shared" si="2"/>
        <v>-24.402040901137543</v>
      </c>
      <c r="J17" s="2">
        <f t="shared" si="0"/>
        <v>4.9932512185225493</v>
      </c>
      <c r="K17" s="2">
        <f t="shared" si="0"/>
        <v>-2.1930919996829479</v>
      </c>
    </row>
    <row r="18" spans="1:11" x14ac:dyDescent="0.2">
      <c r="B18" s="8">
        <v>6</v>
      </c>
      <c r="C18" s="8">
        <v>228.83332999999999</v>
      </c>
      <c r="D18" s="8">
        <v>548.83330999999998</v>
      </c>
      <c r="G18" s="3">
        <f t="shared" si="1"/>
        <v>69.676673562334088</v>
      </c>
      <c r="H18" s="3">
        <f t="shared" si="2"/>
        <v>-24.402040901137543</v>
      </c>
      <c r="J18" s="2">
        <f t="shared" si="0"/>
        <v>6.2620727492900752</v>
      </c>
      <c r="K18" s="2">
        <f t="shared" si="0"/>
        <v>-2.1930919996829479</v>
      </c>
    </row>
    <row r="19" spans="1:11" x14ac:dyDescent="0.2">
      <c r="B19" s="8">
        <v>7</v>
      </c>
      <c r="C19" s="8">
        <v>262.16669000000002</v>
      </c>
      <c r="D19" s="8">
        <v>544.83330999999998</v>
      </c>
      <c r="G19" s="3">
        <f t="shared" si="1"/>
        <v>81.847281513553966</v>
      </c>
      <c r="H19" s="3">
        <f t="shared" si="2"/>
        <v>-22.941569115368587</v>
      </c>
      <c r="J19" s="2">
        <f t="shared" si="0"/>
        <v>7.3558854773825741</v>
      </c>
      <c r="K19" s="2">
        <f t="shared" si="0"/>
        <v>-2.0618345773177857</v>
      </c>
    </row>
    <row r="20" spans="1:11" x14ac:dyDescent="0.2">
      <c r="B20" s="8">
        <v>8</v>
      </c>
      <c r="C20" s="8">
        <v>300.83334000000002</v>
      </c>
      <c r="D20" s="8">
        <v>456.83334000000002</v>
      </c>
      <c r="G20" s="3">
        <f t="shared" si="1"/>
        <v>95.965169357354767</v>
      </c>
      <c r="H20" s="3">
        <f t="shared" si="2"/>
        <v>9.1887992180100273</v>
      </c>
      <c r="J20" s="2">
        <f t="shared" si="0"/>
        <v>8.6247066800065451</v>
      </c>
      <c r="K20" s="2">
        <f t="shared" si="0"/>
        <v>0.82582773028510503</v>
      </c>
    </row>
    <row r="21" spans="1:11" x14ac:dyDescent="0.2">
      <c r="B21" s="8">
        <v>9</v>
      </c>
      <c r="C21" s="8">
        <v>335.5</v>
      </c>
      <c r="D21" s="8">
        <v>496.83334000000002</v>
      </c>
      <c r="G21" s="3">
        <f t="shared" si="1"/>
        <v>108.62258906656606</v>
      </c>
      <c r="H21" s="3">
        <f t="shared" si="2"/>
        <v>-5.4159186396795276</v>
      </c>
      <c r="J21" s="2">
        <f t="shared" si="0"/>
        <v>9.7622707884089088</v>
      </c>
      <c r="K21" s="2">
        <f t="shared" si="0"/>
        <v>-0.48674649336651304</v>
      </c>
    </row>
    <row r="22" spans="1:11" x14ac:dyDescent="0.2">
      <c r="B22" s="8">
        <v>10</v>
      </c>
      <c r="C22" s="8">
        <v>375.5</v>
      </c>
      <c r="D22" s="8">
        <v>504.83334000000002</v>
      </c>
      <c r="G22" s="3">
        <f t="shared" si="1"/>
        <v>123.22730692425563</v>
      </c>
      <c r="H22" s="3">
        <f t="shared" si="2"/>
        <v>-8.3368622112174382</v>
      </c>
      <c r="J22" s="2">
        <f t="shared" si="0"/>
        <v>11.074845012060528</v>
      </c>
      <c r="K22" s="2">
        <f t="shared" si="0"/>
        <v>-0.74926133809683659</v>
      </c>
    </row>
    <row r="23" spans="1:11" x14ac:dyDescent="0.2">
      <c r="B23" s="8">
        <v>11</v>
      </c>
      <c r="C23" s="8">
        <v>418.16665999999998</v>
      </c>
      <c r="D23" s="8">
        <v>487.5</v>
      </c>
      <c r="G23" s="3">
        <f t="shared" si="1"/>
        <v>138.80567020500484</v>
      </c>
      <c r="H23" s="3">
        <f t="shared" si="2"/>
        <v>-2.0081487054323137</v>
      </c>
      <c r="J23" s="2">
        <f t="shared" si="0"/>
        <v>12.474923965193218</v>
      </c>
      <c r="K23" s="2">
        <f t="shared" si="0"/>
        <v>-0.18047895575209749</v>
      </c>
    </row>
    <row r="24" spans="1:11" x14ac:dyDescent="0.2">
      <c r="B24" s="8">
        <v>12</v>
      </c>
      <c r="C24" s="8">
        <v>451.5</v>
      </c>
      <c r="D24" s="8">
        <v>471.5</v>
      </c>
      <c r="G24" s="3">
        <f t="shared" si="1"/>
        <v>150.97627085386577</v>
      </c>
      <c r="H24" s="3">
        <f t="shared" si="2"/>
        <v>3.8337384376435084</v>
      </c>
      <c r="J24" s="2">
        <f t="shared" si="0"/>
        <v>13.568736036998603</v>
      </c>
      <c r="K24" s="2">
        <f t="shared" si="0"/>
        <v>0.34455073370854977</v>
      </c>
    </row>
    <row r="25" spans="1:11" x14ac:dyDescent="0.2">
      <c r="B25" s="8">
        <v>13</v>
      </c>
      <c r="C25" s="8">
        <v>491.5</v>
      </c>
      <c r="D25" s="8">
        <v>458.16665999999998</v>
      </c>
      <c r="G25" s="3">
        <f t="shared" si="1"/>
        <v>165.58098871155534</v>
      </c>
      <c r="H25" s="3">
        <f t="shared" si="2"/>
        <v>8.701980157659678</v>
      </c>
      <c r="J25" s="2">
        <f t="shared" si="0"/>
        <v>14.881310260650221</v>
      </c>
      <c r="K25" s="2">
        <f t="shared" si="0"/>
        <v>0.78207569368812713</v>
      </c>
    </row>
    <row r="26" spans="1:11" x14ac:dyDescent="0.2">
      <c r="B26" s="8">
        <v>14</v>
      </c>
      <c r="C26" s="8">
        <v>527.5</v>
      </c>
      <c r="D26" s="8">
        <v>462.16665999999998</v>
      </c>
      <c r="G26" s="3">
        <f t="shared" si="1"/>
        <v>178.72523478347594</v>
      </c>
      <c r="H26" s="3">
        <f t="shared" si="2"/>
        <v>7.2415083718907214</v>
      </c>
      <c r="J26" s="2">
        <f t="shared" si="0"/>
        <v>16.062627061936677</v>
      </c>
      <c r="K26" s="2">
        <f t="shared" si="0"/>
        <v>0.65081827132296521</v>
      </c>
    </row>
    <row r="27" spans="1:11" x14ac:dyDescent="0.2">
      <c r="B27" s="8">
        <v>15</v>
      </c>
      <c r="C27" s="8">
        <v>570.16669000000002</v>
      </c>
      <c r="D27" s="8">
        <v>458.16665999999998</v>
      </c>
      <c r="G27" s="3">
        <f t="shared" si="1"/>
        <v>194.30360901776356</v>
      </c>
      <c r="H27" s="3">
        <f t="shared" si="2"/>
        <v>8.701980157659678</v>
      </c>
      <c r="J27" s="2">
        <f t="shared" si="0"/>
        <v>17.462706999500035</v>
      </c>
      <c r="K27" s="2">
        <f t="shared" si="0"/>
        <v>0.78207569368812713</v>
      </c>
    </row>
    <row r="28" spans="1:11" x14ac:dyDescent="0.2">
      <c r="B28" s="8">
        <v>16</v>
      </c>
      <c r="C28" s="8">
        <v>606.16669000000002</v>
      </c>
      <c r="D28" s="8">
        <v>451.5</v>
      </c>
      <c r="G28" s="3">
        <f t="shared" si="1"/>
        <v>207.44785508968414</v>
      </c>
      <c r="H28" s="3">
        <f t="shared" si="2"/>
        <v>11.136097366488286</v>
      </c>
      <c r="J28" s="2">
        <f t="shared" si="0"/>
        <v>18.644023800786488</v>
      </c>
      <c r="K28" s="2">
        <f t="shared" si="0"/>
        <v>1.0008378455343589</v>
      </c>
    </row>
    <row r="29" spans="1:11" x14ac:dyDescent="0.2">
      <c r="B29" s="8">
        <v>17</v>
      </c>
      <c r="C29" s="8">
        <v>647.5</v>
      </c>
      <c r="D29" s="8">
        <v>430.16665999999998</v>
      </c>
      <c r="G29" s="35">
        <f t="shared" si="1"/>
        <v>222.53938835654461</v>
      </c>
      <c r="H29" s="3">
        <f t="shared" si="2"/>
        <v>18.925282658042367</v>
      </c>
      <c r="J29" s="2">
        <f t="shared" si="0"/>
        <v>20.000349732891532</v>
      </c>
      <c r="K29" s="2">
        <f t="shared" si="0"/>
        <v>1.70087765024426</v>
      </c>
    </row>
    <row r="30" spans="1:11" x14ac:dyDescent="0.2">
      <c r="B30" s="8"/>
      <c r="C30" s="8"/>
      <c r="D30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397</v>
      </c>
      <c r="D32" s="8">
        <v>501</v>
      </c>
      <c r="G32" s="2">
        <f>(C32-C$13)*$E$8*$F$9</f>
        <v>11.780353657273272</v>
      </c>
      <c r="I32" t="s">
        <v>16</v>
      </c>
    </row>
    <row r="33" spans="1:24" x14ac:dyDescent="0.2">
      <c r="A33" t="s">
        <v>17</v>
      </c>
      <c r="B33" s="8">
        <v>2</v>
      </c>
      <c r="C33" s="8">
        <v>400.83334000000002</v>
      </c>
      <c r="D33" s="8">
        <v>750.16669000000002</v>
      </c>
      <c r="E33" s="3">
        <f>D33-D32</f>
        <v>249.16669000000002</v>
      </c>
      <c r="H33" s="2">
        <f>E33*E8*$F$9</f>
        <v>8.1762443671648359</v>
      </c>
      <c r="I33" s="9">
        <f>-(360/(2*PI()))*(ATAN((-E49+E33)/(-D49+D33))-(0))</f>
        <v>35.172996355821326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298</v>
      </c>
      <c r="E38" s="8">
        <v>452</v>
      </c>
      <c r="F38" s="2">
        <f>(360/(2*PI()))*(ATAN((E49-E38)/(D49-D38))-(PI()/2))</f>
        <v>-64.961950445623131</v>
      </c>
      <c r="G38" s="2">
        <f>-(360/(2*PI()))*(ATAN((-E48+E38)/(-D48+D38))-(0))</f>
        <v>52.403728852788014</v>
      </c>
      <c r="H38" s="4">
        <f>D38-C13</f>
        <v>260</v>
      </c>
      <c r="I38" s="5">
        <f>H38*$E$8*$F$9</f>
        <v>8.5317324537355184</v>
      </c>
      <c r="J38" s="12" t="s">
        <v>72</v>
      </c>
      <c r="N38" s="21">
        <f>IF(E38&gt;0,-(E38-D$13)*$E$8*$F$9,"")</f>
        <v>0.98443066773871357</v>
      </c>
      <c r="O38">
        <f>IF(N38="","",N38*N38)</f>
        <v>0.96910373958448948</v>
      </c>
      <c r="P38">
        <f>IF(N38="","",ABS(N38))</f>
        <v>0.98443066773871357</v>
      </c>
      <c r="Q38">
        <f>IF(N38="","",ABS(N38-O$59))</f>
        <v>1.3043706347537953</v>
      </c>
      <c r="T38" s="3">
        <f>(D38-C$13)*$E$8</f>
        <v>94.930666074982113</v>
      </c>
      <c r="U38" s="3">
        <f>(E38-D$13)*$E$8</f>
        <v>-10.953538393267166</v>
      </c>
      <c r="W38" s="2">
        <f>T38*$F$9</f>
        <v>8.5317324537355184</v>
      </c>
      <c r="X38" s="2">
        <f>-U38*$F$9</f>
        <v>0.98443066773871357</v>
      </c>
    </row>
    <row r="39" spans="1:24" x14ac:dyDescent="0.2">
      <c r="B39" t="s">
        <v>24</v>
      </c>
      <c r="C39" s="8">
        <v>2</v>
      </c>
      <c r="D39" s="8">
        <v>472.83330999999998</v>
      </c>
      <c r="E39" s="8">
        <v>464.83334000000002</v>
      </c>
      <c r="F39" s="2">
        <f t="shared" ref="F39:F42" si="3">(360/(2*PI()))*(ATAN((E50-E39)/(D50-D39))-(PI()/2))</f>
        <v>-45.488823395883344</v>
      </c>
      <c r="G39" s="2">
        <f t="shared" ref="G39:G42" si="4">-(360/(2*PI()))*(ATAN((-E49+E39)/(-D49+D39))-(0))</f>
        <v>23.682079294337999</v>
      </c>
      <c r="H39" s="3">
        <f>D39-D38</f>
        <v>174.83330999999998</v>
      </c>
      <c r="I39" s="5">
        <f>H39*$E$8*$F$9</f>
        <v>5.7370424035423166</v>
      </c>
      <c r="J39" s="12" t="s">
        <v>145</v>
      </c>
      <c r="N39" s="24">
        <f t="shared" ref="N39:N42" si="5">IF(E39&gt;0,-(E39-D$13)*$E$8*$F$9,"")</f>
        <v>0.56331288555478143</v>
      </c>
      <c r="O39">
        <f t="shared" ref="O39:O42" si="6">IF(N39="","",N39*N39)</f>
        <v>0.3173214070320543</v>
      </c>
      <c r="P39">
        <f t="shared" ref="P39:P42" si="7">IF(N39="","",ABS(N39))</f>
        <v>0.56331288555478143</v>
      </c>
      <c r="Q39">
        <f t="shared" ref="Q39:Q42" si="8">IF(N39="","",ABS(N39-O$59))</f>
        <v>0.8832528525698633</v>
      </c>
      <c r="T39" s="3">
        <f t="shared" ref="T39:U44" si="9">(D39-C$13)*$E$8</f>
        <v>158.76544519188144</v>
      </c>
      <c r="U39" s="3">
        <f t="shared" si="9"/>
        <v>-6.2678556464721167</v>
      </c>
      <c r="W39" s="2">
        <f t="shared" ref="W39:W49" si="10">T39*$F$9</f>
        <v>14.268774857277833</v>
      </c>
      <c r="X39" s="2">
        <f t="shared" ref="X39" si="11">-U39*$F$9</f>
        <v>0.56331288555478143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2">D40-D39</f>
        <v>-472.83330999999998</v>
      </c>
      <c r="I40" s="5">
        <f>H40*$E$8*$F$9</f>
        <v>-15.515720369746871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-13.874481964805078</v>
      </c>
      <c r="U40" s="3">
        <f t="shared" si="9"/>
        <v>-175.98685018515914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-13.874481964805078</v>
      </c>
      <c r="U41" s="3">
        <f t="shared" si="9"/>
        <v>-175.98685018515914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-13.874481964805078</v>
      </c>
      <c r="U42" s="3">
        <f t="shared" si="9"/>
        <v>-175.98685018515914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-13.874481964805078</v>
      </c>
      <c r="U43" s="3">
        <f t="shared" si="9"/>
        <v>-175.98685018515914</v>
      </c>
    </row>
    <row r="44" spans="1:24" x14ac:dyDescent="0.2">
      <c r="B44" s="21" t="s">
        <v>105</v>
      </c>
      <c r="G44" s="1" t="s">
        <v>28</v>
      </c>
      <c r="H44" s="16">
        <f>$C$32-D39</f>
        <v>-75.833309999999983</v>
      </c>
      <c r="I44" s="22">
        <f>H44*$E$8*$F$9</f>
        <v>-2.4884212000045616</v>
      </c>
      <c r="T44" s="3">
        <f t="shared" si="9"/>
        <v>-13.874481964805078</v>
      </c>
      <c r="U44" s="3">
        <f t="shared" si="9"/>
        <v>-175.98685018515914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221</v>
      </c>
      <c r="E48" s="8">
        <v>552</v>
      </c>
      <c r="F48" s="2">
        <f>(360/(2*PI()))*(ATAN((E48-D$13)/(D48-C$13))-(PI()/2))</f>
        <v>-69.067464634896893</v>
      </c>
      <c r="G48" s="2">
        <f>IF((90-F48-G38&gt;180),90-F48-G38-180,90-F48-G38)</f>
        <v>106.66373578210889</v>
      </c>
      <c r="H48" s="3" t="s">
        <v>31</v>
      </c>
      <c r="I48" s="6" t="s">
        <v>31</v>
      </c>
      <c r="K48" s="2">
        <f>IF((90-G38-F38&gt;180),90-G38-F38-180,90-G38-F38)</f>
        <v>102.55822159283511</v>
      </c>
      <c r="N48" s="21">
        <f>IF(E48&gt;0,-(E48-D$13)*$E$8*$F$9,"")</f>
        <v>-2.2970048913903316</v>
      </c>
      <c r="O48">
        <f>IF(N48="","",N48*N48)</f>
        <v>5.2762314710711093</v>
      </c>
      <c r="P48">
        <f>IF(N48="","",ABS(N48))</f>
        <v>2.2970048913903316</v>
      </c>
      <c r="Q48">
        <f>IF(N48="","",ABS(N48-O$59))</f>
        <v>1.9770649243752496</v>
      </c>
      <c r="T48" s="3">
        <f t="shared" ref="T48:U53" si="13">(D48-C$13)*$E$8</f>
        <v>66.816584198929718</v>
      </c>
      <c r="U48" s="3">
        <f t="shared" si="13"/>
        <v>25.55825625095672</v>
      </c>
      <c r="W48" s="2">
        <f t="shared" si="10"/>
        <v>6.0050270732061533</v>
      </c>
      <c r="X48" s="2">
        <f>-U48*$F$9</f>
        <v>-2.2970048913903316</v>
      </c>
    </row>
    <row r="49" spans="1:24" x14ac:dyDescent="0.2">
      <c r="B49" t="s">
        <v>32</v>
      </c>
      <c r="C49" s="8">
        <v>2</v>
      </c>
      <c r="D49" s="8">
        <v>396.83330999999998</v>
      </c>
      <c r="E49" s="8">
        <v>498.16665999999998</v>
      </c>
      <c r="G49" s="9">
        <f>IF((90-F38-$I$33&gt;180),90-F38-$I$33-180,90-F38-$I$33)</f>
        <v>119.78895408980181</v>
      </c>
      <c r="H49" s="3">
        <f>D49-D48</f>
        <v>175.83330999999998</v>
      </c>
      <c r="I49" s="5">
        <f>H49*$E$8*$F$9</f>
        <v>5.7698567591336074</v>
      </c>
      <c r="K49" s="2">
        <f t="shared" ref="K49:K52" si="14">IF((90-G39-F39&gt;180),90-G39-F39-180,90-G39-F39)</f>
        <v>111.80674410154535</v>
      </c>
      <c r="N49" s="21">
        <f t="shared" ref="N49:N52" si="15">IF(E49&gt;0,-(E49-D$13)*$E$8*$F$9,"")</f>
        <v>-0.53049852996349101</v>
      </c>
      <c r="O49">
        <f t="shared" ref="O49:O52" si="16">IF(N49="","",N49*N49)</f>
        <v>0.28142869029342499</v>
      </c>
      <c r="P49">
        <f t="shared" ref="P49:P52" si="17">IF(N49="","",ABS(N49))</f>
        <v>0.53049852996349101</v>
      </c>
      <c r="Q49">
        <f t="shared" ref="Q49:Q52" si="18">IF(N49="","",ABS(N49-O$59))</f>
        <v>0.21055856294840913</v>
      </c>
      <c r="T49" s="3">
        <f t="shared" si="13"/>
        <v>131.0164812622713</v>
      </c>
      <c r="U49" s="3">
        <f t="shared" si="13"/>
        <v>5.9027377000298777</v>
      </c>
      <c r="W49" s="2">
        <f t="shared" si="10"/>
        <v>11.774883832339761</v>
      </c>
      <c r="X49" s="2">
        <f t="shared" ref="X49" si="19">-U49*$F$9</f>
        <v>-0.53049852996349101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-396.83330999999998</v>
      </c>
      <c r="I50" s="5">
        <f>H50*$E$8*$F$9</f>
        <v>-13.021829344808799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-13.874481964805078</v>
      </c>
      <c r="U50" s="3">
        <f t="shared" si="13"/>
        <v>-175.98685018515914</v>
      </c>
    </row>
    <row r="51" spans="1:24" x14ac:dyDescent="0.2">
      <c r="B51" t="s">
        <v>34</v>
      </c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-13.874481964805078</v>
      </c>
      <c r="U51" s="3">
        <f t="shared" si="13"/>
        <v>-175.98685018515914</v>
      </c>
    </row>
    <row r="52" spans="1:24" x14ac:dyDescent="0.2">
      <c r="B52" t="s">
        <v>35</v>
      </c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-13.874481964805078</v>
      </c>
      <c r="U52" s="3">
        <f t="shared" si="13"/>
        <v>-175.98685018515914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-13.874481964805078</v>
      </c>
      <c r="U53" s="3">
        <f t="shared" si="13"/>
        <v>-175.98685018515914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100</v>
      </c>
      <c r="F57" s="2">
        <f t="shared" ref="F57:F62" si="21">E57*$E$8*$F$9</f>
        <v>3.2814355591290454</v>
      </c>
      <c r="N57" t="s">
        <v>114</v>
      </c>
      <c r="O57" s="2">
        <f>SQRT((1/(C$37+C$47+2))*SUM(O38:O42,O48:O52))</f>
        <v>1.0680266310647468</v>
      </c>
    </row>
    <row r="58" spans="1:24" x14ac:dyDescent="0.2">
      <c r="B58" t="s">
        <v>39</v>
      </c>
      <c r="E58" s="23">
        <f>E49-D$32</f>
        <v>-2.8333400000000211</v>
      </c>
      <c r="F58" s="2">
        <f t="shared" si="21"/>
        <v>-9.2974226271027582E-2</v>
      </c>
      <c r="N58" t="s">
        <v>115</v>
      </c>
      <c r="O58" s="2">
        <f>SUM(P38:P42,P48:P52)</f>
        <v>4.3752469746473182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116</v>
      </c>
      <c r="O59" s="2">
        <f>AVERAGE(N48:N52,N38:N42)</f>
        <v>-0.31993996701508187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0.72920782910788617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1.0383193021699011</v>
      </c>
    </row>
    <row r="62" spans="1:24" x14ac:dyDescent="0.2">
      <c r="B62" t="s">
        <v>98</v>
      </c>
      <c r="E62" s="23">
        <f>E53-D$32</f>
        <v>-501</v>
      </c>
      <c r="F62" s="2">
        <f t="shared" si="21"/>
        <v>-16.439992151236517</v>
      </c>
      <c r="N62" t="s">
        <v>119</v>
      </c>
      <c r="O62" s="2">
        <f>(SQRT(ABS(O61)))/O60</f>
        <v>1.3973787704246468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14.268774857277833</v>
      </c>
    </row>
    <row r="64" spans="1:24" x14ac:dyDescent="0.2">
      <c r="N64" t="s">
        <v>121</v>
      </c>
      <c r="O64" s="25" cm="1">
        <f t="array" aca="1" ref="O64" ca="1">(INDIRECT(O56)-C$13)*E$8*F$9</f>
        <v>6.0050270732061533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40.073047232657842</v>
      </c>
      <c r="P65" s="25" cm="1">
        <f t="array" aca="1" ref="P65" ca="1">(360/(2*PI()))*ATAN(ABS(INDIRECT(P56))/(ABS(C$32-INDIRECT(O56))*E$8*F$9))</f>
        <v>21.689064964615799</v>
      </c>
      <c r="Q65" s="2">
        <f ca="1">180-O65-P65</f>
        <v>118.23788780272636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2.5513842273683904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-70</v>
      </c>
      <c r="F67" s="2">
        <f t="shared" ref="F67:F72" si="23">E67*$E$8*$F$9</f>
        <v>-2.2970048913903316</v>
      </c>
      <c r="N67" t="s">
        <v>125</v>
      </c>
      <c r="O67" s="25" cm="1">
        <f t="array" aca="1" ref="O67" ca="1">(360/(2*PI()))*ATAN((ABS(INDIRECT(P55))+ABS(INDIRECT(P56))/(ABS(O63-O64))))</f>
        <v>40.073047232657842</v>
      </c>
      <c r="P67" s="25" cm="1">
        <f t="array" aca="1" ref="P67" ca="1">(360/(2*PI()))*ATAN(ABS(INDIRECT(P56))/(ABS(0-INDIRECT(O56))*E$8*F$9))</f>
        <v>17.57518583654198</v>
      </c>
      <c r="Q67" s="2">
        <f ca="1">180-O67-P67</f>
        <v>122.35176693080018</v>
      </c>
    </row>
    <row r="68" spans="1:17" x14ac:dyDescent="0.2">
      <c r="B68" t="s">
        <v>39</v>
      </c>
      <c r="C68" t="s">
        <v>43</v>
      </c>
      <c r="E68" s="3">
        <f>E38-E49</f>
        <v>-46.166659999999979</v>
      </c>
      <c r="F68" s="2">
        <f t="shared" si="23"/>
        <v>-1.5149291977022046</v>
      </c>
      <c r="N68" t="s">
        <v>126</v>
      </c>
      <c r="O68" s="25" cm="1">
        <f t="array" aca="1" ref="O68" ca="1">SQRT((INDIRECT(P55)*INDIRECT(P55))+((INDIRECT(O55)-C$13)*(INDIRECT(O55)-C$13)*E$8*F$9*E$8*F$9)           )</f>
        <v>14.279889962276185</v>
      </c>
    </row>
    <row r="69" spans="1:17" x14ac:dyDescent="0.2">
      <c r="B69" t="s">
        <v>40</v>
      </c>
      <c r="E69" s="3">
        <f t="shared" ref="E69:E72" si="24">E39-E50</f>
        <v>464.83334000000002</v>
      </c>
      <c r="F69" s="2">
        <f t="shared" si="23"/>
        <v>15.253206509447216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42</v>
      </c>
      <c r="D76" s="8">
        <v>486</v>
      </c>
      <c r="E76" s="3">
        <f>(D77-D76  )</f>
        <v>24.166659999999979</v>
      </c>
      <c r="F76" s="3">
        <f>ATAN(E76/E77)</f>
        <v>0.60653910897993379</v>
      </c>
      <c r="G76" s="2">
        <f>((PI()/2)-F76-F77)*(360/(2*PI()))</f>
        <v>41.902271650848348</v>
      </c>
    </row>
    <row r="77" spans="1:17" x14ac:dyDescent="0.2">
      <c r="A77" t="s">
        <v>93</v>
      </c>
      <c r="B77" s="8">
        <v>2</v>
      </c>
      <c r="C77" s="8">
        <v>76.833330000000004</v>
      </c>
      <c r="D77" s="8">
        <v>510.16665999999998</v>
      </c>
      <c r="E77" s="3">
        <f>AVERAGE(C77,C78)-C76</f>
        <v>34.833330000000004</v>
      </c>
      <c r="F77" s="3">
        <f>ATAN(E77/E78)</f>
        <v>0.23292461344257931</v>
      </c>
    </row>
    <row r="78" spans="1:17" x14ac:dyDescent="0.2">
      <c r="A78" t="s">
        <v>94</v>
      </c>
      <c r="B78" s="8">
        <v>3</v>
      </c>
      <c r="C78" s="8">
        <v>76.833330000000004</v>
      </c>
      <c r="D78" s="8">
        <v>632.83330999999998</v>
      </c>
      <c r="E78" s="3">
        <f>D78-D76</f>
        <v>146.83330999999998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BC065-91B8-6A4B-BEE4-A2BAF4298868}">
  <dimension ref="A1:X79"/>
  <sheetViews>
    <sheetView topLeftCell="A10" workbookViewId="0">
      <selection activeCell="G26" sqref="G26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L3-7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232</v>
      </c>
      <c r="D3" s="8">
        <v>93</v>
      </c>
    </row>
    <row r="4" spans="1:20" x14ac:dyDescent="0.2">
      <c r="B4" s="8">
        <v>2</v>
      </c>
      <c r="C4" s="8">
        <v>508.5</v>
      </c>
      <c r="D4" s="8">
        <v>79.5</v>
      </c>
    </row>
    <row r="5" spans="1:20" x14ac:dyDescent="0.2">
      <c r="A5" t="s">
        <v>154</v>
      </c>
      <c r="B5" s="8">
        <v>3</v>
      </c>
      <c r="C5" s="8">
        <v>138.5</v>
      </c>
      <c r="D5" s="8">
        <v>491.5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140</v>
      </c>
      <c r="Q5" s="8">
        <v>498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204.5</v>
      </c>
      <c r="D6" s="8">
        <v>493.5</v>
      </c>
      <c r="E6" s="3">
        <f>SQRT(((C6-C5)^2)+((D6-D5)^2))</f>
        <v>66.030296076876709</v>
      </c>
      <c r="F6" s="2">
        <f>E6*$E8</f>
        <v>23.852344900264839</v>
      </c>
      <c r="J6" s="3">
        <f>SQRT(((C5-C7)^2)+((D5-D7)^2))</f>
        <v>84.433405711246778</v>
      </c>
      <c r="N6" t="s">
        <v>48</v>
      </c>
      <c r="O6" s="8">
        <v>2</v>
      </c>
      <c r="P6" s="8">
        <v>205.5</v>
      </c>
      <c r="Q6" s="8">
        <v>497.5</v>
      </c>
      <c r="R6" s="3">
        <f>SQRT(((P6-P5)^2)+((Q6-Q5)^2))</f>
        <v>65.501908369146008</v>
      </c>
      <c r="S6" s="2">
        <f>R6*$E8</f>
        <v>23.661473639727411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218.5</v>
      </c>
      <c r="D7" s="8">
        <v>464.5</v>
      </c>
      <c r="E7" s="3">
        <f>SQRT(((D6-D7)^2)+((C6-C7)^2))</f>
        <v>32.202484376209235</v>
      </c>
      <c r="G7" s="2">
        <f>E7*E8</f>
        <v>11.632611234886115</v>
      </c>
      <c r="H7" s="2">
        <f>G7/F6</f>
        <v>0.4876925637091955</v>
      </c>
      <c r="K7" s="2">
        <f>180-((360/(2*PI())*ACOS(((E7^2)+(E6^2)-(J6^2))/(2*E6*E7))))</f>
        <v>65.966376964589671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0.36123334768171278</v>
      </c>
      <c r="I8" s="2">
        <f>MAX(G7,H33)</f>
        <v>11.632611234886115</v>
      </c>
    </row>
    <row r="9" spans="1:20" x14ac:dyDescent="0.2">
      <c r="A9" t="s">
        <v>90</v>
      </c>
      <c r="F9" s="34">
        <f>F6/(G25*18/13)</f>
        <v>0.1056224743447025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44</v>
      </c>
      <c r="D13" s="8">
        <v>566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75.5</v>
      </c>
      <c r="D14" s="8">
        <v>560.83330999999998</v>
      </c>
      <c r="G14" s="3">
        <f>(C14-C$13)*$E$8</f>
        <v>11.378850451973953</v>
      </c>
      <c r="H14" s="3">
        <f>-(D14-D$13)*$E$8</f>
        <v>1.8663807251336346</v>
      </c>
      <c r="J14" s="2">
        <f t="shared" ref="J14:K25" si="0">G14*$F$9</f>
        <v>1.2018623399358253</v>
      </c>
      <c r="K14" s="2">
        <f t="shared" si="0"/>
        <v>0.19713175025787458</v>
      </c>
    </row>
    <row r="15" spans="1:20" x14ac:dyDescent="0.2">
      <c r="B15" s="8">
        <v>3</v>
      </c>
      <c r="C15" s="8">
        <v>116.83334000000001</v>
      </c>
      <c r="D15" s="8">
        <v>579.5</v>
      </c>
      <c r="G15" s="3">
        <f t="shared" ref="G15:G25" si="1">(C15-C$13)*$E$8</f>
        <v>26.309831231040402</v>
      </c>
      <c r="H15" s="3">
        <f t="shared" ref="H15:H25" si="2">-(D15-D$13)*$E$8</f>
        <v>-4.8766501937031226</v>
      </c>
      <c r="J15" s="2">
        <f t="shared" si="0"/>
        <v>2.7789094742140175</v>
      </c>
      <c r="K15" s="2">
        <f t="shared" si="0"/>
        <v>-0.51508385997249651</v>
      </c>
    </row>
    <row r="16" spans="1:20" x14ac:dyDescent="0.2">
      <c r="B16" s="8">
        <v>4</v>
      </c>
      <c r="C16" s="8">
        <v>154.16666000000001</v>
      </c>
      <c r="D16" s="8">
        <v>584.83330999999998</v>
      </c>
      <c r="G16" s="3">
        <f t="shared" si="1"/>
        <v>39.795871394713039</v>
      </c>
      <c r="H16" s="3">
        <f t="shared" si="2"/>
        <v>-6.8032196192274723</v>
      </c>
      <c r="J16" s="2">
        <f t="shared" si="0"/>
        <v>4.2033384054131577</v>
      </c>
      <c r="K16" s="2">
        <f t="shared" si="0"/>
        <v>-0.71857288969323041</v>
      </c>
    </row>
    <row r="17" spans="1:11" x14ac:dyDescent="0.2">
      <c r="B17" s="8">
        <v>5</v>
      </c>
      <c r="C17" s="8">
        <v>194.16667000000001</v>
      </c>
      <c r="D17" s="8">
        <v>586.16669000000002</v>
      </c>
      <c r="G17" s="3">
        <f t="shared" si="1"/>
        <v>54.245208914315029</v>
      </c>
      <c r="H17" s="3">
        <f t="shared" si="2"/>
        <v>-7.2848809403593267</v>
      </c>
      <c r="J17" s="2">
        <f t="shared" si="0"/>
        <v>5.7295131868752662</v>
      </c>
      <c r="K17" s="2">
        <f t="shared" si="0"/>
        <v>-0.76944715022731514</v>
      </c>
    </row>
    <row r="18" spans="1:11" x14ac:dyDescent="0.2">
      <c r="B18" s="8">
        <v>6</v>
      </c>
      <c r="C18" s="8">
        <v>226.16667000000001</v>
      </c>
      <c r="D18" s="8">
        <v>586.16669000000002</v>
      </c>
      <c r="G18" s="3">
        <f t="shared" si="1"/>
        <v>65.804676040129834</v>
      </c>
      <c r="H18" s="3">
        <f t="shared" si="2"/>
        <v>-7.2848809403593267</v>
      </c>
      <c r="J18" s="2">
        <f t="shared" si="0"/>
        <v>6.9504527068100721</v>
      </c>
      <c r="K18" s="2">
        <f t="shared" si="0"/>
        <v>-0.76944715022731514</v>
      </c>
    </row>
    <row r="19" spans="1:11" x14ac:dyDescent="0.2">
      <c r="B19" s="8">
        <v>7</v>
      </c>
      <c r="C19" s="8">
        <v>266.16669000000002</v>
      </c>
      <c r="D19" s="8">
        <v>590.16669000000002</v>
      </c>
      <c r="G19" s="3">
        <f t="shared" si="1"/>
        <v>80.254017172065303</v>
      </c>
      <c r="H19" s="3">
        <f t="shared" si="2"/>
        <v>-8.7298143310861782</v>
      </c>
      <c r="J19" s="2">
        <f t="shared" si="0"/>
        <v>8.4766278698157809</v>
      </c>
      <c r="K19" s="2">
        <f t="shared" si="0"/>
        <v>-0.92206459021916609</v>
      </c>
    </row>
    <row r="20" spans="1:11" x14ac:dyDescent="0.2">
      <c r="B20" s="8">
        <v>8</v>
      </c>
      <c r="C20" s="8">
        <v>303.5</v>
      </c>
      <c r="D20" s="8">
        <v>584.83330999999998</v>
      </c>
      <c r="G20" s="3">
        <f t="shared" si="1"/>
        <v>93.740053723404472</v>
      </c>
      <c r="H20" s="3">
        <f t="shared" si="2"/>
        <v>-6.8032196192274723</v>
      </c>
      <c r="J20" s="2">
        <f t="shared" si="0"/>
        <v>9.9010564194713222</v>
      </c>
      <c r="K20" s="2">
        <f t="shared" si="0"/>
        <v>-0.71857288969323041</v>
      </c>
    </row>
    <row r="21" spans="1:11" x14ac:dyDescent="0.2">
      <c r="B21" s="8">
        <v>9</v>
      </c>
      <c r="C21" s="8">
        <v>340.83334000000002</v>
      </c>
      <c r="D21" s="8">
        <v>599.5</v>
      </c>
      <c r="G21" s="3">
        <f t="shared" si="1"/>
        <v>107.22610111174407</v>
      </c>
      <c r="H21" s="3">
        <f t="shared" si="2"/>
        <v>-12.101317147337378</v>
      </c>
      <c r="J21" s="2">
        <f t="shared" si="0"/>
        <v>11.325486113757664</v>
      </c>
      <c r="K21" s="2">
        <f t="shared" si="0"/>
        <v>-1.2781710599317506</v>
      </c>
    </row>
    <row r="22" spans="1:11" x14ac:dyDescent="0.2">
      <c r="B22" s="8">
        <v>10</v>
      </c>
      <c r="C22" s="8">
        <v>379.5</v>
      </c>
      <c r="D22" s="8">
        <v>611.5</v>
      </c>
      <c r="G22" s="3">
        <f t="shared" si="1"/>
        <v>121.19378814721463</v>
      </c>
      <c r="H22" s="3">
        <f t="shared" si="2"/>
        <v>-16.43611731951793</v>
      </c>
      <c r="J22" s="2">
        <f t="shared" si="0"/>
        <v>12.800787779316487</v>
      </c>
      <c r="K22" s="2">
        <f t="shared" si="0"/>
        <v>-1.7360233799073028</v>
      </c>
    </row>
    <row r="23" spans="1:11" x14ac:dyDescent="0.2">
      <c r="B23" s="8">
        <v>11</v>
      </c>
      <c r="C23" s="8">
        <v>418.16665999999998</v>
      </c>
      <c r="D23" s="8">
        <v>623.5</v>
      </c>
      <c r="G23" s="3">
        <f t="shared" si="1"/>
        <v>135.16147518268519</v>
      </c>
      <c r="H23" s="3">
        <f t="shared" si="2"/>
        <v>-20.770917491698484</v>
      </c>
      <c r="J23" s="2">
        <f t="shared" si="0"/>
        <v>14.276089444875311</v>
      </c>
      <c r="K23" s="2">
        <f t="shared" si="0"/>
        <v>-2.1938756998828555</v>
      </c>
    </row>
    <row r="24" spans="1:11" x14ac:dyDescent="0.2">
      <c r="B24" s="8">
        <v>12</v>
      </c>
      <c r="C24" s="8">
        <v>458.16665999999998</v>
      </c>
      <c r="D24" s="8">
        <v>618.16669000000002</v>
      </c>
      <c r="G24" s="3">
        <f t="shared" si="1"/>
        <v>149.6108090899537</v>
      </c>
      <c r="H24" s="3">
        <f t="shared" si="2"/>
        <v>-18.844348066174135</v>
      </c>
      <c r="J24" s="2">
        <f t="shared" si="0"/>
        <v>15.802263844793819</v>
      </c>
      <c r="K24" s="2">
        <f t="shared" si="0"/>
        <v>-1.9903866701621216</v>
      </c>
    </row>
    <row r="25" spans="1:11" x14ac:dyDescent="0.2">
      <c r="B25" s="8">
        <v>13</v>
      </c>
      <c r="C25" s="8">
        <v>495.5</v>
      </c>
      <c r="D25" s="8">
        <v>594.16669000000002</v>
      </c>
      <c r="G25" s="34">
        <f t="shared" si="1"/>
        <v>163.09685647829332</v>
      </c>
      <c r="H25" s="3">
        <f t="shared" si="2"/>
        <v>-10.174747721813029</v>
      </c>
      <c r="J25" s="2">
        <f t="shared" si="0"/>
        <v>17.226693539080163</v>
      </c>
      <c r="K25" s="2">
        <f t="shared" si="0"/>
        <v>-1.0746820302110167</v>
      </c>
    </row>
    <row r="26" spans="1:11" x14ac:dyDescent="0.2">
      <c r="B26" s="8"/>
      <c r="C26" s="8"/>
      <c r="D26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440</v>
      </c>
      <c r="D32" s="8">
        <v>630</v>
      </c>
      <c r="G32" s="2">
        <f>(C32-C$13)*$E$8*$F$9</f>
        <v>15.10912655919323</v>
      </c>
      <c r="I32" t="s">
        <v>16</v>
      </c>
    </row>
    <row r="33" spans="1:24" x14ac:dyDescent="0.2">
      <c r="A33" t="s">
        <v>17</v>
      </c>
      <c r="B33" s="8">
        <v>2</v>
      </c>
      <c r="C33" s="8">
        <v>440.83334000000002</v>
      </c>
      <c r="D33" s="8">
        <v>868.83330999999998</v>
      </c>
      <c r="E33" s="3">
        <f>D33-D32</f>
        <v>238.83330999999998</v>
      </c>
      <c r="H33" s="2">
        <f>E33*E8*$F$9</f>
        <v>9.1125320892450254</v>
      </c>
      <c r="I33" s="9">
        <f>-(360/(2*PI()))*(ATAN((-E50+E33)/(-D50+D33))-(0))</f>
        <v>42.093848028511893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213</v>
      </c>
      <c r="E38" s="8">
        <v>581</v>
      </c>
      <c r="F38" s="2">
        <f>(360/(2*PI()))*(ATAN((E49-E38)/(D49-D38))-(PI()/2))</f>
        <v>-79.349369696546844</v>
      </c>
      <c r="G38" s="2">
        <f>-(360/(2*PI()))*(ATAN((-E48+E38)/(-D48+D38))-(0))</f>
        <v>9.6598930784423338</v>
      </c>
      <c r="H38" s="4">
        <f>D38-C13</f>
        <v>169</v>
      </c>
      <c r="I38" s="5">
        <f>H38*$E$8*$F$9</f>
        <v>6.448086839655697</v>
      </c>
      <c r="J38" s="12" t="s">
        <v>145</v>
      </c>
      <c r="N38" s="21">
        <f>IF(E38&gt;0,-(E38-D$13)*$E$8*$F$9,"")</f>
        <v>-0.57231539996944059</v>
      </c>
      <c r="O38">
        <f>IF(N38="","",N38*N38)</f>
        <v>0.32754491704218075</v>
      </c>
      <c r="P38">
        <f>IF(N38="","",ABS(N38))</f>
        <v>0.57231539996944059</v>
      </c>
      <c r="Q38">
        <f>IF(N38="","",ABS(N38-O$59))</f>
        <v>0.62318787996672431</v>
      </c>
      <c r="T38" s="3">
        <f>(D38-C$13)*$E$8</f>
        <v>61.048435758209457</v>
      </c>
      <c r="U38" s="3">
        <f>(E38-D$13)*$E$8</f>
        <v>5.4185002152256914</v>
      </c>
      <c r="W38" s="2">
        <f>T38*$F$9</f>
        <v>6.448086839655697</v>
      </c>
      <c r="X38" s="2">
        <f>-U38*$F$9</f>
        <v>-0.57231539996944059</v>
      </c>
    </row>
    <row r="39" spans="1:24" x14ac:dyDescent="0.2">
      <c r="B39" t="s">
        <v>24</v>
      </c>
      <c r="C39" s="8">
        <v>2</v>
      </c>
      <c r="D39" s="8">
        <v>322.16665999999998</v>
      </c>
      <c r="E39" s="8">
        <v>586.16669000000002</v>
      </c>
      <c r="F39" s="2">
        <f t="shared" ref="F39:F42" si="3">(360/(2*PI()))*(ATAN((E50-E39)/(D50-D39))-(PI()/2))</f>
        <v>-67.963783316162633</v>
      </c>
      <c r="G39" s="2">
        <f t="shared" ref="G39:G42" si="4">-(360/(2*PI()))*(ATAN((-E49+E39)/(-D49+D39))-(0))</f>
        <v>5.7105697369888144</v>
      </c>
      <c r="H39" s="3">
        <f>D39-D38</f>
        <v>109.16665999999998</v>
      </c>
      <c r="I39" s="5">
        <f>H39*$E$8*$F$9</f>
        <v>4.1651840454151943</v>
      </c>
      <c r="J39" s="12" t="s">
        <v>145</v>
      </c>
      <c r="N39" s="24">
        <f t="shared" ref="N39:N42" si="5">IF(E39&gt;0,-(E39-D$13)*$E$8*$F$9,"")</f>
        <v>-0.76944715022731514</v>
      </c>
      <c r="O39">
        <f t="shared" ref="O39:O42" si="6">IF(N39="","",N39*N39)</f>
        <v>0.59204891699293649</v>
      </c>
      <c r="P39">
        <f t="shared" ref="P39:P42" si="7">IF(N39="","",ABS(N39))</f>
        <v>0.76944715022731514</v>
      </c>
      <c r="Q39">
        <f t="shared" ref="Q39:Q42" si="8">IF(N39="","",ABS(N39-O$59))</f>
        <v>0.42605612970884976</v>
      </c>
      <c r="T39" s="3">
        <f t="shared" ref="T39:U44" si="9">(D39-C$13)*$E$8</f>
        <v>100.48307380524078</v>
      </c>
      <c r="U39" s="3">
        <f t="shared" si="9"/>
        <v>7.2848809403593267</v>
      </c>
      <c r="W39" s="2">
        <f t="shared" ref="W39:W50" si="10">T39*$F$9</f>
        <v>10.613270885070891</v>
      </c>
      <c r="X39" s="2">
        <f t="shared" ref="X39:X40" si="11">-U39*$F$9</f>
        <v>-0.76944715022731514</v>
      </c>
    </row>
    <row r="40" spans="1:24" x14ac:dyDescent="0.2">
      <c r="B40" t="s">
        <v>25</v>
      </c>
      <c r="C40" s="8">
        <v>3</v>
      </c>
      <c r="D40" s="8">
        <v>470.16665999999998</v>
      </c>
      <c r="E40" s="8">
        <v>604.83330999999998</v>
      </c>
      <c r="F40" s="2">
        <f t="shared" si="3"/>
        <v>-37.859678632889313</v>
      </c>
      <c r="G40" s="2">
        <f t="shared" si="4"/>
        <v>36.528879345946592</v>
      </c>
      <c r="H40" s="3">
        <f t="shared" ref="H40:H42" si="12">D40-D39</f>
        <v>148</v>
      </c>
      <c r="I40" s="5">
        <f>H40*$E$8*$F$9</f>
        <v>5.6468452796984803</v>
      </c>
      <c r="J40" s="12" t="s">
        <v>145</v>
      </c>
      <c r="N40" s="21">
        <f t="shared" si="5"/>
        <v>-1.4816600896524845</v>
      </c>
      <c r="O40">
        <f t="shared" si="6"/>
        <v>2.1953166212690083</v>
      </c>
      <c r="P40">
        <f t="shared" si="7"/>
        <v>1.4816600896524845</v>
      </c>
      <c r="Q40">
        <f t="shared" si="8"/>
        <v>0.28615680971631963</v>
      </c>
      <c r="T40" s="3">
        <f t="shared" si="9"/>
        <v>153.94560926213427</v>
      </c>
      <c r="U40" s="3">
        <f t="shared" si="9"/>
        <v>14.027886572861728</v>
      </c>
      <c r="W40" s="2">
        <f t="shared" si="10"/>
        <v>16.260116164769371</v>
      </c>
      <c r="X40" s="2">
        <f t="shared" si="11"/>
        <v>-1.4816600896524845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-470.16665999999998</v>
      </c>
      <c r="I41" s="5">
        <f>H41*$E$8*$F$9</f>
        <v>-17.938908004679732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-15.894267297995363</v>
      </c>
      <c r="U41" s="3">
        <f t="shared" si="9"/>
        <v>-204.45807478784943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-15.894267297995363</v>
      </c>
      <c r="U42" s="3">
        <f t="shared" si="9"/>
        <v>-204.45807478784943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-15.894267297995363</v>
      </c>
      <c r="U43" s="3">
        <f t="shared" si="9"/>
        <v>-204.45807478784943</v>
      </c>
    </row>
    <row r="44" spans="1:24" x14ac:dyDescent="0.2">
      <c r="B44" s="21" t="s">
        <v>105</v>
      </c>
      <c r="G44" s="1" t="s">
        <v>28</v>
      </c>
      <c r="H44" s="16">
        <f>$C$32-D40</f>
        <v>-30.166659999999979</v>
      </c>
      <c r="I44" s="22">
        <f>H44*$E$8*$F$9</f>
        <v>-1.1509896055761408</v>
      </c>
      <c r="T44" s="3">
        <f t="shared" si="9"/>
        <v>-15.894267297995363</v>
      </c>
      <c r="U44" s="3">
        <f t="shared" si="9"/>
        <v>-204.45807478784943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166</v>
      </c>
      <c r="E48" s="8">
        <v>589</v>
      </c>
      <c r="F48" s="2">
        <f>(360/(2*PI()))*(ATAN((E48-D$13)/(D48-C$13))-(PI()/2))</f>
        <v>-79.323644317304201</v>
      </c>
      <c r="G48" s="2">
        <f>IF((90-F48-G38&gt;180),90-F48-G38-180,90-F48-G38)</f>
        <v>159.66375123886186</v>
      </c>
      <c r="H48" s="3" t="s">
        <v>31</v>
      </c>
      <c r="I48" s="6" t="s">
        <v>31</v>
      </c>
      <c r="K48" s="2">
        <f>IF((90-G38-F38&gt;180),90-G38-F38-180,90-G38-F38)</f>
        <v>159.68947661810449</v>
      </c>
      <c r="N48" s="21">
        <f>IF(E48&gt;0,-(E48-D$13)*$E$8*$F$9,"")</f>
        <v>-0.87755027995314228</v>
      </c>
      <c r="O48">
        <f>IF(N48="","",N48*N48)</f>
        <v>0.77009449384583839</v>
      </c>
      <c r="P48">
        <f>IF(N48="","",ABS(N48))</f>
        <v>0.87755027995314228</v>
      </c>
      <c r="Q48">
        <f>IF(N48="","",ABS(N48-O$59))</f>
        <v>0.31795299998302262</v>
      </c>
      <c r="T48" s="3">
        <f t="shared" ref="T48:U53" si="13">(D48-C$13)*$E$8</f>
        <v>44.070468417168961</v>
      </c>
      <c r="U48" s="3">
        <f t="shared" si="13"/>
        <v>8.3083669966793945</v>
      </c>
      <c r="W48" s="2">
        <f t="shared" si="10"/>
        <v>4.6548319197514498</v>
      </c>
      <c r="X48" s="2">
        <f>-U48*$F$9</f>
        <v>-0.87755027995314228</v>
      </c>
    </row>
    <row r="49" spans="1:24" x14ac:dyDescent="0.2">
      <c r="B49" t="s">
        <v>32</v>
      </c>
      <c r="C49" s="8">
        <v>2</v>
      </c>
      <c r="D49" s="8">
        <v>268.83334000000002</v>
      </c>
      <c r="E49" s="8">
        <v>591.5</v>
      </c>
      <c r="G49" s="21">
        <f>IF((90-F38-G39&gt;180),90-F38-G39-180,90-F38-G39)</f>
        <v>163.63879995955801</v>
      </c>
      <c r="H49" s="3">
        <f>D49-D48</f>
        <v>102.83334000000002</v>
      </c>
      <c r="I49" s="5">
        <f>H49*$E$8*$F$9</f>
        <v>3.9235402741528986</v>
      </c>
      <c r="K49" s="2">
        <f t="shared" ref="K49:K52" si="14">IF((90-G39-F39&gt;180),90-G39-F39-180,90-G39-F39)</f>
        <v>152.2532135791738</v>
      </c>
      <c r="N49" s="21">
        <f t="shared" ref="N49:N52" si="15">IF(E49&gt;0,-(E49-D$13)*$E$8*$F$9,"")</f>
        <v>-0.97293617994804904</v>
      </c>
      <c r="O49">
        <f t="shared" ref="O49:O52" si="16">IF(N49="","",N49*N49)</f>
        <v>0.94660481025190246</v>
      </c>
      <c r="P49">
        <f t="shared" ref="P49:P52" si="17">IF(N49="","",ABS(N49))</f>
        <v>0.97293617994804904</v>
      </c>
      <c r="Q49">
        <f t="shared" ref="Q49:Q52" si="18">IF(N49="","",ABS(N49-O$59))</f>
        <v>0.22256709998811586</v>
      </c>
      <c r="T49" s="3">
        <f t="shared" si="13"/>
        <v>81.217300078660742</v>
      </c>
      <c r="U49" s="3">
        <f t="shared" si="13"/>
        <v>9.2114503658836764</v>
      </c>
      <c r="W49" s="2">
        <f t="shared" si="10"/>
        <v>8.5783721939043485</v>
      </c>
      <c r="X49" s="2">
        <f t="shared" ref="X49:X50" si="19">-U49*$F$9</f>
        <v>-0.97293617994804904</v>
      </c>
    </row>
    <row r="50" spans="1:24" x14ac:dyDescent="0.2">
      <c r="B50" t="s">
        <v>33</v>
      </c>
      <c r="C50" s="8">
        <v>3</v>
      </c>
      <c r="D50" s="8">
        <v>434.16665999999998</v>
      </c>
      <c r="E50" s="8">
        <v>631.5</v>
      </c>
      <c r="G50" s="9">
        <f>IF((90-F39-$I$33&gt;180),90-F39-$I$33-180,90-F39-$I$33)</f>
        <v>115.86993528765072</v>
      </c>
      <c r="H50" s="3">
        <f t="shared" ref="H50:H53" si="20">D50-D49</f>
        <v>165.33331999999996</v>
      </c>
      <c r="I50" s="5">
        <f>H50*$E$8*$F$9</f>
        <v>6.308187010938366</v>
      </c>
      <c r="K50" s="2">
        <f t="shared" si="14"/>
        <v>91.330799286942721</v>
      </c>
      <c r="N50" s="24">
        <f t="shared" si="15"/>
        <v>-2.4991105798665574</v>
      </c>
      <c r="O50">
        <f t="shared" si="16"/>
        <v>6.2455536904009605</v>
      </c>
      <c r="P50">
        <f t="shared" si="17"/>
        <v>2.4991105798665574</v>
      </c>
      <c r="Q50">
        <f t="shared" si="18"/>
        <v>1.3036072999303925</v>
      </c>
      <c r="T50" s="3">
        <f t="shared" si="13"/>
        <v>140.9412087455926</v>
      </c>
      <c r="U50" s="3">
        <f t="shared" si="13"/>
        <v>23.660784273152188</v>
      </c>
      <c r="W50" s="2">
        <f t="shared" si="10"/>
        <v>14.886559204842714</v>
      </c>
      <c r="X50" s="2">
        <f t="shared" si="19"/>
        <v>-2.4991105798665574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-434.16665999999998</v>
      </c>
      <c r="I51" s="5">
        <f>H51*$E$8*$F$9</f>
        <v>-16.565351044753072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-15.894267297995363</v>
      </c>
      <c r="U51" s="3">
        <f t="shared" si="13"/>
        <v>-204.45807478784943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-15.894267297995363</v>
      </c>
      <c r="U52" s="3">
        <f t="shared" si="13"/>
        <v>-204.45807478784943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-15.894267297995363</v>
      </c>
      <c r="U53" s="3">
        <f t="shared" si="13"/>
        <v>-204.45807478784943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D50</v>
      </c>
      <c r="P56" s="9" t="s">
        <v>161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8</v>
      </c>
      <c r="F57" s="2">
        <f t="shared" ref="F57:F62" si="21">E57*$E$8*$F$9</f>
        <v>0.30523487998370163</v>
      </c>
      <c r="N57" t="s">
        <v>114</v>
      </c>
      <c r="O57" s="2">
        <f>SQRT((1/(C$37+C$47+2))*SUM(O38:O42,O48:O52))</f>
        <v>1.1767095781140533</v>
      </c>
    </row>
    <row r="58" spans="1:24" x14ac:dyDescent="0.2">
      <c r="B58" t="s">
        <v>39</v>
      </c>
      <c r="E58" s="3">
        <f t="shared" ref="E58:E61" si="22">E49-E39</f>
        <v>5.3333099999999831</v>
      </c>
      <c r="F58" s="2">
        <f t="shared" si="21"/>
        <v>0.20348902972073382</v>
      </c>
      <c r="N58" t="s">
        <v>115</v>
      </c>
      <c r="O58" s="2">
        <f>SUM(P38:P42,P48:P52)</f>
        <v>7.1730196796169885</v>
      </c>
    </row>
    <row r="59" spans="1:24" x14ac:dyDescent="0.2">
      <c r="B59" t="s">
        <v>40</v>
      </c>
      <c r="E59" s="23">
        <f>E50-D$32</f>
        <v>1.5</v>
      </c>
      <c r="F59" s="2">
        <f t="shared" si="21"/>
        <v>5.7231539996944067E-2</v>
      </c>
      <c r="N59" t="s">
        <v>116</v>
      </c>
      <c r="O59" s="2">
        <f>AVERAGE(N48:N52,N38:N42)</f>
        <v>-1.1955032799361649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0.39744102741167808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4.4582661112774868E-2</v>
      </c>
    </row>
    <row r="62" spans="1:24" x14ac:dyDescent="0.2">
      <c r="B62" t="s">
        <v>98</v>
      </c>
      <c r="E62" s="23">
        <f>E53-D$32</f>
        <v>-630</v>
      </c>
      <c r="F62" s="2">
        <f t="shared" si="21"/>
        <v>-24.037246798716502</v>
      </c>
      <c r="N62" t="s">
        <v>119</v>
      </c>
      <c r="O62" s="2">
        <f>(SQRT(ABS(O61)))/O60</f>
        <v>0.53126388888097509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6.448086839655697</v>
      </c>
    </row>
    <row r="64" spans="1:24" x14ac:dyDescent="0.2">
      <c r="N64" t="s">
        <v>121</v>
      </c>
      <c r="O64" s="25" cm="1">
        <f t="array" aca="1" ref="O64" ca="1">(INDIRECT(O56)-C$13)*E$8*F$9</f>
        <v>14.886559204842714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40.973405391254893</v>
      </c>
      <c r="P65" s="25" cm="1">
        <f t="array" aca="1" ref="P65" ca="1">(360/(2*PI()))*ATAN(ABS(INDIRECT(P56))/(ABS(C$32-INDIRECT(O56))*E$8*F$9))</f>
        <v>84.910743305888772</v>
      </c>
      <c r="Q65" s="2">
        <f ca="1">180-O65-P65</f>
        <v>54.115851302856342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8.6799282220793152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-23</v>
      </c>
      <c r="F67" s="2">
        <f t="shared" ref="F67:F72" si="23">E67*$E$8*$F$9</f>
        <v>-0.87755027995314228</v>
      </c>
      <c r="N67" t="s">
        <v>125</v>
      </c>
      <c r="O67" s="25" cm="1">
        <f t="array" aca="1" ref="O67" ca="1">(360/(2*PI()))*ATAN((ABS(INDIRECT(P55))+ABS(INDIRECT(P56))/(ABS(O63-O64))))</f>
        <v>40.973405391254893</v>
      </c>
      <c r="P67" s="25" cm="1">
        <f t="array" aca="1" ref="P67" ca="1">(360/(2*PI()))*ATAN(ABS(INDIRECT(P56))/(ABS(0-INDIRECT(O56))*E$8*F$9))</f>
        <v>8.5791583421540363</v>
      </c>
      <c r="Q67" s="2">
        <f ca="1">180-O67-P67</f>
        <v>130.44743626659107</v>
      </c>
    </row>
    <row r="68" spans="1:17" x14ac:dyDescent="0.2">
      <c r="B68" t="s">
        <v>39</v>
      </c>
      <c r="C68" t="s">
        <v>43</v>
      </c>
      <c r="E68" s="3">
        <f>E38-E49</f>
        <v>-10.5</v>
      </c>
      <c r="F68" s="2">
        <f t="shared" si="23"/>
        <v>-0.4006207799786084</v>
      </c>
      <c r="N68" t="s">
        <v>126</v>
      </c>
      <c r="O68" s="25" cm="1">
        <f t="array" aca="1" ref="O68" ca="1">SQRT((INDIRECT(P55)*INDIRECT(P55))+((INDIRECT(O55)-C$13)*(INDIRECT(O55)-C$13)*E$8*F$9*E$8*F$9)           )</f>
        <v>6.4734356263720718</v>
      </c>
    </row>
    <row r="69" spans="1:17" x14ac:dyDescent="0.2">
      <c r="B69" t="s">
        <v>40</v>
      </c>
      <c r="E69" s="3">
        <f t="shared" ref="E69:E72" si="24">E39-E50</f>
        <v>-45.333309999999983</v>
      </c>
      <c r="F69" s="2">
        <f t="shared" si="23"/>
        <v>-1.7296634296392419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604.83330999999998</v>
      </c>
      <c r="F70" s="2">
        <f t="shared" si="23"/>
        <v>23.077027848499377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564</v>
      </c>
      <c r="E76" s="3">
        <f>(D77-D76  )</f>
        <v>4.8333099999999831</v>
      </c>
      <c r="F76" s="3">
        <f>ATAN(E76/E77)</f>
        <v>0.13658435558398124</v>
      </c>
      <c r="G76" s="2">
        <f>((PI()/2)-F76-F77)*(360/(2*PI()))</f>
        <v>67.625162809480372</v>
      </c>
    </row>
    <row r="77" spans="1:17" x14ac:dyDescent="0.2">
      <c r="A77" t="s">
        <v>93</v>
      </c>
      <c r="B77" s="8">
        <v>2</v>
      </c>
      <c r="C77" s="8">
        <v>74.166669999999996</v>
      </c>
      <c r="D77" s="8">
        <v>568.83330999999998</v>
      </c>
      <c r="E77" s="3">
        <f>AVERAGE(C77,C78)-C76</f>
        <v>35.166669999999996</v>
      </c>
      <c r="F77" s="3">
        <f>ATAN(E77/E78)</f>
        <v>0.25393022298826401</v>
      </c>
    </row>
    <row r="78" spans="1:17" x14ac:dyDescent="0.2">
      <c r="A78" t="s">
        <v>94</v>
      </c>
      <c r="B78" s="8">
        <v>3</v>
      </c>
      <c r="C78" s="8">
        <v>78.166669999999996</v>
      </c>
      <c r="D78" s="8">
        <v>699.5</v>
      </c>
      <c r="E78" s="3">
        <f>D78-D76</f>
        <v>135.5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B689C-C417-7D48-97B7-752834296B42}">
  <dimension ref="A1:X79"/>
  <sheetViews>
    <sheetView topLeftCell="A8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L3-8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124</v>
      </c>
      <c r="D3" s="8">
        <v>566</v>
      </c>
    </row>
    <row r="4" spans="1:20" x14ac:dyDescent="0.2">
      <c r="B4" s="8">
        <v>2</v>
      </c>
      <c r="C4" s="8">
        <v>385.5</v>
      </c>
      <c r="D4" s="8">
        <v>654.83330999999998</v>
      </c>
    </row>
    <row r="5" spans="1:20" x14ac:dyDescent="0.2">
      <c r="A5" t="s">
        <v>154</v>
      </c>
      <c r="B5" s="8">
        <v>3</v>
      </c>
      <c r="C5" s="8">
        <v>220.16666000000001</v>
      </c>
      <c r="D5" s="8">
        <v>473.5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217</v>
      </c>
      <c r="Q5" s="8">
        <v>482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274.16669000000002</v>
      </c>
      <c r="D6" s="8">
        <v>480.83334000000002</v>
      </c>
      <c r="E6" s="3">
        <f>SQRT(((C6-C5)^2)+((D6-D5)^2))</f>
        <v>54.495698138077849</v>
      </c>
      <c r="F6" s="2">
        <f>E6*$E8</f>
        <v>19.732180447462774</v>
      </c>
      <c r="J6" s="3">
        <f>SQRT(((C5-C7)^2)+((D5-D7)^2))</f>
        <v>71.345796730509619</v>
      </c>
      <c r="N6" t="s">
        <v>48</v>
      </c>
      <c r="O6" s="8">
        <v>2</v>
      </c>
      <c r="P6" s="8">
        <v>274.83334000000002</v>
      </c>
      <c r="Q6" s="8">
        <v>481.5</v>
      </c>
      <c r="R6" s="3">
        <f>SQRT(((P6-P5)^2)+((Q6-Q5)^2))</f>
        <v>57.835501342649415</v>
      </c>
      <c r="S6" s="2">
        <f>R6*$E8</f>
        <v>20.941479561764297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285.5</v>
      </c>
      <c r="D7" s="8">
        <v>444.83334000000002</v>
      </c>
      <c r="E7" s="3">
        <f>SQRT(((D6-D7)^2)+((C6-C7)^2))</f>
        <v>37.741805939251236</v>
      </c>
      <c r="G7" s="2">
        <f>E7*E8</f>
        <v>13.665814929455191</v>
      </c>
      <c r="H7" s="2">
        <f>G7/F6</f>
        <v>0.69256486711342558</v>
      </c>
      <c r="K7" s="2">
        <f>180-((360/(2*PI())*ACOS(((E7^2)+(E6^2)-(J6^2))/(2*E6*E7))))</f>
        <v>80.258860331312022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0.3620869375315936</v>
      </c>
      <c r="I8" s="2">
        <f>MAX(G7,H33)</f>
        <v>13.665814929455191</v>
      </c>
    </row>
    <row r="9" spans="1:20" x14ac:dyDescent="0.2">
      <c r="A9" t="s">
        <v>90</v>
      </c>
      <c r="F9" s="34">
        <f>F6/(G30*18/18)</f>
        <v>8.4818207218798208E-2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487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73.5</v>
      </c>
      <c r="D14" s="8">
        <v>501.5</v>
      </c>
      <c r="G14" s="3">
        <f>(C14-C$13)*$E$8</f>
        <v>12.491999344839979</v>
      </c>
      <c r="H14" s="3">
        <f>-(D14-D$13)*$E$8</f>
        <v>-5.2502605942081075</v>
      </c>
      <c r="J14" s="2">
        <f t="shared" ref="J14:K30" si="0">G14*$F$9</f>
        <v>1.0595489890077288</v>
      </c>
      <c r="K14" s="2">
        <f t="shared" si="0"/>
        <v>-0.4453176910322339</v>
      </c>
    </row>
    <row r="15" spans="1:20" x14ac:dyDescent="0.2">
      <c r="B15" s="8">
        <v>3</v>
      </c>
      <c r="C15" s="8">
        <v>116.5</v>
      </c>
      <c r="D15" s="8">
        <v>533.5</v>
      </c>
      <c r="G15" s="3">
        <f t="shared" ref="G15:G30" si="1">(C15-C$13)*$E$8</f>
        <v>28.061737658698505</v>
      </c>
      <c r="H15" s="3">
        <f t="shared" ref="H15:H30" si="2">-(D15-D$13)*$E$8</f>
        <v>-16.837042595219103</v>
      </c>
      <c r="J15" s="2">
        <f t="shared" si="0"/>
        <v>2.380146279655043</v>
      </c>
      <c r="K15" s="2">
        <f t="shared" si="0"/>
        <v>-1.4280877677930259</v>
      </c>
    </row>
    <row r="16" spans="1:20" x14ac:dyDescent="0.2">
      <c r="B16" s="8">
        <v>4</v>
      </c>
      <c r="C16" s="8">
        <v>149.5</v>
      </c>
      <c r="D16" s="8">
        <v>532.5</v>
      </c>
      <c r="G16" s="3">
        <f t="shared" si="1"/>
        <v>40.010606597241093</v>
      </c>
      <c r="H16" s="3">
        <f t="shared" si="2"/>
        <v>-16.474955657687509</v>
      </c>
      <c r="J16" s="2">
        <f t="shared" si="0"/>
        <v>3.3936279213146099</v>
      </c>
      <c r="K16" s="2">
        <f t="shared" si="0"/>
        <v>-1.3973762028942511</v>
      </c>
    </row>
    <row r="17" spans="1:11" x14ac:dyDescent="0.2">
      <c r="B17" s="8">
        <v>5</v>
      </c>
      <c r="C17" s="8">
        <v>191.5</v>
      </c>
      <c r="D17" s="8">
        <v>547.5</v>
      </c>
      <c r="G17" s="3">
        <f t="shared" si="1"/>
        <v>55.218257973568022</v>
      </c>
      <c r="H17" s="3">
        <f t="shared" si="2"/>
        <v>-21.906259720661414</v>
      </c>
      <c r="J17" s="2">
        <f t="shared" si="0"/>
        <v>4.6835136470631493</v>
      </c>
      <c r="K17" s="2">
        <f t="shared" si="0"/>
        <v>-1.8580496763758723</v>
      </c>
    </row>
    <row r="18" spans="1:11" x14ac:dyDescent="0.2">
      <c r="B18" s="8">
        <v>6</v>
      </c>
      <c r="C18" s="8">
        <v>225.5</v>
      </c>
      <c r="D18" s="8">
        <v>569.5</v>
      </c>
      <c r="G18" s="3">
        <f t="shared" si="1"/>
        <v>67.529213849642204</v>
      </c>
      <c r="H18" s="3">
        <f t="shared" si="2"/>
        <v>-29.872172346356471</v>
      </c>
      <c r="J18" s="2">
        <f t="shared" si="0"/>
        <v>5.7277068536214903</v>
      </c>
      <c r="K18" s="2">
        <f t="shared" si="0"/>
        <v>-2.5337041041489168</v>
      </c>
    </row>
    <row r="19" spans="1:11" x14ac:dyDescent="0.2">
      <c r="B19" s="8">
        <v>7</v>
      </c>
      <c r="C19" s="8">
        <v>266.5</v>
      </c>
      <c r="D19" s="8">
        <v>578.5</v>
      </c>
      <c r="G19" s="3">
        <f t="shared" si="1"/>
        <v>82.37477828843754</v>
      </c>
      <c r="H19" s="3">
        <f t="shared" si="2"/>
        <v>-33.130954784140812</v>
      </c>
      <c r="J19" s="2">
        <f t="shared" si="0"/>
        <v>6.9868810144712548</v>
      </c>
      <c r="K19" s="2">
        <f t="shared" si="0"/>
        <v>-2.8101081882378893</v>
      </c>
    </row>
    <row r="20" spans="1:11" x14ac:dyDescent="0.2">
      <c r="B20" s="8">
        <v>8</v>
      </c>
      <c r="C20" s="8">
        <v>303.5</v>
      </c>
      <c r="D20" s="8">
        <v>566.5</v>
      </c>
      <c r="G20" s="3">
        <f t="shared" si="1"/>
        <v>95.771994977106502</v>
      </c>
      <c r="H20" s="3">
        <f t="shared" si="2"/>
        <v>-28.785911533761691</v>
      </c>
      <c r="J20" s="2">
        <f t="shared" si="0"/>
        <v>8.12320891572592</v>
      </c>
      <c r="K20" s="2">
        <f t="shared" si="0"/>
        <v>-2.4415694094525926</v>
      </c>
    </row>
    <row r="21" spans="1:11" x14ac:dyDescent="0.2">
      <c r="B21" s="8">
        <v>9</v>
      </c>
      <c r="C21" s="8">
        <v>344.5</v>
      </c>
      <c r="D21" s="8">
        <v>573.5</v>
      </c>
      <c r="G21" s="3">
        <f t="shared" si="1"/>
        <v>110.61755941590185</v>
      </c>
      <c r="H21" s="3">
        <f t="shared" si="2"/>
        <v>-31.320520096482845</v>
      </c>
      <c r="J21" s="2">
        <f t="shared" si="0"/>
        <v>9.3823830765756853</v>
      </c>
      <c r="K21" s="2">
        <f t="shared" si="0"/>
        <v>-2.6565503637440155</v>
      </c>
    </row>
    <row r="22" spans="1:11" x14ac:dyDescent="0.2">
      <c r="B22" s="8">
        <v>10</v>
      </c>
      <c r="C22" s="8">
        <v>380.5</v>
      </c>
      <c r="D22" s="8">
        <v>578.5</v>
      </c>
      <c r="G22" s="3">
        <f t="shared" si="1"/>
        <v>123.65268916703921</v>
      </c>
      <c r="H22" s="3">
        <f t="shared" si="2"/>
        <v>-33.130954784140812</v>
      </c>
      <c r="J22" s="2">
        <f t="shared" si="0"/>
        <v>10.487999412931577</v>
      </c>
      <c r="K22" s="2">
        <f t="shared" si="0"/>
        <v>-2.8101081882378893</v>
      </c>
    </row>
    <row r="23" spans="1:11" x14ac:dyDescent="0.2">
      <c r="B23" s="8">
        <v>11</v>
      </c>
      <c r="C23" s="8">
        <v>416.5</v>
      </c>
      <c r="D23" s="8">
        <v>599.5</v>
      </c>
      <c r="G23" s="3">
        <f t="shared" si="1"/>
        <v>136.68781891817659</v>
      </c>
      <c r="H23" s="3">
        <f t="shared" si="2"/>
        <v>-40.73478047230428</v>
      </c>
      <c r="J23" s="2">
        <f t="shared" si="0"/>
        <v>11.593615749287467</v>
      </c>
      <c r="K23" s="2">
        <f t="shared" si="0"/>
        <v>-3.455051051112159</v>
      </c>
    </row>
    <row r="24" spans="1:11" x14ac:dyDescent="0.2">
      <c r="B24" s="8">
        <v>12</v>
      </c>
      <c r="C24" s="8">
        <v>450.5</v>
      </c>
      <c r="D24" s="8">
        <v>570.5</v>
      </c>
      <c r="G24" s="3">
        <f t="shared" si="1"/>
        <v>148.99877479425078</v>
      </c>
      <c r="H24" s="3">
        <f t="shared" si="2"/>
        <v>-30.234259283888065</v>
      </c>
      <c r="J24" s="2">
        <f t="shared" si="0"/>
        <v>12.637808955845809</v>
      </c>
      <c r="K24" s="2">
        <f t="shared" si="0"/>
        <v>-2.5644156690476914</v>
      </c>
    </row>
    <row r="25" spans="1:11" x14ac:dyDescent="0.2">
      <c r="B25" s="8">
        <v>13</v>
      </c>
      <c r="C25" s="8">
        <v>496.5</v>
      </c>
      <c r="D25" s="8">
        <v>538.5</v>
      </c>
      <c r="G25" s="3">
        <f t="shared" si="1"/>
        <v>165.65477392070406</v>
      </c>
      <c r="H25" s="3">
        <f t="shared" si="2"/>
        <v>-18.64747728287707</v>
      </c>
      <c r="J25" s="2">
        <f t="shared" si="0"/>
        <v>14.050540941189446</v>
      </c>
      <c r="K25" s="2">
        <f t="shared" si="0"/>
        <v>-1.5816455922868995</v>
      </c>
    </row>
    <row r="26" spans="1:11" x14ac:dyDescent="0.2">
      <c r="B26" s="8">
        <v>14</v>
      </c>
      <c r="C26" s="8">
        <v>526.5</v>
      </c>
      <c r="D26" s="8">
        <v>512.5</v>
      </c>
      <c r="G26" s="3">
        <f t="shared" si="1"/>
        <v>176.51738204665187</v>
      </c>
      <c r="H26" s="3">
        <f t="shared" si="2"/>
        <v>-9.2332169070556365</v>
      </c>
      <c r="J26" s="2">
        <f t="shared" si="0"/>
        <v>14.97188788815269</v>
      </c>
      <c r="K26" s="2">
        <f t="shared" si="0"/>
        <v>-0.7831449049187561</v>
      </c>
    </row>
    <row r="27" spans="1:11" x14ac:dyDescent="0.2">
      <c r="B27" s="8">
        <v>15</v>
      </c>
      <c r="C27" s="8">
        <v>567.5</v>
      </c>
      <c r="D27" s="8">
        <v>507.5</v>
      </c>
      <c r="G27" s="3">
        <f t="shared" si="1"/>
        <v>191.36294648544722</v>
      </c>
      <c r="H27" s="3">
        <f t="shared" si="2"/>
        <v>-7.4227822193976687</v>
      </c>
      <c r="J27" s="2">
        <f t="shared" si="0"/>
        <v>16.231062049002453</v>
      </c>
      <c r="K27" s="2">
        <f t="shared" si="0"/>
        <v>-0.62958708042488232</v>
      </c>
    </row>
    <row r="28" spans="1:11" x14ac:dyDescent="0.2">
      <c r="B28" s="8">
        <v>16</v>
      </c>
      <c r="C28" s="8">
        <v>603.5</v>
      </c>
      <c r="D28" s="8">
        <v>488.5</v>
      </c>
      <c r="G28" s="3">
        <f t="shared" si="1"/>
        <v>204.39807623658459</v>
      </c>
      <c r="H28" s="3">
        <f t="shared" si="2"/>
        <v>-0.5431304062973904</v>
      </c>
      <c r="J28" s="2">
        <f t="shared" si="0"/>
        <v>17.336678385358347</v>
      </c>
      <c r="K28" s="2">
        <f t="shared" si="0"/>
        <v>-4.6067347348162126E-2</v>
      </c>
    </row>
    <row r="29" spans="1:11" x14ac:dyDescent="0.2">
      <c r="B29" s="8">
        <v>17</v>
      </c>
      <c r="C29" s="8">
        <v>643.5</v>
      </c>
      <c r="D29" s="8">
        <v>479.5</v>
      </c>
      <c r="G29" s="3">
        <f t="shared" si="1"/>
        <v>218.88155373784832</v>
      </c>
      <c r="H29" s="3">
        <f t="shared" si="2"/>
        <v>2.7156520314869521</v>
      </c>
      <c r="J29" s="2">
        <f t="shared" si="0"/>
        <v>18.565140981309334</v>
      </c>
      <c r="K29" s="2">
        <f t="shared" si="0"/>
        <v>0.23033673674081062</v>
      </c>
    </row>
    <row r="30" spans="1:11" x14ac:dyDescent="0.2">
      <c r="B30" s="8">
        <v>18</v>
      </c>
      <c r="C30" s="8">
        <v>681.5</v>
      </c>
      <c r="D30" s="8">
        <v>482.5</v>
      </c>
      <c r="G30" s="34">
        <f t="shared" si="1"/>
        <v>232.64085736404888</v>
      </c>
      <c r="H30" s="3">
        <f t="shared" si="2"/>
        <v>1.6293912188921711</v>
      </c>
      <c r="J30" s="2">
        <f t="shared" si="0"/>
        <v>19.732180447462774</v>
      </c>
      <c r="K30" s="2">
        <f t="shared" si="0"/>
        <v>0.13820204204448636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448</v>
      </c>
      <c r="D32" s="8">
        <v>574</v>
      </c>
      <c r="G32" s="2">
        <f>(C32-C$13)*$E$8*$F$9</f>
        <v>12.561030043598871</v>
      </c>
      <c r="I32" t="s">
        <v>16</v>
      </c>
    </row>
    <row r="33" spans="1:24" x14ac:dyDescent="0.2">
      <c r="A33" t="s">
        <v>17</v>
      </c>
      <c r="B33" s="8">
        <v>2</v>
      </c>
      <c r="C33" s="8">
        <v>445.5</v>
      </c>
      <c r="D33" s="8">
        <v>924.5</v>
      </c>
      <c r="E33" s="3">
        <f>D33-D32</f>
        <v>350.5</v>
      </c>
      <c r="H33" s="2">
        <f>E33*E8*$F$9</f>
        <v>10.764403497020549</v>
      </c>
      <c r="I33" s="9">
        <f>-(360/(2*PI()))*(ATAN((-E50+E33)/(-D50+D33))-(0))</f>
        <v>25.929969575873482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161</v>
      </c>
      <c r="E38" s="8">
        <v>531</v>
      </c>
      <c r="F38" s="2">
        <f>(360/(2*PI()))*(ATAN((E49-E38)/(D49-D38))-(PI()/2))</f>
        <v>-65.438955914913038</v>
      </c>
      <c r="G38" s="2">
        <f>-(360/(2*PI()))*(ATAN((-E48+E38)/(-D48+D38))-(0))</f>
        <v>7.9434718105904114</v>
      </c>
      <c r="H38" s="4">
        <f>D38-C13</f>
        <v>122</v>
      </c>
      <c r="I38" s="5">
        <f>H38*$E$8*$F$9</f>
        <v>3.7468109176505195</v>
      </c>
      <c r="J38" s="11" t="s">
        <v>145</v>
      </c>
      <c r="N38" s="21">
        <f>IF(E38&gt;0,-(E38-D$13)*$E$8*$F$9,"")</f>
        <v>-1.351308855546089</v>
      </c>
      <c r="O38">
        <f>IF(N38="","",N38*N38)</f>
        <v>1.826035623077281</v>
      </c>
      <c r="P38">
        <f>IF(N38="","",ABS(N38))</f>
        <v>1.351308855546089</v>
      </c>
      <c r="Q38">
        <f>IF(N38="","",ABS(N38-O$59))</f>
        <v>0.91827579047336494</v>
      </c>
      <c r="T38" s="3">
        <f>(D38-C$13)*$E$8</f>
        <v>44.174606378854421</v>
      </c>
      <c r="U38" s="3">
        <f>(E38-D$13)*$E$8</f>
        <v>15.931825251390119</v>
      </c>
      <c r="W38" s="2">
        <f>T38*$F$9</f>
        <v>3.7468109176505195</v>
      </c>
      <c r="X38" s="2">
        <f>-U38*$F$9</f>
        <v>-1.351308855546089</v>
      </c>
    </row>
    <row r="39" spans="1:24" x14ac:dyDescent="0.2">
      <c r="B39" t="s">
        <v>24</v>
      </c>
      <c r="C39" s="8">
        <v>2</v>
      </c>
      <c r="D39" s="8">
        <v>319.5</v>
      </c>
      <c r="E39" s="8">
        <v>557.5</v>
      </c>
      <c r="F39" s="2">
        <f t="shared" ref="F39:F42" si="3">(360/(2*PI()))*(ATAN((E50-E39)/(D50-D39))-(PI()/2))</f>
        <v>-67.590162628506732</v>
      </c>
      <c r="G39" s="2">
        <f t="shared" ref="G39:G42" si="4">-(360/(2*PI()))*(ATAN((-E49+E39)/(-D49+D39))-(0))</f>
        <v>26.56505117707799</v>
      </c>
      <c r="H39" s="3">
        <f>D39-D38</f>
        <v>158.5</v>
      </c>
      <c r="I39" s="5">
        <f>H39*$E$8*$F$9</f>
        <v>4.8677830364557977</v>
      </c>
      <c r="J39" s="11" t="s">
        <v>145</v>
      </c>
      <c r="N39" s="24">
        <f t="shared" ref="N39:N42" si="5">IF(E39&gt;0,-(E39-D$13)*$E$8*$F$9,"")</f>
        <v>-2.1651653253636196</v>
      </c>
      <c r="O39">
        <f t="shared" ref="O39:O42" si="6">IF(N39="","",N39*N39)</f>
        <v>4.6879408861569489</v>
      </c>
      <c r="P39">
        <f t="shared" ref="P39:P42" si="7">IF(N39="","",ABS(N39))</f>
        <v>2.1651653253636196</v>
      </c>
      <c r="Q39">
        <f t="shared" ref="Q39:Q42" si="8">IF(N39="","",ABS(N39-O$59))</f>
        <v>0.10441932065583437</v>
      </c>
      <c r="T39" s="3">
        <f t="shared" ref="T39:U44" si="9">(D39-C$13)*$E$8</f>
        <v>101.56538597761201</v>
      </c>
      <c r="U39" s="3">
        <f t="shared" si="9"/>
        <v>25.527129095977347</v>
      </c>
      <c r="W39" s="2">
        <f t="shared" ref="W39:W50" si="10">T39*$F$9</f>
        <v>8.6145939541063168</v>
      </c>
      <c r="X39" s="2">
        <f t="shared" ref="X39" si="11">-U39*$F$9</f>
        <v>-2.1651653253636196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-55.120760280211002</v>
      </c>
      <c r="H40" s="3">
        <f t="shared" ref="H40:H42" si="12">D40-D39</f>
        <v>-319.5</v>
      </c>
      <c r="I40" s="5">
        <f>H40*$E$8*$F$9</f>
        <v>-9.812344985158532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-14.121390563732151</v>
      </c>
      <c r="U40" s="3">
        <f t="shared" si="9"/>
        <v>-176.3363385778861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-14.121390563732151</v>
      </c>
      <c r="U41" s="3">
        <f t="shared" si="9"/>
        <v>-176.3363385778861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-14.121390563732151</v>
      </c>
      <c r="U42" s="3">
        <f t="shared" si="9"/>
        <v>-176.3363385778861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-14.121390563732151</v>
      </c>
      <c r="U43" s="3">
        <f t="shared" si="9"/>
        <v>-176.3363385778861</v>
      </c>
    </row>
    <row r="44" spans="1:24" x14ac:dyDescent="0.2">
      <c r="B44" s="21" t="s">
        <v>105</v>
      </c>
      <c r="G44" s="1" t="s">
        <v>28</v>
      </c>
      <c r="H44" s="16">
        <f>$C$32-D39</f>
        <v>128.5</v>
      </c>
      <c r="I44" s="22">
        <f>H44*$E$8*$F$9</f>
        <v>3.9464360894925554</v>
      </c>
      <c r="T44" s="3">
        <f t="shared" si="9"/>
        <v>-14.121390563732151</v>
      </c>
      <c r="U44" s="3">
        <f t="shared" si="9"/>
        <v>-176.3363385778861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118</v>
      </c>
      <c r="E48" s="8">
        <v>537</v>
      </c>
      <c r="F48" s="2">
        <f>(360/(2*PI()))*(ATAN((E48-D$13)/(D48-C$13))-(PI()/2))</f>
        <v>-57.66981426494965</v>
      </c>
      <c r="G48" s="2">
        <f>IF((90-F48-G38&gt;180),90-F48-G38-180,90-F48-G38)</f>
        <v>139.72634245435924</v>
      </c>
      <c r="H48" s="3" t="s">
        <v>31</v>
      </c>
      <c r="I48" s="6" t="s">
        <v>31</v>
      </c>
      <c r="K48" s="2">
        <f>IF((90-G38-F38&gt;180),90-G38-F38-180,90-G38-F38)</f>
        <v>147.49548410432263</v>
      </c>
      <c r="N48" s="21">
        <f>IF(E48&gt;0,-(E48-D$13)*$E$8*$F$9,"")</f>
        <v>-1.5355782449387374</v>
      </c>
      <c r="O48">
        <f>IF(N48="","",N48*N48)</f>
        <v>2.3580005463291331</v>
      </c>
      <c r="P48">
        <f>IF(N48="","",ABS(N48))</f>
        <v>1.5355782449387374</v>
      </c>
      <c r="Q48">
        <f>IF(N48="","",ABS(N48-O$59))</f>
        <v>0.73400640108071658</v>
      </c>
      <c r="T48" s="3">
        <f t="shared" ref="T48:U53" si="13">(D48-C$13)*$E$8</f>
        <v>28.604868064995895</v>
      </c>
      <c r="U48" s="3">
        <f t="shared" si="13"/>
        <v>18.10434687657968</v>
      </c>
      <c r="W48" s="2">
        <f t="shared" si="10"/>
        <v>2.4262136270032051</v>
      </c>
      <c r="X48" s="2">
        <f>-U48*$F$9</f>
        <v>-1.5355782449387374</v>
      </c>
    </row>
    <row r="49" spans="1:24" x14ac:dyDescent="0.2">
      <c r="B49" t="s">
        <v>32</v>
      </c>
      <c r="C49" s="8">
        <v>2</v>
      </c>
      <c r="D49" s="8">
        <v>271.5</v>
      </c>
      <c r="E49" s="8">
        <v>581.5</v>
      </c>
      <c r="G49" s="21">
        <f>IF((90-F38-G39&gt;180),90-F38-G39-180,90-F38-G39)</f>
        <v>128.87390473783506</v>
      </c>
      <c r="H49" s="3">
        <f>D49-D48</f>
        <v>153.5</v>
      </c>
      <c r="I49" s="5">
        <f>H49*$E$8*$F$9</f>
        <v>4.7142252119619235</v>
      </c>
      <c r="K49" s="2">
        <f t="shared" ref="K49:K52" si="14">IF((90-G39-F39&gt;180),90-G39-F39-180,90-G39-F39)</f>
        <v>131.02511145142876</v>
      </c>
      <c r="N49" s="21">
        <f t="shared" ref="N49:N52" si="15">IF(E49&gt;0,-(E49-D$13)*$E$8*$F$9,"")</f>
        <v>-2.9022428829342135</v>
      </c>
      <c r="O49">
        <f t="shared" ref="O49:O52" si="16">IF(N49="","",N49*N49)</f>
        <v>8.4230137515422943</v>
      </c>
      <c r="P49">
        <f t="shared" ref="P49:P52" si="17">IF(N49="","",ABS(N49))</f>
        <v>2.9022428829342135</v>
      </c>
      <c r="Q49">
        <f t="shared" ref="Q49:Q52" si="18">IF(N49="","",ABS(N49-O$59))</f>
        <v>0.63265823691475953</v>
      </c>
      <c r="T49" s="3">
        <f t="shared" si="13"/>
        <v>84.185212976095514</v>
      </c>
      <c r="U49" s="3">
        <f t="shared" si="13"/>
        <v>34.217215596735592</v>
      </c>
      <c r="W49" s="2">
        <f t="shared" si="10"/>
        <v>7.140438838965129</v>
      </c>
      <c r="X49" s="2">
        <f t="shared" ref="X49:X50" si="19">-U49*$F$9</f>
        <v>-2.9022428829342135</v>
      </c>
    </row>
    <row r="50" spans="1:24" x14ac:dyDescent="0.2">
      <c r="B50" t="s">
        <v>33</v>
      </c>
      <c r="C50" s="8">
        <v>3</v>
      </c>
      <c r="D50" s="8">
        <v>416.5</v>
      </c>
      <c r="E50" s="8">
        <v>597.5</v>
      </c>
      <c r="G50" s="9">
        <f>IF((90-F39-$I$33&gt;180),90-F39-$I$33-180,90-F39-$I$33)</f>
        <v>131.66019305263325</v>
      </c>
      <c r="H50" s="3">
        <f t="shared" ref="H50:H53" si="20">D50-D49</f>
        <v>145</v>
      </c>
      <c r="I50" s="5">
        <f>H50*$E$8*$F$9</f>
        <v>4.4531769103223384</v>
      </c>
      <c r="K50" s="2" t="e">
        <f t="shared" si="14"/>
        <v>#DIV/0!</v>
      </c>
      <c r="N50" s="24">
        <f t="shared" si="15"/>
        <v>-3.3936279213146099</v>
      </c>
      <c r="O50">
        <f t="shared" si="16"/>
        <v>11.516710468326121</v>
      </c>
      <c r="P50">
        <f t="shared" si="17"/>
        <v>3.3936279213146099</v>
      </c>
      <c r="Q50">
        <f t="shared" si="18"/>
        <v>1.1240432752951559</v>
      </c>
      <c r="T50" s="3">
        <f t="shared" si="13"/>
        <v>136.68781891817659</v>
      </c>
      <c r="U50" s="3">
        <f t="shared" si="13"/>
        <v>40.010606597241093</v>
      </c>
      <c r="W50" s="2">
        <f t="shared" si="10"/>
        <v>11.593615749287467</v>
      </c>
      <c r="X50" s="2">
        <f t="shared" si="19"/>
        <v>-3.3936279213146099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-416.5</v>
      </c>
      <c r="I51" s="5">
        <f>H51*$E$8*$F$9</f>
        <v>-12.791366780339683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-14.121390563732151</v>
      </c>
      <c r="U51" s="3">
        <f t="shared" si="13"/>
        <v>-176.3363385778861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-14.121390563732151</v>
      </c>
      <c r="U52" s="3">
        <f t="shared" si="13"/>
        <v>-176.3363385778861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-14.121390563732151</v>
      </c>
      <c r="U53" s="3">
        <f t="shared" si="13"/>
        <v>-176.3363385778861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D50</v>
      </c>
      <c r="P56" s="9" t="s">
        <v>161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</v>
      </c>
      <c r="F57" s="2">
        <f t="shared" ref="F57:F62" si="21">E57*$E$8*$F$9</f>
        <v>0.1842693893926485</v>
      </c>
      <c r="N57" t="s">
        <v>114</v>
      </c>
      <c r="O57" s="2">
        <f>SQRT((1/(C$37+C$47+2))*SUM(O38:O42,O48:O52))</f>
        <v>2.0287822271159817</v>
      </c>
    </row>
    <row r="58" spans="1:24" x14ac:dyDescent="0.2">
      <c r="B58" t="s">
        <v>39</v>
      </c>
      <c r="E58" s="3">
        <f t="shared" ref="E58:E61" si="22">E49-E39</f>
        <v>24</v>
      </c>
      <c r="F58" s="2">
        <f t="shared" si="21"/>
        <v>0.73707755757059401</v>
      </c>
      <c r="N58" t="s">
        <v>115</v>
      </c>
      <c r="O58" s="2">
        <f>SUM(P38:P42,P48:P52)</f>
        <v>11.347923230097269</v>
      </c>
    </row>
    <row r="59" spans="1:24" x14ac:dyDescent="0.2">
      <c r="B59" t="s">
        <v>40</v>
      </c>
      <c r="E59" s="23">
        <f>E50-D$32</f>
        <v>23.5</v>
      </c>
      <c r="F59" s="2">
        <f t="shared" si="21"/>
        <v>0.72172177512120661</v>
      </c>
      <c r="N59" t="s">
        <v>116</v>
      </c>
      <c r="O59" s="2">
        <f>AVERAGE(N48:N52,N38:N42)</f>
        <v>-2.269584646019454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0.50191471777426155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1.0350571403855682</v>
      </c>
    </row>
    <row r="62" spans="1:24" x14ac:dyDescent="0.2">
      <c r="B62" t="s">
        <v>98</v>
      </c>
      <c r="E62" s="23">
        <f>E53-D$32</f>
        <v>-574</v>
      </c>
      <c r="F62" s="2">
        <f t="shared" si="21"/>
        <v>-17.628438251896707</v>
      </c>
      <c r="N62" t="s">
        <v>119</v>
      </c>
      <c r="O62" s="2">
        <f>(SQRT(ABS(O61)))/O60</f>
        <v>2.0269929213476088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3.7468109176505195</v>
      </c>
    </row>
    <row r="64" spans="1:24" x14ac:dyDescent="0.2">
      <c r="N64" t="s">
        <v>121</v>
      </c>
      <c r="O64" s="25" cm="1">
        <f t="array" aca="1" ref="O64" ca="1">(INDIRECT(O56)-C$13)*E$8*F$9</f>
        <v>11.593615749287467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60.724888138783406</v>
      </c>
      <c r="P65" s="25" cm="1">
        <f t="array" aca="1" ref="P65" ca="1">(360/(2*PI()))*ATAN(ABS(INDIRECT(P56))/(ABS(C$32-INDIRECT(O56))*E$8*F$9))</f>
        <v>74.0888514228605</v>
      </c>
      <c r="Q65" s="2">
        <f ca="1">180-O65-P65</f>
        <v>45.186260438356101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8.9172021634204874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-50</v>
      </c>
      <c r="F67" s="2">
        <f t="shared" ref="F67:F72" si="23">E67*$E$8*$F$9</f>
        <v>-1.5355782449387374</v>
      </c>
      <c r="N67" t="s">
        <v>125</v>
      </c>
      <c r="O67" s="25" cm="1">
        <f t="array" aca="1" ref="O67" ca="1">(360/(2*PI()))*ATAN((ABS(INDIRECT(P55))+ABS(INDIRECT(P56))/(ABS(O63-O64))))</f>
        <v>60.724888138783406</v>
      </c>
      <c r="P67" s="25" cm="1">
        <f t="array" aca="1" ref="P67" ca="1">(360/(2*PI()))*ATAN(ABS(INDIRECT(P56))/(ABS(0-INDIRECT(O56))*E$8*F$9))</f>
        <v>14.85861444792466</v>
      </c>
      <c r="Q67" s="2">
        <f ca="1">180-O67-P67</f>
        <v>104.41649741329194</v>
      </c>
    </row>
    <row r="68" spans="1:17" x14ac:dyDescent="0.2">
      <c r="B68" t="s">
        <v>39</v>
      </c>
      <c r="C68" t="s">
        <v>43</v>
      </c>
      <c r="E68" s="3">
        <f>E38-E49</f>
        <v>-50.5</v>
      </c>
      <c r="F68" s="2">
        <f t="shared" si="23"/>
        <v>-1.5509340273881247</v>
      </c>
      <c r="N68" t="s">
        <v>126</v>
      </c>
      <c r="O68" s="25" cm="1">
        <f t="array" aca="1" ref="O68" ca="1">SQRT((INDIRECT(P55)*INDIRECT(P55))+((INDIRECT(O55)-C$13)*(INDIRECT(O55)-C$13)*E$8*F$9*E$8*F$9)           )</f>
        <v>3.9830425149252937</v>
      </c>
    </row>
    <row r="69" spans="1:17" x14ac:dyDescent="0.2">
      <c r="B69" t="s">
        <v>40</v>
      </c>
      <c r="E69" s="3">
        <f t="shared" ref="E69:E72" si="24">E39-E50</f>
        <v>-40</v>
      </c>
      <c r="F69" s="2">
        <f t="shared" si="23"/>
        <v>-1.2284625959509898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489</v>
      </c>
      <c r="E76" s="3">
        <f>(D77-D76  )</f>
        <v>12.5</v>
      </c>
      <c r="F76" s="3">
        <f>ATAN(E76/E77)</f>
        <v>0.32994709214655477</v>
      </c>
      <c r="G76" s="2">
        <f>((PI()/2)-F76-F77)*(360/(2*PI()))</f>
        <v>60.02200542567671</v>
      </c>
    </row>
    <row r="77" spans="1:17" x14ac:dyDescent="0.2">
      <c r="A77" t="s">
        <v>93</v>
      </c>
      <c r="B77" s="8">
        <v>2</v>
      </c>
      <c r="C77" s="8">
        <v>76.5</v>
      </c>
      <c r="D77" s="8">
        <v>501.5</v>
      </c>
      <c r="E77" s="3">
        <f>AVERAGE(C77,C78)-C76</f>
        <v>36.5</v>
      </c>
      <c r="F77" s="3">
        <f>ATAN(E77/E78)</f>
        <v>0.1932676163203825</v>
      </c>
    </row>
    <row r="78" spans="1:17" x14ac:dyDescent="0.2">
      <c r="A78" t="s">
        <v>94</v>
      </c>
      <c r="B78" s="8">
        <v>3</v>
      </c>
      <c r="C78" s="8">
        <v>78.5</v>
      </c>
      <c r="D78" s="8">
        <v>675.5</v>
      </c>
      <c r="E78" s="3">
        <f>D78-D76</f>
        <v>186.5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649D-BAF1-604F-8410-5730A449CF71}">
  <dimension ref="A1:X79"/>
  <sheetViews>
    <sheetView topLeftCell="E25" workbookViewId="0">
      <selection activeCell="G30" sqref="G30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L3-9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162</v>
      </c>
      <c r="D3" s="8">
        <v>120</v>
      </c>
    </row>
    <row r="4" spans="1:20" x14ac:dyDescent="0.2">
      <c r="B4" s="8">
        <v>2</v>
      </c>
      <c r="C4" s="8">
        <v>421.5</v>
      </c>
      <c r="D4" s="8">
        <v>210.5</v>
      </c>
    </row>
    <row r="5" spans="1:20" x14ac:dyDescent="0.2">
      <c r="A5" t="s">
        <v>154</v>
      </c>
      <c r="B5" s="8">
        <v>3</v>
      </c>
      <c r="C5" s="8">
        <v>141.5</v>
      </c>
      <c r="D5" s="8">
        <v>695.5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141</v>
      </c>
      <c r="Q5" s="8">
        <v>702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201.5</v>
      </c>
      <c r="D6" s="8">
        <v>698.5</v>
      </c>
      <c r="E6" s="3">
        <f>SQRT(((C6-C5)^2)+((D6-D5)^2))</f>
        <v>60.074953183502359</v>
      </c>
      <c r="F6" s="2">
        <f>E6*$E8</f>
        <v>21.859099211138584</v>
      </c>
      <c r="J6" s="3">
        <f>SQRT(((C5-C7)^2)+((D5-D7)^2))</f>
        <v>79.05694150420949</v>
      </c>
      <c r="N6" t="s">
        <v>48</v>
      </c>
      <c r="O6" s="8">
        <v>2</v>
      </c>
      <c r="P6" s="8">
        <v>199.5</v>
      </c>
      <c r="Q6" s="8">
        <v>700.5</v>
      </c>
      <c r="R6" s="3">
        <f>SQRT(((P6-P5)^2)+((Q6-Q5)^2))</f>
        <v>58.519227609393482</v>
      </c>
      <c r="S6" s="2">
        <f>R6*$E8</f>
        <v>21.293027031841568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216.5</v>
      </c>
      <c r="D7" s="8">
        <v>670.5</v>
      </c>
      <c r="E7" s="3">
        <f>SQRT(((D6-D7)^2)+((C6-C7)^2))</f>
        <v>31.76476034853718</v>
      </c>
      <c r="G7" s="2">
        <f>E7*E8</f>
        <v>11.558045592741232</v>
      </c>
      <c r="H7" s="2">
        <f>G7/F6</f>
        <v>0.5287521448665955</v>
      </c>
      <c r="K7" s="2">
        <f>180-((360/(2*PI())*ACOS(((E7^2)+(E6^2)-(J6^2))/(2*E6*E7))))</f>
        <v>64.683815116152559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0.3638637743814585</v>
      </c>
      <c r="I8" s="2">
        <f>MAX(G7,H33)</f>
        <v>11.882212430167039</v>
      </c>
    </row>
    <row r="9" spans="1:20" x14ac:dyDescent="0.2">
      <c r="A9" t="s">
        <v>90</v>
      </c>
      <c r="F9" s="34">
        <f>F6/(G29*18/17)</f>
        <v>9.3703477761220316E-2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523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77.5</v>
      </c>
      <c r="D14" s="8">
        <v>542.5</v>
      </c>
      <c r="G14" s="3">
        <f>(C14-C$13)*$E$8</f>
        <v>14.008755313686152</v>
      </c>
      <c r="H14" s="3">
        <f>-(D14-D$13)*$E$8</f>
        <v>-7.0953436004384409</v>
      </c>
      <c r="J14" s="2">
        <f t="shared" ref="J14:K29" si="0">G14*$F$9</f>
        <v>1.3126690919983672</v>
      </c>
      <c r="K14" s="2">
        <f t="shared" si="0"/>
        <v>-0.66485837127190028</v>
      </c>
    </row>
    <row r="15" spans="1:20" x14ac:dyDescent="0.2">
      <c r="B15" s="8">
        <v>3</v>
      </c>
      <c r="C15" s="8">
        <v>114.5</v>
      </c>
      <c r="D15" s="8">
        <v>584.5</v>
      </c>
      <c r="G15" s="3">
        <f t="shared" ref="G15:G29" si="1">(C15-C$13)*$E$8</f>
        <v>27.471714965800118</v>
      </c>
      <c r="H15" s="3">
        <f t="shared" ref="H15:H29" si="2">-(D15-D$13)*$E$8</f>
        <v>-22.377622124459698</v>
      </c>
      <c r="J15" s="2">
        <f t="shared" si="0"/>
        <v>2.5741952323604345</v>
      </c>
      <c r="K15" s="2">
        <f t="shared" si="0"/>
        <v>-2.0968610170883011</v>
      </c>
    </row>
    <row r="16" spans="1:20" x14ac:dyDescent="0.2">
      <c r="B16" s="8">
        <v>4</v>
      </c>
      <c r="C16" s="8">
        <v>153.5</v>
      </c>
      <c r="D16" s="8">
        <v>605.5</v>
      </c>
      <c r="G16" s="3">
        <f t="shared" si="1"/>
        <v>41.662402166676998</v>
      </c>
      <c r="H16" s="3">
        <f t="shared" si="2"/>
        <v>-30.018761386470327</v>
      </c>
      <c r="J16" s="2">
        <f t="shared" si="0"/>
        <v>3.903911974904235</v>
      </c>
      <c r="K16" s="2">
        <f t="shared" si="0"/>
        <v>-2.8128623399965016</v>
      </c>
    </row>
    <row r="17" spans="1:11" x14ac:dyDescent="0.2">
      <c r="B17" s="8">
        <v>5</v>
      </c>
      <c r="C17" s="8">
        <v>191.5</v>
      </c>
      <c r="D17" s="8">
        <v>612.5</v>
      </c>
      <c r="G17" s="3">
        <f t="shared" si="1"/>
        <v>55.489225593172421</v>
      </c>
      <c r="H17" s="3">
        <f t="shared" si="2"/>
        <v>-32.565807807140537</v>
      </c>
      <c r="J17" s="2">
        <f t="shared" si="0"/>
        <v>5.1995334163571689</v>
      </c>
      <c r="K17" s="2">
        <f t="shared" si="0"/>
        <v>-3.0515294476325683</v>
      </c>
    </row>
    <row r="18" spans="1:11" x14ac:dyDescent="0.2">
      <c r="B18" s="8">
        <v>6</v>
      </c>
      <c r="C18" s="8">
        <v>230.5</v>
      </c>
      <c r="D18" s="8">
        <v>613.5</v>
      </c>
      <c r="G18" s="3">
        <f t="shared" si="1"/>
        <v>69.679912794049301</v>
      </c>
      <c r="H18" s="3">
        <f t="shared" si="2"/>
        <v>-32.929671581521994</v>
      </c>
      <c r="J18" s="2">
        <f t="shared" si="0"/>
        <v>6.5292501589009699</v>
      </c>
      <c r="K18" s="2">
        <f t="shared" si="0"/>
        <v>-3.085624748723435</v>
      </c>
    </row>
    <row r="19" spans="1:11" x14ac:dyDescent="0.2">
      <c r="B19" s="8">
        <v>7</v>
      </c>
      <c r="C19" s="8">
        <v>267.5</v>
      </c>
      <c r="D19" s="8">
        <v>608.5</v>
      </c>
      <c r="G19" s="3">
        <f t="shared" si="1"/>
        <v>83.142872446163267</v>
      </c>
      <c r="H19" s="3">
        <f t="shared" si="2"/>
        <v>-31.110352709614702</v>
      </c>
      <c r="J19" s="2">
        <f t="shared" si="0"/>
        <v>7.7907762992630367</v>
      </c>
      <c r="K19" s="2">
        <f t="shared" si="0"/>
        <v>-2.9151482432691016</v>
      </c>
    </row>
    <row r="20" spans="1:11" x14ac:dyDescent="0.2">
      <c r="B20" s="8">
        <v>8</v>
      </c>
      <c r="C20" s="8">
        <v>304.5</v>
      </c>
      <c r="D20" s="8">
        <v>592.5</v>
      </c>
      <c r="G20" s="3">
        <f t="shared" si="1"/>
        <v>96.605832098277233</v>
      </c>
      <c r="H20" s="3">
        <f t="shared" si="2"/>
        <v>-25.288532319511365</v>
      </c>
      <c r="J20" s="2">
        <f t="shared" si="0"/>
        <v>9.0523024396251053</v>
      </c>
      <c r="K20" s="2">
        <f t="shared" si="0"/>
        <v>-2.3696234258152344</v>
      </c>
    </row>
    <row r="21" spans="1:11" x14ac:dyDescent="0.2">
      <c r="B21" s="8">
        <v>9</v>
      </c>
      <c r="C21" s="8">
        <v>339.5</v>
      </c>
      <c r="D21" s="8">
        <v>532.5</v>
      </c>
      <c r="G21" s="3">
        <f t="shared" si="1"/>
        <v>109.34106420162828</v>
      </c>
      <c r="H21" s="3">
        <f t="shared" si="2"/>
        <v>-3.4567058566238558</v>
      </c>
      <c r="J21" s="2">
        <f t="shared" si="0"/>
        <v>10.245637977805439</v>
      </c>
      <c r="K21" s="2">
        <f t="shared" si="0"/>
        <v>-0.32390536036323347</v>
      </c>
    </row>
    <row r="22" spans="1:11" x14ac:dyDescent="0.2">
      <c r="B22" s="8">
        <v>10</v>
      </c>
      <c r="C22" s="8">
        <v>379.5</v>
      </c>
      <c r="D22" s="8">
        <v>538.5</v>
      </c>
      <c r="G22" s="3">
        <f t="shared" si="1"/>
        <v>123.89561517688662</v>
      </c>
      <c r="H22" s="3">
        <f t="shared" si="2"/>
        <v>-5.6398885029126067</v>
      </c>
      <c r="J22" s="2">
        <f t="shared" si="0"/>
        <v>11.609450021440106</v>
      </c>
      <c r="K22" s="2">
        <f t="shared" si="0"/>
        <v>-0.5284771669084336</v>
      </c>
    </row>
    <row r="23" spans="1:11" x14ac:dyDescent="0.2">
      <c r="B23" s="8">
        <v>11</v>
      </c>
      <c r="C23" s="8">
        <v>418.5</v>
      </c>
      <c r="D23" s="8">
        <v>535.5</v>
      </c>
      <c r="G23" s="3">
        <f t="shared" si="1"/>
        <v>138.0863023777635</v>
      </c>
      <c r="H23" s="3">
        <f t="shared" si="2"/>
        <v>-4.5482971797682312</v>
      </c>
      <c r="J23" s="2">
        <f t="shared" si="0"/>
        <v>12.939166763983906</v>
      </c>
      <c r="K23" s="2">
        <f t="shared" si="0"/>
        <v>-0.42619126363583354</v>
      </c>
    </row>
    <row r="24" spans="1:11" x14ac:dyDescent="0.2">
      <c r="B24" s="8">
        <v>12</v>
      </c>
      <c r="C24" s="8">
        <v>455.5</v>
      </c>
      <c r="D24" s="8">
        <v>549.5</v>
      </c>
      <c r="G24" s="3">
        <f t="shared" si="1"/>
        <v>151.54926202987747</v>
      </c>
      <c r="H24" s="3">
        <f t="shared" si="2"/>
        <v>-9.6423900211086497</v>
      </c>
      <c r="J24" s="2">
        <f t="shared" si="0"/>
        <v>14.200692904345974</v>
      </c>
      <c r="K24" s="2">
        <f t="shared" si="0"/>
        <v>-0.90352547890796708</v>
      </c>
    </row>
    <row r="25" spans="1:11" x14ac:dyDescent="0.2">
      <c r="B25" s="8">
        <v>13</v>
      </c>
      <c r="C25" s="8">
        <v>491.5</v>
      </c>
      <c r="D25" s="8">
        <v>568.5</v>
      </c>
      <c r="G25" s="3">
        <f t="shared" si="1"/>
        <v>164.64835790760998</v>
      </c>
      <c r="H25" s="3">
        <f t="shared" si="2"/>
        <v>-16.555801734356361</v>
      </c>
      <c r="J25" s="2">
        <f t="shared" si="0"/>
        <v>15.428123743617174</v>
      </c>
      <c r="K25" s="2">
        <f t="shared" si="0"/>
        <v>-1.5513361996344341</v>
      </c>
    </row>
    <row r="26" spans="1:11" x14ac:dyDescent="0.2">
      <c r="B26" s="8">
        <v>14</v>
      </c>
      <c r="C26" s="8">
        <v>531.5</v>
      </c>
      <c r="D26" s="8">
        <v>544.5</v>
      </c>
      <c r="G26" s="3">
        <f t="shared" si="1"/>
        <v>179.20290888286831</v>
      </c>
      <c r="H26" s="3">
        <f t="shared" si="2"/>
        <v>-7.8230711492013576</v>
      </c>
      <c r="J26" s="2">
        <f t="shared" si="0"/>
        <v>16.791935787251841</v>
      </c>
      <c r="K26" s="2">
        <f t="shared" si="0"/>
        <v>-0.73304897345363362</v>
      </c>
    </row>
    <row r="27" spans="1:11" x14ac:dyDescent="0.2">
      <c r="B27" s="8">
        <v>15</v>
      </c>
      <c r="C27" s="8">
        <v>567.5</v>
      </c>
      <c r="D27" s="8">
        <v>542.5</v>
      </c>
      <c r="G27" s="3">
        <f t="shared" si="1"/>
        <v>192.30200476060082</v>
      </c>
      <c r="H27" s="3">
        <f t="shared" si="2"/>
        <v>-7.0953436004384409</v>
      </c>
      <c r="J27" s="2">
        <f t="shared" si="0"/>
        <v>18.019366626523041</v>
      </c>
      <c r="K27" s="2">
        <f t="shared" si="0"/>
        <v>-0.66485837127190028</v>
      </c>
    </row>
    <row r="28" spans="1:11" x14ac:dyDescent="0.2">
      <c r="B28" s="8">
        <v>16</v>
      </c>
      <c r="C28" s="8">
        <v>605.5</v>
      </c>
      <c r="D28" s="8">
        <v>541.5</v>
      </c>
      <c r="G28" s="3">
        <f t="shared" si="1"/>
        <v>206.12882818709625</v>
      </c>
      <c r="H28" s="3">
        <f t="shared" si="2"/>
        <v>-6.7314798260569821</v>
      </c>
      <c r="J28" s="2">
        <f t="shared" si="0"/>
        <v>19.314988067975978</v>
      </c>
      <c r="K28" s="2">
        <f t="shared" si="0"/>
        <v>-0.63076307018103361</v>
      </c>
    </row>
    <row r="29" spans="1:11" x14ac:dyDescent="0.2">
      <c r="B29" s="8">
        <v>17</v>
      </c>
      <c r="C29" s="8">
        <v>644.5</v>
      </c>
      <c r="D29" s="8">
        <v>550.5</v>
      </c>
      <c r="G29" s="34">
        <f t="shared" si="1"/>
        <v>220.31951538797313</v>
      </c>
      <c r="H29" s="3">
        <f t="shared" si="2"/>
        <v>-10.006253795490109</v>
      </c>
      <c r="J29" s="2">
        <f t="shared" si="0"/>
        <v>20.644704810519777</v>
      </c>
      <c r="K29" s="2">
        <f t="shared" si="0"/>
        <v>-0.93762077999883375</v>
      </c>
    </row>
    <row r="30" spans="1:11" x14ac:dyDescent="0.2">
      <c r="B30" s="8"/>
      <c r="C30" s="8"/>
      <c r="D30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453</v>
      </c>
      <c r="D32" s="8">
        <v>558</v>
      </c>
      <c r="G32" s="2">
        <f>(C32-C$13)*$E$8*$F$9</f>
        <v>14.115454651618807</v>
      </c>
      <c r="I32" t="s">
        <v>16</v>
      </c>
    </row>
    <row r="33" spans="1:24" x14ac:dyDescent="0.2">
      <c r="A33" t="s">
        <v>17</v>
      </c>
      <c r="B33" s="8">
        <v>2</v>
      </c>
      <c r="C33" s="8">
        <v>454.5</v>
      </c>
      <c r="D33" s="8">
        <v>906.5</v>
      </c>
      <c r="E33" s="3">
        <f>D33-D32</f>
        <v>348.5</v>
      </c>
      <c r="H33" s="2">
        <f>E33*E8*$F$9</f>
        <v>11.882212430167039</v>
      </c>
      <c r="I33" s="9">
        <f>-(360/(2*PI()))*(ATAN((-E49+E33)/(-D49+D33))-(0))</f>
        <v>27.152405787521673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329</v>
      </c>
      <c r="E38" s="8">
        <v>533</v>
      </c>
      <c r="F38" s="2">
        <f>(360/(2*PI()))*(ATAN((E49-E38)/(D49-D38))-(PI()/2))</f>
        <v>-77.088823604697168</v>
      </c>
      <c r="G38" s="2">
        <f>-(360/(2*PI()))*(ATAN((-E48+E38)/(-D48+D38))-(0))</f>
        <v>42.021979348050252</v>
      </c>
      <c r="H38" s="4">
        <f>D38-C13</f>
        <v>290</v>
      </c>
      <c r="I38" s="5">
        <f>H38*$E$8*$F$9</f>
        <v>9.8876373163513396</v>
      </c>
      <c r="J38" s="12" t="s">
        <v>72</v>
      </c>
      <c r="N38" s="21">
        <f>IF(E38&gt;0,-(E38-D$13)*$E$8*$F$9,"")</f>
        <v>-0.34095301090866686</v>
      </c>
      <c r="O38">
        <f>IF(N38="","",N38*N38)</f>
        <v>0.1162489556476855</v>
      </c>
      <c r="P38">
        <f>IF(N38="","",ABS(N38))</f>
        <v>0.34095301090866686</v>
      </c>
      <c r="Q38">
        <f>IF(N38="","",ABS(N38-O$59))</f>
        <v>1.3240341923619894</v>
      </c>
      <c r="T38" s="3">
        <f>(D38-C$13)*$E$8</f>
        <v>105.52049457062297</v>
      </c>
      <c r="U38" s="3">
        <f>(E38-D$13)*$E$8</f>
        <v>3.6386377438145852</v>
      </c>
      <c r="W38" s="2">
        <f>T38*$F$9</f>
        <v>9.8876373163513396</v>
      </c>
      <c r="X38" s="2">
        <f>-U38*$F$9</f>
        <v>-0.34095301090866686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-49.804399035702431</v>
      </c>
      <c r="H39" s="3">
        <f>D39-D38</f>
        <v>-329</v>
      </c>
      <c r="I39" s="5">
        <f>H39*$E$8*$F$9</f>
        <v>-11.21735405889514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-14.190687200876882</v>
      </c>
      <c r="U39" s="3">
        <f t="shared" si="9"/>
        <v>-190.30075400150281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-14.190687200876882</v>
      </c>
      <c r="U40" s="3">
        <f t="shared" si="9"/>
        <v>-190.30075400150281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-14.190687200876882</v>
      </c>
      <c r="U41" s="3">
        <f t="shared" si="9"/>
        <v>-190.30075400150281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-14.190687200876882</v>
      </c>
      <c r="U42" s="3">
        <f t="shared" si="9"/>
        <v>-190.30075400150281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-14.190687200876882</v>
      </c>
      <c r="U43" s="3">
        <f t="shared" si="9"/>
        <v>-190.30075400150281</v>
      </c>
    </row>
    <row r="44" spans="1:24" x14ac:dyDescent="0.2">
      <c r="B44" s="21" t="s">
        <v>105</v>
      </c>
      <c r="G44" s="1" t="s">
        <v>28</v>
      </c>
      <c r="H44" s="16">
        <f>$C$32-D38</f>
        <v>124</v>
      </c>
      <c r="I44" s="22">
        <f>H44*$E$8*$F$9</f>
        <v>4.2278173352674688</v>
      </c>
      <c r="T44" s="3">
        <f t="shared" si="9"/>
        <v>-14.190687200876882</v>
      </c>
      <c r="U44" s="3">
        <f t="shared" si="9"/>
        <v>-190.30075400150281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238</v>
      </c>
      <c r="E48" s="8">
        <v>615</v>
      </c>
      <c r="F48" s="2">
        <f>(360/(2*PI()))*(ATAN((E48-D$13)/(D48-C$13))-(PI()/2))</f>
        <v>-65.188353682993551</v>
      </c>
      <c r="G48" s="2">
        <f>IF((90-F48-G38&gt;180),90-F48-G38-180,90-F48-G38)</f>
        <v>113.1663743349433</v>
      </c>
      <c r="H48" s="3" t="s">
        <v>31</v>
      </c>
      <c r="I48" s="6" t="s">
        <v>31</v>
      </c>
      <c r="K48" s="2">
        <f>IF((90-G38-F38&gt;180),90-G38-F38-180,90-G38-F38)</f>
        <v>125.06684425664692</v>
      </c>
      <c r="N48" s="21">
        <f>IF(E48&gt;0,-(E48-D$13)*$E$8*$F$9,"")</f>
        <v>-3.1367677003597345</v>
      </c>
      <c r="O48">
        <f>IF(N48="","",N48*N48)</f>
        <v>9.8393116060200967</v>
      </c>
      <c r="P48">
        <f>IF(N48="","",ABS(N48))</f>
        <v>3.1367677003597345</v>
      </c>
      <c r="Q48">
        <f>IF(N48="","",ABS(N48-O$59))</f>
        <v>1.4717804970890782</v>
      </c>
      <c r="T48" s="3">
        <f t="shared" ref="T48:U53" si="11">(D48-C$13)*$E$8</f>
        <v>72.408891101910243</v>
      </c>
      <c r="U48" s="3">
        <f t="shared" si="11"/>
        <v>33.47546724309418</v>
      </c>
      <c r="W48" s="2">
        <f t="shared" ref="W48:W49" si="12">T48*$F$9</f>
        <v>6.78496491708247</v>
      </c>
      <c r="X48" s="2">
        <f>-U48*$F$9</f>
        <v>-3.1367677003597345</v>
      </c>
    </row>
    <row r="49" spans="1:24" x14ac:dyDescent="0.2">
      <c r="B49" t="s">
        <v>32</v>
      </c>
      <c r="C49" s="8">
        <v>2</v>
      </c>
      <c r="D49" s="8">
        <v>479.5</v>
      </c>
      <c r="E49" s="8">
        <v>567.5</v>
      </c>
      <c r="G49" s="9">
        <f>IF((90-F38-$I$33&gt;180),90-F38-$I$33-180,90-F38-$I$33)</f>
        <v>139.93641781717548</v>
      </c>
      <c r="H49" s="3">
        <f>D49-D48</f>
        <v>241.5</v>
      </c>
      <c r="I49" s="5">
        <f>H49*$E$8*$F$9</f>
        <v>8.2340152134443034</v>
      </c>
      <c r="K49" s="2" t="e">
        <f t="shared" ref="K49:K52" si="13">IF((90-G39-F39&gt;180),90-G39-F39-180,90-G39-F39)</f>
        <v>#DIV/0!</v>
      </c>
      <c r="N49" s="21">
        <f t="shared" ref="N49:N52" si="14">IF(E49&gt;0,-(E49-D$13)*$E$8*$F$9,"")</f>
        <v>-1.5172408985435675</v>
      </c>
      <c r="O49">
        <f t="shared" ref="O49:O52" si="15">IF(N49="","",N49*N49)</f>
        <v>2.302019944213292</v>
      </c>
      <c r="P49">
        <f t="shared" ref="P49:P52" si="16">IF(N49="","",ABS(N49))</f>
        <v>1.5172408985435675</v>
      </c>
      <c r="Q49">
        <f t="shared" ref="Q49:Q52" si="17">IF(N49="","",ABS(N49-O$59))</f>
        <v>0.14774630472708883</v>
      </c>
      <c r="T49" s="3">
        <f t="shared" si="11"/>
        <v>160.28199261503246</v>
      </c>
      <c r="U49" s="3">
        <f t="shared" si="11"/>
        <v>16.191937959974904</v>
      </c>
      <c r="W49" s="2">
        <f t="shared" si="12"/>
        <v>15.018980130526774</v>
      </c>
      <c r="X49" s="2">
        <f t="shared" ref="X49" si="18">-U49*$F$9</f>
        <v>-1.5172408985435675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19">D50-D49</f>
        <v>-479.5</v>
      </c>
      <c r="I50" s="5">
        <f>H50*$E$8*$F$9</f>
        <v>-16.348696873070573</v>
      </c>
      <c r="K50" s="2" t="e">
        <f t="shared" si="13"/>
        <v>#DIV/0!</v>
      </c>
      <c r="N50" s="24" t="str">
        <f t="shared" si="14"/>
        <v/>
      </c>
      <c r="O50" t="str">
        <f t="shared" si="15"/>
        <v/>
      </c>
      <c r="P50" t="str">
        <f t="shared" si="16"/>
        <v/>
      </c>
      <c r="Q50" t="str">
        <f t="shared" si="17"/>
        <v/>
      </c>
      <c r="T50" s="3">
        <f t="shared" si="11"/>
        <v>-14.190687200876882</v>
      </c>
      <c r="U50" s="3">
        <f t="shared" si="11"/>
        <v>-190.30075400150281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9"/>
        <v>0</v>
      </c>
      <c r="I51" s="5">
        <f>H51*$E$8*$F$9</f>
        <v>0</v>
      </c>
      <c r="K51" s="2" t="e">
        <f t="shared" si="13"/>
        <v>#DIV/0!</v>
      </c>
      <c r="N51" s="21" t="str">
        <f t="shared" si="14"/>
        <v/>
      </c>
      <c r="O51" t="str">
        <f t="shared" si="15"/>
        <v/>
      </c>
      <c r="P51" t="str">
        <f t="shared" si="16"/>
        <v/>
      </c>
      <c r="Q51" t="str">
        <f t="shared" si="17"/>
        <v/>
      </c>
      <c r="T51" s="3">
        <f t="shared" si="11"/>
        <v>-14.190687200876882</v>
      </c>
      <c r="U51" s="3">
        <f t="shared" si="11"/>
        <v>-190.30075400150281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9"/>
        <v>0</v>
      </c>
      <c r="I52" s="5">
        <f>H52*$E$8*$F$9</f>
        <v>0</v>
      </c>
      <c r="K52" s="2" t="e">
        <f t="shared" si="13"/>
        <v>#DIV/0!</v>
      </c>
      <c r="N52" s="21" t="str">
        <f t="shared" si="14"/>
        <v/>
      </c>
      <c r="O52" t="str">
        <f t="shared" si="15"/>
        <v/>
      </c>
      <c r="P52" t="str">
        <f t="shared" si="16"/>
        <v/>
      </c>
      <c r="Q52" t="str">
        <f t="shared" si="17"/>
        <v/>
      </c>
      <c r="T52" s="3">
        <f t="shared" si="11"/>
        <v>-14.190687200876882</v>
      </c>
      <c r="U52" s="3">
        <f t="shared" si="11"/>
        <v>-190.30075400150281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19"/>
        <v>0</v>
      </c>
      <c r="I53" s="5">
        <f>H53*$E$8*$F$9</f>
        <v>0</v>
      </c>
      <c r="K53" s="19"/>
      <c r="T53" s="3">
        <f t="shared" si="11"/>
        <v>-14.190687200876882</v>
      </c>
      <c r="U53" s="3">
        <f t="shared" si="11"/>
        <v>-190.30075400150281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82</v>
      </c>
      <c r="F57" s="2">
        <f t="shared" ref="F57:F62" si="20">E57*$E$8*$F$9</f>
        <v>2.7958146894510683</v>
      </c>
      <c r="N57" t="s">
        <v>114</v>
      </c>
      <c r="O57" s="2">
        <f>SQRT((1/(C$37+C$47+2))*SUM(O38:O42,O48:O52))</f>
        <v>1.5657318101054902</v>
      </c>
    </row>
    <row r="58" spans="1:24" x14ac:dyDescent="0.2">
      <c r="B58" t="s">
        <v>39</v>
      </c>
      <c r="E58" s="23">
        <f>E49-D$32</f>
        <v>9.5</v>
      </c>
      <c r="F58" s="2">
        <f t="shared" si="20"/>
        <v>0.32390536036323347</v>
      </c>
      <c r="N58" t="s">
        <v>115</v>
      </c>
      <c r="O58" s="2">
        <f>SUM(P38:P42,P48:P52)</f>
        <v>4.9949616098119689</v>
      </c>
    </row>
    <row r="59" spans="1:24" x14ac:dyDescent="0.2">
      <c r="B59" t="s">
        <v>40</v>
      </c>
      <c r="E59" s="3">
        <f t="shared" ref="E59:E61" si="21">E50-E40</f>
        <v>0</v>
      </c>
      <c r="F59" s="2">
        <f t="shared" si="20"/>
        <v>0</v>
      </c>
      <c r="N59" t="s">
        <v>116</v>
      </c>
      <c r="O59" s="2">
        <f>AVERAGE(N48:N52,N38:N42)</f>
        <v>-1.6649872032706563</v>
      </c>
    </row>
    <row r="60" spans="1:24" x14ac:dyDescent="0.2">
      <c r="B60" t="s">
        <v>41</v>
      </c>
      <c r="E60" s="3">
        <f t="shared" si="21"/>
        <v>0</v>
      </c>
      <c r="F60" s="2">
        <f t="shared" si="20"/>
        <v>0</v>
      </c>
      <c r="N60" t="s">
        <v>117</v>
      </c>
      <c r="O60" s="2">
        <f>(1/(C$37+C$47+2))*SUM(Q38:Q42,Q48:Q52)</f>
        <v>0.58871219883563131</v>
      </c>
    </row>
    <row r="61" spans="1:24" x14ac:dyDescent="0.2">
      <c r="B61" t="s">
        <v>42</v>
      </c>
      <c r="E61" s="3">
        <f t="shared" si="21"/>
        <v>0</v>
      </c>
      <c r="F61" s="2">
        <f t="shared" si="20"/>
        <v>0</v>
      </c>
      <c r="N61" t="s">
        <v>118</v>
      </c>
      <c r="O61" s="2">
        <f>ABS((O57*O57)-(O59*O59))</f>
        <v>0.32066628587882695</v>
      </c>
    </row>
    <row r="62" spans="1:24" x14ac:dyDescent="0.2">
      <c r="B62" t="s">
        <v>98</v>
      </c>
      <c r="E62" s="23">
        <f>E53-D$32</f>
        <v>-558</v>
      </c>
      <c r="F62" s="2">
        <f t="shared" si="20"/>
        <v>-19.025178008703609</v>
      </c>
      <c r="N62" t="s">
        <v>119</v>
      </c>
      <c r="O62" s="2">
        <f>(SQRT(ABS(O61)))/O60</f>
        <v>0.96188602667547496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9.8876373163513396</v>
      </c>
    </row>
    <row r="64" spans="1:24" x14ac:dyDescent="0.2">
      <c r="N64" t="s">
        <v>121</v>
      </c>
      <c r="O64" s="25" cm="1">
        <f t="array" aca="1" ref="O64" ca="1">(INDIRECT(O56)-C$13)*E$8*F$9</f>
        <v>6.78496491708247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53.510530419392929</v>
      </c>
      <c r="P65" s="25" cm="1">
        <f t="array" aca="1" ref="P65" ca="1">(360/(2*PI()))*ATAN(ABS(INDIRECT(P56))/(ABS(C$32-INDIRECT(O56))*E$8*F$9))</f>
        <v>23.166419950205167</v>
      </c>
      <c r="Q65" s="2">
        <f ca="1">180-O65-P65</f>
        <v>103.32304963040191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4.2415431597516253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-92</v>
      </c>
      <c r="F67" s="2">
        <f t="shared" ref="F67:F72" si="22">E67*$E$8*$F$9</f>
        <v>-3.1367677003597345</v>
      </c>
      <c r="N67" t="s">
        <v>125</v>
      </c>
      <c r="O67" s="25" cm="1">
        <f t="array" aca="1" ref="O67" ca="1">(360/(2*PI()))*ATAN((ABS(INDIRECT(P55))+ABS(INDIRECT(P56))/(ABS(O63-O64))))</f>
        <v>53.510530419392929</v>
      </c>
      <c r="P67" s="25" cm="1">
        <f t="array" aca="1" ref="P67" ca="1">(360/(2*PI()))*ATAN(ABS(INDIRECT(P56))/(ABS(0-INDIRECT(O56))*E$8*F$9))</f>
        <v>21.134239880367222</v>
      </c>
      <c r="Q67" s="2">
        <f ca="1">180-O67-P67</f>
        <v>105.35522970023986</v>
      </c>
    </row>
    <row r="68" spans="1:17" x14ac:dyDescent="0.2">
      <c r="B68" t="s">
        <v>39</v>
      </c>
      <c r="C68" t="s">
        <v>43</v>
      </c>
      <c r="E68" s="3">
        <f>E38-E49</f>
        <v>-34.5</v>
      </c>
      <c r="F68" s="2">
        <f t="shared" si="22"/>
        <v>-1.1762878876349006</v>
      </c>
      <c r="N68" t="s">
        <v>126</v>
      </c>
      <c r="O68" s="25" cm="1">
        <f t="array" aca="1" ref="O68" ca="1">SQRT((INDIRECT(P55)*INDIRECT(P55))+((INDIRECT(O55)-C$13)*(INDIRECT(O55)-C$13)*E$8*F$9*E$8*F$9)           )</f>
        <v>9.8935140701042723</v>
      </c>
    </row>
    <row r="69" spans="1:17" x14ac:dyDescent="0.2">
      <c r="B69" t="s">
        <v>40</v>
      </c>
      <c r="E69" s="3">
        <f t="shared" ref="E69:E72" si="23">E39-E50</f>
        <v>0</v>
      </c>
      <c r="F69" s="2">
        <f t="shared" si="22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3"/>
        <v>0</v>
      </c>
      <c r="F70" s="2">
        <f t="shared" si="22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3"/>
        <v>0</v>
      </c>
      <c r="F71" s="2">
        <f t="shared" si="22"/>
        <v>0</v>
      </c>
    </row>
    <row r="72" spans="1:17" x14ac:dyDescent="0.2">
      <c r="B72" s="19" t="s">
        <v>98</v>
      </c>
      <c r="E72" s="3">
        <f t="shared" si="23"/>
        <v>0</v>
      </c>
      <c r="F72" s="2">
        <f t="shared" si="22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525</v>
      </c>
      <c r="E76" s="3">
        <f>(D77-D76  )</f>
        <v>16.5</v>
      </c>
      <c r="F76" s="3">
        <f>ATAN(E76/E77)</f>
        <v>0.43508395116204612</v>
      </c>
      <c r="G76" s="2">
        <f>((PI()/2)-F76-F77)*(360/(2*PI()))</f>
        <v>50.493378027206553</v>
      </c>
    </row>
    <row r="77" spans="1:17" x14ac:dyDescent="0.2">
      <c r="A77" t="s">
        <v>93</v>
      </c>
      <c r="B77" s="8">
        <v>2</v>
      </c>
      <c r="C77" s="8">
        <v>76.5</v>
      </c>
      <c r="D77" s="8">
        <v>541.5</v>
      </c>
      <c r="E77" s="3">
        <f>AVERAGE(C77,C78)-C76</f>
        <v>35.5</v>
      </c>
      <c r="F77" s="3">
        <f>ATAN(E77/E78)</f>
        <v>0.25443667860393709</v>
      </c>
    </row>
    <row r="78" spans="1:17" x14ac:dyDescent="0.2">
      <c r="A78" t="s">
        <v>94</v>
      </c>
      <c r="B78" s="8">
        <v>3</v>
      </c>
      <c r="C78" s="8">
        <v>76.5</v>
      </c>
      <c r="D78" s="8">
        <v>661.5</v>
      </c>
      <c r="E78" s="3">
        <f>D78-D76</f>
        <v>136.5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5C7AE-A6B1-1448-A7DB-8958A4CED9C0}">
  <dimension ref="A1:X79"/>
  <sheetViews>
    <sheetView topLeftCell="A17" workbookViewId="0">
      <selection activeCell="G24" sqref="G24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L3-10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161</v>
      </c>
      <c r="D3" s="8">
        <v>120</v>
      </c>
    </row>
    <row r="4" spans="1:20" x14ac:dyDescent="0.2">
      <c r="B4" s="8">
        <v>2</v>
      </c>
      <c r="C4" s="8">
        <v>421.5</v>
      </c>
      <c r="D4" s="8">
        <v>209.5</v>
      </c>
    </row>
    <row r="5" spans="1:20" x14ac:dyDescent="0.2">
      <c r="A5" t="s">
        <v>154</v>
      </c>
      <c r="B5" s="8">
        <v>3</v>
      </c>
      <c r="C5" s="8">
        <v>180.5</v>
      </c>
      <c r="D5" s="8">
        <v>695.5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177</v>
      </c>
      <c r="Q5" s="8">
        <v>701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243.5</v>
      </c>
      <c r="D6" s="8">
        <v>701.5</v>
      </c>
      <c r="E6" s="3">
        <f>SQRT(((C6-C5)^2)+((D6-D5)^2))</f>
        <v>63.28506932918696</v>
      </c>
      <c r="F6" s="2">
        <f>E6*$E8</f>
        <v>22.975490251117876</v>
      </c>
      <c r="J6" s="3">
        <f>SQRT(((C5-C7)^2)+((D5-D7)^2))</f>
        <v>74</v>
      </c>
      <c r="N6" t="s">
        <v>48</v>
      </c>
      <c r="O6" s="8">
        <v>2</v>
      </c>
      <c r="P6" s="8">
        <v>240.5</v>
      </c>
      <c r="Q6" s="8">
        <v>701.5</v>
      </c>
      <c r="R6" s="3">
        <f>SQRT(((P6-P5)^2)+((Q6-Q5)^2))</f>
        <v>63.501968473426082</v>
      </c>
      <c r="S6" s="2">
        <f>R6*$E8</f>
        <v>23.05423495704559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250.5</v>
      </c>
      <c r="D7" s="8">
        <v>671.5</v>
      </c>
      <c r="E7" s="3">
        <f>SQRT(((D6-D7)^2)+((C6-C7)^2))</f>
        <v>30.805843601498726</v>
      </c>
      <c r="G7" s="2">
        <f>E7*E8</f>
        <v>11.183986473366625</v>
      </c>
      <c r="H7" s="2">
        <f>G7/F6</f>
        <v>0.48677901324967232</v>
      </c>
      <c r="K7" s="2">
        <f>180-((360/(2*PI())*ACOS(((E7^2)+(E6^2)-(J6^2))/(2*E6*E7))))</f>
        <v>82.306309724609193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0.36304756389864018</v>
      </c>
      <c r="I8" s="2">
        <f>MAX(G7,H33)</f>
        <v>11.481000522520301</v>
      </c>
    </row>
    <row r="9" spans="1:20" x14ac:dyDescent="0.2">
      <c r="A9" t="s">
        <v>90</v>
      </c>
      <c r="F9" s="34">
        <f>F6/(G23*18/11)</f>
        <v>0.1021775668018577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38</v>
      </c>
      <c r="D13" s="8">
        <v>525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74.5</v>
      </c>
      <c r="D14" s="8">
        <v>554.5</v>
      </c>
      <c r="G14" s="3">
        <f>(C14-C$13)*$E$8</f>
        <v>13.251236082300366</v>
      </c>
      <c r="H14" s="3">
        <f>-(D14-D$13)*$E$8</f>
        <v>-10.709903135009885</v>
      </c>
      <c r="J14" s="2">
        <f t="shared" ref="J14:K23" si="0">G14*$F$9</f>
        <v>1.3539790600064328</v>
      </c>
      <c r="K14" s="2">
        <f t="shared" si="0"/>
        <v>-1.0943118430188978</v>
      </c>
    </row>
    <row r="15" spans="1:20" x14ac:dyDescent="0.2">
      <c r="B15" s="8">
        <v>3</v>
      </c>
      <c r="C15" s="8">
        <v>115.5</v>
      </c>
      <c r="D15" s="8">
        <v>547.5</v>
      </c>
      <c r="G15" s="3">
        <f t="shared" ref="G15:G23" si="1">(C15-C$13)*$E$8</f>
        <v>28.136186202144614</v>
      </c>
      <c r="H15" s="3">
        <f t="shared" ref="H15:H23" si="2">-(D15-D$13)*$E$8</f>
        <v>-8.1685701877194035</v>
      </c>
      <c r="J15" s="2">
        <f t="shared" si="0"/>
        <v>2.8748870452191384</v>
      </c>
      <c r="K15" s="2">
        <f t="shared" si="0"/>
        <v>-0.83464462603136269</v>
      </c>
    </row>
    <row r="16" spans="1:20" x14ac:dyDescent="0.2">
      <c r="B16" s="8">
        <v>4</v>
      </c>
      <c r="C16" s="8">
        <v>152.5</v>
      </c>
      <c r="D16" s="8">
        <v>534.5</v>
      </c>
      <c r="G16" s="3">
        <f t="shared" si="1"/>
        <v>41.568946066394304</v>
      </c>
      <c r="H16" s="3">
        <f t="shared" si="2"/>
        <v>-3.4489518570370818</v>
      </c>
      <c r="J16" s="2">
        <f t="shared" si="0"/>
        <v>4.2474137635818243</v>
      </c>
      <c r="K16" s="2">
        <f t="shared" si="0"/>
        <v>-0.35240550876879762</v>
      </c>
    </row>
    <row r="17" spans="1:11" x14ac:dyDescent="0.2">
      <c r="B17" s="8">
        <v>5</v>
      </c>
      <c r="C17" s="8">
        <v>189.5</v>
      </c>
      <c r="D17" s="8">
        <v>525.5</v>
      </c>
      <c r="G17" s="3">
        <f t="shared" si="1"/>
        <v>55.001705930643986</v>
      </c>
      <c r="H17" s="3">
        <f t="shared" si="2"/>
        <v>-0.18152378194932009</v>
      </c>
      <c r="J17" s="2">
        <f t="shared" si="0"/>
        <v>5.6199404819445089</v>
      </c>
      <c r="K17" s="2">
        <f t="shared" si="0"/>
        <v>-1.8547658356252505E-2</v>
      </c>
    </row>
    <row r="18" spans="1:11" x14ac:dyDescent="0.2">
      <c r="B18" s="8">
        <v>6</v>
      </c>
      <c r="C18" s="8">
        <v>226.5</v>
      </c>
      <c r="D18" s="8">
        <v>522.5</v>
      </c>
      <c r="G18" s="3">
        <f t="shared" si="1"/>
        <v>68.434465794893669</v>
      </c>
      <c r="H18" s="3">
        <f t="shared" si="2"/>
        <v>0.90761890974660042</v>
      </c>
      <c r="J18" s="2">
        <f t="shared" si="0"/>
        <v>6.9924672003071935</v>
      </c>
      <c r="K18" s="2">
        <f t="shared" si="0"/>
        <v>9.2738291781262527E-2</v>
      </c>
    </row>
    <row r="19" spans="1:11" x14ac:dyDescent="0.2">
      <c r="B19" s="8">
        <v>7</v>
      </c>
      <c r="C19" s="8">
        <v>264.5</v>
      </c>
      <c r="D19" s="8">
        <v>523.5</v>
      </c>
      <c r="G19" s="3">
        <f t="shared" si="1"/>
        <v>82.230273223042005</v>
      </c>
      <c r="H19" s="3">
        <f t="shared" si="2"/>
        <v>0.5445713458479603</v>
      </c>
      <c r="J19" s="2">
        <f t="shared" si="0"/>
        <v>8.4020892353823857</v>
      </c>
      <c r="K19" s="2">
        <f t="shared" si="0"/>
        <v>5.5642975068757518E-2</v>
      </c>
    </row>
    <row r="20" spans="1:11" x14ac:dyDescent="0.2">
      <c r="B20" s="8">
        <v>8</v>
      </c>
      <c r="C20" s="8">
        <v>298.5</v>
      </c>
      <c r="D20" s="8">
        <v>527.5</v>
      </c>
      <c r="G20" s="3">
        <f t="shared" si="1"/>
        <v>94.573890395595768</v>
      </c>
      <c r="H20" s="3">
        <f t="shared" si="2"/>
        <v>-0.90761890974660042</v>
      </c>
      <c r="J20" s="2">
        <f t="shared" si="0"/>
        <v>9.6633300036075553</v>
      </c>
      <c r="K20" s="2">
        <f t="shared" si="0"/>
        <v>-9.2738291781262527E-2</v>
      </c>
    </row>
    <row r="21" spans="1:11" x14ac:dyDescent="0.2">
      <c r="B21" s="8">
        <v>9</v>
      </c>
      <c r="C21" s="8">
        <v>339.5</v>
      </c>
      <c r="D21" s="8">
        <v>527.5</v>
      </c>
      <c r="G21" s="3">
        <f t="shared" si="1"/>
        <v>109.45884051544002</v>
      </c>
      <c r="H21" s="3">
        <f t="shared" si="2"/>
        <v>-0.90761890974660042</v>
      </c>
      <c r="J21" s="2">
        <f t="shared" si="0"/>
        <v>11.184237988820261</v>
      </c>
      <c r="K21" s="2">
        <f t="shared" si="0"/>
        <v>-9.2738291781262527E-2</v>
      </c>
    </row>
    <row r="22" spans="1:11" x14ac:dyDescent="0.2">
      <c r="B22" s="8">
        <v>10</v>
      </c>
      <c r="C22" s="8">
        <v>380.5</v>
      </c>
      <c r="D22" s="8">
        <v>533.5</v>
      </c>
      <c r="G22" s="3">
        <f t="shared" si="1"/>
        <v>124.34379063528426</v>
      </c>
      <c r="H22" s="3">
        <f t="shared" si="2"/>
        <v>-3.0859042931384417</v>
      </c>
      <c r="J22" s="2">
        <f t="shared" si="0"/>
        <v>12.705145974032966</v>
      </c>
      <c r="K22" s="2">
        <f t="shared" si="0"/>
        <v>-0.31531019205629263</v>
      </c>
    </row>
    <row r="23" spans="1:11" x14ac:dyDescent="0.2">
      <c r="B23" s="8">
        <v>11</v>
      </c>
      <c r="C23" s="8">
        <v>416.5</v>
      </c>
      <c r="D23" s="8">
        <v>549.5</v>
      </c>
      <c r="G23" s="34">
        <f t="shared" si="1"/>
        <v>137.41350293563531</v>
      </c>
      <c r="H23" s="3">
        <f t="shared" si="2"/>
        <v>-8.8946653155166846</v>
      </c>
      <c r="J23" s="2">
        <f t="shared" si="0"/>
        <v>14.040577375683146</v>
      </c>
      <c r="K23" s="2">
        <f t="shared" si="0"/>
        <v>-0.90883525945637278</v>
      </c>
    </row>
    <row r="24" spans="1:11" x14ac:dyDescent="0.2">
      <c r="B24" s="8"/>
      <c r="C24" s="8"/>
      <c r="D24" s="8"/>
    </row>
    <row r="25" spans="1:11" x14ac:dyDescent="0.2">
      <c r="B25" s="7"/>
      <c r="C25" s="7"/>
      <c r="D25" s="7"/>
    </row>
    <row r="26" spans="1:11" x14ac:dyDescent="0.2">
      <c r="B26" s="7"/>
      <c r="C26" s="7"/>
      <c r="D26" s="7"/>
    </row>
    <row r="27" spans="1:11" x14ac:dyDescent="0.2">
      <c r="B27" s="7"/>
      <c r="C27" s="7"/>
      <c r="D27" s="7"/>
    </row>
    <row r="28" spans="1:11" x14ac:dyDescent="0.2">
      <c r="B28" s="7"/>
      <c r="C28" s="7"/>
      <c r="D28" s="7"/>
    </row>
    <row r="29" spans="1:11" x14ac:dyDescent="0.2">
      <c r="B29" s="7"/>
      <c r="C29" s="7"/>
      <c r="D29" s="7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379</v>
      </c>
      <c r="D32" s="8">
        <v>534</v>
      </c>
      <c r="G32" s="2">
        <f>(C32-C$13)*$E$8*$F$9</f>
        <v>12.649502998964207</v>
      </c>
      <c r="I32" t="s">
        <v>16</v>
      </c>
    </row>
    <row r="33" spans="1:24" x14ac:dyDescent="0.2">
      <c r="A33" t="s">
        <v>17</v>
      </c>
      <c r="B33" s="8">
        <v>2</v>
      </c>
      <c r="C33" s="8">
        <v>379.5</v>
      </c>
      <c r="D33" s="8">
        <v>843.5</v>
      </c>
      <c r="E33" s="3">
        <f>D33-D32</f>
        <v>309.5</v>
      </c>
      <c r="H33" s="2">
        <f>E33*E8*$F$9</f>
        <v>11.481000522520301</v>
      </c>
      <c r="I33" s="9">
        <f>-(360/(2*PI()))*(ATAN((-E53+E33)/(-D53+D33))-(0))</f>
        <v>-20.149275530182045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265</v>
      </c>
      <c r="E38" s="8">
        <v>521</v>
      </c>
      <c r="F38" s="2">
        <f>(360/(2*PI()))*(ATAN((E49-E38)/(D49-D38))-(PI()/2))</f>
        <v>-77.860953486166537</v>
      </c>
      <c r="G38" s="2">
        <f>-(360/(2*PI()))*(ATAN((-E48+E38)/(-D48+D38))-(0))</f>
        <v>11.371474641021994</v>
      </c>
      <c r="H38" s="4">
        <f>D38-C13</f>
        <v>227</v>
      </c>
      <c r="I38" s="5">
        <f>H38*$E$8*$F$9</f>
        <v>8.4206368937386369</v>
      </c>
      <c r="J38" s="12" t="s">
        <v>184</v>
      </c>
      <c r="N38" s="21">
        <f>IF(E38&gt;0,-(E38-D$13)*$E$8*$F$9,"")</f>
        <v>0.14838126685002004</v>
      </c>
      <c r="O38">
        <f>IF(N38="","",N38*N38)</f>
        <v>2.2017000352016855E-2</v>
      </c>
      <c r="P38">
        <f>IF(N38="","",ABS(N38))</f>
        <v>0.14838126685002004</v>
      </c>
      <c r="Q38">
        <f>IF(N38="","",ABS(N38-O$59))</f>
        <v>0.79754930931885781</v>
      </c>
      <c r="T38" s="3">
        <f>(D38-C$13)*$E$8</f>
        <v>82.411797004991314</v>
      </c>
      <c r="U38" s="3">
        <f>(E38-D$13)*$E$8</f>
        <v>-1.4521902555945607</v>
      </c>
      <c r="W38" s="2">
        <f>T38*$F$9</f>
        <v>8.4206368937386369</v>
      </c>
      <c r="X38" s="2">
        <f>-U38*$F$9</f>
        <v>0.14838126685002004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-54.118590938785047</v>
      </c>
      <c r="H39" s="3">
        <f>D39-D38</f>
        <v>-265</v>
      </c>
      <c r="I39" s="5">
        <f>H39*$E$8*$F$9</f>
        <v>-9.8302589288138282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-13.795807428148327</v>
      </c>
      <c r="U39" s="3">
        <f t="shared" si="9"/>
        <v>-190.5999710467861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-13.795807428148327</v>
      </c>
      <c r="U40" s="3">
        <f t="shared" si="9"/>
        <v>-190.5999710467861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-13.795807428148327</v>
      </c>
      <c r="U41" s="3">
        <f t="shared" si="9"/>
        <v>-190.5999710467861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-13.795807428148327</v>
      </c>
      <c r="U42" s="3">
        <f t="shared" si="9"/>
        <v>-190.5999710467861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-13.795807428148327</v>
      </c>
      <c r="U43" s="3">
        <f t="shared" si="9"/>
        <v>-190.5999710467861</v>
      </c>
    </row>
    <row r="44" spans="1:24" x14ac:dyDescent="0.2">
      <c r="B44" s="21" t="s">
        <v>105</v>
      </c>
      <c r="G44" s="1" t="s">
        <v>28</v>
      </c>
      <c r="H44" s="16">
        <f>$C$32-D42</f>
        <v>379</v>
      </c>
      <c r="I44" s="22">
        <f>H44*$E$8*$F$9</f>
        <v>14.059125034039399</v>
      </c>
      <c r="T44" s="3">
        <f t="shared" si="9"/>
        <v>-13.795807428148327</v>
      </c>
      <c r="U44" s="3">
        <f t="shared" si="9"/>
        <v>-190.5999710467861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86</v>
      </c>
      <c r="E48" s="8">
        <v>557</v>
      </c>
      <c r="F48" s="2">
        <f>(360/(2*PI()))*(ATAN((E48-D$13)/(D48-C$13))-(PI()/2))</f>
        <v>-56.309932474020215</v>
      </c>
      <c r="G48" s="2">
        <f>IF((90-F48-G38&gt;180),90-F48-G38-180,90-F48-G38)</f>
        <v>134.93845783299824</v>
      </c>
      <c r="H48" s="3" t="s">
        <v>31</v>
      </c>
      <c r="I48" s="6" t="s">
        <v>31</v>
      </c>
      <c r="K48" s="2">
        <f>IF((90-G38-F38&gt;180),90-G38-F38-180,90-G38-F38)</f>
        <v>156.48947884514456</v>
      </c>
      <c r="N48" s="21">
        <f>IF(E48&gt;0,-(E48-D$13)*$E$8*$F$9,"")</f>
        <v>-1.1870501348001603</v>
      </c>
      <c r="O48">
        <f>IF(N48="","",N48*N48)</f>
        <v>1.4090880225290787</v>
      </c>
      <c r="P48">
        <f>IF(N48="","",ABS(N48))</f>
        <v>1.1870501348001603</v>
      </c>
      <c r="Q48">
        <f>IF(N48="","",ABS(N48-O$59))</f>
        <v>0.53788209233132256</v>
      </c>
      <c r="T48" s="3">
        <f t="shared" ref="T48:U53" si="11">(D48-C$13)*$E$8</f>
        <v>17.42628306713473</v>
      </c>
      <c r="U48" s="3">
        <f t="shared" si="11"/>
        <v>11.617522044756486</v>
      </c>
      <c r="W48" s="2">
        <f t="shared" ref="W48:W49" si="12">T48*$F$9</f>
        <v>1.7805752022002406</v>
      </c>
      <c r="X48" s="2">
        <f>-U48*$F$9</f>
        <v>-1.1870501348001603</v>
      </c>
    </row>
    <row r="49" spans="1:24" x14ac:dyDescent="0.2">
      <c r="B49" t="s">
        <v>32</v>
      </c>
      <c r="C49" s="8">
        <v>2</v>
      </c>
      <c r="D49" s="8">
        <v>397.5</v>
      </c>
      <c r="E49" s="8">
        <v>549.5</v>
      </c>
      <c r="G49" s="9">
        <f>IF((90-F38-$I$33&gt;180),90-F38-$I$33-180,90-F38-$I$33)</f>
        <v>8.0102290163485748</v>
      </c>
      <c r="H49" s="3">
        <f>D49-D48</f>
        <v>311.5</v>
      </c>
      <c r="I49" s="5">
        <f>H49*$E$8*$F$9</f>
        <v>11.555191155945311</v>
      </c>
      <c r="K49" s="2" t="e">
        <f t="shared" ref="K49:K52" si="13">IF((90-G39-F39&gt;180),90-G39-F39-180,90-G39-F39)</f>
        <v>#DIV/0!</v>
      </c>
      <c r="N49" s="21">
        <f t="shared" ref="N49:N52" si="14">IF(E49&gt;0,-(E49-D$13)*$E$8*$F$9,"")</f>
        <v>-0.90883525945637278</v>
      </c>
      <c r="O49">
        <f t="shared" ref="O49:O52" si="15">IF(N49="","",N49*N49)</f>
        <v>0.82598152883113241</v>
      </c>
      <c r="P49">
        <f t="shared" ref="P49:P52" si="16">IF(N49="","",ABS(N49))</f>
        <v>0.90883525945637278</v>
      </c>
      <c r="Q49">
        <f t="shared" ref="Q49:Q52" si="17">IF(N49="","",ABS(N49-O$59))</f>
        <v>0.25966721698753503</v>
      </c>
      <c r="T49" s="3">
        <f t="shared" si="11"/>
        <v>130.51559922156113</v>
      </c>
      <c r="U49" s="3">
        <f t="shared" si="11"/>
        <v>8.8946653155166846</v>
      </c>
      <c r="W49" s="2">
        <f t="shared" si="12"/>
        <v>13.33576635814555</v>
      </c>
      <c r="X49" s="2">
        <f t="shared" ref="X49" si="18">-U49*$F$9</f>
        <v>-0.90883525945637278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19">D50-D49</f>
        <v>-397.5</v>
      </c>
      <c r="I50" s="5">
        <f>H50*$E$8*$F$9</f>
        <v>-14.745388393220743</v>
      </c>
      <c r="K50" s="2" t="e">
        <f t="shared" si="13"/>
        <v>#DIV/0!</v>
      </c>
      <c r="N50" s="24" t="str">
        <f t="shared" si="14"/>
        <v/>
      </c>
      <c r="O50" t="str">
        <f t="shared" si="15"/>
        <v/>
      </c>
      <c r="P50" t="str">
        <f t="shared" si="16"/>
        <v/>
      </c>
      <c r="Q50" t="str">
        <f t="shared" si="17"/>
        <v/>
      </c>
      <c r="T50" s="3">
        <f t="shared" si="11"/>
        <v>-13.795807428148327</v>
      </c>
      <c r="U50" s="3">
        <f t="shared" si="11"/>
        <v>-190.5999710467861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9"/>
        <v>0</v>
      </c>
      <c r="I51" s="5">
        <f>H51*$E$8*$F$9</f>
        <v>0</v>
      </c>
      <c r="K51" s="2" t="e">
        <f t="shared" si="13"/>
        <v>#DIV/0!</v>
      </c>
      <c r="N51" s="21" t="str">
        <f t="shared" si="14"/>
        <v/>
      </c>
      <c r="O51" t="str">
        <f t="shared" si="15"/>
        <v/>
      </c>
      <c r="P51" t="str">
        <f t="shared" si="16"/>
        <v/>
      </c>
      <c r="Q51" t="str">
        <f t="shared" si="17"/>
        <v/>
      </c>
      <c r="T51" s="3">
        <f t="shared" si="11"/>
        <v>-13.795807428148327</v>
      </c>
      <c r="U51" s="3">
        <f t="shared" si="11"/>
        <v>-190.5999710467861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9"/>
        <v>0</v>
      </c>
      <c r="I52" s="5">
        <f>H52*$E$8*$F$9</f>
        <v>0</v>
      </c>
      <c r="K52" s="2" t="e">
        <f t="shared" si="13"/>
        <v>#DIV/0!</v>
      </c>
      <c r="N52" s="21" t="str">
        <f t="shared" si="14"/>
        <v/>
      </c>
      <c r="O52" t="str">
        <f t="shared" si="15"/>
        <v/>
      </c>
      <c r="P52" t="str">
        <f t="shared" si="16"/>
        <v/>
      </c>
      <c r="Q52" t="str">
        <f t="shared" si="17"/>
        <v/>
      </c>
      <c r="T52" s="3">
        <f t="shared" si="11"/>
        <v>-13.795807428148327</v>
      </c>
      <c r="U52" s="3">
        <f t="shared" si="11"/>
        <v>-190.5999710467861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19"/>
        <v>0</v>
      </c>
      <c r="I53" s="5">
        <f>H53*$E$8*$F$9</f>
        <v>0</v>
      </c>
      <c r="K53" s="19"/>
      <c r="T53" s="3">
        <f t="shared" si="11"/>
        <v>-13.795807428148327</v>
      </c>
      <c r="U53" s="3">
        <f t="shared" si="11"/>
        <v>-190.5999710467861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 t="shared" ref="F57:F62" si="20">E57*$E$8*$F$9</f>
        <v>1.3354314016501803</v>
      </c>
      <c r="N57" t="s">
        <v>114</v>
      </c>
      <c r="O57" s="2">
        <f>SQRT((1/(C$37+C$47+2))*SUM(O38:O42,O48:O52))</f>
        <v>0.67187596350996637</v>
      </c>
    </row>
    <row r="58" spans="1:24" x14ac:dyDescent="0.2">
      <c r="B58" t="s">
        <v>39</v>
      </c>
      <c r="E58" s="23">
        <f>E49-D$32</f>
        <v>15.5</v>
      </c>
      <c r="F58" s="2">
        <f t="shared" si="20"/>
        <v>0.57497740904382766</v>
      </c>
      <c r="N58" t="s">
        <v>115</v>
      </c>
      <c r="O58" s="2">
        <f>SUM(P38:P42,P48:P52)</f>
        <v>2.2442666611065532</v>
      </c>
    </row>
    <row r="59" spans="1:24" x14ac:dyDescent="0.2">
      <c r="B59" t="s">
        <v>40</v>
      </c>
      <c r="E59" s="3">
        <f t="shared" ref="E59:E61" si="21">E50-E40</f>
        <v>0</v>
      </c>
      <c r="F59" s="2">
        <f t="shared" si="20"/>
        <v>0</v>
      </c>
      <c r="N59" t="s">
        <v>116</v>
      </c>
      <c r="O59" s="2">
        <f>AVERAGE(N48:N52,N38:N42)</f>
        <v>-0.64916804246883775</v>
      </c>
    </row>
    <row r="60" spans="1:24" x14ac:dyDescent="0.2">
      <c r="B60" t="s">
        <v>41</v>
      </c>
      <c r="E60" s="3">
        <f t="shared" si="21"/>
        <v>0</v>
      </c>
      <c r="F60" s="2">
        <f t="shared" si="20"/>
        <v>0</v>
      </c>
      <c r="N60" t="s">
        <v>117</v>
      </c>
      <c r="O60" s="2">
        <f>(1/(C$37+C$47+2))*SUM(Q38:Q42,Q48:Q52)</f>
        <v>0.31901972372754311</v>
      </c>
    </row>
    <row r="61" spans="1:24" x14ac:dyDescent="0.2">
      <c r="B61" t="s">
        <v>42</v>
      </c>
      <c r="E61" s="3">
        <f t="shared" si="21"/>
        <v>0</v>
      </c>
      <c r="F61" s="2">
        <f t="shared" si="20"/>
        <v>0</v>
      </c>
      <c r="N61" t="s">
        <v>118</v>
      </c>
      <c r="O61" s="2">
        <f>ABS((O57*O57)-(O59*O59))</f>
        <v>2.9998162979622933E-2</v>
      </c>
    </row>
    <row r="62" spans="1:24" x14ac:dyDescent="0.2">
      <c r="B62" t="s">
        <v>98</v>
      </c>
      <c r="E62" s="23">
        <f>E53-D$32</f>
        <v>-534</v>
      </c>
      <c r="F62" s="2">
        <f t="shared" si="20"/>
        <v>-19.808899124477676</v>
      </c>
      <c r="N62" t="s">
        <v>119</v>
      </c>
      <c r="O62" s="2">
        <f>(SQRT(ABS(O61)))/O60</f>
        <v>0.54291244325249977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8.4206368937386369</v>
      </c>
    </row>
    <row r="64" spans="1:24" x14ac:dyDescent="0.2">
      <c r="N64" t="s">
        <v>121</v>
      </c>
      <c r="O64" s="25" cm="1">
        <f t="array" aca="1" ref="O64" ca="1">(INDIRECT(O56)-C$13)*E$8*F$9</f>
        <v>1.7805752022002406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18.115623273662074</v>
      </c>
      <c r="P65" s="25" cm="1">
        <f t="array" aca="1" ref="P65" ca="1">(360/(2*PI()))*ATAN(ABS(INDIRECT(P56))/(ABS(C$32-INDIRECT(O56))*E$8*F$9))</f>
        <v>6.2328562035961612</v>
      </c>
      <c r="Q65" s="2">
        <f ca="1">180-O65-P65</f>
        <v>155.65152052274178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4.2314684846135515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-32</v>
      </c>
      <c r="F67" s="2">
        <f t="shared" ref="F67:F72" si="22">E67*$E$8*$F$9</f>
        <v>-1.1870501348001603</v>
      </c>
      <c r="N67" t="s">
        <v>125</v>
      </c>
      <c r="O67" s="25" cm="1">
        <f t="array" aca="1" ref="O67" ca="1">(360/(2*PI()))*ATAN((ABS(INDIRECT(P55))+ABS(INDIRECT(P56))/(ABS(O63-O64))))</f>
        <v>18.115623273662074</v>
      </c>
      <c r="P67" s="25" cm="1">
        <f t="array" aca="1" ref="P67" ca="1">(360/(2*PI()))*ATAN(ABS(INDIRECT(P56))/(ABS(0-INDIRECT(O56))*E$8*F$9))</f>
        <v>20.409882833803987</v>
      </c>
      <c r="Q67" s="2">
        <f ca="1">180-O67-P67</f>
        <v>141.47449389253396</v>
      </c>
    </row>
    <row r="68" spans="1:17" x14ac:dyDescent="0.2">
      <c r="B68" t="s">
        <v>39</v>
      </c>
      <c r="C68" t="s">
        <v>43</v>
      </c>
      <c r="E68" s="3">
        <f>E38-E49</f>
        <v>-28.5</v>
      </c>
      <c r="F68" s="2">
        <f t="shared" si="22"/>
        <v>-1.0572165263063928</v>
      </c>
      <c r="N68" t="s">
        <v>126</v>
      </c>
      <c r="O68" s="25" cm="1">
        <f t="array" aca="1" ref="O68" ca="1">SQRT((INDIRECT(P55)*INDIRECT(P55))+((INDIRECT(O55)-C$13)*(INDIRECT(O55)-C$13)*E$8*F$9*E$8*F$9)           )</f>
        <v>8.4219441162088167</v>
      </c>
    </row>
    <row r="69" spans="1:17" x14ac:dyDescent="0.2">
      <c r="B69" t="s">
        <v>40</v>
      </c>
      <c r="E69" s="3">
        <f t="shared" ref="E69:E72" si="23">E39-E50</f>
        <v>0</v>
      </c>
      <c r="F69" s="2">
        <f t="shared" si="22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3"/>
        <v>0</v>
      </c>
      <c r="F70" s="2">
        <f t="shared" si="22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3"/>
        <v>0</v>
      </c>
      <c r="F71" s="2">
        <f t="shared" si="22"/>
        <v>0</v>
      </c>
    </row>
    <row r="72" spans="1:17" x14ac:dyDescent="0.2">
      <c r="B72" s="19" t="s">
        <v>98</v>
      </c>
      <c r="E72" s="3">
        <f t="shared" si="23"/>
        <v>0</v>
      </c>
      <c r="F72" s="2">
        <f t="shared" si="22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7">
        <v>1</v>
      </c>
      <c r="C76" s="7">
        <v>65</v>
      </c>
      <c r="D76" s="7">
        <v>526</v>
      </c>
      <c r="E76" s="3">
        <f>(D77-D76  )</f>
        <v>25.5</v>
      </c>
      <c r="F76" s="3">
        <f>ATAN(E76/E77)</f>
        <v>0.65062687891971716</v>
      </c>
      <c r="G76" s="2">
        <f>((PI()/2)-F76-F77)*(360/(2*PI()))</f>
        <v>35.999012756478216</v>
      </c>
    </row>
    <row r="77" spans="1:17" x14ac:dyDescent="0.2">
      <c r="A77" t="s">
        <v>93</v>
      </c>
      <c r="B77" s="7">
        <v>2</v>
      </c>
      <c r="C77" s="7">
        <v>98.5</v>
      </c>
      <c r="D77" s="7">
        <v>551.5</v>
      </c>
      <c r="E77" s="3">
        <f>AVERAGE(C77,C78)-C76</f>
        <v>33.5</v>
      </c>
      <c r="F77" s="3">
        <f>ATAN(E77/E78)</f>
        <v>0.291868147807195</v>
      </c>
    </row>
    <row r="78" spans="1:17" x14ac:dyDescent="0.2">
      <c r="A78" t="s">
        <v>94</v>
      </c>
      <c r="B78" s="7">
        <v>3</v>
      </c>
      <c r="C78" s="7">
        <v>98.5</v>
      </c>
      <c r="D78" s="7">
        <v>637.5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4502C-0299-3F4A-A6D4-608641E3692A}">
  <dimension ref="A1:X79"/>
  <sheetViews>
    <sheetView topLeftCell="A19" workbookViewId="0">
      <selection activeCell="G30" sqref="G30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L3-11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160</v>
      </c>
      <c r="D3" s="8">
        <v>119</v>
      </c>
    </row>
    <row r="4" spans="1:20" x14ac:dyDescent="0.2">
      <c r="B4" s="8">
        <v>2</v>
      </c>
      <c r="C4" s="8">
        <v>422.5</v>
      </c>
      <c r="D4" s="8">
        <v>210.5</v>
      </c>
    </row>
    <row r="5" spans="1:20" x14ac:dyDescent="0.2">
      <c r="A5" t="s">
        <v>154</v>
      </c>
      <c r="B5" s="8">
        <v>3</v>
      </c>
      <c r="C5" s="8">
        <v>179.5</v>
      </c>
      <c r="D5" s="8">
        <v>774.5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179</v>
      </c>
      <c r="Q5" s="8">
        <v>782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238.5</v>
      </c>
      <c r="D6" s="8">
        <v>782.5</v>
      </c>
      <c r="E6" s="3">
        <f>SQRT(((C6-C5)^2)+((D6-D5)^2))</f>
        <v>59.539902586416787</v>
      </c>
      <c r="F6" s="2">
        <f>E6*$E8</f>
        <v>21.417993277157596</v>
      </c>
      <c r="J6" s="3">
        <f>SQRT(((C5-C7)^2)+((D5-D7)^2))</f>
        <v>76.243032468547582</v>
      </c>
      <c r="N6" t="s">
        <v>48</v>
      </c>
      <c r="O6" s="8">
        <v>2</v>
      </c>
      <c r="P6" s="8">
        <v>238.5</v>
      </c>
      <c r="Q6" s="8">
        <v>782.5</v>
      </c>
      <c r="R6" s="3">
        <f>SQRT(((P6-P5)^2)+((Q6-Q5)^2))</f>
        <v>59.502100803248958</v>
      </c>
      <c r="S6" s="2">
        <f>R6*$E8</f>
        <v>21.404395029552504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252.5</v>
      </c>
      <c r="D7" s="8">
        <v>752.5</v>
      </c>
      <c r="E7" s="3">
        <f>SQRT(((D6-D7)^2)+((C6-C7)^2))</f>
        <v>33.105890714493697</v>
      </c>
      <c r="G7" s="2">
        <f>E7*E8</f>
        <v>11.90901754883124</v>
      </c>
      <c r="H7" s="2">
        <f>G7/F6</f>
        <v>0.55602863418265569</v>
      </c>
      <c r="K7" s="2">
        <f>180-((360/(2*PI())*ACOS(((E7^2)+(E6^2)-(J6^2))/(2*E6*E7))))</f>
        <v>72.704932322030942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0.3597250305552871</v>
      </c>
      <c r="I8" s="2">
        <f>MAX(G7,H33)</f>
        <v>11.90901754883124</v>
      </c>
    </row>
    <row r="9" spans="1:20" x14ac:dyDescent="0.2">
      <c r="A9" t="s">
        <v>90</v>
      </c>
      <c r="F9" s="34">
        <f>F6/(G29*18/17)</f>
        <v>9.3955104796164993E-2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525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73.5</v>
      </c>
      <c r="D14" s="8">
        <v>536.5</v>
      </c>
      <c r="G14" s="3">
        <f>(C14-C$13)*$E$8</f>
        <v>12.410513554157404</v>
      </c>
      <c r="H14" s="3">
        <f>-(D14-D$13)*$E$8</f>
        <v>-4.1368378513858017</v>
      </c>
      <c r="J14" s="2">
        <f t="shared" ref="J14:K29" si="0">G14*$F$9</f>
        <v>1.166031101555085</v>
      </c>
      <c r="K14" s="2">
        <f t="shared" si="0"/>
        <v>-0.388677033851695</v>
      </c>
    </row>
    <row r="15" spans="1:20" x14ac:dyDescent="0.2">
      <c r="B15" s="8">
        <v>3</v>
      </c>
      <c r="C15" s="8">
        <v>115.5</v>
      </c>
      <c r="D15" s="8">
        <v>547.5</v>
      </c>
      <c r="G15" s="3">
        <f t="shared" ref="G15:G29" si="1">(C15-C$13)*$E$8</f>
        <v>27.518964837479462</v>
      </c>
      <c r="H15" s="3">
        <f t="shared" ref="H15:H29" si="2">-(D15-D$13)*$E$8</f>
        <v>-8.0938131874939589</v>
      </c>
      <c r="J15" s="2">
        <f t="shared" si="0"/>
        <v>2.5855472251873626</v>
      </c>
      <c r="K15" s="2">
        <f t="shared" si="0"/>
        <v>-0.7604550662315771</v>
      </c>
    </row>
    <row r="16" spans="1:20" x14ac:dyDescent="0.2">
      <c r="B16" s="8">
        <v>4</v>
      </c>
      <c r="C16" s="8">
        <v>150.5</v>
      </c>
      <c r="D16" s="8">
        <v>546.5</v>
      </c>
      <c r="G16" s="3">
        <f t="shared" si="1"/>
        <v>40.109340906914511</v>
      </c>
      <c r="H16" s="3">
        <f t="shared" si="2"/>
        <v>-7.7340881569386726</v>
      </c>
      <c r="J16" s="2">
        <f t="shared" si="0"/>
        <v>3.7684773282142605</v>
      </c>
      <c r="K16" s="2">
        <f t="shared" si="0"/>
        <v>-0.72665706328795154</v>
      </c>
    </row>
    <row r="17" spans="1:11" x14ac:dyDescent="0.2">
      <c r="B17" s="8">
        <v>5</v>
      </c>
      <c r="C17" s="8">
        <v>190.5</v>
      </c>
      <c r="D17" s="8">
        <v>538.5</v>
      </c>
      <c r="G17" s="3">
        <f t="shared" si="1"/>
        <v>54.498342129125994</v>
      </c>
      <c r="H17" s="3">
        <f t="shared" si="2"/>
        <v>-4.8562879124963754</v>
      </c>
      <c r="J17" s="2">
        <f t="shared" si="0"/>
        <v>5.120397445959286</v>
      </c>
      <c r="K17" s="2">
        <f t="shared" si="0"/>
        <v>-0.45627303973894628</v>
      </c>
    </row>
    <row r="18" spans="1:11" x14ac:dyDescent="0.2">
      <c r="B18" s="8">
        <v>6</v>
      </c>
      <c r="C18" s="8">
        <v>223.5</v>
      </c>
      <c r="D18" s="8">
        <v>529.5</v>
      </c>
      <c r="G18" s="3">
        <f t="shared" si="1"/>
        <v>66.369268137450476</v>
      </c>
      <c r="H18" s="3">
        <f t="shared" si="2"/>
        <v>-1.618762637498792</v>
      </c>
      <c r="J18" s="2">
        <f t="shared" si="0"/>
        <v>6.2357315430989333</v>
      </c>
      <c r="K18" s="2">
        <f t="shared" si="0"/>
        <v>-0.15209101324631544</v>
      </c>
    </row>
    <row r="19" spans="1:11" x14ac:dyDescent="0.2">
      <c r="B19" s="8">
        <v>7</v>
      </c>
      <c r="C19" s="8">
        <v>265.5</v>
      </c>
      <c r="D19" s="8">
        <v>513.5</v>
      </c>
      <c r="G19" s="3">
        <f t="shared" si="1"/>
        <v>81.47771942077253</v>
      </c>
      <c r="H19" s="3">
        <f t="shared" si="2"/>
        <v>4.1368378513858017</v>
      </c>
      <c r="J19" s="2">
        <f t="shared" si="0"/>
        <v>7.6552476667312108</v>
      </c>
      <c r="K19" s="2">
        <f t="shared" si="0"/>
        <v>0.388677033851695</v>
      </c>
    </row>
    <row r="20" spans="1:11" x14ac:dyDescent="0.2">
      <c r="B20" s="8">
        <v>8</v>
      </c>
      <c r="C20" s="8">
        <v>303.5</v>
      </c>
      <c r="D20" s="8">
        <v>529.5</v>
      </c>
      <c r="G20" s="3">
        <f t="shared" si="1"/>
        <v>95.147270581873443</v>
      </c>
      <c r="H20" s="3">
        <f t="shared" si="2"/>
        <v>-1.618762637498792</v>
      </c>
      <c r="J20" s="2">
        <f t="shared" si="0"/>
        <v>8.9395717785889861</v>
      </c>
      <c r="K20" s="2">
        <f t="shared" si="0"/>
        <v>-0.15209101324631544</v>
      </c>
    </row>
    <row r="21" spans="1:11" x14ac:dyDescent="0.2">
      <c r="B21" s="8">
        <v>9</v>
      </c>
      <c r="C21" s="8">
        <v>338.5</v>
      </c>
      <c r="D21" s="8">
        <v>571.5</v>
      </c>
      <c r="G21" s="3">
        <f t="shared" si="1"/>
        <v>107.73764665130848</v>
      </c>
      <c r="H21" s="3">
        <f t="shared" si="2"/>
        <v>-16.727213920820851</v>
      </c>
      <c r="J21" s="2">
        <f t="shared" si="0"/>
        <v>10.122501881615882</v>
      </c>
      <c r="K21" s="2">
        <f t="shared" si="0"/>
        <v>-1.5716071368785931</v>
      </c>
    </row>
    <row r="22" spans="1:11" x14ac:dyDescent="0.2">
      <c r="B22" s="8">
        <v>10</v>
      </c>
      <c r="C22" s="8">
        <v>378.5</v>
      </c>
      <c r="D22" s="8">
        <v>590.5</v>
      </c>
      <c r="G22" s="3">
        <f t="shared" si="1"/>
        <v>122.12664787351997</v>
      </c>
      <c r="H22" s="3">
        <f t="shared" si="2"/>
        <v>-23.561989501371304</v>
      </c>
      <c r="J22" s="2">
        <f t="shared" si="0"/>
        <v>11.47442199936091</v>
      </c>
      <c r="K22" s="2">
        <f t="shared" si="0"/>
        <v>-2.2137691928074803</v>
      </c>
    </row>
    <row r="23" spans="1:11" x14ac:dyDescent="0.2">
      <c r="B23" s="8">
        <v>11</v>
      </c>
      <c r="C23" s="8">
        <v>416.5</v>
      </c>
      <c r="D23" s="8">
        <v>586.5</v>
      </c>
      <c r="G23" s="3">
        <f t="shared" si="1"/>
        <v>135.79619903462088</v>
      </c>
      <c r="H23" s="3">
        <f t="shared" si="2"/>
        <v>-22.123089379150155</v>
      </c>
      <c r="J23" s="2">
        <f t="shared" si="0"/>
        <v>12.758746111218684</v>
      </c>
      <c r="K23" s="2">
        <f t="shared" si="0"/>
        <v>-2.0785771810329776</v>
      </c>
    </row>
    <row r="24" spans="1:11" x14ac:dyDescent="0.2">
      <c r="B24" s="8">
        <v>12</v>
      </c>
      <c r="C24" s="8">
        <v>449.5</v>
      </c>
      <c r="D24" s="8">
        <v>596.5</v>
      </c>
      <c r="G24" s="3">
        <f t="shared" si="1"/>
        <v>147.66712504294534</v>
      </c>
      <c r="H24" s="3">
        <f t="shared" si="2"/>
        <v>-25.720339684703028</v>
      </c>
      <c r="J24" s="2">
        <f t="shared" si="0"/>
        <v>13.874080208358329</v>
      </c>
      <c r="K24" s="2">
        <f t="shared" si="0"/>
        <v>-2.4165572104692341</v>
      </c>
    </row>
    <row r="25" spans="1:11" x14ac:dyDescent="0.2">
      <c r="B25" s="8">
        <v>13</v>
      </c>
      <c r="C25" s="8">
        <v>489.5</v>
      </c>
      <c r="D25" s="8">
        <v>602.5</v>
      </c>
      <c r="G25" s="3">
        <f t="shared" si="1"/>
        <v>162.05612626515685</v>
      </c>
      <c r="H25" s="3">
        <f t="shared" si="2"/>
        <v>-27.878689868034751</v>
      </c>
      <c r="J25" s="2">
        <f t="shared" si="0"/>
        <v>15.226000326103359</v>
      </c>
      <c r="K25" s="2">
        <f t="shared" si="0"/>
        <v>-2.6193452281309884</v>
      </c>
    </row>
    <row r="26" spans="1:11" x14ac:dyDescent="0.2">
      <c r="B26" s="8">
        <v>14</v>
      </c>
      <c r="C26" s="8">
        <v>530.5</v>
      </c>
      <c r="D26" s="8">
        <v>597.5</v>
      </c>
      <c r="G26" s="3">
        <f t="shared" si="1"/>
        <v>176.80485251792362</v>
      </c>
      <c r="H26" s="3">
        <f t="shared" si="2"/>
        <v>-26.080064715258313</v>
      </c>
      <c r="J26" s="2">
        <f t="shared" si="0"/>
        <v>16.611718446792011</v>
      </c>
      <c r="K26" s="2">
        <f t="shared" si="0"/>
        <v>-2.4503552134128599</v>
      </c>
    </row>
    <row r="27" spans="1:11" x14ac:dyDescent="0.2">
      <c r="B27" s="8">
        <v>15</v>
      </c>
      <c r="C27" s="8">
        <v>566.5</v>
      </c>
      <c r="D27" s="8">
        <v>582.5</v>
      </c>
      <c r="G27" s="3">
        <f t="shared" si="1"/>
        <v>189.75495361791394</v>
      </c>
      <c r="H27" s="3">
        <f t="shared" si="2"/>
        <v>-20.68418925692901</v>
      </c>
      <c r="J27" s="2">
        <f t="shared" si="0"/>
        <v>17.828446552762532</v>
      </c>
      <c r="K27" s="2">
        <f t="shared" si="0"/>
        <v>-1.9433851692584752</v>
      </c>
    </row>
    <row r="28" spans="1:11" x14ac:dyDescent="0.2">
      <c r="B28" s="8">
        <v>16</v>
      </c>
      <c r="C28" s="8">
        <v>601.5</v>
      </c>
      <c r="D28" s="8">
        <v>559.5</v>
      </c>
      <c r="G28" s="3">
        <f t="shared" si="1"/>
        <v>202.34532968734899</v>
      </c>
      <c r="H28" s="3">
        <f t="shared" si="2"/>
        <v>-12.410513554157404</v>
      </c>
      <c r="J28" s="2">
        <f t="shared" si="0"/>
        <v>19.01137665578943</v>
      </c>
      <c r="K28" s="2">
        <f t="shared" si="0"/>
        <v>-1.166031101555085</v>
      </c>
    </row>
    <row r="29" spans="1:11" x14ac:dyDescent="0.2">
      <c r="B29" s="8">
        <v>17</v>
      </c>
      <c r="C29" s="8">
        <v>637.5</v>
      </c>
      <c r="D29" s="8">
        <v>538.5</v>
      </c>
      <c r="G29" s="34">
        <f t="shared" si="1"/>
        <v>215.29543078733931</v>
      </c>
      <c r="H29" s="3">
        <f t="shared" si="2"/>
        <v>-4.8562879124963754</v>
      </c>
      <c r="J29" s="2">
        <f t="shared" si="0"/>
        <v>20.228104761759951</v>
      </c>
      <c r="K29" s="2">
        <f t="shared" si="0"/>
        <v>-0.45627303973894628</v>
      </c>
    </row>
    <row r="30" spans="1:11" x14ac:dyDescent="0.2">
      <c r="B30" s="8"/>
      <c r="C30" s="8"/>
      <c r="D30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387</v>
      </c>
      <c r="D32" s="8">
        <v>590</v>
      </c>
      <c r="G32" s="2">
        <f>(C32-C$13)*$E$8*$F$9</f>
        <v>11.761705024381726</v>
      </c>
      <c r="I32" t="s">
        <v>16</v>
      </c>
    </row>
    <row r="33" spans="1:24" x14ac:dyDescent="0.2">
      <c r="A33" t="s">
        <v>17</v>
      </c>
      <c r="B33" s="8">
        <v>2</v>
      </c>
      <c r="C33" s="8">
        <v>388.5</v>
      </c>
      <c r="D33" s="8">
        <v>837.5</v>
      </c>
      <c r="E33" s="3">
        <f>D33-D32</f>
        <v>247.5</v>
      </c>
      <c r="H33" s="2">
        <f>E33*E8*$F$9</f>
        <v>8.3650057285473487</v>
      </c>
      <c r="I33" s="9">
        <f>-(360/(2*PI()))*(ATAN((-E49+E33)/(-D49+D33))-(0))</f>
        <v>36.189267014015094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291</v>
      </c>
      <c r="E38" s="8">
        <v>509</v>
      </c>
      <c r="F38" s="2">
        <f>(360/(2*PI()))*(ATAN((E49-E38)/(D49-D38))-(PI()/2))</f>
        <v>-47.844655604773394</v>
      </c>
      <c r="G38" s="2">
        <f>-(360/(2*PI()))*(ATAN((-E48+E38)/(-D48+D38))-(0))</f>
        <v>16.153932849100894</v>
      </c>
      <c r="H38" s="4">
        <f>D38-C13</f>
        <v>252</v>
      </c>
      <c r="I38" s="5">
        <f>H38*$E$8*$F$9</f>
        <v>8.5170967417936652</v>
      </c>
      <c r="J38" s="12" t="s">
        <v>72</v>
      </c>
      <c r="N38" s="21">
        <f>IF(E38&gt;0,-(E38-D$13)*$E$8*$F$9,"")</f>
        <v>0.54076804709801041</v>
      </c>
      <c r="O38">
        <f>IF(N38="","",N38*N38)</f>
        <v>0.29243008076219601</v>
      </c>
      <c r="P38">
        <f>IF(N38="","",ABS(N38))</f>
        <v>0.54076804709801041</v>
      </c>
      <c r="Q38">
        <f>IF(N38="","",ABS(N38-O$59))</f>
        <v>1.6307536420299376</v>
      </c>
      <c r="T38" s="3">
        <f>(D38-C$13)*$E$8</f>
        <v>90.650707699932354</v>
      </c>
      <c r="U38" s="3">
        <f>(E38-D$13)*$E$8</f>
        <v>-5.7556004888845935</v>
      </c>
      <c r="W38" s="2">
        <f>T38*$F$9</f>
        <v>8.5170967417936652</v>
      </c>
      <c r="X38" s="2">
        <f>-U38*$F$9</f>
        <v>0.54076804709801041</v>
      </c>
    </row>
    <row r="39" spans="1:24" x14ac:dyDescent="0.2">
      <c r="B39" t="s">
        <v>24</v>
      </c>
      <c r="C39" s="8">
        <v>2</v>
      </c>
      <c r="D39" s="8">
        <v>431.5</v>
      </c>
      <c r="E39" s="8">
        <v>583.5</v>
      </c>
      <c r="F39" s="2">
        <f t="shared" ref="F39:F42" si="3">(360/(2*PI()))*(ATAN((E50-E39)/(D50-D39))-(PI()/2))</f>
        <v>-36.483036610712105</v>
      </c>
      <c r="G39" s="2">
        <f t="shared" ref="G39:G42" si="4">-(360/(2*PI()))*(ATAN((-E49+E39)/(-D49+D39))-(0))</f>
        <v>2.0454084888872277</v>
      </c>
      <c r="H39" s="3">
        <f>D39-D38</f>
        <v>140.5</v>
      </c>
      <c r="I39" s="5">
        <f>H39*$E$8*$F$9</f>
        <v>4.7486194135794042</v>
      </c>
      <c r="J39" s="12" t="s">
        <v>145</v>
      </c>
      <c r="N39" s="24">
        <f t="shared" ref="N39:N42" si="5">IF(E39&gt;0,-(E39-D$13)*$E$8*$F$9,"")</f>
        <v>-1.9771831722021007</v>
      </c>
      <c r="O39">
        <f t="shared" ref="O39:O42" si="6">IF(N39="","",N39*N39)</f>
        <v>3.9092532964391618</v>
      </c>
      <c r="P39">
        <f t="shared" ref="P39:P42" si="7">IF(N39="","",ABS(N39))</f>
        <v>1.9771831722021007</v>
      </c>
      <c r="Q39">
        <f t="shared" ref="Q39:Q42" si="8">IF(N39="","",ABS(N39-O$59))</f>
        <v>0.88719757727017345</v>
      </c>
      <c r="T39" s="3">
        <f t="shared" ref="T39:U44" si="9">(D39-C$13)*$E$8</f>
        <v>141.19207449295018</v>
      </c>
      <c r="U39" s="3">
        <f t="shared" si="9"/>
        <v>21.043914287484295</v>
      </c>
      <c r="W39" s="2">
        <f t="shared" ref="W39:W49" si="10">T39*$F$9</f>
        <v>13.265716155373068</v>
      </c>
      <c r="X39" s="2">
        <f t="shared" ref="X39" si="11">-U39*$F$9</f>
        <v>-1.9771831722021007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2">D40-D39</f>
        <v>-431.5</v>
      </c>
      <c r="I40" s="5">
        <f>H40*$E$8*$F$9</f>
        <v>-14.58383827017447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-14.029276191656196</v>
      </c>
      <c r="U40" s="3">
        <f t="shared" si="9"/>
        <v>-188.85564104152573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-14.029276191656196</v>
      </c>
      <c r="U41" s="3">
        <f t="shared" si="9"/>
        <v>-188.85564104152573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-14.029276191656196</v>
      </c>
      <c r="U42" s="3">
        <f t="shared" si="9"/>
        <v>-188.85564104152573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-14.029276191656196</v>
      </c>
      <c r="U43" s="3">
        <f t="shared" si="9"/>
        <v>-188.85564104152573</v>
      </c>
    </row>
    <row r="44" spans="1:24" x14ac:dyDescent="0.2">
      <c r="B44" s="21" t="s">
        <v>105</v>
      </c>
      <c r="G44" s="1" t="s">
        <v>28</v>
      </c>
      <c r="H44" s="16">
        <f>$C$32-D39</f>
        <v>-44.5</v>
      </c>
      <c r="I44" s="22">
        <f>H44*$E$8*$F$9</f>
        <v>-1.5040111309913418</v>
      </c>
      <c r="T44" s="3">
        <f t="shared" si="9"/>
        <v>-14.029276191656196</v>
      </c>
      <c r="U44" s="3">
        <f t="shared" si="9"/>
        <v>-188.85564104152573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146</v>
      </c>
      <c r="E48" s="8">
        <v>551</v>
      </c>
      <c r="F48" s="2">
        <f>(360/(2*PI()))*(ATAN((E48-D$13)/(D48-C$13))-(PI()/2))</f>
        <v>-76.342357494187851</v>
      </c>
      <c r="G48" s="2">
        <f>IF((90-F48-G38&gt;180),90-F48-G38-180,90-F48-G38)</f>
        <v>150.18842464508697</v>
      </c>
      <c r="H48" s="3" t="s">
        <v>31</v>
      </c>
      <c r="I48" s="6" t="s">
        <v>31</v>
      </c>
      <c r="K48" s="2">
        <f>IF((90-G38-F38&gt;180),90-G38-F38-180,90-G38-F38)</f>
        <v>121.6907227556725</v>
      </c>
      <c r="N48" s="21">
        <f>IF(E48&gt;0,-(E48-D$13)*$E$8*$F$9,"")</f>
        <v>-0.87874807653426701</v>
      </c>
      <c r="O48">
        <f>IF(N48="","",N48*N48)</f>
        <v>0.77219818201267398</v>
      </c>
      <c r="P48">
        <f>IF(N48="","",ABS(N48))</f>
        <v>0.87874807653426701</v>
      </c>
      <c r="Q48">
        <f>IF(N48="","",ABS(N48-O$59))</f>
        <v>0.21123751839766025</v>
      </c>
      <c r="T48" s="3">
        <f t="shared" ref="T48:U53" si="13">(D48-C$13)*$E$8</f>
        <v>38.490578269415721</v>
      </c>
      <c r="U48" s="3">
        <f t="shared" si="13"/>
        <v>9.3528507944374653</v>
      </c>
      <c r="W48" s="2">
        <f t="shared" si="10"/>
        <v>3.6163863149679449</v>
      </c>
      <c r="X48" s="2">
        <f>-U48*$F$9</f>
        <v>-0.87874807653426701</v>
      </c>
    </row>
    <row r="49" spans="1:24" x14ac:dyDescent="0.2">
      <c r="B49" t="s">
        <v>32</v>
      </c>
      <c r="C49" s="8">
        <v>2</v>
      </c>
      <c r="D49" s="8">
        <v>375.5</v>
      </c>
      <c r="E49" s="8">
        <v>585.5</v>
      </c>
      <c r="G49" s="9">
        <f>IF((90-F38-$I$33&gt;180),90-F38-$I$33-180,90-F38-$I$33)</f>
        <v>101.65538859075829</v>
      </c>
      <c r="H49" s="3">
        <f>D49-D48</f>
        <v>229.5</v>
      </c>
      <c r="I49" s="5">
        <f>H49*$E$8*$F$9</f>
        <v>7.7566416755620873</v>
      </c>
      <c r="K49" s="2">
        <f t="shared" ref="K49:K52" si="14">IF((90-G39-F39&gt;180),90-G39-F39-180,90-G39-F39)</f>
        <v>124.43762812182487</v>
      </c>
      <c r="N49" s="21">
        <f t="shared" ref="N49:N52" si="15">IF(E49&gt;0,-(E49-D$13)*$E$8*$F$9,"")</f>
        <v>-2.0447791780893518</v>
      </c>
      <c r="O49">
        <f t="shared" ref="O49:O52" si="16">IF(N49="","",N49*N49)</f>
        <v>4.1811218871477651</v>
      </c>
      <c r="P49">
        <f t="shared" ref="P49:P52" si="17">IF(N49="","",ABS(N49))</f>
        <v>2.0447791780893518</v>
      </c>
      <c r="Q49">
        <f t="shared" ref="Q49:Q52" si="18">IF(N49="","",ABS(N49-O$59))</f>
        <v>0.95479358315742457</v>
      </c>
      <c r="T49" s="3">
        <f t="shared" si="13"/>
        <v>121.04747278185411</v>
      </c>
      <c r="U49" s="3">
        <f t="shared" si="13"/>
        <v>21.76336434859487</v>
      </c>
      <c r="W49" s="2">
        <f t="shared" si="10"/>
        <v>11.373027990530032</v>
      </c>
      <c r="X49" s="2">
        <f t="shared" ref="X49" si="19">-U49*$F$9</f>
        <v>-2.0447791780893518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-375.5</v>
      </c>
      <c r="I50" s="5">
        <f>H50*$E$8*$F$9</f>
        <v>-12.691150105331431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-14.029276191656196</v>
      </c>
      <c r="U50" s="3">
        <f t="shared" si="13"/>
        <v>-188.85564104152573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-14.029276191656196</v>
      </c>
      <c r="U51" s="3">
        <f t="shared" si="13"/>
        <v>-188.85564104152573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-14.029276191656196</v>
      </c>
      <c r="U52" s="3">
        <f t="shared" si="13"/>
        <v>-188.85564104152573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-14.029276191656196</v>
      </c>
      <c r="U53" s="3">
        <f t="shared" si="13"/>
        <v>-188.85564104152573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 t="shared" ref="F57:F62" si="21">E57*$E$8*$F$9</f>
        <v>1.4195161236322775</v>
      </c>
      <c r="N57" t="s">
        <v>114</v>
      </c>
      <c r="O57" s="2">
        <f>SQRT((1/(C$37+C$47+2))*SUM(O38:O42,O48:O52))</f>
        <v>1.2352464967474979</v>
      </c>
    </row>
    <row r="58" spans="1:24" x14ac:dyDescent="0.2">
      <c r="B58" t="s">
        <v>39</v>
      </c>
      <c r="E58" s="23">
        <f>E49-D$32</f>
        <v>-4.5</v>
      </c>
      <c r="F58" s="2">
        <f t="shared" si="21"/>
        <v>-0.15209101324631544</v>
      </c>
      <c r="N58" t="s">
        <v>115</v>
      </c>
      <c r="O58" s="2">
        <f>SUM(P38:P42,P48:P52)</f>
        <v>5.4414784739237305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116</v>
      </c>
      <c r="O59" s="2">
        <f>AVERAGE(N48:N52,N38:N42)</f>
        <v>-1.0899855949319273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0.61399705347586586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0.33776531056785886</v>
      </c>
    </row>
    <row r="62" spans="1:24" x14ac:dyDescent="0.2">
      <c r="B62" t="s">
        <v>98</v>
      </c>
      <c r="E62" s="23">
        <f>E53-D$32</f>
        <v>-590</v>
      </c>
      <c r="F62" s="2">
        <f t="shared" si="21"/>
        <v>-19.940821736739135</v>
      </c>
      <c r="N62" t="s">
        <v>119</v>
      </c>
      <c r="O62" s="2">
        <f>(SQRT(ABS(O61)))/O60</f>
        <v>0.94654493334042111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8.5170967417936652</v>
      </c>
    </row>
    <row r="64" spans="1:24" x14ac:dyDescent="0.2">
      <c r="N64" t="s">
        <v>121</v>
      </c>
      <c r="O64" s="25" cm="1">
        <f t="array" aca="1" ref="O64" ca="1">(INDIRECT(O56)-C$13)*E$8*F$9</f>
        <v>11.373027990530032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51.490496679767048</v>
      </c>
      <c r="P65" s="25" cm="1">
        <f t="array" aca="1" ref="P65" ca="1">(360/(2*PI()))*ATAN(ABS(INDIRECT(P56))/(ABS(C$32-INDIRECT(O56))*E$8*F$9))</f>
        <v>79.237462776857541</v>
      </c>
      <c r="Q65" s="2">
        <f ca="1">180-O65-P65</f>
        <v>49.272040543375425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3.2893636144703211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-26</v>
      </c>
      <c r="F67" s="2">
        <f t="shared" ref="F67:F72" si="23">E67*$E$8*$F$9</f>
        <v>-0.87874807653426701</v>
      </c>
      <c r="N67" t="s">
        <v>125</v>
      </c>
      <c r="O67" s="25" cm="1">
        <f t="array" aca="1" ref="O67" ca="1">(360/(2*PI()))*ATAN((ABS(INDIRECT(P55))+ABS(INDIRECT(P56))/(ABS(O63-O64))))</f>
        <v>51.490496679767048</v>
      </c>
      <c r="P67" s="25" cm="1">
        <f t="array" aca="1" ref="P67" ca="1">(360/(2*PI()))*ATAN(ABS(INDIRECT(P56))/(ABS(0-INDIRECT(O56))*E$8*F$9))</f>
        <v>9.1527521735828028</v>
      </c>
      <c r="Q67" s="2">
        <f ca="1">180-O67-P67</f>
        <v>119.35675114665017</v>
      </c>
    </row>
    <row r="68" spans="1:17" x14ac:dyDescent="0.2">
      <c r="B68" t="s">
        <v>39</v>
      </c>
      <c r="C68" t="s">
        <v>43</v>
      </c>
      <c r="E68" s="3">
        <f>E38-E49</f>
        <v>-76.5</v>
      </c>
      <c r="F68" s="2">
        <f t="shared" si="23"/>
        <v>-2.5855472251873626</v>
      </c>
      <c r="N68" t="s">
        <v>126</v>
      </c>
      <c r="O68" s="25" cm="1">
        <f t="array" aca="1" ref="O68" ca="1">SQRT((INDIRECT(P55)*INDIRECT(P55))+((INDIRECT(O55)-C$13)*(INDIRECT(O55)-C$13)*E$8*F$9*E$8*F$9)           )</f>
        <v>8.5342467148445191</v>
      </c>
    </row>
    <row r="69" spans="1:17" x14ac:dyDescent="0.2">
      <c r="B69" t="s">
        <v>40</v>
      </c>
      <c r="E69" s="3">
        <f t="shared" ref="E69:E72" si="24">E39-E50</f>
        <v>583.5</v>
      </c>
      <c r="F69" s="2">
        <f t="shared" si="23"/>
        <v>19.721134717605569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526</v>
      </c>
      <c r="E76" s="3">
        <f>(D77-D76  )</f>
        <v>11.5</v>
      </c>
      <c r="F76" s="3">
        <f>ATAN(E76/E77)</f>
        <v>0.29756172473780584</v>
      </c>
      <c r="G76" s="2">
        <f>((PI()/2)-F76-F77)*(360/(2*PI()))</f>
        <v>56.314572058833527</v>
      </c>
    </row>
    <row r="77" spans="1:17" x14ac:dyDescent="0.2">
      <c r="A77" t="s">
        <v>93</v>
      </c>
      <c r="B77" s="8">
        <v>2</v>
      </c>
      <c r="C77" s="8">
        <v>78.5</v>
      </c>
      <c r="D77" s="8">
        <v>537.5</v>
      </c>
      <c r="E77" s="3">
        <f>AVERAGE(C77,C78)-C76</f>
        <v>37.5</v>
      </c>
      <c r="F77" s="3">
        <f>ATAN(E77/E78)</f>
        <v>0.29035990277884388</v>
      </c>
    </row>
    <row r="78" spans="1:17" x14ac:dyDescent="0.2">
      <c r="A78" t="s">
        <v>94</v>
      </c>
      <c r="B78" s="8">
        <v>3</v>
      </c>
      <c r="C78" s="8">
        <v>78.5</v>
      </c>
      <c r="D78" s="8">
        <v>651.5</v>
      </c>
      <c r="E78" s="3">
        <f>D78-D76</f>
        <v>125.5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0584-E816-3F45-81AB-F5293843C191}">
  <dimension ref="A1:X79"/>
  <sheetViews>
    <sheetView topLeftCell="B10" workbookViewId="0">
      <selection activeCell="W48" sqref="W48:X49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L3-12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161</v>
      </c>
      <c r="D3" s="8">
        <v>121</v>
      </c>
    </row>
    <row r="4" spans="1:20" x14ac:dyDescent="0.2">
      <c r="B4" s="8">
        <v>2</v>
      </c>
      <c r="C4" s="8">
        <v>421.5</v>
      </c>
      <c r="D4" s="8">
        <v>209.5</v>
      </c>
    </row>
    <row r="5" spans="1:20" x14ac:dyDescent="0.2">
      <c r="A5" t="s">
        <v>154</v>
      </c>
      <c r="B5" s="8">
        <v>3</v>
      </c>
      <c r="C5" s="8">
        <v>131.5</v>
      </c>
      <c r="D5" s="8">
        <v>771.5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133</v>
      </c>
      <c r="Q5" s="8">
        <v>778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199.5</v>
      </c>
      <c r="D6" s="8">
        <v>778.5</v>
      </c>
      <c r="E6" s="3">
        <f>SQRT(((C6-C5)^2)+((D6-D5)^2))</f>
        <v>68.359344642850402</v>
      </c>
      <c r="F6" s="2">
        <f>E6*$E8</f>
        <v>24.846857299603823</v>
      </c>
      <c r="J6" s="3">
        <f>SQRT(((C5-C7)^2)+((D5-D7)^2))</f>
        <v>79.849859110708522</v>
      </c>
      <c r="N6" t="s">
        <v>48</v>
      </c>
      <c r="O6" s="8">
        <v>2</v>
      </c>
      <c r="P6" s="8">
        <v>199.5</v>
      </c>
      <c r="Q6" s="8">
        <v>779.5</v>
      </c>
      <c r="R6" s="3">
        <f>SQRT(((P6-P5)^2)+((Q6-Q5)^2))</f>
        <v>66.516915141939648</v>
      </c>
      <c r="S6" s="2">
        <f>R6*$E8</f>
        <v>24.177181732453725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205.5</v>
      </c>
      <c r="D7" s="8">
        <v>741.5</v>
      </c>
      <c r="E7" s="3">
        <f>SQRT(((D6-D7)^2)+((C6-C7)^2))</f>
        <v>37.483329627982627</v>
      </c>
      <c r="G7" s="2">
        <f>E7*E8</f>
        <v>13.624222807377427</v>
      </c>
      <c r="H7" s="2">
        <f>G7/F6</f>
        <v>0.54832780834599404</v>
      </c>
      <c r="K7" s="2">
        <f>180-((360/(2*PI())*ACOS(((E7^2)+(E6^2)-(J6^2))/(2*E6*E7))))</f>
        <v>86.666366065826466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0.3634741881950227</v>
      </c>
      <c r="I8" s="2">
        <f>MAX(G7,H33)</f>
        <v>13.624222807377427</v>
      </c>
    </row>
    <row r="9" spans="1:20" x14ac:dyDescent="0.2">
      <c r="A9" t="s">
        <v>90</v>
      </c>
      <c r="F9" s="34">
        <f>F6/(G30*18/18)</f>
        <v>0.10639586714840531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486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70.5</v>
      </c>
      <c r="D14" s="8">
        <v>508.5</v>
      </c>
      <c r="G14" s="3">
        <f>(C14-C$13)*$E$8</f>
        <v>11.085962739948192</v>
      </c>
      <c r="H14" s="3">
        <f>-(D14-D$13)*$E$8</f>
        <v>-8.1781692343880099</v>
      </c>
      <c r="J14" s="2">
        <f t="shared" ref="J14:K30" si="0">G14*$F$9</f>
        <v>1.1795006188916992</v>
      </c>
      <c r="K14" s="2">
        <f t="shared" si="0"/>
        <v>-0.87012340737912219</v>
      </c>
    </row>
    <row r="15" spans="1:20" x14ac:dyDescent="0.2">
      <c r="B15" s="8">
        <v>3</v>
      </c>
      <c r="C15" s="8">
        <v>115.5</v>
      </c>
      <c r="D15" s="8">
        <v>537.5</v>
      </c>
      <c r="G15" s="3">
        <f t="shared" ref="G15:G30" si="1">(C15-C$13)*$E$8</f>
        <v>27.442301208724214</v>
      </c>
      <c r="H15" s="3">
        <f t="shared" ref="H15:H30" si="2">-(D15-D$13)*$E$8</f>
        <v>-18.718920692043667</v>
      </c>
      <c r="J15" s="2">
        <f t="shared" si="0"/>
        <v>2.9197474336499436</v>
      </c>
      <c r="K15" s="2">
        <f t="shared" si="0"/>
        <v>-1.9916157991122132</v>
      </c>
    </row>
    <row r="16" spans="1:20" x14ac:dyDescent="0.2">
      <c r="B16" s="8">
        <v>4</v>
      </c>
      <c r="C16" s="8">
        <v>151.5</v>
      </c>
      <c r="D16" s="8">
        <v>537.5</v>
      </c>
      <c r="G16" s="3">
        <f t="shared" si="1"/>
        <v>40.527371983745027</v>
      </c>
      <c r="H16" s="3">
        <f t="shared" si="2"/>
        <v>-18.718920692043667</v>
      </c>
      <c r="J16" s="2">
        <f t="shared" si="0"/>
        <v>4.3119448854565388</v>
      </c>
      <c r="K16" s="2">
        <f t="shared" si="0"/>
        <v>-1.9916157991122132</v>
      </c>
    </row>
    <row r="17" spans="1:11" x14ac:dyDescent="0.2">
      <c r="B17" s="8">
        <v>5</v>
      </c>
      <c r="C17" s="8">
        <v>188.5</v>
      </c>
      <c r="D17" s="8">
        <v>533.5</v>
      </c>
      <c r="G17" s="3">
        <f t="shared" si="1"/>
        <v>53.975916946960872</v>
      </c>
      <c r="H17" s="3">
        <f t="shared" si="2"/>
        <v>-17.265023939263578</v>
      </c>
      <c r="J17" s="2">
        <f t="shared" si="0"/>
        <v>5.7428144887022077</v>
      </c>
      <c r="K17" s="2">
        <f t="shared" si="0"/>
        <v>-1.836927193355925</v>
      </c>
    </row>
    <row r="18" spans="1:11" x14ac:dyDescent="0.2">
      <c r="B18" s="8">
        <v>6</v>
      </c>
      <c r="C18" s="8">
        <v>230.5</v>
      </c>
      <c r="D18" s="8">
        <v>516.5</v>
      </c>
      <c r="G18" s="3">
        <f t="shared" si="1"/>
        <v>69.241832851151827</v>
      </c>
      <c r="H18" s="3">
        <f t="shared" si="2"/>
        <v>-11.085962739948192</v>
      </c>
      <c r="J18" s="2">
        <f t="shared" si="0"/>
        <v>7.3670448491432357</v>
      </c>
      <c r="K18" s="2">
        <f t="shared" si="0"/>
        <v>-1.1795006188916992</v>
      </c>
    </row>
    <row r="19" spans="1:11" x14ac:dyDescent="0.2">
      <c r="B19" s="8">
        <v>7</v>
      </c>
      <c r="C19" s="8">
        <v>267.5</v>
      </c>
      <c r="D19" s="8">
        <v>500.5</v>
      </c>
      <c r="G19" s="3">
        <f t="shared" si="1"/>
        <v>82.690377814367665</v>
      </c>
      <c r="H19" s="3">
        <f t="shared" si="2"/>
        <v>-5.2703757288278288</v>
      </c>
      <c r="J19" s="2">
        <f t="shared" si="0"/>
        <v>8.7979144523889037</v>
      </c>
      <c r="K19" s="2">
        <f t="shared" si="0"/>
        <v>-0.5607461958665455</v>
      </c>
    </row>
    <row r="20" spans="1:11" x14ac:dyDescent="0.2">
      <c r="B20" s="8">
        <v>8</v>
      </c>
      <c r="C20" s="8">
        <v>303.5</v>
      </c>
      <c r="D20" s="8">
        <v>490.5</v>
      </c>
      <c r="G20" s="3">
        <f t="shared" si="1"/>
        <v>95.775448589388475</v>
      </c>
      <c r="H20" s="3">
        <f t="shared" si="2"/>
        <v>-1.6356338468776022</v>
      </c>
      <c r="J20" s="2">
        <f t="shared" si="0"/>
        <v>10.190111904195499</v>
      </c>
      <c r="K20" s="2">
        <f t="shared" si="0"/>
        <v>-0.17402468147582448</v>
      </c>
    </row>
    <row r="21" spans="1:11" x14ac:dyDescent="0.2">
      <c r="B21" s="8">
        <v>9</v>
      </c>
      <c r="C21" s="8">
        <v>338.5</v>
      </c>
      <c r="D21" s="8">
        <v>525.5</v>
      </c>
      <c r="G21" s="3">
        <f t="shared" si="1"/>
        <v>108.49704517621427</v>
      </c>
      <c r="H21" s="3">
        <f t="shared" si="2"/>
        <v>-14.357230433703396</v>
      </c>
      <c r="J21" s="2">
        <f t="shared" si="0"/>
        <v>11.543637204563023</v>
      </c>
      <c r="K21" s="2">
        <f t="shared" si="0"/>
        <v>-1.527549981843348</v>
      </c>
    </row>
    <row r="22" spans="1:11" x14ac:dyDescent="0.2">
      <c r="B22" s="8">
        <v>10</v>
      </c>
      <c r="C22" s="8">
        <v>377.5</v>
      </c>
      <c r="D22" s="8">
        <v>571.5</v>
      </c>
      <c r="G22" s="3">
        <f t="shared" si="1"/>
        <v>122.67253851582016</v>
      </c>
      <c r="H22" s="3">
        <f t="shared" si="2"/>
        <v>-31.07704309067444</v>
      </c>
      <c r="J22" s="2">
        <f t="shared" si="0"/>
        <v>13.051851110686835</v>
      </c>
      <c r="K22" s="2">
        <f t="shared" si="0"/>
        <v>-3.3064689480406648</v>
      </c>
    </row>
    <row r="23" spans="1:11" x14ac:dyDescent="0.2">
      <c r="B23" s="8">
        <v>11</v>
      </c>
      <c r="C23" s="8">
        <v>413.5</v>
      </c>
      <c r="D23" s="8">
        <v>596.5</v>
      </c>
      <c r="G23" s="3">
        <f t="shared" si="1"/>
        <v>135.75760929084097</v>
      </c>
      <c r="H23" s="3">
        <f t="shared" si="2"/>
        <v>-40.163897795550007</v>
      </c>
      <c r="J23" s="2">
        <f t="shared" si="0"/>
        <v>14.44404856249343</v>
      </c>
      <c r="K23" s="2">
        <f t="shared" si="0"/>
        <v>-4.2732727340174677</v>
      </c>
    </row>
    <row r="24" spans="1:11" x14ac:dyDescent="0.2">
      <c r="B24" s="8">
        <v>12</v>
      </c>
      <c r="C24" s="8">
        <v>453.5</v>
      </c>
      <c r="D24" s="8">
        <v>576.5</v>
      </c>
      <c r="G24" s="3">
        <f t="shared" si="1"/>
        <v>150.29657681864188</v>
      </c>
      <c r="H24" s="3">
        <f t="shared" si="2"/>
        <v>-32.894414031649553</v>
      </c>
      <c r="J24" s="2">
        <f t="shared" si="0"/>
        <v>15.990934620056315</v>
      </c>
      <c r="K24" s="2">
        <f t="shared" si="0"/>
        <v>-3.4998297052360252</v>
      </c>
    </row>
    <row r="25" spans="1:11" x14ac:dyDescent="0.2">
      <c r="B25" s="8">
        <v>13</v>
      </c>
      <c r="C25" s="8">
        <v>492.5</v>
      </c>
      <c r="D25" s="8">
        <v>567.5</v>
      </c>
      <c r="G25" s="3">
        <f t="shared" si="1"/>
        <v>164.47207015824776</v>
      </c>
      <c r="H25" s="3">
        <f t="shared" si="2"/>
        <v>-29.623146337894351</v>
      </c>
      <c r="J25" s="2">
        <f t="shared" si="0"/>
        <v>17.499148526180125</v>
      </c>
      <c r="K25" s="2">
        <f t="shared" si="0"/>
        <v>-3.1517803422843764</v>
      </c>
    </row>
    <row r="26" spans="1:11" x14ac:dyDescent="0.2">
      <c r="B26" s="8">
        <v>14</v>
      </c>
      <c r="C26" s="8">
        <v>528.5</v>
      </c>
      <c r="D26" s="8">
        <v>585.5</v>
      </c>
      <c r="G26" s="3">
        <f t="shared" si="1"/>
        <v>177.55714093326858</v>
      </c>
      <c r="H26" s="3">
        <f t="shared" si="2"/>
        <v>-36.16568172540476</v>
      </c>
      <c r="J26" s="2">
        <f t="shared" si="0"/>
        <v>18.891345977986724</v>
      </c>
      <c r="K26" s="2">
        <f t="shared" si="0"/>
        <v>-3.8478790681876744</v>
      </c>
    </row>
    <row r="27" spans="1:11" x14ac:dyDescent="0.2">
      <c r="B27" s="8">
        <v>15</v>
      </c>
      <c r="C27" s="8">
        <v>566.5</v>
      </c>
      <c r="D27" s="8">
        <v>529.5</v>
      </c>
      <c r="G27" s="3">
        <f t="shared" si="1"/>
        <v>191.36916008467944</v>
      </c>
      <c r="H27" s="3">
        <f t="shared" si="2"/>
        <v>-15.811127186483487</v>
      </c>
      <c r="J27" s="2">
        <f t="shared" si="0"/>
        <v>20.360887732671461</v>
      </c>
      <c r="K27" s="2">
        <f t="shared" si="0"/>
        <v>-1.6822385875996364</v>
      </c>
    </row>
    <row r="28" spans="1:11" x14ac:dyDescent="0.2">
      <c r="B28" s="8">
        <v>16</v>
      </c>
      <c r="C28" s="8">
        <v>601.5</v>
      </c>
      <c r="D28" s="8">
        <v>521.5</v>
      </c>
      <c r="G28" s="3">
        <f t="shared" si="1"/>
        <v>204.09075667150523</v>
      </c>
      <c r="H28" s="3">
        <f t="shared" si="2"/>
        <v>-12.903333680923305</v>
      </c>
      <c r="J28" s="2">
        <f t="shared" si="0"/>
        <v>21.714413033038984</v>
      </c>
      <c r="K28" s="2">
        <f t="shared" si="0"/>
        <v>-1.3728613760870596</v>
      </c>
    </row>
    <row r="29" spans="1:11" x14ac:dyDescent="0.2">
      <c r="B29" s="8">
        <v>17</v>
      </c>
      <c r="C29" s="8">
        <v>643.5</v>
      </c>
      <c r="D29" s="8">
        <v>505.5</v>
      </c>
      <c r="G29" s="3">
        <f t="shared" si="1"/>
        <v>219.35667257569619</v>
      </c>
      <c r="H29" s="3">
        <f t="shared" si="2"/>
        <v>-7.087746669802943</v>
      </c>
      <c r="J29" s="2">
        <f t="shared" si="0"/>
        <v>23.338643393480012</v>
      </c>
      <c r="K29" s="2">
        <f t="shared" si="0"/>
        <v>-0.754106953061906</v>
      </c>
    </row>
    <row r="30" spans="1:11" x14ac:dyDescent="0.2">
      <c r="B30" s="8">
        <v>18</v>
      </c>
      <c r="C30" s="8">
        <v>682.5</v>
      </c>
      <c r="D30" s="8">
        <v>484.5</v>
      </c>
      <c r="G30" s="34">
        <f t="shared" si="1"/>
        <v>233.53216591530207</v>
      </c>
      <c r="H30" s="3">
        <f t="shared" si="2"/>
        <v>0.54521128229253402</v>
      </c>
      <c r="J30" s="2">
        <f t="shared" si="0"/>
        <v>24.846857299603826</v>
      </c>
      <c r="K30" s="2">
        <f t="shared" si="0"/>
        <v>5.800822715860815E-2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408</v>
      </c>
      <c r="D32" s="8">
        <v>594</v>
      </c>
      <c r="G32" s="2">
        <f>(C32-C$13)*$E$8*$F$9</f>
        <v>14.231351729578535</v>
      </c>
      <c r="I32" t="s">
        <v>16</v>
      </c>
    </row>
    <row r="33" spans="1:24" x14ac:dyDescent="0.2">
      <c r="A33" t="s">
        <v>17</v>
      </c>
      <c r="B33" s="8">
        <v>2</v>
      </c>
      <c r="C33" s="8">
        <v>406.5</v>
      </c>
      <c r="D33" s="8">
        <v>841.5</v>
      </c>
      <c r="E33" s="3">
        <f>D33-D32</f>
        <v>247.5</v>
      </c>
      <c r="H33" s="2">
        <f>E33*E8*$F$9</f>
        <v>9.5713574811703452</v>
      </c>
      <c r="I33" s="9">
        <f>-(360/(2*PI()))*(ATAN((-E49+E33)/(-D49+D33))-(0))</f>
        <v>40.840357706287357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309</v>
      </c>
      <c r="E38" s="8">
        <v>489</v>
      </c>
      <c r="F38" s="2">
        <f>(360/(2*PI()))*(ATAN((E49-E38)/(D49-D38))-(PI()/2))</f>
        <v>-45.975153143092562</v>
      </c>
      <c r="G38" s="2">
        <f>-(360/(2*PI()))*(ATAN((-E48+E38)/(-D48+D38))-(0))</f>
        <v>17.148731190811908</v>
      </c>
      <c r="H38" s="4">
        <f>D38-C13</f>
        <v>269</v>
      </c>
      <c r="I38" s="5">
        <f>H38*$E$8*$F$9</f>
        <v>10.402808737110394</v>
      </c>
      <c r="J38" s="12" t="s">
        <v>72</v>
      </c>
      <c r="N38" s="21">
        <f>IF(E38&gt;0,-(E38-D$13)*$E$8*$F$9,"")</f>
        <v>-0.1160164543172163</v>
      </c>
      <c r="O38">
        <f>IF(N38="","",N38*N38)</f>
        <v>1.3459817672338737E-2</v>
      </c>
      <c r="P38">
        <f>IF(N38="","",ABS(N38))</f>
        <v>0.1160164543172163</v>
      </c>
      <c r="Q38">
        <f>IF(N38="","",ABS(N38-O$59))</f>
        <v>2.184976556307574</v>
      </c>
      <c r="T38" s="3">
        <f>(D38-C$13)*$E$8</f>
        <v>97.774556624461098</v>
      </c>
      <c r="U38" s="3">
        <f>(E38-D$13)*$E$8</f>
        <v>1.090422564585068</v>
      </c>
      <c r="W38" s="2">
        <f>T38*$F$9</f>
        <v>10.402808737110394</v>
      </c>
      <c r="X38" s="2">
        <f>-U38*$F$9</f>
        <v>-0.1160164543172163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-54.669067926461445</v>
      </c>
      <c r="H39" s="3">
        <f>D39-D38</f>
        <v>-309</v>
      </c>
      <c r="I39" s="5">
        <f>H39*$E$8*$F$9</f>
        <v>-11.949694794673281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-14.538967527800908</v>
      </c>
      <c r="U39" s="3">
        <f t="shared" si="9"/>
        <v>-176.64845546278104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-14.538967527800908</v>
      </c>
      <c r="U40" s="3">
        <f t="shared" si="9"/>
        <v>-176.64845546278104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-14.538967527800908</v>
      </c>
      <c r="U41" s="3">
        <f t="shared" si="9"/>
        <v>-176.64845546278104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-14.538967527800908</v>
      </c>
      <c r="U42" s="3">
        <f t="shared" si="9"/>
        <v>-176.64845546278104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-14.538967527800908</v>
      </c>
      <c r="U43" s="3">
        <f t="shared" si="9"/>
        <v>-176.64845546278104</v>
      </c>
    </row>
    <row r="44" spans="1:24" x14ac:dyDescent="0.2">
      <c r="B44" s="21" t="s">
        <v>105</v>
      </c>
      <c r="G44" s="1" t="s">
        <v>28</v>
      </c>
      <c r="H44" s="16">
        <f>$C$32-D38</f>
        <v>99</v>
      </c>
      <c r="I44" s="22">
        <f>H44*$E$8*$F$9</f>
        <v>3.828542992468138</v>
      </c>
      <c r="T44" s="3">
        <f t="shared" si="9"/>
        <v>-14.538967527800908</v>
      </c>
      <c r="U44" s="3">
        <f t="shared" si="9"/>
        <v>-176.64845546278104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134</v>
      </c>
      <c r="E48" s="8">
        <v>543</v>
      </c>
      <c r="F48" s="2">
        <f>(360/(2*PI()))*(ATAN((E48-D$13)/(D48-C$13))-(PI()/2))</f>
        <v>-58.768090451483005</v>
      </c>
      <c r="G48" s="2">
        <f>IF((90-F48-G38&gt;180),90-F48-G38-180,90-F48-G38)</f>
        <v>131.6193592606711</v>
      </c>
      <c r="H48" s="3" t="s">
        <v>31</v>
      </c>
      <c r="I48" s="6" t="s">
        <v>31</v>
      </c>
      <c r="K48" s="2">
        <f>IF((90-G38-F38&gt;180),90-G38-F38-180,90-G38-F38)</f>
        <v>118.82642195228067</v>
      </c>
      <c r="N48" s="21">
        <f>IF(E48&gt;0,-(E48-D$13)*$E$8*$F$9,"")</f>
        <v>-2.20431263202711</v>
      </c>
      <c r="O48">
        <f>IF(N48="","",N48*N48)</f>
        <v>4.8589941797142853</v>
      </c>
      <c r="P48">
        <f>IF(N48="","",ABS(N48))</f>
        <v>2.20431263202711</v>
      </c>
      <c r="Q48">
        <f>IF(N48="","",ABS(N48-O$59))</f>
        <v>9.6680378597680416E-2</v>
      </c>
      <c r="T48" s="3">
        <f t="shared" ref="T48:U53" si="11">(D48-C$13)*$E$8</f>
        <v>34.166573690332136</v>
      </c>
      <c r="U48" s="3">
        <f t="shared" si="11"/>
        <v>20.718028727116295</v>
      </c>
      <c r="W48" s="2">
        <f t="shared" ref="W48:W49" si="12">T48*$F$9</f>
        <v>3.6351822352727781</v>
      </c>
      <c r="X48" s="2">
        <f>-U48*$F$9</f>
        <v>-2.20431263202711</v>
      </c>
    </row>
    <row r="49" spans="1:24" x14ac:dyDescent="0.2">
      <c r="B49" t="s">
        <v>32</v>
      </c>
      <c r="C49" s="8">
        <v>2</v>
      </c>
      <c r="D49" s="8">
        <v>428.5</v>
      </c>
      <c r="E49" s="8">
        <v>604.5</v>
      </c>
      <c r="G49" s="9">
        <f>IF((90-F38-$I$33&gt;180),90-F38-$I$33-180,90-F38-$I$33)</f>
        <v>95.134795436805206</v>
      </c>
      <c r="H49" s="3">
        <f>D49-D48</f>
        <v>294.5</v>
      </c>
      <c r="I49" s="5">
        <f>H49*$E$8*$F$9</f>
        <v>11.388948598806735</v>
      </c>
      <c r="K49" s="2" t="e">
        <f t="shared" ref="K49:K52" si="13">IF((90-G39-F39&gt;180),90-G39-F39-180,90-G39-F39)</f>
        <v>#DIV/0!</v>
      </c>
      <c r="N49" s="21">
        <f t="shared" ref="N49:N52" si="14">IF(E49&gt;0,-(E49-D$13)*$E$8*$F$9,"")</f>
        <v>-4.5826499455300445</v>
      </c>
      <c r="O49">
        <f t="shared" ref="O49:O52" si="15">IF(N49="","",N49*N49)</f>
        <v>21.000680523266521</v>
      </c>
      <c r="P49">
        <f t="shared" ref="P49:P52" si="16">IF(N49="","",ABS(N49))</f>
        <v>4.5826499455300445</v>
      </c>
      <c r="Q49">
        <f t="shared" ref="Q49:Q52" si="17">IF(N49="","",ABS(N49-O$59))</f>
        <v>2.281656934905254</v>
      </c>
      <c r="T49" s="3">
        <f t="shared" si="11"/>
        <v>141.2097221137663</v>
      </c>
      <c r="U49" s="3">
        <f t="shared" si="11"/>
        <v>43.071691301110192</v>
      </c>
      <c r="W49" s="2">
        <f t="shared" si="12"/>
        <v>15.024130834079511</v>
      </c>
      <c r="X49" s="2">
        <f t="shared" ref="X49" si="18">-U49*$F$9</f>
        <v>-4.5826499455300445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19">D50-D49</f>
        <v>-428.5</v>
      </c>
      <c r="I50" s="5">
        <f>H50*$E$8*$F$9</f>
        <v>-16.571016891642397</v>
      </c>
      <c r="K50" s="2" t="e">
        <f t="shared" si="13"/>
        <v>#DIV/0!</v>
      </c>
      <c r="N50" s="24" t="str">
        <f t="shared" si="14"/>
        <v/>
      </c>
      <c r="O50" t="str">
        <f t="shared" si="15"/>
        <v/>
      </c>
      <c r="P50" t="str">
        <f t="shared" si="16"/>
        <v/>
      </c>
      <c r="Q50" t="str">
        <f t="shared" si="17"/>
        <v/>
      </c>
      <c r="T50" s="3">
        <f t="shared" si="11"/>
        <v>-14.538967527800908</v>
      </c>
      <c r="U50" s="3">
        <f t="shared" si="11"/>
        <v>-176.64845546278104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9"/>
        <v>0</v>
      </c>
      <c r="I51" s="5">
        <f>H51*$E$8*$F$9</f>
        <v>0</v>
      </c>
      <c r="K51" s="2" t="e">
        <f t="shared" si="13"/>
        <v>#DIV/0!</v>
      </c>
      <c r="N51" s="21" t="str">
        <f t="shared" si="14"/>
        <v/>
      </c>
      <c r="O51" t="str">
        <f t="shared" si="15"/>
        <v/>
      </c>
      <c r="P51" t="str">
        <f t="shared" si="16"/>
        <v/>
      </c>
      <c r="Q51" t="str">
        <f t="shared" si="17"/>
        <v/>
      </c>
      <c r="T51" s="3">
        <f t="shared" si="11"/>
        <v>-14.538967527800908</v>
      </c>
      <c r="U51" s="3">
        <f t="shared" si="11"/>
        <v>-176.64845546278104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9"/>
        <v>0</v>
      </c>
      <c r="I52" s="5">
        <f>H52*$E$8*$F$9</f>
        <v>0</v>
      </c>
      <c r="K52" s="2" t="e">
        <f t="shared" si="13"/>
        <v>#DIV/0!</v>
      </c>
      <c r="N52" s="21" t="str">
        <f t="shared" si="14"/>
        <v/>
      </c>
      <c r="O52" t="str">
        <f t="shared" si="15"/>
        <v/>
      </c>
      <c r="P52" t="str">
        <f t="shared" si="16"/>
        <v/>
      </c>
      <c r="Q52" t="str">
        <f t="shared" si="17"/>
        <v/>
      </c>
      <c r="T52" s="3">
        <f t="shared" si="11"/>
        <v>-14.538967527800908</v>
      </c>
      <c r="U52" s="3">
        <f t="shared" si="11"/>
        <v>-176.64845546278104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19"/>
        <v>0</v>
      </c>
      <c r="I53" s="5">
        <f>H53*$E$8*$F$9</f>
        <v>0</v>
      </c>
      <c r="K53" s="19"/>
      <c r="T53" s="3">
        <f t="shared" si="11"/>
        <v>-14.538967527800908</v>
      </c>
      <c r="U53" s="3">
        <f t="shared" si="11"/>
        <v>-176.64845546278104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 t="shared" ref="F57:F62" si="20">E57*$E$8*$F$9</f>
        <v>2.0882961777098936</v>
      </c>
      <c r="N57" t="s">
        <v>114</v>
      </c>
      <c r="O57" s="2">
        <f>SQRT((1/(C$37+C$47+2))*SUM(O38:O42,O48:O52))</f>
        <v>2.274780627693719</v>
      </c>
    </row>
    <row r="58" spans="1:24" x14ac:dyDescent="0.2">
      <c r="B58" t="s">
        <v>39</v>
      </c>
      <c r="E58" s="23">
        <f>E49-D$32</f>
        <v>10.5</v>
      </c>
      <c r="F58" s="2">
        <f t="shared" si="20"/>
        <v>0.40605759011025705</v>
      </c>
      <c r="N58" t="s">
        <v>115</v>
      </c>
      <c r="O58" s="2">
        <f>SUM(P38:P42,P48:P52)</f>
        <v>6.9029790318743709</v>
      </c>
    </row>
    <row r="59" spans="1:24" x14ac:dyDescent="0.2">
      <c r="B59" t="s">
        <v>40</v>
      </c>
      <c r="E59" s="3">
        <f t="shared" ref="E59:E61" si="21">E50-E40</f>
        <v>0</v>
      </c>
      <c r="F59" s="2">
        <f t="shared" si="20"/>
        <v>0</v>
      </c>
      <c r="N59" t="s">
        <v>116</v>
      </c>
      <c r="O59" s="2">
        <f>AVERAGE(N48:N52,N38:N42)</f>
        <v>-2.3009930106247904</v>
      </c>
    </row>
    <row r="60" spans="1:24" x14ac:dyDescent="0.2">
      <c r="B60" t="s">
        <v>41</v>
      </c>
      <c r="E60" s="3">
        <f t="shared" si="21"/>
        <v>0</v>
      </c>
      <c r="F60" s="2">
        <f t="shared" si="20"/>
        <v>0</v>
      </c>
      <c r="N60" t="s">
        <v>117</v>
      </c>
      <c r="O60" s="2">
        <f>(1/(C$37+C$47+2))*SUM(Q38:Q42,Q48:Q52)</f>
        <v>0.91266277396210183</v>
      </c>
    </row>
    <row r="61" spans="1:24" x14ac:dyDescent="0.2">
      <c r="B61" t="s">
        <v>42</v>
      </c>
      <c r="E61" s="3">
        <f t="shared" si="21"/>
        <v>0</v>
      </c>
      <c r="F61" s="2">
        <f t="shared" si="20"/>
        <v>0</v>
      </c>
      <c r="N61" t="s">
        <v>118</v>
      </c>
      <c r="O61" s="2">
        <f>ABS((O57*O57)-(O59*O59))</f>
        <v>0.11994193081350613</v>
      </c>
    </row>
    <row r="62" spans="1:24" x14ac:dyDescent="0.2">
      <c r="B62" t="s">
        <v>98</v>
      </c>
      <c r="E62" s="23">
        <f>E53-D$32</f>
        <v>-594</v>
      </c>
      <c r="F62" s="2">
        <f t="shared" si="20"/>
        <v>-22.971257954808831</v>
      </c>
      <c r="N62" t="s">
        <v>119</v>
      </c>
      <c r="O62" s="2">
        <f>(SQRT(ABS(O61)))/O60</f>
        <v>0.37946801995318619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10.402808737110394</v>
      </c>
    </row>
    <row r="64" spans="1:24" x14ac:dyDescent="0.2">
      <c r="N64" t="s">
        <v>121</v>
      </c>
      <c r="O64" s="25" cm="1">
        <f t="array" aca="1" ref="O64" ca="1">(INDIRECT(O56)-C$13)*E$8*F$9</f>
        <v>15.024130834079511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47.923844497947051</v>
      </c>
      <c r="P65" s="25" cm="1">
        <f t="array" aca="1" ref="P65" ca="1">(360/(2*PI()))*ATAN(ABS(INDIRECT(P56))/(ABS(C$32-INDIRECT(O56))*E$8*F$9))</f>
        <v>80.185213327947736</v>
      </c>
      <c r="Q65" s="2">
        <f ca="1">180-O65-P65</f>
        <v>51.89094217410522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3.8303004141776169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-57</v>
      </c>
      <c r="F67" s="2">
        <f t="shared" ref="F67:F72" si="22">E67*$E$8*$F$9</f>
        <v>-2.20431263202711</v>
      </c>
      <c r="N67" t="s">
        <v>125</v>
      </c>
      <c r="O67" s="25" cm="1">
        <f t="array" aca="1" ref="O67" ca="1">(360/(2*PI()))*ATAN((ABS(INDIRECT(P55))+ABS(INDIRECT(P56))/(ABS(O63-O64))))</f>
        <v>47.923844497947051</v>
      </c>
      <c r="P67" s="25" cm="1">
        <f t="array" aca="1" ref="P67" ca="1">(360/(2*PI()))*ATAN(ABS(INDIRECT(P56))/(ABS(0-INDIRECT(O56))*E$8*F$9))</f>
        <v>15.458574946185795</v>
      </c>
      <c r="Q67" s="2">
        <f ca="1">180-O67-P67</f>
        <v>116.61758055586716</v>
      </c>
    </row>
    <row r="68" spans="1:17" x14ac:dyDescent="0.2">
      <c r="B68" t="s">
        <v>39</v>
      </c>
      <c r="C68" t="s">
        <v>43</v>
      </c>
      <c r="E68" s="3">
        <f>E38-E49</f>
        <v>-115.5</v>
      </c>
      <c r="F68" s="2">
        <f t="shared" si="22"/>
        <v>-4.4666334912128285</v>
      </c>
      <c r="N68" t="s">
        <v>126</v>
      </c>
      <c r="O68" s="25" cm="1">
        <f t="array" aca="1" ref="O68" ca="1">SQRT((INDIRECT(P55)*INDIRECT(P55))+((INDIRECT(O55)-C$13)*(INDIRECT(O55)-C$13)*E$8*F$9*E$8*F$9)           )</f>
        <v>10.40345564889728</v>
      </c>
    </row>
    <row r="69" spans="1:17" x14ac:dyDescent="0.2">
      <c r="B69" t="s">
        <v>40</v>
      </c>
      <c r="E69" s="3">
        <f t="shared" ref="E69:E72" si="23">E39-E50</f>
        <v>0</v>
      </c>
      <c r="F69" s="2">
        <f t="shared" si="22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3"/>
        <v>0</v>
      </c>
      <c r="F70" s="2">
        <f t="shared" si="22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3"/>
        <v>0</v>
      </c>
      <c r="F71" s="2">
        <f t="shared" si="22"/>
        <v>0</v>
      </c>
    </row>
    <row r="72" spans="1:17" x14ac:dyDescent="0.2">
      <c r="B72" s="19" t="s">
        <v>98</v>
      </c>
      <c r="E72" s="3">
        <f t="shared" si="23"/>
        <v>0</v>
      </c>
      <c r="F72" s="2">
        <f t="shared" si="22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485</v>
      </c>
      <c r="E76" s="3">
        <f>(D77-D76  )</f>
        <v>24.5</v>
      </c>
      <c r="F76" s="3">
        <f>ATAN(E76/E77)</f>
        <v>0.60407838899595812</v>
      </c>
      <c r="G76" s="2">
        <f>((PI()/2)-F76-F77)*(360/(2*PI()))</f>
        <v>42.841033917333938</v>
      </c>
    </row>
    <row r="77" spans="1:17" x14ac:dyDescent="0.2">
      <c r="A77" t="s">
        <v>93</v>
      </c>
      <c r="B77" s="8">
        <v>2</v>
      </c>
      <c r="C77" s="8">
        <v>76.5</v>
      </c>
      <c r="D77" s="8">
        <v>509.5</v>
      </c>
      <c r="E77" s="3">
        <f>AVERAGE(C77,C78)-C76</f>
        <v>35.5</v>
      </c>
      <c r="F77" s="3">
        <f>ATAN(E77/E78)</f>
        <v>0.2190008409828971</v>
      </c>
    </row>
    <row r="78" spans="1:17" x14ac:dyDescent="0.2">
      <c r="A78" t="s">
        <v>94</v>
      </c>
      <c r="B78" s="8">
        <v>3</v>
      </c>
      <c r="C78" s="8">
        <v>76.5</v>
      </c>
      <c r="D78" s="8">
        <v>644.5</v>
      </c>
      <c r="E78" s="3">
        <f>D78-D76</f>
        <v>159.5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B723-176C-3D4E-9A1D-7FB414A65093}">
  <dimension ref="A1:X79"/>
  <sheetViews>
    <sheetView topLeftCell="A15" workbookViewId="0">
      <selection activeCell="G24" sqref="G24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L3-13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161</v>
      </c>
      <c r="D3" s="8">
        <v>121</v>
      </c>
    </row>
    <row r="4" spans="1:20" x14ac:dyDescent="0.2">
      <c r="B4" s="8">
        <v>2</v>
      </c>
      <c r="C4" s="8">
        <v>422.5</v>
      </c>
      <c r="D4" s="8">
        <v>210.5</v>
      </c>
    </row>
    <row r="5" spans="1:20" x14ac:dyDescent="0.2">
      <c r="A5" t="s">
        <v>154</v>
      </c>
      <c r="B5" s="8">
        <v>3</v>
      </c>
      <c r="C5" s="8">
        <v>206.5</v>
      </c>
      <c r="D5" s="8">
        <v>607.5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206</v>
      </c>
      <c r="Q5" s="8">
        <v>613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273.5</v>
      </c>
      <c r="D6" s="8">
        <v>608.5</v>
      </c>
      <c r="E6" s="3">
        <f>SQRT(((C6-C5)^2)+((D6-D5)^2))</f>
        <v>67.007462271003817</v>
      </c>
      <c r="F6" s="2">
        <f>E6*$E8</f>
        <v>24.243639030592988</v>
      </c>
      <c r="J6" s="3">
        <f>SQRT(((C5-C7)^2)+((D5-D7)^2))</f>
        <v>79.378838489864535</v>
      </c>
      <c r="N6" t="s">
        <v>48</v>
      </c>
      <c r="O6" s="8">
        <v>2</v>
      </c>
      <c r="P6" s="8">
        <v>274.5</v>
      </c>
      <c r="Q6" s="8">
        <v>608.5</v>
      </c>
      <c r="R6" s="3">
        <f>SQRT(((P6-P5)^2)+((Q6-Q5)^2))</f>
        <v>68.647651088729901</v>
      </c>
      <c r="S6" s="2">
        <f>R6*$E8</f>
        <v>24.83706764721698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281.5</v>
      </c>
      <c r="D7" s="8">
        <v>581.5</v>
      </c>
      <c r="E7" s="3">
        <f>SQRT(((D6-D7)^2)+((C6-C7)^2))</f>
        <v>28.160255680657446</v>
      </c>
      <c r="G7" s="2">
        <f>E7*E8</f>
        <v>10.188523047924663</v>
      </c>
      <c r="H7" s="2">
        <f>G7/F6</f>
        <v>0.42025551671792305</v>
      </c>
      <c r="K7" s="2">
        <f>180-((360/(2*PI())*ACOS(((E7^2)+(E6^2)-(J6^2))/(2*E6*E7))))</f>
        <v>74.35073601451171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0.36180506183837308</v>
      </c>
      <c r="I8" s="2">
        <f>MAX(G7,H33)</f>
        <v>10.302208638828144</v>
      </c>
    </row>
    <row r="9" spans="1:20" x14ac:dyDescent="0.2">
      <c r="A9" t="s">
        <v>90</v>
      </c>
      <c r="F9" s="34">
        <f>F6/(G23*18/11)</f>
        <v>0.10847418469183841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41</v>
      </c>
      <c r="D13" s="8">
        <v>448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77.5</v>
      </c>
      <c r="D14" s="8">
        <v>438.5</v>
      </c>
      <c r="G14" s="3">
        <f>(C14-C$13)*$E$8</f>
        <v>13.205884757100618</v>
      </c>
      <c r="H14" s="3">
        <f>-(D14-D$13)*$E$8</f>
        <v>3.4371480874645441</v>
      </c>
      <c r="J14" s="2">
        <f t="shared" ref="J14:K23" si="0">G14*$F$9</f>
        <v>1.4324975821608661</v>
      </c>
      <c r="K14" s="2">
        <f t="shared" si="0"/>
        <v>0.37284183645282809</v>
      </c>
    </row>
    <row r="15" spans="1:20" x14ac:dyDescent="0.2">
      <c r="B15" s="8">
        <v>3</v>
      </c>
      <c r="C15" s="8">
        <v>115.5</v>
      </c>
      <c r="D15" s="8">
        <v>447.5</v>
      </c>
      <c r="G15" s="3">
        <f t="shared" ref="G15:G23" si="1">(C15-C$13)*$E$8</f>
        <v>26.954477106958795</v>
      </c>
      <c r="H15" s="3">
        <f t="shared" ref="H15:H23" si="2">-(D15-D$13)*$E$8</f>
        <v>0.18090253091918654</v>
      </c>
      <c r="J15" s="2">
        <f t="shared" si="0"/>
        <v>2.9238649279721787</v>
      </c>
      <c r="K15" s="2">
        <f t="shared" si="0"/>
        <v>1.962325455014885E-2</v>
      </c>
    </row>
    <row r="16" spans="1:20" x14ac:dyDescent="0.2">
      <c r="B16" s="8">
        <v>4</v>
      </c>
      <c r="C16" s="8">
        <v>151.5</v>
      </c>
      <c r="D16" s="8">
        <v>457.5</v>
      </c>
      <c r="G16" s="3">
        <f t="shared" si="1"/>
        <v>39.979459333140227</v>
      </c>
      <c r="H16" s="3">
        <f t="shared" si="2"/>
        <v>-3.4371480874645441</v>
      </c>
      <c r="J16" s="2">
        <f t="shared" si="0"/>
        <v>4.3367392555828959</v>
      </c>
      <c r="K16" s="2">
        <f t="shared" si="0"/>
        <v>-0.37284183645282809</v>
      </c>
    </row>
    <row r="17" spans="1:11" x14ac:dyDescent="0.2">
      <c r="B17" s="8">
        <v>5</v>
      </c>
      <c r="C17" s="8">
        <v>190.5</v>
      </c>
      <c r="D17" s="8">
        <v>458.5</v>
      </c>
      <c r="G17" s="3">
        <f t="shared" si="1"/>
        <v>54.089856744836773</v>
      </c>
      <c r="H17" s="3">
        <f t="shared" si="2"/>
        <v>-3.7989531493029172</v>
      </c>
      <c r="J17" s="2">
        <f t="shared" si="0"/>
        <v>5.8673531104945056</v>
      </c>
      <c r="K17" s="2">
        <f t="shared" si="0"/>
        <v>-0.41208834555312579</v>
      </c>
    </row>
    <row r="18" spans="1:11" x14ac:dyDescent="0.2">
      <c r="B18" s="8">
        <v>6</v>
      </c>
      <c r="C18" s="8">
        <v>224.5</v>
      </c>
      <c r="D18" s="8">
        <v>455.5</v>
      </c>
      <c r="G18" s="3">
        <f t="shared" si="1"/>
        <v>66.391228847341466</v>
      </c>
      <c r="H18" s="3">
        <f t="shared" si="2"/>
        <v>-2.7135379637877981</v>
      </c>
      <c r="J18" s="2">
        <f t="shared" si="0"/>
        <v>7.2017344199046285</v>
      </c>
      <c r="K18" s="2">
        <f t="shared" si="0"/>
        <v>-0.29434881825223275</v>
      </c>
    </row>
    <row r="19" spans="1:11" x14ac:dyDescent="0.2">
      <c r="B19" s="8">
        <v>7</v>
      </c>
      <c r="C19" s="8">
        <v>267.5</v>
      </c>
      <c r="D19" s="8">
        <v>435.5</v>
      </c>
      <c r="G19" s="3">
        <f t="shared" si="1"/>
        <v>81.948846506391504</v>
      </c>
      <c r="H19" s="3">
        <f t="shared" si="2"/>
        <v>4.5225632729796637</v>
      </c>
      <c r="J19" s="2">
        <f t="shared" si="0"/>
        <v>8.8893343112174286</v>
      </c>
      <c r="K19" s="2">
        <f t="shared" si="0"/>
        <v>0.49058136375372124</v>
      </c>
    </row>
    <row r="20" spans="1:11" x14ac:dyDescent="0.2">
      <c r="B20" s="8">
        <v>8</v>
      </c>
      <c r="C20" s="8">
        <v>302.5</v>
      </c>
      <c r="D20" s="8">
        <v>418.5</v>
      </c>
      <c r="G20" s="3">
        <f t="shared" si="1"/>
        <v>94.612023670734558</v>
      </c>
      <c r="H20" s="3">
        <f t="shared" si="2"/>
        <v>10.673249324232005</v>
      </c>
      <c r="J20" s="2">
        <f t="shared" si="0"/>
        <v>10.262962129727848</v>
      </c>
      <c r="K20" s="2">
        <f t="shared" si="0"/>
        <v>1.1577720184587821</v>
      </c>
    </row>
    <row r="21" spans="1:11" x14ac:dyDescent="0.2">
      <c r="B21" s="8">
        <v>9</v>
      </c>
      <c r="C21" s="8">
        <v>340.5</v>
      </c>
      <c r="D21" s="8">
        <v>423.5</v>
      </c>
      <c r="G21" s="3">
        <f t="shared" si="1"/>
        <v>108.36061602059273</v>
      </c>
      <c r="H21" s="3">
        <f t="shared" si="2"/>
        <v>8.8642240150401399</v>
      </c>
      <c r="J21" s="2">
        <f t="shared" si="0"/>
        <v>11.75432947553916</v>
      </c>
      <c r="K21" s="2">
        <f t="shared" si="0"/>
        <v>0.96153947295729347</v>
      </c>
    </row>
    <row r="22" spans="1:11" x14ac:dyDescent="0.2">
      <c r="B22" s="8">
        <v>10</v>
      </c>
      <c r="C22" s="8">
        <v>377.5</v>
      </c>
      <c r="D22" s="8">
        <v>426.5</v>
      </c>
      <c r="G22" s="3">
        <f t="shared" si="1"/>
        <v>121.74740330861255</v>
      </c>
      <c r="H22" s="3">
        <f t="shared" si="2"/>
        <v>7.7788088295250208</v>
      </c>
      <c r="J22" s="2">
        <f t="shared" si="0"/>
        <v>13.206450312250176</v>
      </c>
      <c r="K22" s="2">
        <f t="shared" si="0"/>
        <v>0.84379994565640049</v>
      </c>
    </row>
    <row r="23" spans="1:11" x14ac:dyDescent="0.2">
      <c r="B23" s="8">
        <v>11</v>
      </c>
      <c r="C23" s="8">
        <v>418.5</v>
      </c>
      <c r="D23" s="8">
        <v>428.5</v>
      </c>
      <c r="G23" s="34">
        <f t="shared" si="1"/>
        <v>136.58141084398585</v>
      </c>
      <c r="H23" s="3">
        <f t="shared" si="2"/>
        <v>7.0551987058482748</v>
      </c>
      <c r="J23" s="2">
        <f t="shared" si="0"/>
        <v>14.815557185362382</v>
      </c>
      <c r="K23" s="2">
        <f t="shared" si="0"/>
        <v>0.76530692745580509</v>
      </c>
    </row>
    <row r="24" spans="1:11" x14ac:dyDescent="0.2">
      <c r="B24" s="7"/>
      <c r="C24" s="7"/>
      <c r="D24" s="7"/>
    </row>
    <row r="25" spans="1:11" x14ac:dyDescent="0.2">
      <c r="B25" s="7"/>
      <c r="C25" s="7"/>
      <c r="D25" s="7"/>
    </row>
    <row r="26" spans="1:11" x14ac:dyDescent="0.2">
      <c r="B26" s="7"/>
      <c r="C26" s="7"/>
      <c r="D26" s="7"/>
    </row>
    <row r="27" spans="1:11" x14ac:dyDescent="0.2">
      <c r="B27" s="7"/>
      <c r="C27" s="7"/>
      <c r="D27" s="7"/>
    </row>
    <row r="28" spans="1:11" x14ac:dyDescent="0.2">
      <c r="B28" s="7"/>
      <c r="C28" s="7"/>
      <c r="D28" s="7"/>
    </row>
    <row r="29" spans="1:11" x14ac:dyDescent="0.2">
      <c r="B29" s="7"/>
      <c r="C29" s="7"/>
      <c r="D29" s="7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417</v>
      </c>
      <c r="D32" s="8">
        <v>422</v>
      </c>
      <c r="G32" s="2">
        <f>(C32-C$13)*$E$8*$F$9</f>
        <v>14.756687421711934</v>
      </c>
      <c r="I32" t="s">
        <v>16</v>
      </c>
    </row>
    <row r="33" spans="1:24" x14ac:dyDescent="0.2">
      <c r="A33" t="s">
        <v>17</v>
      </c>
      <c r="B33" s="8">
        <v>2</v>
      </c>
      <c r="C33" s="8">
        <v>415.5</v>
      </c>
      <c r="D33" s="8">
        <v>684.5</v>
      </c>
      <c r="E33" s="3">
        <f>D33-D32</f>
        <v>262.5</v>
      </c>
      <c r="H33" s="2">
        <f>E33*E8*$F$9</f>
        <v>10.302208638828144</v>
      </c>
      <c r="I33" s="9">
        <f>-(360/(2*PI()))*(ATAN((-E50+E33)/(-D50+D33))-(0))</f>
        <v>25.153117138474386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90</v>
      </c>
      <c r="E38" s="8">
        <v>437</v>
      </c>
      <c r="F38" s="2">
        <f>(360/(2*PI()))*(ATAN((E49-E38)/(D49-D38))-(PI()/2))</f>
        <v>-78.783080073352593</v>
      </c>
      <c r="G38" s="2">
        <f>-(360/(2*PI()))*(ATAN((-E48+E38)/(-D48+D38))-(0))</f>
        <v>17.354024636261322</v>
      </c>
      <c r="H38" s="4">
        <f>D38-C13</f>
        <v>49</v>
      </c>
      <c r="I38" s="5">
        <f>H38*$E$8*$F$9</f>
        <v>1.9230789459145869</v>
      </c>
      <c r="J38" s="12" t="s">
        <v>145</v>
      </c>
      <c r="N38" s="21">
        <f>IF(E38&gt;0,-(E38-D$13)*$E$8*$F$9,"")</f>
        <v>0.43171160010327464</v>
      </c>
      <c r="O38">
        <f>IF(N38="","",N38*N38)</f>
        <v>0.18637490566372972</v>
      </c>
      <c r="P38">
        <f>IF(N38="","",ABS(N38))</f>
        <v>0.43171160010327464</v>
      </c>
      <c r="Q38">
        <f>IF(N38="","",ABS(N38-O$59))</f>
        <v>3.9246509100298033E-3</v>
      </c>
      <c r="T38" s="3">
        <f>(D38-C$13)*$E$8</f>
        <v>17.72844803008028</v>
      </c>
      <c r="U38" s="3">
        <f>(E38-D$13)*$E$8</f>
        <v>-3.9798556802221037</v>
      </c>
      <c r="W38" s="2">
        <f>T38*$F$9</f>
        <v>1.9230789459145869</v>
      </c>
      <c r="X38" s="2">
        <f>-U38*$F$9</f>
        <v>0.43171160010327464</v>
      </c>
    </row>
    <row r="39" spans="1:24" x14ac:dyDescent="0.2">
      <c r="B39" t="s">
        <v>24</v>
      </c>
      <c r="C39" s="8">
        <v>2</v>
      </c>
      <c r="D39" s="8">
        <v>330.5</v>
      </c>
      <c r="E39" s="8">
        <v>416.5</v>
      </c>
      <c r="F39" s="2">
        <f t="shared" ref="F39:F42" si="3">(360/(2*PI()))*(ATAN((E50-E39)/(D50-D39))-(PI()/2))</f>
        <v>-48.366460663429798</v>
      </c>
      <c r="G39" s="2">
        <f t="shared" ref="G39:G42" si="4">-(360/(2*PI()))*(ATAN((-E49+E39)/(-D49+D39))-(0))</f>
        <v>19.832129850218386</v>
      </c>
      <c r="H39" s="3">
        <f>D39-D38</f>
        <v>240.5</v>
      </c>
      <c r="I39" s="5">
        <f>H39*$E$8*$F$9</f>
        <v>9.4387854386215952</v>
      </c>
      <c r="J39" s="12" t="s">
        <v>145</v>
      </c>
      <c r="N39" s="24">
        <f t="shared" ref="N39:N42" si="5">IF(E39&gt;0,-(E39-D$13)*$E$8*$F$9,"")</f>
        <v>1.2362650366593773</v>
      </c>
      <c r="O39">
        <f t="shared" ref="O39:O42" si="6">IF(N39="","",N39*N39)</f>
        <v>1.5283512408664115</v>
      </c>
      <c r="P39">
        <f t="shared" ref="P39:P42" si="7">IF(N39="","",ABS(N39))</f>
        <v>1.2362650366593773</v>
      </c>
      <c r="Q39">
        <f t="shared" ref="Q39:Q42" si="8">IF(N39="","",ABS(N39-O$59))</f>
        <v>0.80847808746613237</v>
      </c>
      <c r="T39" s="3">
        <f t="shared" ref="T39:U44" si="9">(D39-C$13)*$E$8</f>
        <v>104.74256540220901</v>
      </c>
      <c r="U39" s="3">
        <f t="shared" si="9"/>
        <v>-11.396859447908751</v>
      </c>
      <c r="W39" s="2">
        <f t="shared" ref="W39:W50" si="10">T39*$F$9</f>
        <v>11.361864384536183</v>
      </c>
      <c r="X39" s="2">
        <f t="shared" ref="X39" si="11">-U39*$F$9</f>
        <v>1.2362650366593773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-51.3484227154716</v>
      </c>
      <c r="H40" s="3">
        <f t="shared" ref="H40:H42" si="12">D40-D39</f>
        <v>-330.5</v>
      </c>
      <c r="I40" s="5">
        <f>H40*$E$8*$F$9</f>
        <v>-12.970971257648388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-14.834007535373296</v>
      </c>
      <c r="U40" s="3">
        <f t="shared" si="9"/>
        <v>-162.08866770359114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-14.834007535373296</v>
      </c>
      <c r="U41" s="3">
        <f t="shared" si="9"/>
        <v>-162.08866770359114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-14.834007535373296</v>
      </c>
      <c r="U42" s="3">
        <f t="shared" si="9"/>
        <v>-162.08866770359114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-14.834007535373296</v>
      </c>
      <c r="U43" s="3">
        <f t="shared" si="9"/>
        <v>-162.08866770359114</v>
      </c>
    </row>
    <row r="44" spans="1:24" x14ac:dyDescent="0.2">
      <c r="B44" s="21" t="s">
        <v>105</v>
      </c>
      <c r="G44" s="1" t="s">
        <v>28</v>
      </c>
      <c r="H44" s="16">
        <f>$C$32-D39</f>
        <v>86.5</v>
      </c>
      <c r="I44" s="22">
        <f>H44*$E$8*$F$9</f>
        <v>3.3948230371757506</v>
      </c>
      <c r="T44" s="3">
        <f t="shared" si="9"/>
        <v>-14.834007535373296</v>
      </c>
      <c r="U44" s="3">
        <f t="shared" si="9"/>
        <v>-162.08866770359114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58</v>
      </c>
      <c r="E48" s="8">
        <v>447</v>
      </c>
      <c r="F48" s="2">
        <f>(360/(2*PI()))*(ATAN((E48-D$13)/(D48-C$13))-(PI()/2))</f>
        <v>-93.366460663429805</v>
      </c>
      <c r="G48" s="2">
        <f>IF((90-F48-G38&gt;180),90-F48-G38-180,90-F48-G38)</f>
        <v>166.01243602716846</v>
      </c>
      <c r="H48" s="3" t="s">
        <v>31</v>
      </c>
      <c r="I48" s="6" t="s">
        <v>31</v>
      </c>
      <c r="K48" s="2">
        <f>IF((90-G38-F38&gt;180),90-G38-F38-180,90-G38-F38)</f>
        <v>151.42905543709128</v>
      </c>
      <c r="N48" s="21">
        <f>IF(E48&gt;0,-(E48-D$13)*$E$8*$F$9,"")</f>
        <v>3.92465091002977E-2</v>
      </c>
      <c r="O48">
        <f>IF(N48="","",N48*N48)</f>
        <v>1.5402884765597501E-3</v>
      </c>
      <c r="P48">
        <f>IF(N48="","",ABS(N48))</f>
        <v>3.92465091002977E-2</v>
      </c>
      <c r="Q48">
        <f>IF(N48="","",ABS(N48-O$59))</f>
        <v>0.38854044009294714</v>
      </c>
      <c r="T48" s="3">
        <f t="shared" ref="T48:U53" si="13">(D48-C$13)*$E$8</f>
        <v>6.1506860512523422</v>
      </c>
      <c r="U48" s="3">
        <f t="shared" si="13"/>
        <v>-0.36180506183837308</v>
      </c>
      <c r="W48" s="2">
        <f t="shared" si="10"/>
        <v>0.66719065470506089</v>
      </c>
      <c r="X48" s="2">
        <f>-U48*$F$9</f>
        <v>3.92465091002977E-2</v>
      </c>
    </row>
    <row r="49" spans="1:24" x14ac:dyDescent="0.2">
      <c r="B49" t="s">
        <v>32</v>
      </c>
      <c r="C49" s="8">
        <v>2</v>
      </c>
      <c r="D49" s="8">
        <v>208.5</v>
      </c>
      <c r="E49" s="8">
        <v>460.5</v>
      </c>
      <c r="G49" s="21">
        <f>IF((90-F38-G39&gt;180),90-F38-G39-180,90-F38-G39)</f>
        <v>148.95095022313421</v>
      </c>
      <c r="H49" s="3">
        <f>D49-D48</f>
        <v>150.5</v>
      </c>
      <c r="I49" s="5">
        <f>H49*$E$8*$F$9</f>
        <v>5.906599619594803</v>
      </c>
      <c r="K49" s="2">
        <f t="shared" ref="K49:K52" si="14">IF((90-G39-F39&gt;180),90-G39-F39-180,90-G39-F39)</f>
        <v>118.5343308132114</v>
      </c>
      <c r="N49" s="21">
        <f t="shared" ref="N49:N52" si="15">IF(E49&gt;0,-(E49-D$13)*$E$8*$F$9,"")</f>
        <v>-0.49058136375372124</v>
      </c>
      <c r="O49">
        <f t="shared" ref="O49:O52" si="16">IF(N49="","",N49*N49)</f>
        <v>0.24067007446246097</v>
      </c>
      <c r="P49">
        <f t="shared" ref="P49:P52" si="17">IF(N49="","",ABS(N49))</f>
        <v>0.49058136375372124</v>
      </c>
      <c r="Q49">
        <f t="shared" ref="Q49:Q52" si="18">IF(N49="","",ABS(N49-O$59))</f>
        <v>0.91836831294696608</v>
      </c>
      <c r="T49" s="3">
        <f t="shared" si="13"/>
        <v>60.602347857927491</v>
      </c>
      <c r="U49" s="3">
        <f t="shared" si="13"/>
        <v>4.5225632729796637</v>
      </c>
      <c r="W49" s="2">
        <f t="shared" si="10"/>
        <v>6.5737902742998644</v>
      </c>
      <c r="X49" s="2">
        <f t="shared" ref="X49:X50" si="19">-U49*$F$9</f>
        <v>-0.49058136375372124</v>
      </c>
    </row>
    <row r="50" spans="1:24" x14ac:dyDescent="0.2">
      <c r="B50" t="s">
        <v>33</v>
      </c>
      <c r="C50" s="8">
        <v>3</v>
      </c>
      <c r="D50" s="8">
        <v>339.5</v>
      </c>
      <c r="E50" s="8">
        <v>424.5</v>
      </c>
      <c r="G50" s="9">
        <f>IF((90-F39-$I$33&gt;180),90-F39-$I$33-180,90-F39-$I$33)</f>
        <v>113.21334352495541</v>
      </c>
      <c r="H50" s="3">
        <f t="shared" ref="H50:H53" si="20">D50-D49</f>
        <v>131</v>
      </c>
      <c r="I50" s="5">
        <f>H50*$E$8*$F$9</f>
        <v>5.1412926921389985</v>
      </c>
      <c r="K50" s="2" t="e">
        <f t="shared" si="14"/>
        <v>#DIV/0!</v>
      </c>
      <c r="N50" s="24">
        <f t="shared" si="15"/>
        <v>0.92229296385699588</v>
      </c>
      <c r="O50">
        <f t="shared" si="16"/>
        <v>0.85062431118012194</v>
      </c>
      <c r="P50">
        <f t="shared" si="17"/>
        <v>0.92229296385699588</v>
      </c>
      <c r="Q50">
        <f t="shared" si="18"/>
        <v>0.49450601466375105</v>
      </c>
      <c r="T50" s="3">
        <f t="shared" si="13"/>
        <v>107.99881095875436</v>
      </c>
      <c r="U50" s="3">
        <f t="shared" si="13"/>
        <v>-8.5024189532017669</v>
      </c>
      <c r="W50" s="2">
        <f t="shared" si="10"/>
        <v>11.715082966438862</v>
      </c>
      <c r="X50" s="2">
        <f t="shared" si="19"/>
        <v>0.92229296385699588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-339.5</v>
      </c>
      <c r="I51" s="5">
        <f>H51*$E$8*$F$9</f>
        <v>-13.324189839551069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-14.834007535373296</v>
      </c>
      <c r="U51" s="3">
        <f t="shared" si="13"/>
        <v>-162.08866770359114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-14.834007535373296</v>
      </c>
      <c r="U52" s="3">
        <f t="shared" si="13"/>
        <v>-162.08866770359114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-14.834007535373296</v>
      </c>
      <c r="U53" s="3">
        <f t="shared" si="13"/>
        <v>-162.08866770359114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10</v>
      </c>
      <c r="F57" s="2">
        <f t="shared" ref="F57:F62" si="21">E57*$E$8*$F$9</f>
        <v>0.39246509100297694</v>
      </c>
      <c r="N57" t="s">
        <v>114</v>
      </c>
      <c r="O57" s="2">
        <f>SQRT((1/(C$37+C$47+2))*SUM(O38:O42,O48:O52))</f>
        <v>0.6333088640115595</v>
      </c>
    </row>
    <row r="58" spans="1:24" x14ac:dyDescent="0.2">
      <c r="B58" t="s">
        <v>39</v>
      </c>
      <c r="E58" s="3">
        <f t="shared" ref="E58:E61" si="22">E49-E39</f>
        <v>44</v>
      </c>
      <c r="F58" s="2">
        <f t="shared" si="21"/>
        <v>1.7268464004130986</v>
      </c>
      <c r="N58" t="s">
        <v>115</v>
      </c>
      <c r="O58" s="2">
        <f>SUM(P38:P42,P48:P52)</f>
        <v>3.1200974734736668</v>
      </c>
    </row>
    <row r="59" spans="1:24" x14ac:dyDescent="0.2">
      <c r="B59" t="s">
        <v>40</v>
      </c>
      <c r="E59" s="23">
        <f>E50-D$32</f>
        <v>2.5</v>
      </c>
      <c r="F59" s="2">
        <f t="shared" si="21"/>
        <v>9.8116272750744235E-2</v>
      </c>
      <c r="N59" t="s">
        <v>116</v>
      </c>
      <c r="O59" s="2">
        <f>AVERAGE(N48:N52,N38:N42)</f>
        <v>0.42778694919324484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0.37340250086854665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0.21807844333554816</v>
      </c>
    </row>
    <row r="62" spans="1:24" x14ac:dyDescent="0.2">
      <c r="B62" t="s">
        <v>98</v>
      </c>
      <c r="E62" s="23">
        <f>E53-D$32</f>
        <v>-422</v>
      </c>
      <c r="F62" s="2">
        <f t="shared" si="21"/>
        <v>-16.562026840325629</v>
      </c>
      <c r="N62" t="s">
        <v>119</v>
      </c>
      <c r="O62" s="2">
        <f>(SQRT(ABS(O61)))/O60</f>
        <v>1.2506308772394108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11.361864384536183</v>
      </c>
    </row>
    <row r="64" spans="1:24" x14ac:dyDescent="0.2">
      <c r="N64" t="s">
        <v>121</v>
      </c>
      <c r="O64" s="25" cm="1">
        <f t="array" aca="1" ref="O64" ca="1">(INDIRECT(O56)-C$13)*E$8*F$9</f>
        <v>6.5737902742998644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53.24100682078506</v>
      </c>
      <c r="P65" s="25" cm="1">
        <f t="array" aca="1" ref="P65" ca="1">(360/(2*PI()))*ATAN(ABS(INDIRECT(P56))/(ABS(C$32-INDIRECT(O56))*E$8*F$9))</f>
        <v>3.4308922128940362</v>
      </c>
      <c r="Q65" s="2">
        <f ca="1">180-O65-P65</f>
        <v>123.3281009663209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3.6129177536453274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1</v>
      </c>
      <c r="F67" s="2">
        <f t="shared" ref="F67:F72" si="23">E67*$E$8*$F$9</f>
        <v>3.92465091002977E-2</v>
      </c>
      <c r="N67" t="s">
        <v>125</v>
      </c>
      <c r="O67" s="25" cm="1">
        <f t="array" aca="1" ref="O67" ca="1">(360/(2*PI()))*ATAN((ABS(INDIRECT(P55))+ABS(INDIRECT(P56))/(ABS(O63-O64))))</f>
        <v>53.24100682078506</v>
      </c>
      <c r="P67" s="25" cm="1">
        <f t="array" aca="1" ref="P67" ca="1">(360/(2*PI()))*ATAN(ABS(INDIRECT(P56))/(ABS(0-INDIRECT(O56))*E$8*F$9))</f>
        <v>3.4308922128940362</v>
      </c>
      <c r="Q67" s="2">
        <f ca="1">180-O67-P67</f>
        <v>123.3281009663209</v>
      </c>
    </row>
    <row r="68" spans="1:17" x14ac:dyDescent="0.2">
      <c r="B68" t="s">
        <v>39</v>
      </c>
      <c r="C68" t="s">
        <v>43</v>
      </c>
      <c r="E68" s="3">
        <f>E38-E49</f>
        <v>-23.5</v>
      </c>
      <c r="F68" s="2">
        <f t="shared" si="23"/>
        <v>-0.92229296385699588</v>
      </c>
      <c r="N68" t="s">
        <v>126</v>
      </c>
      <c r="O68" s="25" cm="1">
        <f t="array" aca="1" ref="O68" ca="1">SQRT((INDIRECT(P55)*INDIRECT(P55))+((INDIRECT(O55)-C$13)*(INDIRECT(O55)-C$13)*E$8*F$9*E$8*F$9)           )</f>
        <v>11.428924425922949</v>
      </c>
    </row>
    <row r="69" spans="1:17" x14ac:dyDescent="0.2">
      <c r="B69" t="s">
        <v>40</v>
      </c>
      <c r="E69" s="3">
        <f t="shared" ref="E69:E72" si="24">E39-E50</f>
        <v>-8</v>
      </c>
      <c r="F69" s="2">
        <f t="shared" si="23"/>
        <v>-0.3139720728023816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39</v>
      </c>
      <c r="D76" s="8">
        <v>448</v>
      </c>
      <c r="E76" s="3">
        <f>(D77-D76  )</f>
        <v>-9.5</v>
      </c>
      <c r="F76" s="3">
        <f>ATAN(E76/E77)</f>
        <v>-0.26147881571224924</v>
      </c>
      <c r="G76" s="2">
        <f>((PI()/2)-F76-F77)*(360/(2*PI()))</f>
        <v>84.190907297976196</v>
      </c>
    </row>
    <row r="77" spans="1:17" x14ac:dyDescent="0.2">
      <c r="A77" t="s">
        <v>93</v>
      </c>
      <c r="B77" s="8">
        <v>2</v>
      </c>
      <c r="C77" s="8">
        <v>76.5</v>
      </c>
      <c r="D77" s="8">
        <v>438.5</v>
      </c>
      <c r="E77" s="3">
        <f>AVERAGE(C77,C78)-C76</f>
        <v>35.5</v>
      </c>
      <c r="F77" s="3">
        <f>ATAN(E77/E78)</f>
        <v>0.36286660991613839</v>
      </c>
    </row>
    <row r="78" spans="1:17" x14ac:dyDescent="0.2">
      <c r="A78" t="s">
        <v>94</v>
      </c>
      <c r="B78" s="8">
        <v>3</v>
      </c>
      <c r="C78" s="8">
        <v>72.5</v>
      </c>
      <c r="D78" s="8">
        <v>541.5</v>
      </c>
      <c r="E78" s="3">
        <f>D78-D76</f>
        <v>93.5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8D14E-94A8-E34A-8AB9-40F83BED0BFC}">
  <dimension ref="A1:X79"/>
  <sheetViews>
    <sheetView topLeftCell="D4" workbookViewId="0">
      <selection activeCell="G26" sqref="G26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L3-14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162</v>
      </c>
      <c r="D3" s="8">
        <v>123</v>
      </c>
    </row>
    <row r="4" spans="1:20" x14ac:dyDescent="0.2">
      <c r="B4" s="8">
        <v>2</v>
      </c>
      <c r="C4" s="8">
        <v>421.5</v>
      </c>
      <c r="D4" s="8">
        <v>211.5</v>
      </c>
    </row>
    <row r="5" spans="1:20" x14ac:dyDescent="0.2">
      <c r="A5" t="s">
        <v>154</v>
      </c>
      <c r="B5" s="8">
        <v>3</v>
      </c>
      <c r="C5" s="8">
        <v>184.5</v>
      </c>
      <c r="D5" s="8">
        <v>760.5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184</v>
      </c>
      <c r="Q5" s="8">
        <v>768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242.5</v>
      </c>
      <c r="D6" s="8">
        <v>762.5</v>
      </c>
      <c r="E6" s="3">
        <f>SQRT(((C6-C5)^2)+((D6-D5)^2))</f>
        <v>58.034472514187634</v>
      </c>
      <c r="F6" s="2">
        <f>E6*$E8</f>
        <v>21.166865224797547</v>
      </c>
      <c r="J6" s="3">
        <f>SQRT(((C5-C7)^2)+((D5-D7)^2))</f>
        <v>72.498275841567434</v>
      </c>
      <c r="N6" t="s">
        <v>48</v>
      </c>
      <c r="O6" s="8">
        <v>2</v>
      </c>
      <c r="P6" s="8">
        <v>242.5</v>
      </c>
      <c r="Q6" s="8">
        <v>762.5</v>
      </c>
      <c r="R6" s="3">
        <f>SQRT(((P6-P5)^2)+((Q6-Q5)^2))</f>
        <v>58.757978181690355</v>
      </c>
      <c r="S6" s="2">
        <f>R6*$E8</f>
        <v>21.430748849304749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250.5</v>
      </c>
      <c r="D7" s="8">
        <v>730.5</v>
      </c>
      <c r="E7" s="3">
        <f>SQRT(((D6-D7)^2)+((C6-C7)^2))</f>
        <v>32.984845004941285</v>
      </c>
      <c r="G7" s="2">
        <f>E7*E8</f>
        <v>12.030535273836493</v>
      </c>
      <c r="H7" s="2">
        <f>G7/F6</f>
        <v>0.56836641354631956</v>
      </c>
      <c r="K7" s="2">
        <f>180-((360/(2*PI())*ACOS(((E7^2)+(E6^2)-(J6^2))/(2*E6*E7))))</f>
        <v>77.938690542955499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0.36472917402019817</v>
      </c>
      <c r="I8" s="2">
        <f>MAX(G7,H33)</f>
        <v>12.030535273836493</v>
      </c>
    </row>
    <row r="9" spans="1:20" x14ac:dyDescent="0.2">
      <c r="A9" t="s">
        <v>90</v>
      </c>
      <c r="F9" s="34">
        <f>F6/(G25*18/13)</f>
        <v>9.2627150728599034E-2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486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76.5</v>
      </c>
      <c r="D14" s="8">
        <v>494.5</v>
      </c>
      <c r="G14" s="3">
        <f>(C14-C$13)*$E$8</f>
        <v>13.312614851737234</v>
      </c>
      <c r="H14" s="3">
        <f>-(D14-D$13)*$E$8</f>
        <v>-3.1001979791716843</v>
      </c>
      <c r="J14" s="2">
        <f t="shared" ref="J14:K25" si="0">G14*$F$9</f>
        <v>1.2331095824636509</v>
      </c>
      <c r="K14" s="2">
        <f t="shared" si="0"/>
        <v>-0.2871625055052337</v>
      </c>
    </row>
    <row r="15" spans="1:20" x14ac:dyDescent="0.2">
      <c r="B15" s="8">
        <v>3</v>
      </c>
      <c r="C15" s="8">
        <v>114.5</v>
      </c>
      <c r="D15" s="8">
        <v>528.5</v>
      </c>
      <c r="G15" s="3">
        <f t="shared" ref="G15:G25" si="1">(C15-C$13)*$E$8</f>
        <v>27.172323464504764</v>
      </c>
      <c r="H15" s="3">
        <f t="shared" ref="H15:H25" si="2">-(D15-D$13)*$E$8</f>
        <v>-15.500989895858423</v>
      </c>
      <c r="J15" s="2">
        <f t="shared" si="0"/>
        <v>2.5168949011929311</v>
      </c>
      <c r="K15" s="2">
        <f t="shared" si="0"/>
        <v>-1.4358125275261688</v>
      </c>
    </row>
    <row r="16" spans="1:20" x14ac:dyDescent="0.2">
      <c r="B16" s="8">
        <v>4</v>
      </c>
      <c r="C16" s="8">
        <v>151.5</v>
      </c>
      <c r="D16" s="8">
        <v>542.5</v>
      </c>
      <c r="G16" s="3">
        <f t="shared" si="1"/>
        <v>40.667302903252093</v>
      </c>
      <c r="H16" s="3">
        <f t="shared" si="2"/>
        <v>-20.607198332141195</v>
      </c>
      <c r="J16" s="2">
        <f t="shared" si="0"/>
        <v>3.7668963957451247</v>
      </c>
      <c r="K16" s="2">
        <f t="shared" si="0"/>
        <v>-1.908786066005377</v>
      </c>
    </row>
    <row r="17" spans="1:11" x14ac:dyDescent="0.2">
      <c r="B17" s="8">
        <v>5</v>
      </c>
      <c r="C17" s="8">
        <v>190.5</v>
      </c>
      <c r="D17" s="8">
        <v>537.5</v>
      </c>
      <c r="G17" s="3">
        <f t="shared" si="1"/>
        <v>54.891740690039825</v>
      </c>
      <c r="H17" s="3">
        <f t="shared" si="2"/>
        <v>-18.783552462040205</v>
      </c>
      <c r="J17" s="2">
        <f t="shared" si="0"/>
        <v>5.0844655386514912</v>
      </c>
      <c r="K17" s="2">
        <f t="shared" si="0"/>
        <v>-1.7398669451199456</v>
      </c>
    </row>
    <row r="18" spans="1:11" x14ac:dyDescent="0.2">
      <c r="B18" s="8">
        <v>6</v>
      </c>
      <c r="C18" s="8">
        <v>227.5</v>
      </c>
      <c r="D18" s="8">
        <v>529.5</v>
      </c>
      <c r="G18" s="3">
        <f t="shared" si="1"/>
        <v>68.386720128787161</v>
      </c>
      <c r="H18" s="3">
        <f t="shared" si="2"/>
        <v>-15.865719069878621</v>
      </c>
      <c r="J18" s="2">
        <f t="shared" si="0"/>
        <v>6.3344670332036861</v>
      </c>
      <c r="K18" s="2">
        <f t="shared" si="0"/>
        <v>-1.4695963517032551</v>
      </c>
    </row>
    <row r="19" spans="1:11" x14ac:dyDescent="0.2">
      <c r="B19" s="8">
        <v>7</v>
      </c>
      <c r="C19" s="8">
        <v>266.5</v>
      </c>
      <c r="D19" s="8">
        <v>513.5</v>
      </c>
      <c r="G19" s="3">
        <f t="shared" si="1"/>
        <v>82.611157915574879</v>
      </c>
      <c r="H19" s="3">
        <f t="shared" si="2"/>
        <v>-10.030052285555449</v>
      </c>
      <c r="J19" s="2">
        <f t="shared" si="0"/>
        <v>7.6520361761100517</v>
      </c>
      <c r="K19" s="2">
        <f t="shared" si="0"/>
        <v>-0.92905516486987383</v>
      </c>
    </row>
    <row r="20" spans="1:11" x14ac:dyDescent="0.2">
      <c r="B20" s="8">
        <v>8</v>
      </c>
      <c r="C20" s="8">
        <v>304.5</v>
      </c>
      <c r="D20" s="8">
        <v>488.5</v>
      </c>
      <c r="G20" s="3">
        <f t="shared" si="1"/>
        <v>96.470866528342412</v>
      </c>
      <c r="H20" s="3">
        <f t="shared" si="2"/>
        <v>-0.91182293505049539</v>
      </c>
      <c r="J20" s="2">
        <f t="shared" si="0"/>
        <v>8.9358214948393329</v>
      </c>
      <c r="K20" s="2">
        <f t="shared" si="0"/>
        <v>-8.4459560442715798E-2</v>
      </c>
    </row>
    <row r="21" spans="1:11" x14ac:dyDescent="0.2">
      <c r="B21" s="8">
        <v>9</v>
      </c>
      <c r="C21" s="8">
        <v>342.5</v>
      </c>
      <c r="D21" s="8">
        <v>495.5</v>
      </c>
      <c r="G21" s="3">
        <f t="shared" si="1"/>
        <v>110.33057514110995</v>
      </c>
      <c r="H21" s="3">
        <f t="shared" si="2"/>
        <v>-3.4649271531918826</v>
      </c>
      <c r="J21" s="2">
        <f t="shared" si="0"/>
        <v>10.219606813568612</v>
      </c>
      <c r="K21" s="2">
        <f t="shared" si="0"/>
        <v>-0.32094632968232006</v>
      </c>
    </row>
    <row r="22" spans="1:11" x14ac:dyDescent="0.2">
      <c r="B22" s="8">
        <v>10</v>
      </c>
      <c r="C22" s="8">
        <v>378.5</v>
      </c>
      <c r="D22" s="8">
        <v>504.5</v>
      </c>
      <c r="G22" s="3">
        <f t="shared" si="1"/>
        <v>123.46082540583708</v>
      </c>
      <c r="H22" s="3">
        <f t="shared" si="2"/>
        <v>-6.7474897193736663</v>
      </c>
      <c r="J22" s="2">
        <f t="shared" si="0"/>
        <v>11.435824483943721</v>
      </c>
      <c r="K22" s="2">
        <f t="shared" si="0"/>
        <v>-0.625000747276097</v>
      </c>
    </row>
    <row r="23" spans="1:11" x14ac:dyDescent="0.2">
      <c r="B23" s="8">
        <v>11</v>
      </c>
      <c r="C23" s="8">
        <v>412.5</v>
      </c>
      <c r="D23" s="8">
        <v>525.5</v>
      </c>
      <c r="G23" s="3">
        <f t="shared" si="1"/>
        <v>135.86161732252381</v>
      </c>
      <c r="H23" s="3">
        <f t="shared" si="2"/>
        <v>-14.406802373797827</v>
      </c>
      <c r="J23" s="2">
        <f t="shared" si="0"/>
        <v>12.584474505964655</v>
      </c>
      <c r="K23" s="2">
        <f t="shared" si="0"/>
        <v>-1.3344610549949096</v>
      </c>
    </row>
    <row r="24" spans="1:11" x14ac:dyDescent="0.2">
      <c r="B24" s="8">
        <v>12</v>
      </c>
      <c r="C24" s="8">
        <v>456.5</v>
      </c>
      <c r="D24" s="8">
        <v>533.5</v>
      </c>
      <c r="G24" s="3">
        <f t="shared" si="1"/>
        <v>151.90970097941255</v>
      </c>
      <c r="H24" s="3">
        <f t="shared" si="2"/>
        <v>-17.324635765959414</v>
      </c>
      <c r="J24" s="2">
        <f t="shared" si="0"/>
        <v>14.070962769756454</v>
      </c>
      <c r="K24" s="2">
        <f t="shared" si="0"/>
        <v>-1.6047316484116003</v>
      </c>
    </row>
    <row r="25" spans="1:11" x14ac:dyDescent="0.2">
      <c r="B25" s="8">
        <v>13</v>
      </c>
      <c r="C25" s="8">
        <v>492.5</v>
      </c>
      <c r="D25" s="8">
        <v>558.5</v>
      </c>
      <c r="G25" s="34">
        <f t="shared" si="1"/>
        <v>165.03995124413967</v>
      </c>
      <c r="H25" s="3">
        <f t="shared" si="2"/>
        <v>-26.442865116464368</v>
      </c>
      <c r="J25" s="2">
        <f t="shared" si="0"/>
        <v>15.287180440131561</v>
      </c>
      <c r="K25" s="2">
        <f t="shared" si="0"/>
        <v>-2.4493272528387586</v>
      </c>
    </row>
    <row r="26" spans="1:11" x14ac:dyDescent="0.2">
      <c r="B26" s="8"/>
      <c r="C26" s="8"/>
      <c r="D26" s="8"/>
    </row>
    <row r="27" spans="1:11" x14ac:dyDescent="0.2">
      <c r="B27" s="7"/>
      <c r="C27" s="7"/>
      <c r="D27" s="7"/>
    </row>
    <row r="28" spans="1:11" x14ac:dyDescent="0.2">
      <c r="B28" s="7"/>
      <c r="C28" s="7"/>
      <c r="D28" s="7"/>
    </row>
    <row r="29" spans="1:11" x14ac:dyDescent="0.2">
      <c r="B29" s="7"/>
      <c r="C29" s="7"/>
      <c r="D29" s="7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432</v>
      </c>
      <c r="D32" s="8">
        <v>535</v>
      </c>
      <c r="G32" s="2">
        <f>(C32-C$13)*$E$8*$F$9</f>
        <v>13.243259077417839</v>
      </c>
      <c r="I32" t="s">
        <v>16</v>
      </c>
    </row>
    <row r="33" spans="1:24" x14ac:dyDescent="0.2">
      <c r="A33" t="s">
        <v>17</v>
      </c>
      <c r="B33" s="8">
        <v>2</v>
      </c>
      <c r="C33" s="8">
        <v>434.5</v>
      </c>
      <c r="D33" s="8">
        <v>853.5</v>
      </c>
      <c r="E33" s="3">
        <f>D33-D32</f>
        <v>318.5</v>
      </c>
      <c r="H33" s="2">
        <f>E33*E8*$F$9</f>
        <v>10.760148000401994</v>
      </c>
      <c r="I33" s="9">
        <f>-(360/(2*PI()))*(ATAN((-E49+E33)/(-D49+D33))-(0))</f>
        <v>30.609536751259093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317</v>
      </c>
      <c r="E38" s="8">
        <v>484</v>
      </c>
      <c r="F38" s="2">
        <f>(360/(2*PI()))*(ATAN((E49-E38)/(D49-D38))-(PI()/2))</f>
        <v>-68.61539633036989</v>
      </c>
      <c r="G38" s="2">
        <f>-(360/(2*PI()))*(ATAN((-E48+E38)/(-D48+D38))-(0))</f>
        <v>19.8721758192439</v>
      </c>
      <c r="H38" s="4">
        <f>D38-C13</f>
        <v>277</v>
      </c>
      <c r="I38" s="5">
        <f>H38*$E$8*$F$9</f>
        <v>9.3581192970529106</v>
      </c>
      <c r="J38" s="12" t="s">
        <v>145</v>
      </c>
      <c r="N38" s="21">
        <f>IF(E38&gt;0,-(E38-D$13)*$E$8*$F$9,"")</f>
        <v>6.7567648354172644E-2</v>
      </c>
      <c r="O38">
        <f>IF(N38="","",N38*N38)</f>
        <v>4.5653871041131293E-3</v>
      </c>
      <c r="P38">
        <f>IF(N38="","",ABS(N38))</f>
        <v>6.7567648354172644E-2</v>
      </c>
      <c r="Q38">
        <f>IF(N38="","",ABS(N38-O$59))</f>
        <v>1.3569836044463008</v>
      </c>
      <c r="T38" s="3">
        <f>(D38-C$13)*$E$8</f>
        <v>101.02998120359489</v>
      </c>
      <c r="U38" s="3">
        <f>(E38-D$13)*$E$8</f>
        <v>-0.72945834804039633</v>
      </c>
      <c r="W38" s="2">
        <f>T38*$F$9</f>
        <v>9.3581192970529106</v>
      </c>
      <c r="X38" s="2">
        <f>-U38*$F$9</f>
        <v>6.7567648354172644E-2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-49.109662010225726</v>
      </c>
      <c r="H39" s="3">
        <f>D39-D38</f>
        <v>-317</v>
      </c>
      <c r="I39" s="5">
        <f>H39*$E$8*$F$9</f>
        <v>-10.709472264136364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-14.589166960807926</v>
      </c>
      <c r="U39" s="3">
        <f t="shared" si="9"/>
        <v>-177.25837857381632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-14.589166960807926</v>
      </c>
      <c r="U40" s="3">
        <f t="shared" si="9"/>
        <v>-177.25837857381632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-14.589166960807926</v>
      </c>
      <c r="U41" s="3">
        <f t="shared" si="9"/>
        <v>-177.25837857381632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-14.589166960807926</v>
      </c>
      <c r="U42" s="3">
        <f t="shared" si="9"/>
        <v>-177.25837857381632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-14.589166960807926</v>
      </c>
      <c r="U43" s="3">
        <f t="shared" si="9"/>
        <v>-177.25837857381632</v>
      </c>
    </row>
    <row r="44" spans="1:24" x14ac:dyDescent="0.2">
      <c r="B44" s="21" t="s">
        <v>105</v>
      </c>
      <c r="G44" s="1" t="s">
        <v>28</v>
      </c>
      <c r="H44" s="16">
        <f>$C$32-D38</f>
        <v>115</v>
      </c>
      <c r="I44" s="22">
        <f>H44*$E$8*$F$9</f>
        <v>3.8851397803649266</v>
      </c>
      <c r="T44" s="3">
        <f t="shared" si="9"/>
        <v>-14.589166960807926</v>
      </c>
      <c r="U44" s="3">
        <f t="shared" si="9"/>
        <v>-177.25837857381632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151</v>
      </c>
      <c r="E48" s="8">
        <v>544</v>
      </c>
      <c r="F48" s="2">
        <f>(360/(2*PI()))*(ATAN((E48-D$13)/(D48-C$13))-(PI()/2))</f>
        <v>-62.411918634254164</v>
      </c>
      <c r="G48" s="2">
        <f>IF((90-F48-G38&gt;180),90-F48-G38-180,90-F48-G38)</f>
        <v>132.53974281501027</v>
      </c>
      <c r="H48" s="3" t="s">
        <v>31</v>
      </c>
      <c r="I48" s="6" t="s">
        <v>31</v>
      </c>
      <c r="K48" s="2">
        <f>IF((90-G38-F38&gt;180),90-G38-F38-180,90-G38-F38)</f>
        <v>138.743220511126</v>
      </c>
      <c r="N48" s="21">
        <f>IF(E48&gt;0,-(E48-D$13)*$E$8*$F$9,"")</f>
        <v>-1.9594618022710069</v>
      </c>
      <c r="O48">
        <f>IF(N48="","",N48*N48)</f>
        <v>3.8394905545591422</v>
      </c>
      <c r="P48">
        <f>IF(N48="","",ABS(N48))</f>
        <v>1.9594618022710069</v>
      </c>
      <c r="Q48">
        <f>IF(N48="","",ABS(N48-O$59))</f>
        <v>0.67004584617887875</v>
      </c>
      <c r="T48" s="3">
        <f t="shared" ref="T48:U53" si="11">(D48-C$13)*$E$8</f>
        <v>40.484938316241994</v>
      </c>
      <c r="U48" s="3">
        <f t="shared" si="11"/>
        <v>21.154292093171495</v>
      </c>
      <c r="W48" s="2">
        <f t="shared" ref="W48:W49" si="12">T48*$F$9</f>
        <v>3.7500044836565816</v>
      </c>
      <c r="X48" s="2">
        <f>-U48*$F$9</f>
        <v>-1.9594618022710069</v>
      </c>
    </row>
    <row r="49" spans="1:24" x14ac:dyDescent="0.2">
      <c r="B49" t="s">
        <v>32</v>
      </c>
      <c r="C49" s="8">
        <v>2</v>
      </c>
      <c r="D49" s="8">
        <v>471.5</v>
      </c>
      <c r="E49" s="8">
        <v>544.5</v>
      </c>
      <c r="G49" s="9">
        <f>IF((90-F38-$I$33&gt;180),90-F38-$I$33-180,90-F38-$I$33)</f>
        <v>128.00585957911079</v>
      </c>
      <c r="H49" s="3">
        <f>D49-D48</f>
        <v>320.5</v>
      </c>
      <c r="I49" s="5">
        <f>H49*$E$8*$F$9</f>
        <v>10.827715648756167</v>
      </c>
      <c r="K49" s="2" t="e">
        <f t="shared" ref="K49:K52" si="13">IF((90-G39-F39&gt;180),90-G39-F39-180,90-G39-F39)</f>
        <v>#DIV/0!</v>
      </c>
      <c r="N49" s="21">
        <f t="shared" ref="N49:N52" si="14">IF(E49&gt;0,-(E49-D$13)*$E$8*$F$9,"")</f>
        <v>-1.97635371435955</v>
      </c>
      <c r="O49">
        <f t="shared" ref="O49:O52" si="15">IF(N49="","",N49*N49)</f>
        <v>3.9059740042627897</v>
      </c>
      <c r="P49">
        <f t="shared" ref="P49:P52" si="16">IF(N49="","",ABS(N49))</f>
        <v>1.97635371435955</v>
      </c>
      <c r="Q49">
        <f t="shared" ref="Q49:Q52" si="17">IF(N49="","",ABS(N49-O$59))</f>
        <v>0.68693775826742187</v>
      </c>
      <c r="T49" s="3">
        <f t="shared" si="11"/>
        <v>157.38063858971552</v>
      </c>
      <c r="U49" s="3">
        <f t="shared" si="11"/>
        <v>21.336656680181594</v>
      </c>
      <c r="W49" s="2">
        <f t="shared" si="12"/>
        <v>14.577720132412749</v>
      </c>
      <c r="X49" s="2">
        <f t="shared" ref="X49" si="18">-U49*$F$9</f>
        <v>-1.97635371435955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19">D50-D49</f>
        <v>-471.5</v>
      </c>
      <c r="I50" s="5">
        <f>H50*$E$8*$F$9</f>
        <v>-15.9290730994962</v>
      </c>
      <c r="K50" s="2" t="e">
        <f t="shared" si="13"/>
        <v>#DIV/0!</v>
      </c>
      <c r="N50" s="24" t="str">
        <f t="shared" si="14"/>
        <v/>
      </c>
      <c r="O50" t="str">
        <f t="shared" si="15"/>
        <v/>
      </c>
      <c r="P50" t="str">
        <f t="shared" si="16"/>
        <v/>
      </c>
      <c r="Q50" t="str">
        <f t="shared" si="17"/>
        <v/>
      </c>
      <c r="T50" s="3">
        <f t="shared" si="11"/>
        <v>-14.589166960807926</v>
      </c>
      <c r="U50" s="3">
        <f t="shared" si="11"/>
        <v>-177.25837857381632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9"/>
        <v>0</v>
      </c>
      <c r="I51" s="5">
        <f>H51*$E$8*$F$9</f>
        <v>0</v>
      </c>
      <c r="K51" s="2" t="e">
        <f t="shared" si="13"/>
        <v>#DIV/0!</v>
      </c>
      <c r="N51" s="21" t="str">
        <f t="shared" si="14"/>
        <v/>
      </c>
      <c r="O51" t="str">
        <f t="shared" si="15"/>
        <v/>
      </c>
      <c r="P51" t="str">
        <f t="shared" si="16"/>
        <v/>
      </c>
      <c r="Q51" t="str">
        <f t="shared" si="17"/>
        <v/>
      </c>
      <c r="T51" s="3">
        <f t="shared" si="11"/>
        <v>-14.589166960807926</v>
      </c>
      <c r="U51" s="3">
        <f t="shared" si="11"/>
        <v>-177.25837857381632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9"/>
        <v>0</v>
      </c>
      <c r="I52" s="5">
        <f>H52*$E$8*$F$9</f>
        <v>0</v>
      </c>
      <c r="K52" s="2" t="e">
        <f t="shared" si="13"/>
        <v>#DIV/0!</v>
      </c>
      <c r="N52" s="21" t="str">
        <f t="shared" si="14"/>
        <v/>
      </c>
      <c r="O52" t="str">
        <f t="shared" si="15"/>
        <v/>
      </c>
      <c r="P52" t="str">
        <f t="shared" si="16"/>
        <v/>
      </c>
      <c r="Q52" t="str">
        <f t="shared" si="17"/>
        <v/>
      </c>
      <c r="T52" s="3">
        <f t="shared" si="11"/>
        <v>-14.589166960807926</v>
      </c>
      <c r="U52" s="3">
        <f t="shared" si="11"/>
        <v>-177.25837857381632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19"/>
        <v>0</v>
      </c>
      <c r="I53" s="5">
        <f>H53*$E$8*$F$9</f>
        <v>0</v>
      </c>
      <c r="K53" s="19"/>
      <c r="T53" s="3">
        <f t="shared" si="11"/>
        <v>-14.589166960807926</v>
      </c>
      <c r="U53" s="3">
        <f t="shared" si="11"/>
        <v>-177.25837857381632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60</v>
      </c>
      <c r="F57" s="2">
        <f t="shared" ref="F57:F62" si="20">E57*$E$8*$F$9</f>
        <v>2.0270294506251796</v>
      </c>
      <c r="N57" t="s">
        <v>114</v>
      </c>
      <c r="O57" s="2">
        <f>SQRT((1/(C$37+C$47+2))*SUM(O38:O42,O48:O52))</f>
        <v>1.2449923651112118</v>
      </c>
    </row>
    <row r="58" spans="1:24" x14ac:dyDescent="0.2">
      <c r="B58" t="s">
        <v>39</v>
      </c>
      <c r="E58" s="23">
        <f>E49-D$32</f>
        <v>9.5</v>
      </c>
      <c r="F58" s="2">
        <f t="shared" si="20"/>
        <v>0.32094632968232006</v>
      </c>
      <c r="N58" t="s">
        <v>115</v>
      </c>
      <c r="O58" s="2">
        <f>SUM(P38:P42,P48:P52)</f>
        <v>4.0033831649847293</v>
      </c>
    </row>
    <row r="59" spans="1:24" x14ac:dyDescent="0.2">
      <c r="B59" t="s">
        <v>40</v>
      </c>
      <c r="E59" s="3">
        <f t="shared" ref="E59:E61" si="21">E50-E40</f>
        <v>0</v>
      </c>
      <c r="F59" s="2">
        <f t="shared" si="20"/>
        <v>0</v>
      </c>
      <c r="N59" t="s">
        <v>116</v>
      </c>
      <c r="O59" s="2">
        <f>AVERAGE(N48:N52,N38:N42)</f>
        <v>-1.2894159560921281</v>
      </c>
    </row>
    <row r="60" spans="1:24" x14ac:dyDescent="0.2">
      <c r="B60" t="s">
        <v>41</v>
      </c>
      <c r="E60" s="3">
        <f t="shared" si="21"/>
        <v>0</v>
      </c>
      <c r="F60" s="2">
        <f t="shared" si="20"/>
        <v>0</v>
      </c>
      <c r="N60" t="s">
        <v>117</v>
      </c>
      <c r="O60" s="2">
        <f>(1/(C$37+C$47+2))*SUM(Q38:Q42,Q48:Q52)</f>
        <v>0.54279344177852029</v>
      </c>
    </row>
    <row r="61" spans="1:24" x14ac:dyDescent="0.2">
      <c r="B61" t="s">
        <v>42</v>
      </c>
      <c r="E61" s="3">
        <f t="shared" si="21"/>
        <v>0</v>
      </c>
      <c r="F61" s="2">
        <f t="shared" si="20"/>
        <v>0</v>
      </c>
      <c r="N61" t="s">
        <v>118</v>
      </c>
      <c r="O61" s="2">
        <f>ABS((O57*O57)-(O59*O59))</f>
        <v>0.11258751863976801</v>
      </c>
    </row>
    <row r="62" spans="1:24" x14ac:dyDescent="0.2">
      <c r="B62" t="s">
        <v>98</v>
      </c>
      <c r="E62" s="23">
        <f>E53-D$32</f>
        <v>-535</v>
      </c>
      <c r="F62" s="2">
        <f t="shared" si="20"/>
        <v>-18.074345934741181</v>
      </c>
      <c r="N62" t="s">
        <v>119</v>
      </c>
      <c r="O62" s="2">
        <f>(SQRT(ABS(O61)))/O60</f>
        <v>0.61817371125007836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9.3581192970529106</v>
      </c>
    </row>
    <row r="64" spans="1:24" x14ac:dyDescent="0.2">
      <c r="N64" t="s">
        <v>121</v>
      </c>
      <c r="O64" s="25" cm="1">
        <f t="array" aca="1" ref="O64" ca="1">(INDIRECT(O56)-C$13)*E$8*F$9</f>
        <v>14.577720132412749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24.046831224489555</v>
      </c>
      <c r="P65" s="25" cm="1">
        <f t="array" aca="1" ref="P65" ca="1">(360/(2*PI()))*ATAN(ABS(INDIRECT(P56))/(ABS(C$32-INDIRECT(O56))*E$8*F$9))</f>
        <v>55.972240237811647</v>
      </c>
      <c r="Q65" s="2">
        <f ca="1">180-O65-P65</f>
        <v>99.980928537698802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3.885727280713116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-58</v>
      </c>
      <c r="F67" s="2">
        <f t="shared" ref="F67:F72" si="22">E67*$E$8*$F$9</f>
        <v>-1.9594618022710069</v>
      </c>
      <c r="N67" t="s">
        <v>125</v>
      </c>
      <c r="O67" s="25" cm="1">
        <f t="array" aca="1" ref="O67" ca="1">(360/(2*PI()))*ATAN((ABS(INDIRECT(P55))+ABS(INDIRECT(P56))/(ABS(O63-O64))))</f>
        <v>24.046831224489555</v>
      </c>
      <c r="P67" s="25" cm="1">
        <f t="array" aca="1" ref="P67" ca="1">(360/(2*PI()))*ATAN(ABS(INDIRECT(P56))/(ABS(0-INDIRECT(O56))*E$8*F$9))</f>
        <v>7.0726641305261149</v>
      </c>
      <c r="Q67" s="2">
        <f ca="1">180-O67-P67</f>
        <v>148.88050464498434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22"/>
        <v>-2.0439213627137227</v>
      </c>
      <c r="N68" t="s">
        <v>126</v>
      </c>
      <c r="O68" s="25" cm="1">
        <f t="array" aca="1" ref="O68" ca="1">SQRT((INDIRECT(P55)*INDIRECT(P55))+((INDIRECT(O55)-C$13)*(INDIRECT(O55)-C$13)*E$8*F$9*E$8*F$9)           )</f>
        <v>9.3583632204022837</v>
      </c>
    </row>
    <row r="69" spans="1:17" x14ac:dyDescent="0.2">
      <c r="B69" t="s">
        <v>40</v>
      </c>
      <c r="E69" s="3">
        <f t="shared" ref="E69:E72" si="23">E39-E50</f>
        <v>0</v>
      </c>
      <c r="F69" s="2">
        <f t="shared" si="22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3"/>
        <v>0</v>
      </c>
      <c r="F70" s="2">
        <f t="shared" si="22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3"/>
        <v>0</v>
      </c>
      <c r="F71" s="2">
        <f t="shared" si="22"/>
        <v>0</v>
      </c>
    </row>
    <row r="72" spans="1:17" x14ac:dyDescent="0.2">
      <c r="B72" s="19" t="s">
        <v>98</v>
      </c>
      <c r="E72" s="3">
        <f t="shared" si="23"/>
        <v>0</v>
      </c>
      <c r="F72" s="2">
        <f t="shared" si="22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485</v>
      </c>
      <c r="E76" s="3">
        <f>(D77-D76  )</f>
        <v>12.5</v>
      </c>
      <c r="F76" s="3">
        <f>ATAN(E76/E77)</f>
        <v>0.32994709214655477</v>
      </c>
      <c r="G76" s="2">
        <f>((PI()/2)-F76-F77)*(360/(2*PI()))</f>
        <v>58.585057316448818</v>
      </c>
    </row>
    <row r="77" spans="1:17" x14ac:dyDescent="0.2">
      <c r="A77" t="s">
        <v>93</v>
      </c>
      <c r="B77" s="8">
        <v>2</v>
      </c>
      <c r="C77" s="8">
        <v>76.5</v>
      </c>
      <c r="D77" s="8">
        <v>497.5</v>
      </c>
      <c r="E77" s="3">
        <f>AVERAGE(C77,C78)-C76</f>
        <v>36.5</v>
      </c>
      <c r="F77" s="3">
        <f>ATAN(E77/E78)</f>
        <v>0.21834709200671634</v>
      </c>
    </row>
    <row r="78" spans="1:17" x14ac:dyDescent="0.2">
      <c r="A78" t="s">
        <v>94</v>
      </c>
      <c r="B78" s="8">
        <v>3</v>
      </c>
      <c r="C78" s="8">
        <v>76.5</v>
      </c>
      <c r="D78" s="8">
        <v>649.5</v>
      </c>
      <c r="E78" s="3">
        <f>D78-D76</f>
        <v>164.5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4CB7D-AEF1-174E-94B7-F5A8B0B2C89D}">
  <dimension ref="A1:X79"/>
  <sheetViews>
    <sheetView topLeftCell="A18" workbookViewId="0">
      <selection activeCell="G29" sqref="G29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L3-15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161</v>
      </c>
      <c r="D3" s="8">
        <v>120</v>
      </c>
    </row>
    <row r="4" spans="1:20" x14ac:dyDescent="0.2">
      <c r="B4" s="8">
        <v>2</v>
      </c>
      <c r="C4" s="8">
        <v>421.5</v>
      </c>
      <c r="D4" s="8">
        <v>210.5</v>
      </c>
    </row>
    <row r="5" spans="1:20" x14ac:dyDescent="0.2">
      <c r="A5" t="s">
        <v>154</v>
      </c>
      <c r="B5" s="8">
        <v>3</v>
      </c>
      <c r="C5" s="8">
        <v>205.5</v>
      </c>
      <c r="D5" s="8">
        <v>739.5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198</v>
      </c>
      <c r="Q5" s="8">
        <v>746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260.5</v>
      </c>
      <c r="D6" s="8">
        <v>747.5</v>
      </c>
      <c r="E6" s="3">
        <f>SQRT(((C6-C5)^2)+((D6-D5)^2))</f>
        <v>55.578772926361012</v>
      </c>
      <c r="F6" s="2">
        <f>E6*$E8</f>
        <v>20.153845146233063</v>
      </c>
      <c r="J6" s="3">
        <f>SQRT(((C5-C7)^2)+((D5-D7)^2))</f>
        <v>74.215901261117892</v>
      </c>
      <c r="N6" t="s">
        <v>48</v>
      </c>
      <c r="O6" s="8">
        <v>2</v>
      </c>
      <c r="P6" s="8">
        <v>261.5</v>
      </c>
      <c r="Q6" s="8">
        <v>748.5</v>
      </c>
      <c r="R6" s="3">
        <f>SQRT(((P6-P5)^2)+((Q6-Q5)^2))</f>
        <v>63.549193543270086</v>
      </c>
      <c r="S6" s="2">
        <f>R6*$E8</f>
        <v>23.044060500148152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277.5</v>
      </c>
      <c r="D7" s="8">
        <v>721.5</v>
      </c>
      <c r="E7" s="3">
        <f>SQRT(((D6-D7)^2)+((C6-C7)^2))</f>
        <v>31.064449134018133</v>
      </c>
      <c r="G7" s="2">
        <f>E7*E8</f>
        <v>11.264518168285992</v>
      </c>
      <c r="H7" s="2">
        <f>G7/F6</f>
        <v>0.55892650194305138</v>
      </c>
      <c r="K7" s="2">
        <f>180-((360/(2*PI())*ACOS(((E7^2)+(E6^2)-(J6^2))/(2*E6*E7))))</f>
        <v>65.097381167682457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0.36261767011185836</v>
      </c>
      <c r="I8" s="2">
        <f>MAX(G7,H33)</f>
        <v>11.264518168285992</v>
      </c>
    </row>
    <row r="9" spans="1:20" x14ac:dyDescent="0.2">
      <c r="A9" t="s">
        <v>90</v>
      </c>
      <c r="F9" s="34">
        <f>F6/(G28*18/16)</f>
        <v>8.7828184377459387E-2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523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74.5</v>
      </c>
      <c r="D14" s="8">
        <v>561.5</v>
      </c>
      <c r="G14" s="3">
        <f>(C14-C$13)*$E$8</f>
        <v>12.510309618859113</v>
      </c>
      <c r="H14" s="3">
        <f>-(D14-D$13)*$E$8</f>
        <v>-13.960780299306547</v>
      </c>
      <c r="J14" s="2">
        <f t="shared" ref="J14:K28" si="0">G14*$F$9</f>
        <v>1.0987577798242618</v>
      </c>
      <c r="K14" s="2">
        <f t="shared" si="0"/>
        <v>-1.2261499861806981</v>
      </c>
    </row>
    <row r="15" spans="1:20" x14ac:dyDescent="0.2">
      <c r="B15" s="8">
        <v>3</v>
      </c>
      <c r="C15" s="8">
        <v>110.5</v>
      </c>
      <c r="D15" s="8">
        <v>587.5</v>
      </c>
      <c r="G15" s="3">
        <f t="shared" ref="G15:G28" si="1">(C15-C$13)*$E$8</f>
        <v>25.564545742886015</v>
      </c>
      <c r="H15" s="3">
        <f t="shared" ref="H15:H28" si="2">-(D15-D$13)*$E$8</f>
        <v>-23.388839722214865</v>
      </c>
      <c r="J15" s="2">
        <f t="shared" si="0"/>
        <v>2.2452876370321873</v>
      </c>
      <c r="K15" s="2">
        <f t="shared" si="0"/>
        <v>-2.0541993274975332</v>
      </c>
    </row>
    <row r="16" spans="1:20" x14ac:dyDescent="0.2">
      <c r="B16" s="8">
        <v>4</v>
      </c>
      <c r="C16" s="8">
        <v>150.5</v>
      </c>
      <c r="D16" s="8">
        <v>617.5</v>
      </c>
      <c r="G16" s="3">
        <f t="shared" si="1"/>
        <v>40.06925254736035</v>
      </c>
      <c r="H16" s="3">
        <f t="shared" si="2"/>
        <v>-34.267369825570611</v>
      </c>
      <c r="J16" s="2">
        <f t="shared" si="0"/>
        <v>3.5192097005965488</v>
      </c>
      <c r="K16" s="2">
        <f t="shared" si="0"/>
        <v>-3.0096408751708039</v>
      </c>
    </row>
    <row r="17" spans="1:11" x14ac:dyDescent="0.2">
      <c r="B17" s="8">
        <v>5</v>
      </c>
      <c r="C17" s="8">
        <v>189.5</v>
      </c>
      <c r="D17" s="8">
        <v>612.5</v>
      </c>
      <c r="G17" s="3">
        <f t="shared" si="1"/>
        <v>54.211341681722821</v>
      </c>
      <c r="H17" s="3">
        <f t="shared" si="2"/>
        <v>-32.454281475011321</v>
      </c>
      <c r="J17" s="2">
        <f t="shared" si="0"/>
        <v>4.7612837125718013</v>
      </c>
      <c r="K17" s="2">
        <f t="shared" si="0"/>
        <v>-2.8504006172252589</v>
      </c>
    </row>
    <row r="18" spans="1:11" x14ac:dyDescent="0.2">
      <c r="B18" s="8">
        <v>6</v>
      </c>
      <c r="C18" s="8">
        <v>225.5</v>
      </c>
      <c r="D18" s="8">
        <v>583.5</v>
      </c>
      <c r="G18" s="3">
        <f t="shared" si="1"/>
        <v>67.265577805749729</v>
      </c>
      <c r="H18" s="3">
        <f t="shared" si="2"/>
        <v>-21.93836904176743</v>
      </c>
      <c r="J18" s="2">
        <f t="shared" si="0"/>
        <v>5.9078135697797274</v>
      </c>
      <c r="K18" s="2">
        <f t="shared" si="0"/>
        <v>-1.9268071211410969</v>
      </c>
    </row>
    <row r="19" spans="1:11" x14ac:dyDescent="0.2">
      <c r="B19" s="8">
        <v>7</v>
      </c>
      <c r="C19" s="8">
        <v>265.5</v>
      </c>
      <c r="D19" s="8">
        <v>546.5</v>
      </c>
      <c r="G19" s="3">
        <f t="shared" si="1"/>
        <v>81.770284610224067</v>
      </c>
      <c r="H19" s="3">
        <f t="shared" si="2"/>
        <v>-8.5215152476286722</v>
      </c>
      <c r="J19" s="2">
        <f t="shared" si="0"/>
        <v>7.1817356333440889</v>
      </c>
      <c r="K19" s="2">
        <f t="shared" si="0"/>
        <v>-0.74842921234406246</v>
      </c>
    </row>
    <row r="20" spans="1:11" x14ac:dyDescent="0.2">
      <c r="B20" s="8">
        <v>8</v>
      </c>
      <c r="C20" s="8">
        <v>302.5</v>
      </c>
      <c r="D20" s="8">
        <v>528.5</v>
      </c>
      <c r="G20" s="3">
        <f t="shared" si="1"/>
        <v>95.187138404362813</v>
      </c>
      <c r="H20" s="3">
        <f t="shared" si="2"/>
        <v>-1.9943971856152209</v>
      </c>
      <c r="J20" s="2">
        <f t="shared" si="0"/>
        <v>8.3601135421411232</v>
      </c>
      <c r="K20" s="2">
        <f t="shared" si="0"/>
        <v>-0.17516428374009971</v>
      </c>
    </row>
    <row r="21" spans="1:11" x14ac:dyDescent="0.2">
      <c r="B21" s="8">
        <v>9</v>
      </c>
      <c r="C21" s="8">
        <v>341.5</v>
      </c>
      <c r="D21" s="8">
        <v>514.5</v>
      </c>
      <c r="G21" s="3">
        <f t="shared" si="1"/>
        <v>109.32922753872529</v>
      </c>
      <c r="H21" s="3">
        <f t="shared" si="2"/>
        <v>3.0822501959507962</v>
      </c>
      <c r="J21" s="2">
        <f t="shared" si="0"/>
        <v>9.6021875541163748</v>
      </c>
      <c r="K21" s="2">
        <f t="shared" si="0"/>
        <v>0.27070843850742687</v>
      </c>
    </row>
    <row r="22" spans="1:11" x14ac:dyDescent="0.2">
      <c r="B22" s="8">
        <v>10</v>
      </c>
      <c r="C22" s="8">
        <v>378.5</v>
      </c>
      <c r="D22" s="8">
        <v>513.5</v>
      </c>
      <c r="G22" s="3">
        <f t="shared" si="1"/>
        <v>122.74608133286405</v>
      </c>
      <c r="H22" s="3">
        <f t="shared" si="2"/>
        <v>3.4448678660626544</v>
      </c>
      <c r="J22" s="2">
        <f t="shared" si="0"/>
        <v>10.78056546291341</v>
      </c>
      <c r="K22" s="2">
        <f t="shared" si="0"/>
        <v>0.3025564900965359</v>
      </c>
    </row>
    <row r="23" spans="1:11" x14ac:dyDescent="0.2">
      <c r="B23" s="8">
        <v>11</v>
      </c>
      <c r="C23" s="8">
        <v>416.5</v>
      </c>
      <c r="D23" s="8">
        <v>512.5</v>
      </c>
      <c r="G23" s="3">
        <f t="shared" si="1"/>
        <v>136.52555279711467</v>
      </c>
      <c r="H23" s="3">
        <f t="shared" si="2"/>
        <v>3.8074855361745126</v>
      </c>
      <c r="J23" s="2">
        <f t="shared" si="0"/>
        <v>11.990791423299553</v>
      </c>
      <c r="K23" s="2">
        <f t="shared" si="0"/>
        <v>0.33440454168564493</v>
      </c>
    </row>
    <row r="24" spans="1:11" x14ac:dyDescent="0.2">
      <c r="B24" s="8">
        <v>12</v>
      </c>
      <c r="C24" s="8">
        <v>454.5</v>
      </c>
      <c r="D24" s="8">
        <v>516.5</v>
      </c>
      <c r="G24" s="3">
        <f t="shared" si="1"/>
        <v>150.30502426136528</v>
      </c>
      <c r="H24" s="3">
        <f t="shared" si="2"/>
        <v>2.3570148557270794</v>
      </c>
      <c r="J24" s="2">
        <f t="shared" si="0"/>
        <v>13.201017383685695</v>
      </c>
      <c r="K24" s="2">
        <f t="shared" si="0"/>
        <v>0.20701233532920876</v>
      </c>
    </row>
    <row r="25" spans="1:11" x14ac:dyDescent="0.2">
      <c r="B25" s="8">
        <v>13</v>
      </c>
      <c r="C25" s="8">
        <v>492.5</v>
      </c>
      <c r="D25" s="8">
        <v>531.5</v>
      </c>
      <c r="G25" s="3">
        <f t="shared" si="1"/>
        <v>164.08449572561591</v>
      </c>
      <c r="H25" s="3">
        <f t="shared" si="2"/>
        <v>-3.0822501959507962</v>
      </c>
      <c r="J25" s="2">
        <f t="shared" si="0"/>
        <v>14.41124334407184</v>
      </c>
      <c r="K25" s="2">
        <f t="shared" si="0"/>
        <v>-0.27070843850742687</v>
      </c>
    </row>
    <row r="26" spans="1:11" x14ac:dyDescent="0.2">
      <c r="B26" s="8">
        <v>14</v>
      </c>
      <c r="C26" s="8">
        <v>530.5</v>
      </c>
      <c r="D26" s="8">
        <v>549.5</v>
      </c>
      <c r="G26" s="3">
        <f t="shared" si="1"/>
        <v>177.86396718986651</v>
      </c>
      <c r="H26" s="3">
        <f t="shared" si="2"/>
        <v>-9.6093682579642472</v>
      </c>
      <c r="J26" s="2">
        <f t="shared" si="0"/>
        <v>15.621469304457984</v>
      </c>
      <c r="K26" s="2">
        <f t="shared" si="0"/>
        <v>-0.84397336711138959</v>
      </c>
    </row>
    <row r="27" spans="1:11" x14ac:dyDescent="0.2">
      <c r="B27" s="8">
        <v>15</v>
      </c>
      <c r="C27" s="8">
        <v>566.5</v>
      </c>
      <c r="D27" s="8">
        <v>536.5</v>
      </c>
      <c r="G27" s="3">
        <f t="shared" si="1"/>
        <v>190.91820331389343</v>
      </c>
      <c r="H27" s="3">
        <f t="shared" si="2"/>
        <v>-4.8953385465100876</v>
      </c>
      <c r="J27" s="2">
        <f t="shared" si="0"/>
        <v>16.767999161665909</v>
      </c>
      <c r="K27" s="2">
        <f t="shared" si="0"/>
        <v>-0.42994869645297201</v>
      </c>
    </row>
    <row r="28" spans="1:11" x14ac:dyDescent="0.2">
      <c r="B28" s="8">
        <v>16</v>
      </c>
      <c r="C28" s="8">
        <v>602.5</v>
      </c>
      <c r="D28" s="8">
        <v>523.5</v>
      </c>
      <c r="G28" s="34">
        <f t="shared" si="1"/>
        <v>203.97243943792031</v>
      </c>
      <c r="H28" s="3">
        <f t="shared" si="2"/>
        <v>-0.18130883505592918</v>
      </c>
      <c r="J28" s="2">
        <f t="shared" si="0"/>
        <v>17.914529018873832</v>
      </c>
      <c r="K28" s="2">
        <f t="shared" si="0"/>
        <v>-1.5924025794554521E-2</v>
      </c>
    </row>
    <row r="29" spans="1:11" x14ac:dyDescent="0.2">
      <c r="B29" s="8"/>
      <c r="C29" s="8"/>
      <c r="D29" s="8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440</v>
      </c>
      <c r="D32" s="8">
        <v>520</v>
      </c>
      <c r="G32" s="2">
        <f>(C32-C$13)*$E$8*$F$9</f>
        <v>12.739220635643617</v>
      </c>
      <c r="I32" t="s">
        <v>16</v>
      </c>
    </row>
    <row r="33" spans="1:24" x14ac:dyDescent="0.2">
      <c r="A33" t="s">
        <v>17</v>
      </c>
      <c r="B33" s="8">
        <v>2</v>
      </c>
      <c r="C33" s="8">
        <v>441.5</v>
      </c>
      <c r="D33" s="8">
        <v>859.5</v>
      </c>
      <c r="E33" s="3">
        <f>D33-D32</f>
        <v>339.5</v>
      </c>
      <c r="H33" s="2">
        <f>E33*E8*$F$9</f>
        <v>10.812413514502518</v>
      </c>
      <c r="I33" s="9">
        <f>-(360/(2*PI()))*(ATAN((-E49+E33)/(-D49+D33))-(0))</f>
        <v>30.106527041158394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374</v>
      </c>
      <c r="E38" s="8">
        <v>515</v>
      </c>
      <c r="F38" s="2">
        <f>(360/(2*PI()))*(ATAN((E49-E38)/(D49-D38))-(PI()/2))</f>
        <v>-76.226338467829308</v>
      </c>
      <c r="G38" s="2">
        <f>-(360/(2*PI()))*(ATAN((-E48+E38)/(-D48+D38))-(0))</f>
        <v>26.56505117707799</v>
      </c>
      <c r="H38" s="4">
        <f>D38-C13</f>
        <v>334</v>
      </c>
      <c r="I38" s="5">
        <f>H38*$E$8*$F$9</f>
        <v>10.63724923076242</v>
      </c>
      <c r="J38" s="12" t="s">
        <v>145</v>
      </c>
      <c r="N38" s="21">
        <f>IF(E38&gt;0,-(E38-D$13)*$E$8*$F$9,"")</f>
        <v>0.25478441271287233</v>
      </c>
      <c r="O38">
        <f>IF(N38="","",N38*N38)</f>
        <v>6.4915096961443264E-2</v>
      </c>
      <c r="P38">
        <f>IF(N38="","",ABS(N38))</f>
        <v>0.25478441271287233</v>
      </c>
      <c r="Q38">
        <f>IF(N38="","",ABS(N38-O$59))</f>
        <v>1.4066222785189826</v>
      </c>
      <c r="T38" s="3">
        <f>(D38-C$13)*$E$8</f>
        <v>121.1143018173607</v>
      </c>
      <c r="U38" s="3">
        <f>(E38-D$13)*$E$8</f>
        <v>-2.9009413608948669</v>
      </c>
      <c r="W38" s="2">
        <f>T38*$F$9</f>
        <v>10.63724923076242</v>
      </c>
      <c r="X38" s="2">
        <f>-U38*$F$9</f>
        <v>0.25478441271287233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-47.401846902961864</v>
      </c>
      <c r="H39" s="3">
        <f>D39-D38</f>
        <v>-374</v>
      </c>
      <c r="I39" s="5">
        <f>H39*$E$8*$F$9</f>
        <v>-11.911171294326781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-14.504706804474335</v>
      </c>
      <c r="U39" s="3">
        <f t="shared" si="9"/>
        <v>-189.64904146850193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-14.504706804474335</v>
      </c>
      <c r="U40" s="3">
        <f t="shared" si="9"/>
        <v>-189.64904146850193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-14.504706804474335</v>
      </c>
      <c r="U41" s="3">
        <f t="shared" si="9"/>
        <v>-189.64904146850193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-14.504706804474335</v>
      </c>
      <c r="U42" s="3">
        <f t="shared" si="9"/>
        <v>-189.64904146850193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-14.504706804474335</v>
      </c>
      <c r="U43" s="3">
        <f t="shared" si="9"/>
        <v>-189.64904146850193</v>
      </c>
    </row>
    <row r="44" spans="1:24" x14ac:dyDescent="0.2">
      <c r="B44" s="21" t="s">
        <v>105</v>
      </c>
      <c r="G44" s="1" t="s">
        <v>28</v>
      </c>
      <c r="H44" s="16">
        <f>$C$32-D38</f>
        <v>66</v>
      </c>
      <c r="I44" s="22">
        <f>H44*$E$8*$F$9</f>
        <v>2.1019714048811964</v>
      </c>
      <c r="T44" s="3">
        <f t="shared" si="9"/>
        <v>-14.504706804474335</v>
      </c>
      <c r="U44" s="3">
        <f t="shared" si="9"/>
        <v>-189.64904146850193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172</v>
      </c>
      <c r="E48" s="8">
        <v>616</v>
      </c>
      <c r="F48" s="2">
        <f>(360/(2*PI()))*(ATAN((E48-D$13)/(D48-C$13))-(PI()/2))</f>
        <v>-54.833563964207116</v>
      </c>
      <c r="G48" s="2">
        <f>IF((90-F48-G38&gt;180),90-F48-G38-180,90-F48-G38)</f>
        <v>118.26851278712913</v>
      </c>
      <c r="H48" s="3" t="s">
        <v>31</v>
      </c>
      <c r="I48" s="6" t="s">
        <v>31</v>
      </c>
      <c r="K48" s="2">
        <f>IF((90-G38-F38&gt;180),90-G38-F38-180,90-G38-F38)</f>
        <v>139.66128729075132</v>
      </c>
      <c r="N48" s="21">
        <f>IF(E48&gt;0,-(E48-D$13)*$E$8*$F$9,"")</f>
        <v>-2.9618687977871407</v>
      </c>
      <c r="O48">
        <f>IF(N48="","",N48*N48)</f>
        <v>8.7726667753050425</v>
      </c>
      <c r="P48">
        <f>IF(N48="","",ABS(N48))</f>
        <v>2.9618687977871407</v>
      </c>
      <c r="Q48">
        <f>IF(N48="","",ABS(N48-O$59))</f>
        <v>1.8100309319810304</v>
      </c>
      <c r="T48" s="3">
        <f t="shared" ref="T48:U53" si="11">(D48-C$13)*$E$8</f>
        <v>47.865532454765301</v>
      </c>
      <c r="U48" s="3">
        <f t="shared" si="11"/>
        <v>33.723443320402829</v>
      </c>
      <c r="W48" s="2">
        <f t="shared" ref="W48:W49" si="12">T48*$F$9</f>
        <v>4.2039428097623928</v>
      </c>
      <c r="X48" s="2">
        <f>-U48*$F$9</f>
        <v>-2.9618687977871407</v>
      </c>
    </row>
    <row r="49" spans="1:24" x14ac:dyDescent="0.2">
      <c r="B49" t="s">
        <v>32</v>
      </c>
      <c r="C49" s="8">
        <v>2</v>
      </c>
      <c r="D49" s="8">
        <v>502.5</v>
      </c>
      <c r="E49" s="8">
        <v>546.5</v>
      </c>
      <c r="G49" s="9">
        <f>IF((90-F38-$I$33&gt;180),90-F38-$I$33-180,90-F38-$I$33)</f>
        <v>136.11981142667091</v>
      </c>
      <c r="H49" s="3">
        <f>D49-D48</f>
        <v>330.5</v>
      </c>
      <c r="I49" s="5">
        <f>H49*$E$8*$F$9</f>
        <v>10.525781050200537</v>
      </c>
      <c r="K49" s="2" t="e">
        <f t="shared" ref="K49:K52" si="13">IF((90-G39-F39&gt;180),90-G39-F39-180,90-G39-F39)</f>
        <v>#DIV/0!</v>
      </c>
      <c r="N49" s="21">
        <f t="shared" ref="N49:N52" si="14">IF(E49&gt;0,-(E49-D$13)*$E$8*$F$9,"")</f>
        <v>-0.74842921234406246</v>
      </c>
      <c r="O49">
        <f t="shared" ref="O49:O52" si="15">IF(N49="","",N49*N49)</f>
        <v>0.56014628588995374</v>
      </c>
      <c r="P49">
        <f t="shared" ref="P49:P52" si="16">IF(N49="","",ABS(N49))</f>
        <v>0.74842921234406246</v>
      </c>
      <c r="Q49">
        <f t="shared" ref="Q49:Q52" si="17">IF(N49="","",ABS(N49-O$59))</f>
        <v>0.40340865346204791</v>
      </c>
      <c r="T49" s="3">
        <f t="shared" si="11"/>
        <v>167.7106724267345</v>
      </c>
      <c r="U49" s="3">
        <f t="shared" si="11"/>
        <v>8.5215152476286722</v>
      </c>
      <c r="W49" s="2">
        <f t="shared" si="12"/>
        <v>14.729723859962933</v>
      </c>
      <c r="X49" s="2">
        <f t="shared" ref="X49" si="18">-U49*$F$9</f>
        <v>-0.74842921234406246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19">D50-D49</f>
        <v>-502.5</v>
      </c>
      <c r="I50" s="5">
        <f>H50*$E$8*$F$9</f>
        <v>-16.003645923527294</v>
      </c>
      <c r="K50" s="2" t="e">
        <f t="shared" si="13"/>
        <v>#DIV/0!</v>
      </c>
      <c r="N50" s="24" t="str">
        <f t="shared" si="14"/>
        <v/>
      </c>
      <c r="O50" t="str">
        <f t="shared" si="15"/>
        <v/>
      </c>
      <c r="P50" t="str">
        <f t="shared" si="16"/>
        <v/>
      </c>
      <c r="Q50" t="str">
        <f t="shared" si="17"/>
        <v/>
      </c>
      <c r="T50" s="3">
        <f t="shared" si="11"/>
        <v>-14.504706804474335</v>
      </c>
      <c r="U50" s="3">
        <f t="shared" si="11"/>
        <v>-189.64904146850193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9"/>
        <v>0</v>
      </c>
      <c r="I51" s="5">
        <f>H51*$E$8*$F$9</f>
        <v>0</v>
      </c>
      <c r="K51" s="2" t="e">
        <f t="shared" si="13"/>
        <v>#DIV/0!</v>
      </c>
      <c r="N51" s="21" t="str">
        <f t="shared" si="14"/>
        <v/>
      </c>
      <c r="O51" t="str">
        <f t="shared" si="15"/>
        <v/>
      </c>
      <c r="P51" t="str">
        <f t="shared" si="16"/>
        <v/>
      </c>
      <c r="Q51" t="str">
        <f t="shared" si="17"/>
        <v/>
      </c>
      <c r="T51" s="3">
        <f t="shared" si="11"/>
        <v>-14.504706804474335</v>
      </c>
      <c r="U51" s="3">
        <f t="shared" si="11"/>
        <v>-189.64904146850193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9"/>
        <v>0</v>
      </c>
      <c r="I52" s="5">
        <f>H52*$E$8*$F$9</f>
        <v>0</v>
      </c>
      <c r="K52" s="2" t="e">
        <f t="shared" si="13"/>
        <v>#DIV/0!</v>
      </c>
      <c r="N52" s="21" t="str">
        <f t="shared" si="14"/>
        <v/>
      </c>
      <c r="O52" t="str">
        <f t="shared" si="15"/>
        <v/>
      </c>
      <c r="P52" t="str">
        <f t="shared" si="16"/>
        <v/>
      </c>
      <c r="Q52" t="str">
        <f t="shared" si="17"/>
        <v/>
      </c>
      <c r="T52" s="3">
        <f t="shared" si="11"/>
        <v>-14.504706804474335</v>
      </c>
      <c r="U52" s="3">
        <f t="shared" si="11"/>
        <v>-189.64904146850193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19"/>
        <v>0</v>
      </c>
      <c r="I53" s="5">
        <f>H53*$E$8*$F$9</f>
        <v>0</v>
      </c>
      <c r="K53" s="19"/>
      <c r="T53" s="3">
        <f t="shared" si="11"/>
        <v>-14.504706804474335</v>
      </c>
      <c r="U53" s="3">
        <f t="shared" si="11"/>
        <v>-189.64904146850193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101</v>
      </c>
      <c r="F57" s="2">
        <f t="shared" ref="F57:F62" si="20">E57*$E$8*$F$9</f>
        <v>3.216653210500013</v>
      </c>
      <c r="N57" t="s">
        <v>114</v>
      </c>
      <c r="O57" s="2">
        <f>SQRT((1/(C$37+C$47+2))*SUM(O38:O42,O48:O52))</f>
        <v>1.3709652189721253</v>
      </c>
    </row>
    <row r="58" spans="1:24" x14ac:dyDescent="0.2">
      <c r="B58" t="s">
        <v>39</v>
      </c>
      <c r="E58" s="23">
        <f>E49-D$32</f>
        <v>26.5</v>
      </c>
      <c r="F58" s="2">
        <f t="shared" si="20"/>
        <v>0.84397336711138959</v>
      </c>
      <c r="N58" t="s">
        <v>115</v>
      </c>
      <c r="O58" s="2">
        <f>SUM(P38:P42,P48:P52)</f>
        <v>3.9650824228440755</v>
      </c>
    </row>
    <row r="59" spans="1:24" x14ac:dyDescent="0.2">
      <c r="B59" t="s">
        <v>40</v>
      </c>
      <c r="E59" s="3">
        <f t="shared" ref="E59:E61" si="21">E50-E40</f>
        <v>0</v>
      </c>
      <c r="F59" s="2">
        <f t="shared" si="20"/>
        <v>0</v>
      </c>
      <c r="N59" t="s">
        <v>116</v>
      </c>
      <c r="O59" s="2">
        <f>AVERAGE(N48:N52,N38:N42)</f>
        <v>-1.1518378658061104</v>
      </c>
    </row>
    <row r="60" spans="1:24" x14ac:dyDescent="0.2">
      <c r="B60" t="s">
        <v>41</v>
      </c>
      <c r="E60" s="3">
        <f t="shared" si="21"/>
        <v>0</v>
      </c>
      <c r="F60" s="2">
        <f t="shared" si="20"/>
        <v>0</v>
      </c>
      <c r="N60" t="s">
        <v>117</v>
      </c>
      <c r="O60" s="2">
        <f>(1/(C$37+C$47+2))*SUM(Q38:Q42,Q48:Q52)</f>
        <v>0.72401237279241215</v>
      </c>
    </row>
    <row r="61" spans="1:24" x14ac:dyDescent="0.2">
      <c r="B61" t="s">
        <v>42</v>
      </c>
      <c r="E61" s="3">
        <f t="shared" si="21"/>
        <v>0</v>
      </c>
      <c r="F61" s="2">
        <f t="shared" si="20"/>
        <v>0</v>
      </c>
      <c r="N61" t="s">
        <v>118</v>
      </c>
      <c r="O61" s="2">
        <f>ABS((O57*O57)-(O59*O59))</f>
        <v>0.5528151625265123</v>
      </c>
    </row>
    <row r="62" spans="1:24" x14ac:dyDescent="0.2">
      <c r="B62" t="s">
        <v>98</v>
      </c>
      <c r="E62" s="23">
        <f>E53-D$32</f>
        <v>-520</v>
      </c>
      <c r="F62" s="2">
        <f t="shared" si="20"/>
        <v>-16.560986826336702</v>
      </c>
      <c r="N62" t="s">
        <v>119</v>
      </c>
      <c r="O62" s="2">
        <f>(SQRT(ABS(O61)))/O60</f>
        <v>1.0269374341369608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10.63724923076242</v>
      </c>
    </row>
    <row r="64" spans="1:24" x14ac:dyDescent="0.2">
      <c r="N64" t="s">
        <v>121</v>
      </c>
      <c r="O64" s="25" cm="1">
        <f t="array" aca="1" ref="O64" ca="1">(INDIRECT(O56)-C$13)*E$8*F$9</f>
        <v>4.2039428097623928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35.571608981942205</v>
      </c>
      <c r="P65" s="25" cm="1">
        <f t="array" aca="1" ref="P65" ca="1">(360/(2*PI()))*ATAN(ABS(INDIRECT(P56))/(ABS(C$32-INDIRECT(O56))*E$8*F$9))</f>
        <v>19.137537434099929</v>
      </c>
      <c r="Q65" s="2">
        <f ca="1">180-O65-P65</f>
        <v>125.29085358395787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2.1173565792987432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-93</v>
      </c>
      <c r="F67" s="2">
        <f t="shared" ref="F67:F72" si="22">E67*$E$8*$F$9</f>
        <v>-2.9618687977871407</v>
      </c>
      <c r="N67" t="s">
        <v>125</v>
      </c>
      <c r="O67" s="25" cm="1">
        <f t="array" aca="1" ref="O67" ca="1">(360/(2*PI()))*ATAN((ABS(INDIRECT(P55))+ABS(INDIRECT(P56))/(ABS(O63-O64))))</f>
        <v>35.571608981942205</v>
      </c>
      <c r="P67" s="25" cm="1">
        <f t="array" aca="1" ref="P67" ca="1">(360/(2*PI()))*ATAN(ABS(INDIRECT(P56))/(ABS(0-INDIRECT(O56))*E$8*F$9))</f>
        <v>28.399986320608516</v>
      </c>
      <c r="Q67" s="2">
        <f ca="1">180-O67-P67</f>
        <v>116.02840469744928</v>
      </c>
    </row>
    <row r="68" spans="1:17" x14ac:dyDescent="0.2">
      <c r="B68" t="s">
        <v>39</v>
      </c>
      <c r="C68" t="s">
        <v>43</v>
      </c>
      <c r="E68" s="3">
        <f>E38-E49</f>
        <v>-31.5</v>
      </c>
      <c r="F68" s="2">
        <f t="shared" si="22"/>
        <v>-1.0032136250569348</v>
      </c>
      <c r="N68" t="s">
        <v>126</v>
      </c>
      <c r="O68" s="25" cm="1">
        <f t="array" aca="1" ref="O68" ca="1">SQRT((INDIRECT(P55)*INDIRECT(P55))+((INDIRECT(O55)-C$13)*(INDIRECT(O55)-C$13)*E$8*F$9*E$8*F$9)           )</f>
        <v>10.64030010358341</v>
      </c>
    </row>
    <row r="69" spans="1:17" x14ac:dyDescent="0.2">
      <c r="B69" t="s">
        <v>40</v>
      </c>
      <c r="E69" s="3">
        <f t="shared" ref="E69:E72" si="23">E39-E50</f>
        <v>0</v>
      </c>
      <c r="F69" s="2">
        <f t="shared" si="22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3"/>
        <v>0</v>
      </c>
      <c r="F70" s="2">
        <f t="shared" si="22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3"/>
        <v>0</v>
      </c>
      <c r="F71" s="2">
        <f t="shared" si="22"/>
        <v>0</v>
      </c>
    </row>
    <row r="72" spans="1:17" x14ac:dyDescent="0.2">
      <c r="B72" s="19" t="s">
        <v>98</v>
      </c>
      <c r="E72" s="3">
        <f t="shared" si="23"/>
        <v>0</v>
      </c>
      <c r="F72" s="2">
        <f t="shared" si="22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523</v>
      </c>
      <c r="E76" s="3">
        <f>(D77-D76  )</f>
        <v>43.5</v>
      </c>
      <c r="F76" s="3">
        <f>ATAN(E76/E77)</f>
        <v>0.86596870686124672</v>
      </c>
      <c r="G76" s="2">
        <f>((PI()/2)-F76-F77)*(360/(2*PI()))</f>
        <v>27.243912020144094</v>
      </c>
    </row>
    <row r="77" spans="1:17" x14ac:dyDescent="0.2">
      <c r="A77" t="s">
        <v>93</v>
      </c>
      <c r="B77" s="8">
        <v>2</v>
      </c>
      <c r="C77" s="8">
        <v>77.5</v>
      </c>
      <c r="D77" s="8">
        <v>566.5</v>
      </c>
      <c r="E77" s="3">
        <f>AVERAGE(C77,C78)-C76</f>
        <v>37</v>
      </c>
      <c r="F77" s="3">
        <f>ATAN(E77/E78)</f>
        <v>0.22933165405847569</v>
      </c>
    </row>
    <row r="78" spans="1:17" x14ac:dyDescent="0.2">
      <c r="A78" t="s">
        <v>94</v>
      </c>
      <c r="B78" s="8">
        <v>3</v>
      </c>
      <c r="C78" s="8">
        <v>78.5</v>
      </c>
      <c r="D78" s="8">
        <v>681.5</v>
      </c>
      <c r="E78" s="3">
        <f>D78-D76</f>
        <v>158.5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5029E-AA73-AD4A-9AC6-AD9CC591341D}">
  <dimension ref="A1:X79"/>
  <sheetViews>
    <sheetView topLeftCell="A12" workbookViewId="0">
      <selection activeCell="G29" sqref="G29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L3-16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161</v>
      </c>
      <c r="D3" s="8">
        <v>120</v>
      </c>
    </row>
    <row r="4" spans="1:20" x14ac:dyDescent="0.2">
      <c r="B4" s="8">
        <v>2</v>
      </c>
      <c r="C4" s="8">
        <v>421.5</v>
      </c>
      <c r="D4" s="8">
        <v>210.5</v>
      </c>
    </row>
    <row r="5" spans="1:20" x14ac:dyDescent="0.2">
      <c r="A5" t="s">
        <v>154</v>
      </c>
      <c r="B5" s="8">
        <v>3</v>
      </c>
      <c r="C5" s="8">
        <v>284.5</v>
      </c>
      <c r="D5" s="8">
        <v>723.5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283</v>
      </c>
      <c r="Q5" s="8">
        <v>728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351.5</v>
      </c>
      <c r="D6" s="8">
        <v>727.5</v>
      </c>
      <c r="E6" s="3">
        <f>SQRT(((C6-C5)^2)+((D6-D5)^2))</f>
        <v>67.119296778199342</v>
      </c>
      <c r="F6" s="2">
        <f>E6*$E8</f>
        <v>24.338643017257006</v>
      </c>
      <c r="J6" s="3">
        <f>SQRT(((C5-C7)^2)+((D5-D7)^2))</f>
        <v>81.043198357419243</v>
      </c>
      <c r="N6" t="s">
        <v>48</v>
      </c>
      <c r="O6" s="8">
        <v>2</v>
      </c>
      <c r="P6" s="8">
        <v>352.5</v>
      </c>
      <c r="Q6" s="8">
        <v>728.5</v>
      </c>
      <c r="R6" s="3">
        <f>SQRT(((P6-P5)^2)+((Q6-Q5)^2))</f>
        <v>69.50179853787958</v>
      </c>
      <c r="S6" s="2">
        <f>R6*$E8</f>
        <v>25.202580254389659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362.5</v>
      </c>
      <c r="D7" s="8">
        <v>701.5</v>
      </c>
      <c r="E7" s="3">
        <f>SQRT(((D6-D7)^2)+((C6-C7)^2))</f>
        <v>28.231188426986208</v>
      </c>
      <c r="G7" s="2">
        <f>E7*E8</f>
        <v>10.237127771882598</v>
      </c>
      <c r="H7" s="2">
        <f>G7/F6</f>
        <v>0.42061210087284212</v>
      </c>
      <c r="K7" s="2">
        <f>180-((360/(2*PI())*ACOS(((E7^2)+(E6^2)-(J6^2))/(2*E6*E7))))</f>
        <v>70.484487754181558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0.36261767011185836</v>
      </c>
      <c r="I8" s="2">
        <f>MAX(G7,H33)</f>
        <v>10.237127771882598</v>
      </c>
    </row>
    <row r="9" spans="1:20" x14ac:dyDescent="0.2">
      <c r="A9" t="s">
        <v>90</v>
      </c>
      <c r="F9" s="34">
        <f>F6/(G28*18/16)</f>
        <v>0.10531614675406389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564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76.5</v>
      </c>
      <c r="D14" s="8">
        <v>611.5</v>
      </c>
      <c r="G14" s="3">
        <f>(C14-C$13)*$E$8</f>
        <v>13.598162629194688</v>
      </c>
      <c r="H14" s="3">
        <f>-(D14-D$13)*$E$8</f>
        <v>-17.224339330313271</v>
      </c>
      <c r="J14" s="2">
        <f t="shared" ref="J14:K28" si="0">G14*$F$9</f>
        <v>1.432106091041895</v>
      </c>
      <c r="K14" s="2">
        <f t="shared" si="0"/>
        <v>-1.8140010486530671</v>
      </c>
    </row>
    <row r="15" spans="1:20" x14ac:dyDescent="0.2">
      <c r="B15" s="8">
        <v>3</v>
      </c>
      <c r="C15" s="8">
        <v>113.5</v>
      </c>
      <c r="D15" s="8">
        <v>617.5</v>
      </c>
      <c r="G15" s="3">
        <f t="shared" ref="G15:G28" si="1">(C15-C$13)*$E$8</f>
        <v>27.015016423333449</v>
      </c>
      <c r="H15" s="3">
        <f t="shared" ref="H15:H28" si="2">-(D15-D$13)*$E$8</f>
        <v>-19.400045350984421</v>
      </c>
      <c r="J15" s="2">
        <f t="shared" si="0"/>
        <v>2.8451174342032317</v>
      </c>
      <c r="K15" s="2">
        <f t="shared" si="0"/>
        <v>-2.0431380232197704</v>
      </c>
    </row>
    <row r="16" spans="1:20" x14ac:dyDescent="0.2">
      <c r="B16" s="8">
        <v>4</v>
      </c>
      <c r="C16" s="8">
        <v>153.5</v>
      </c>
      <c r="D16" s="8">
        <v>624.5</v>
      </c>
      <c r="G16" s="3">
        <f t="shared" si="1"/>
        <v>41.519723227807781</v>
      </c>
      <c r="H16" s="3">
        <f t="shared" si="2"/>
        <v>-21.93836904176743</v>
      </c>
      <c r="J16" s="2">
        <f t="shared" si="0"/>
        <v>4.3726972646479201</v>
      </c>
      <c r="K16" s="2">
        <f t="shared" si="0"/>
        <v>-2.3104644935475909</v>
      </c>
    </row>
    <row r="17" spans="1:11" x14ac:dyDescent="0.2">
      <c r="B17" s="8">
        <v>5</v>
      </c>
      <c r="C17" s="8">
        <v>191.5</v>
      </c>
      <c r="D17" s="8">
        <v>623.5</v>
      </c>
      <c r="G17" s="3">
        <f t="shared" si="1"/>
        <v>55.2991946920584</v>
      </c>
      <c r="H17" s="3">
        <f t="shared" si="2"/>
        <v>-21.575751371655571</v>
      </c>
      <c r="J17" s="2">
        <f t="shared" si="0"/>
        <v>5.8238981035703734</v>
      </c>
      <c r="K17" s="2">
        <f t="shared" si="0"/>
        <v>-2.2722749977864733</v>
      </c>
    </row>
    <row r="18" spans="1:11" x14ac:dyDescent="0.2">
      <c r="B18" s="8">
        <v>6</v>
      </c>
      <c r="C18" s="8">
        <v>229.5</v>
      </c>
      <c r="D18" s="8">
        <v>604.5</v>
      </c>
      <c r="G18" s="3">
        <f t="shared" si="1"/>
        <v>69.078666156309012</v>
      </c>
      <c r="H18" s="3">
        <f t="shared" si="2"/>
        <v>-14.686015639530263</v>
      </c>
      <c r="J18" s="2">
        <f t="shared" si="0"/>
        <v>7.2750989424928267</v>
      </c>
      <c r="K18" s="2">
        <f t="shared" si="0"/>
        <v>-1.5466745783252467</v>
      </c>
    </row>
    <row r="19" spans="1:11" x14ac:dyDescent="0.2">
      <c r="B19" s="8">
        <v>7</v>
      </c>
      <c r="C19" s="8">
        <v>266.5</v>
      </c>
      <c r="D19" s="8">
        <v>559.5</v>
      </c>
      <c r="G19" s="3">
        <f t="shared" si="1"/>
        <v>82.495519950447772</v>
      </c>
      <c r="H19" s="3">
        <f t="shared" si="2"/>
        <v>1.6317795155033625</v>
      </c>
      <c r="J19" s="2">
        <f t="shared" si="0"/>
        <v>8.6881102856541634</v>
      </c>
      <c r="K19" s="2">
        <f t="shared" si="0"/>
        <v>0.1718527309250274</v>
      </c>
    </row>
    <row r="20" spans="1:11" x14ac:dyDescent="0.2">
      <c r="B20" s="8">
        <v>8</v>
      </c>
      <c r="C20" s="8">
        <v>305.5</v>
      </c>
      <c r="D20" s="8">
        <v>552.5</v>
      </c>
      <c r="G20" s="3">
        <f t="shared" si="1"/>
        <v>96.637609084810251</v>
      </c>
      <c r="H20" s="3">
        <f t="shared" si="2"/>
        <v>4.1701032062863712</v>
      </c>
      <c r="J20" s="2">
        <f t="shared" si="0"/>
        <v>10.177500620337735</v>
      </c>
      <c r="K20" s="2">
        <f t="shared" si="0"/>
        <v>0.43917920125284787</v>
      </c>
    </row>
    <row r="21" spans="1:11" x14ac:dyDescent="0.2">
      <c r="B21" s="8">
        <v>9</v>
      </c>
      <c r="C21" s="8">
        <v>337.5</v>
      </c>
      <c r="D21" s="8">
        <v>576.5</v>
      </c>
      <c r="G21" s="3">
        <f t="shared" si="1"/>
        <v>108.24137452838973</v>
      </c>
      <c r="H21" s="3">
        <f t="shared" si="2"/>
        <v>-4.5327208763982298</v>
      </c>
      <c r="J21" s="2">
        <f t="shared" si="0"/>
        <v>11.399564484693485</v>
      </c>
      <c r="K21" s="2">
        <f t="shared" si="0"/>
        <v>-0.47736869701396506</v>
      </c>
    </row>
    <row r="22" spans="1:11" x14ac:dyDescent="0.2">
      <c r="B22" s="8">
        <v>10</v>
      </c>
      <c r="C22" s="8">
        <v>379.5</v>
      </c>
      <c r="D22" s="8">
        <v>586.5</v>
      </c>
      <c r="G22" s="3">
        <f t="shared" si="1"/>
        <v>123.47131667308777</v>
      </c>
      <c r="H22" s="3">
        <f t="shared" si="2"/>
        <v>-8.1588975775168127</v>
      </c>
      <c r="J22" s="2">
        <f t="shared" si="0"/>
        <v>13.003523306660409</v>
      </c>
      <c r="K22" s="2">
        <f t="shared" si="0"/>
        <v>-0.85926365462513699</v>
      </c>
    </row>
    <row r="23" spans="1:11" x14ac:dyDescent="0.2">
      <c r="B23" s="8">
        <v>11</v>
      </c>
      <c r="C23" s="8">
        <v>416.5</v>
      </c>
      <c r="D23" s="8">
        <v>585.5</v>
      </c>
      <c r="G23" s="3">
        <f t="shared" si="1"/>
        <v>136.88817046722653</v>
      </c>
      <c r="H23" s="3">
        <f t="shared" si="2"/>
        <v>-7.7962799074049549</v>
      </c>
      <c r="J23" s="2">
        <f t="shared" si="0"/>
        <v>14.416534649821743</v>
      </c>
      <c r="K23" s="2">
        <f t="shared" si="0"/>
        <v>-0.82107415886401991</v>
      </c>
    </row>
    <row r="24" spans="1:11" x14ac:dyDescent="0.2">
      <c r="B24" s="8">
        <v>12</v>
      </c>
      <c r="C24" s="8">
        <v>456.5</v>
      </c>
      <c r="D24" s="8">
        <v>576.5</v>
      </c>
      <c r="G24" s="3">
        <f t="shared" si="1"/>
        <v>151.39287727170085</v>
      </c>
      <c r="H24" s="3">
        <f t="shared" si="2"/>
        <v>-4.5327208763982298</v>
      </c>
      <c r="J24" s="2">
        <f t="shared" si="0"/>
        <v>15.944114480266432</v>
      </c>
      <c r="K24" s="2">
        <f t="shared" si="0"/>
        <v>-0.47736869701396506</v>
      </c>
    </row>
    <row r="25" spans="1:11" x14ac:dyDescent="0.2">
      <c r="B25" s="8">
        <v>13</v>
      </c>
      <c r="C25" s="8">
        <v>492.5</v>
      </c>
      <c r="D25" s="8">
        <v>563.5</v>
      </c>
      <c r="G25" s="3">
        <f t="shared" si="1"/>
        <v>164.44711339572777</v>
      </c>
      <c r="H25" s="3">
        <f t="shared" si="2"/>
        <v>0.18130883505592918</v>
      </c>
      <c r="J25" s="2">
        <f t="shared" si="0"/>
        <v>17.318936327666652</v>
      </c>
      <c r="K25" s="2">
        <f t="shared" si="0"/>
        <v>1.90947478805586E-2</v>
      </c>
    </row>
    <row r="26" spans="1:11" x14ac:dyDescent="0.2">
      <c r="B26" s="8">
        <v>14</v>
      </c>
      <c r="C26" s="8">
        <v>532.5</v>
      </c>
      <c r="D26" s="8">
        <v>552.5</v>
      </c>
      <c r="G26" s="3">
        <f t="shared" si="1"/>
        <v>178.95182020020209</v>
      </c>
      <c r="H26" s="3">
        <f t="shared" si="2"/>
        <v>4.1701032062863712</v>
      </c>
      <c r="J26" s="2">
        <f t="shared" si="0"/>
        <v>18.846516158111339</v>
      </c>
      <c r="K26" s="2">
        <f t="shared" si="0"/>
        <v>0.43917920125284787</v>
      </c>
    </row>
    <row r="27" spans="1:11" x14ac:dyDescent="0.2">
      <c r="B27" s="8">
        <v>15</v>
      </c>
      <c r="C27" s="8">
        <v>567.5</v>
      </c>
      <c r="D27" s="8">
        <v>533.5</v>
      </c>
      <c r="G27" s="3">
        <f t="shared" si="1"/>
        <v>191.64343865411715</v>
      </c>
      <c r="H27" s="3">
        <f t="shared" si="2"/>
        <v>11.05983893841168</v>
      </c>
      <c r="J27" s="2">
        <f t="shared" si="0"/>
        <v>20.183148509750442</v>
      </c>
      <c r="K27" s="2">
        <f t="shared" si="0"/>
        <v>1.1647796207140748</v>
      </c>
    </row>
    <row r="28" spans="1:11" x14ac:dyDescent="0.2">
      <c r="B28" s="8">
        <v>16</v>
      </c>
      <c r="C28" s="8">
        <v>605.5</v>
      </c>
      <c r="D28" s="8">
        <v>546.5</v>
      </c>
      <c r="G28" s="34">
        <f t="shared" si="1"/>
        <v>205.42291011836775</v>
      </c>
      <c r="H28" s="3">
        <f t="shared" si="2"/>
        <v>6.3458092269575213</v>
      </c>
      <c r="J28" s="2">
        <f t="shared" si="0"/>
        <v>21.634349348672895</v>
      </c>
      <c r="K28" s="2">
        <f t="shared" si="0"/>
        <v>0.66831617581955105</v>
      </c>
    </row>
    <row r="29" spans="1:11" x14ac:dyDescent="0.2">
      <c r="B29" s="8"/>
      <c r="C29" s="8"/>
      <c r="D29" s="8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402</v>
      </c>
      <c r="D32" s="8">
        <v>589</v>
      </c>
      <c r="G32" s="2">
        <f>(C32-C$13)*$E$8*$F$9</f>
        <v>13.862786961285545</v>
      </c>
      <c r="I32" t="s">
        <v>16</v>
      </c>
    </row>
    <row r="33" spans="1:24" x14ac:dyDescent="0.2">
      <c r="A33" t="s">
        <v>17</v>
      </c>
      <c r="B33" s="8">
        <v>2</v>
      </c>
      <c r="C33" s="8">
        <v>403.5</v>
      </c>
      <c r="D33" s="8">
        <v>816.5</v>
      </c>
      <c r="E33" s="3">
        <f>D33-D32</f>
        <v>227.5</v>
      </c>
      <c r="H33" s="2">
        <f>E33*E8*$F$9</f>
        <v>8.6881102856541634</v>
      </c>
      <c r="I33" s="9">
        <f>-(360/(2*PI()))*(ATAN((-E49+E33)/(-D49+D33))-(0))</f>
        <v>38.380470263848999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290</v>
      </c>
      <c r="E38" s="8">
        <v>541</v>
      </c>
      <c r="F38" s="2">
        <f>(360/(2*PI()))*(ATAN((E49-E38)/(D49-D38))-(PI()/2))</f>
        <v>-59.149476086345189</v>
      </c>
      <c r="G38" s="2">
        <f>-(360/(2*PI()))*(ATAN((-E48+E38)/(-D48+D38))-(0))</f>
        <v>37.542944859764695</v>
      </c>
      <c r="H38" s="4">
        <f>D38-C13</f>
        <v>251</v>
      </c>
      <c r="I38" s="5">
        <f>H38*$E$8*$F$9</f>
        <v>9.5855634360404167</v>
      </c>
      <c r="J38" s="12" t="s">
        <v>72</v>
      </c>
      <c r="N38" s="21">
        <f>IF(E38&gt;0,-(E38-D$13)*$E$8*$F$9,"")</f>
        <v>0.87835840250569575</v>
      </c>
      <c r="O38">
        <f>IF(N38="","",N38*N38)</f>
        <v>0.7715134832523578</v>
      </c>
      <c r="P38">
        <f>IF(N38="","",ABS(N38))</f>
        <v>0.87835840250569575</v>
      </c>
      <c r="Q38">
        <f>IF(N38="","",ABS(N38-O$59))</f>
        <v>1.6230535698474813</v>
      </c>
      <c r="T38" s="3">
        <f>(D38-C$13)*$E$8</f>
        <v>91.017035198076442</v>
      </c>
      <c r="U38" s="3">
        <f>(E38-D$13)*$E$8</f>
        <v>-8.3402064125727424</v>
      </c>
      <c r="W38" s="2">
        <f>T38*$F$9</f>
        <v>9.5855634360404167</v>
      </c>
      <c r="X38" s="2">
        <f>-U38*$F$9</f>
        <v>0.87835840250569575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-58.095884874338985</v>
      </c>
      <c r="H39" s="3">
        <f>D39-D38</f>
        <v>-290</v>
      </c>
      <c r="I39" s="5">
        <f>H39*$E$8*$F$9</f>
        <v>-11.074953770723988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-14.142089134362475</v>
      </c>
      <c r="U39" s="3">
        <f t="shared" si="9"/>
        <v>-204.51636594308812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-14.142089134362475</v>
      </c>
      <c r="U40" s="3">
        <f t="shared" si="9"/>
        <v>-204.51636594308812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-14.142089134362475</v>
      </c>
      <c r="U41" s="3">
        <f t="shared" si="9"/>
        <v>-204.51636594308812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-14.142089134362475</v>
      </c>
      <c r="U42" s="3">
        <f t="shared" si="9"/>
        <v>-204.51636594308812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-14.142089134362475</v>
      </c>
      <c r="U43" s="3">
        <f t="shared" si="9"/>
        <v>-204.51636594308812</v>
      </c>
    </row>
    <row r="44" spans="1:24" x14ac:dyDescent="0.2">
      <c r="B44" s="21" t="s">
        <v>105</v>
      </c>
      <c r="G44" s="1" t="s">
        <v>28</v>
      </c>
      <c r="H44" s="16">
        <f>$C$32-D38</f>
        <v>112</v>
      </c>
      <c r="I44" s="22">
        <f>H44*$E$8*$F$9</f>
        <v>4.2772235252451267</v>
      </c>
      <c r="T44" s="3">
        <f t="shared" si="9"/>
        <v>-14.142089134362475</v>
      </c>
      <c r="U44" s="3">
        <f t="shared" si="9"/>
        <v>-204.51636594308812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182</v>
      </c>
      <c r="E48" s="8">
        <v>624</v>
      </c>
      <c r="F48" s="2">
        <f>(360/(2*PI()))*(ATAN((E48-D$13)/(D48-C$13))-(PI()/2))</f>
        <v>-67.238032715564515</v>
      </c>
      <c r="G48" s="2">
        <f>IF((90-F48-G38&gt;180),90-F48-G38-180,90-F48-G38)</f>
        <v>119.69508785579981</v>
      </c>
      <c r="H48" s="3" t="s">
        <v>31</v>
      </c>
      <c r="I48" s="6" t="s">
        <v>31</v>
      </c>
      <c r="K48" s="2">
        <f>IF((90-G38-F38&gt;180),90-G38-F38-180,90-G38-F38)</f>
        <v>111.6065312265805</v>
      </c>
      <c r="N48" s="21">
        <f>IF(E48&gt;0,-(E48-D$13)*$E$8*$F$9,"")</f>
        <v>-2.2913697456670321</v>
      </c>
      <c r="O48">
        <f>IF(N48="","",N48*N48)</f>
        <v>5.2503753113581997</v>
      </c>
      <c r="P48">
        <f>IF(N48="","",ABS(N48))</f>
        <v>2.2913697456670321</v>
      </c>
      <c r="Q48">
        <f>IF(N48="","",ABS(N48-O$59))</f>
        <v>1.5466745783252467</v>
      </c>
      <c r="T48" s="3">
        <f t="shared" ref="T48:U53" si="11">(D48-C$13)*$E$8</f>
        <v>51.854326825995749</v>
      </c>
      <c r="U48" s="3">
        <f t="shared" si="11"/>
        <v>21.7570602067115</v>
      </c>
      <c r="W48" s="2">
        <f t="shared" ref="W48:W49" si="12">T48*$F$9</f>
        <v>5.4610978938397601</v>
      </c>
      <c r="X48" s="2">
        <f>-U48*$F$9</f>
        <v>-2.2913697456670321</v>
      </c>
    </row>
    <row r="49" spans="1:24" x14ac:dyDescent="0.2">
      <c r="B49" t="s">
        <v>32</v>
      </c>
      <c r="C49" s="8">
        <v>2</v>
      </c>
      <c r="D49" s="8">
        <v>364.5</v>
      </c>
      <c r="E49" s="8">
        <v>585.5</v>
      </c>
      <c r="G49" s="9">
        <f>IF((90-F38-$I$33&gt;180),90-F38-$I$33-180,90-F38-$I$33)</f>
        <v>110.76900582249621</v>
      </c>
      <c r="H49" s="3">
        <f>D49-D48</f>
        <v>182.5</v>
      </c>
      <c r="I49" s="5">
        <f>H49*$E$8*$F$9</f>
        <v>6.9695829764038892</v>
      </c>
      <c r="K49" s="2" t="e">
        <f t="shared" ref="K49:K52" si="13">IF((90-G39-F39&gt;180),90-G39-F39-180,90-G39-F39)</f>
        <v>#DIV/0!</v>
      </c>
      <c r="N49" s="21">
        <f t="shared" ref="N49:N52" si="14">IF(E49&gt;0,-(E49-D$13)*$E$8*$F$9,"")</f>
        <v>-0.82107415886401991</v>
      </c>
      <c r="O49">
        <f t="shared" ref="O49:O52" si="15">IF(N49="","",N49*N49)</f>
        <v>0.67416277435425775</v>
      </c>
      <c r="P49">
        <f t="shared" ref="P49:P52" si="16">IF(N49="","",ABS(N49))</f>
        <v>0.82107415886401991</v>
      </c>
      <c r="Q49">
        <f t="shared" ref="Q49:Q52" si="17">IF(N49="","",ABS(N49-O$59))</f>
        <v>7.6378991522234485E-2</v>
      </c>
      <c r="T49" s="3">
        <f t="shared" si="11"/>
        <v>118.03205162140989</v>
      </c>
      <c r="U49" s="3">
        <f t="shared" si="11"/>
        <v>7.7962799074049549</v>
      </c>
      <c r="W49" s="2">
        <f t="shared" si="12"/>
        <v>12.43068087024365</v>
      </c>
      <c r="X49" s="2">
        <f t="shared" ref="X49" si="18">-U49*$F$9</f>
        <v>-0.82107415886401991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19">D50-D49</f>
        <v>-364.5</v>
      </c>
      <c r="I50" s="5">
        <f>H50*$E$8*$F$9</f>
        <v>-13.920071204927222</v>
      </c>
      <c r="K50" s="2" t="e">
        <f t="shared" si="13"/>
        <v>#DIV/0!</v>
      </c>
      <c r="N50" s="24" t="str">
        <f t="shared" si="14"/>
        <v/>
      </c>
      <c r="O50" t="str">
        <f t="shared" si="15"/>
        <v/>
      </c>
      <c r="P50" t="str">
        <f t="shared" si="16"/>
        <v/>
      </c>
      <c r="Q50" t="str">
        <f t="shared" si="17"/>
        <v/>
      </c>
      <c r="T50" s="3">
        <f t="shared" si="11"/>
        <v>-14.142089134362475</v>
      </c>
      <c r="U50" s="3">
        <f t="shared" si="11"/>
        <v>-204.51636594308812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9"/>
        <v>0</v>
      </c>
      <c r="I51" s="5">
        <f>H51*$E$8*$F$9</f>
        <v>0</v>
      </c>
      <c r="K51" s="2" t="e">
        <f t="shared" si="13"/>
        <v>#DIV/0!</v>
      </c>
      <c r="N51" s="21" t="str">
        <f t="shared" si="14"/>
        <v/>
      </c>
      <c r="O51" t="str">
        <f t="shared" si="15"/>
        <v/>
      </c>
      <c r="P51" t="str">
        <f t="shared" si="16"/>
        <v/>
      </c>
      <c r="Q51" t="str">
        <f t="shared" si="17"/>
        <v/>
      </c>
      <c r="T51" s="3">
        <f t="shared" si="11"/>
        <v>-14.142089134362475</v>
      </c>
      <c r="U51" s="3">
        <f t="shared" si="11"/>
        <v>-204.51636594308812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9"/>
        <v>0</v>
      </c>
      <c r="I52" s="5">
        <f>H52*$E$8*$F$9</f>
        <v>0</v>
      </c>
      <c r="K52" s="2" t="e">
        <f t="shared" si="13"/>
        <v>#DIV/0!</v>
      </c>
      <c r="N52" s="21" t="str">
        <f t="shared" si="14"/>
        <v/>
      </c>
      <c r="O52" t="str">
        <f t="shared" si="15"/>
        <v/>
      </c>
      <c r="P52" t="str">
        <f t="shared" si="16"/>
        <v/>
      </c>
      <c r="Q52" t="str">
        <f t="shared" si="17"/>
        <v/>
      </c>
      <c r="T52" s="3">
        <f t="shared" si="11"/>
        <v>-14.142089134362475</v>
      </c>
      <c r="U52" s="3">
        <f t="shared" si="11"/>
        <v>-204.51636594308812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19"/>
        <v>0</v>
      </c>
      <c r="I53" s="5">
        <f>H53*$E$8*$F$9</f>
        <v>0</v>
      </c>
      <c r="K53" s="19"/>
      <c r="T53" s="3">
        <f t="shared" si="11"/>
        <v>-14.142089134362475</v>
      </c>
      <c r="U53" s="3">
        <f t="shared" si="11"/>
        <v>-204.51636594308812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83</v>
      </c>
      <c r="F57" s="2">
        <f t="shared" ref="F57:F62" si="20">E57*$E$8*$F$9</f>
        <v>3.169728148172728</v>
      </c>
      <c r="N57" t="s">
        <v>114</v>
      </c>
      <c r="O57" s="2">
        <f>SQRT((1/(C$37+C$47+2))*SUM(O38:O42,O48:O52))</f>
        <v>1.15724254752103</v>
      </c>
    </row>
    <row r="58" spans="1:24" x14ac:dyDescent="0.2">
      <c r="B58" t="s">
        <v>39</v>
      </c>
      <c r="E58" s="23">
        <f>E49-D$32</f>
        <v>-3.5</v>
      </c>
      <c r="F58" s="2">
        <f t="shared" si="20"/>
        <v>-0.13366323516391021</v>
      </c>
      <c r="N58" t="s">
        <v>115</v>
      </c>
      <c r="O58" s="2">
        <f>SUM(P38:P42,P48:P52)</f>
        <v>3.990802307036748</v>
      </c>
    </row>
    <row r="59" spans="1:24" x14ac:dyDescent="0.2">
      <c r="B59" t="s">
        <v>40</v>
      </c>
      <c r="E59" s="3">
        <f t="shared" ref="E59:E61" si="21">E50-E40</f>
        <v>0</v>
      </c>
      <c r="F59" s="2">
        <f t="shared" si="20"/>
        <v>0</v>
      </c>
      <c r="N59" t="s">
        <v>116</v>
      </c>
      <c r="O59" s="2">
        <f>AVERAGE(N48:N52,N38:N42)</f>
        <v>-0.74469516734178542</v>
      </c>
    </row>
    <row r="60" spans="1:24" x14ac:dyDescent="0.2">
      <c r="B60" t="s">
        <v>41</v>
      </c>
      <c r="E60" s="3">
        <f t="shared" si="21"/>
        <v>0</v>
      </c>
      <c r="F60" s="2">
        <f t="shared" si="20"/>
        <v>0</v>
      </c>
      <c r="N60" t="s">
        <v>117</v>
      </c>
      <c r="O60" s="2">
        <f>(1/(C$37+C$47+2))*SUM(Q38:Q42,Q48:Q52)</f>
        <v>0.64922142793899251</v>
      </c>
    </row>
    <row r="61" spans="1:24" x14ac:dyDescent="0.2">
      <c r="B61" t="s">
        <v>42</v>
      </c>
      <c r="E61" s="3">
        <f t="shared" si="21"/>
        <v>0</v>
      </c>
      <c r="F61" s="2">
        <f t="shared" si="20"/>
        <v>0</v>
      </c>
      <c r="N61" t="s">
        <v>118</v>
      </c>
      <c r="O61" s="2">
        <f>ABS((O57*O57)-(O59*O59))</f>
        <v>0.78463942153075339</v>
      </c>
    </row>
    <row r="62" spans="1:24" x14ac:dyDescent="0.2">
      <c r="B62" t="s">
        <v>98</v>
      </c>
      <c r="E62" s="23">
        <f>E53-D$32</f>
        <v>-589</v>
      </c>
      <c r="F62" s="2">
        <f t="shared" si="20"/>
        <v>-22.493613003298034</v>
      </c>
      <c r="N62" t="s">
        <v>119</v>
      </c>
      <c r="O62" s="2">
        <f>(SQRT(ABS(O61)))/O60</f>
        <v>1.3644015887933181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9.5855634360404167</v>
      </c>
    </row>
    <row r="64" spans="1:24" x14ac:dyDescent="0.2">
      <c r="N64" t="s">
        <v>121</v>
      </c>
      <c r="O64" s="25" cm="1">
        <f t="array" aca="1" ref="O64" ca="1">(INDIRECT(O56)-C$13)*E$8*F$9</f>
        <v>5.4610978938397601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55.108392872925329</v>
      </c>
      <c r="P65" s="25" cm="1">
        <f t="array" aca="1" ref="P65" ca="1">(360/(2*PI()))*ATAN(ABS(INDIRECT(P56))/(ABS(C$32-INDIRECT(O56))*E$8*F$9))</f>
        <v>15.255118703057775</v>
      </c>
      <c r="Q65" s="2">
        <f ca="1">180-O65-P65</f>
        <v>109.6364884240169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4.3664807990145462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-60</v>
      </c>
      <c r="F67" s="2">
        <f t="shared" ref="F67:F72" si="22">E67*$E$8*$F$9</f>
        <v>-2.2913697456670321</v>
      </c>
      <c r="N67" t="s">
        <v>125</v>
      </c>
      <c r="O67" s="25" cm="1">
        <f t="array" aca="1" ref="O67" ca="1">(360/(2*PI()))*ATAN((ABS(INDIRECT(P55))+ABS(INDIRECT(P56))/(ABS(O63-O64))))</f>
        <v>55.108392872925329</v>
      </c>
      <c r="P67" s="25" cm="1">
        <f t="array" aca="1" ref="P67" ca="1">(360/(2*PI()))*ATAN(ABS(INDIRECT(P56))/(ABS(0-INDIRECT(O56))*E$8*F$9))</f>
        <v>18.245854527578249</v>
      </c>
      <c r="Q67" s="2">
        <f ca="1">180-O67-P67</f>
        <v>106.64575259949643</v>
      </c>
    </row>
    <row r="68" spans="1:17" x14ac:dyDescent="0.2">
      <c r="B68" t="s">
        <v>39</v>
      </c>
      <c r="C68" t="s">
        <v>43</v>
      </c>
      <c r="E68" s="3">
        <f>E38-E49</f>
        <v>-44.5</v>
      </c>
      <c r="F68" s="2">
        <f t="shared" si="22"/>
        <v>-1.6994325613697154</v>
      </c>
      <c r="N68" t="s">
        <v>126</v>
      </c>
      <c r="O68" s="25" cm="1">
        <f t="array" aca="1" ref="O68" ca="1">SQRT((INDIRECT(P55)*INDIRECT(P55))+((INDIRECT(O55)-C$13)*(INDIRECT(O55)-C$13)*E$8*F$9*E$8*F$9)           )</f>
        <v>9.6257228232277363</v>
      </c>
    </row>
    <row r="69" spans="1:17" x14ac:dyDescent="0.2">
      <c r="B69" t="s">
        <v>40</v>
      </c>
      <c r="E69" s="3">
        <f t="shared" ref="E69:E72" si="23">E39-E50</f>
        <v>0</v>
      </c>
      <c r="F69" s="2">
        <f t="shared" si="22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3"/>
        <v>0</v>
      </c>
      <c r="F70" s="2">
        <f t="shared" si="22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3"/>
        <v>0</v>
      </c>
      <c r="F71" s="2">
        <f t="shared" si="22"/>
        <v>0</v>
      </c>
    </row>
    <row r="72" spans="1:17" x14ac:dyDescent="0.2">
      <c r="B72" s="19" t="s">
        <v>98</v>
      </c>
      <c r="E72" s="3">
        <f t="shared" si="23"/>
        <v>0</v>
      </c>
      <c r="F72" s="2">
        <f t="shared" si="22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561</v>
      </c>
      <c r="E76" s="3">
        <f>(D77-D76  )</f>
        <v>46.5</v>
      </c>
      <c r="F76" s="3">
        <f>ATAN(E76/E77)</f>
        <v>0.90530214876247217</v>
      </c>
      <c r="G76" s="2">
        <f>((PI()/2)-F76-F77)*(360/(2*PI()))</f>
        <v>21.913640602703214</v>
      </c>
    </row>
    <row r="77" spans="1:17" x14ac:dyDescent="0.2">
      <c r="A77" t="s">
        <v>93</v>
      </c>
      <c r="B77" s="8">
        <v>2</v>
      </c>
      <c r="C77" s="8">
        <v>75.5</v>
      </c>
      <c r="D77" s="8">
        <v>607.5</v>
      </c>
      <c r="E77" s="3">
        <f>AVERAGE(C77,C78)-C76</f>
        <v>36.5</v>
      </c>
      <c r="F77" s="3">
        <f>ATAN(E77/E78)</f>
        <v>0.28302899841653867</v>
      </c>
    </row>
    <row r="78" spans="1:17" x14ac:dyDescent="0.2">
      <c r="A78" t="s">
        <v>94</v>
      </c>
      <c r="B78" s="8">
        <v>3</v>
      </c>
      <c r="C78" s="8">
        <v>77.5</v>
      </c>
      <c r="D78" s="8">
        <v>686.5</v>
      </c>
      <c r="E78" s="3">
        <f>D78-D76</f>
        <v>125.5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486B-AA2A-AE4A-A059-5D991A0DBB0E}">
  <dimension ref="A1:X79"/>
  <sheetViews>
    <sheetView topLeftCell="A21" workbookViewId="0">
      <selection activeCell="G26" sqref="G26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L3-17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299</v>
      </c>
      <c r="D3" s="8">
        <v>145</v>
      </c>
    </row>
    <row r="4" spans="1:20" x14ac:dyDescent="0.2">
      <c r="B4" s="8">
        <v>2</v>
      </c>
      <c r="C4" s="8">
        <v>573.5</v>
      </c>
      <c r="D4" s="8">
        <v>159.5</v>
      </c>
    </row>
    <row r="5" spans="1:20" x14ac:dyDescent="0.2">
      <c r="A5" t="s">
        <v>154</v>
      </c>
      <c r="B5" s="8">
        <v>3</v>
      </c>
      <c r="C5" s="8">
        <v>184.5</v>
      </c>
      <c r="D5" s="8">
        <v>696.5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187</v>
      </c>
      <c r="Q5" s="8">
        <v>701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253.5</v>
      </c>
      <c r="D6" s="8">
        <v>694.5</v>
      </c>
      <c r="E6" s="3">
        <f>SQRT(((C6-C5)^2)+((D6-D5)^2))</f>
        <v>69.028979421689272</v>
      </c>
      <c r="F6" s="2">
        <f>E6*$E8</f>
        <v>25.112158333339394</v>
      </c>
      <c r="J6" s="3">
        <f>SQRT(((C5-C7)^2)+((D5-D7)^2))</f>
        <v>82.637763764516279</v>
      </c>
      <c r="N6" t="s">
        <v>48</v>
      </c>
      <c r="O6" s="8">
        <v>2</v>
      </c>
      <c r="P6" s="8">
        <v>253.5</v>
      </c>
      <c r="Q6" s="8">
        <v>696.5</v>
      </c>
      <c r="R6" s="3">
        <f>SQRT(((P6-P5)^2)+((Q6-Q5)^2))</f>
        <v>66.652081737932235</v>
      </c>
      <c r="S6" s="2">
        <f>R6*$E8</f>
        <v>24.247463078147781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261.5</v>
      </c>
      <c r="D7" s="8">
        <v>666.5</v>
      </c>
      <c r="E7" s="3">
        <f>SQRT(((D6-D7)^2)+((C6-C7)^2))</f>
        <v>29.120439557122072</v>
      </c>
      <c r="G7" s="2">
        <f>E7*E8</f>
        <v>10.593769385283974</v>
      </c>
      <c r="H7" s="2">
        <f>G7/F6</f>
        <v>0.42185817900086581</v>
      </c>
      <c r="K7" s="2">
        <f>180-((360/(2*PI())*ACOS(((E7^2)+(E6^2)-(J6^2))/(2*E6*E7))))</f>
        <v>72.394321730094362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0.36379153427624084</v>
      </c>
      <c r="I8" s="2">
        <f>MAX(G7,H33)</f>
        <v>10.593769385283974</v>
      </c>
    </row>
    <row r="9" spans="1:20" x14ac:dyDescent="0.2">
      <c r="A9" t="s">
        <v>90</v>
      </c>
      <c r="F9" s="34">
        <f>F6/(G25*18/13)</f>
        <v>0.10944953439223813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39</v>
      </c>
      <c r="D13" s="8">
        <v>485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75.5</v>
      </c>
      <c r="D14" s="8">
        <v>511.5</v>
      </c>
      <c r="G14" s="3">
        <f>(C14-C$13)*$E$8</f>
        <v>13.27839100108279</v>
      </c>
      <c r="H14" s="3">
        <f>-(D14-D$13)*$E$8</f>
        <v>-9.6404756583203817</v>
      </c>
      <c r="J14" s="2">
        <f t="shared" ref="J14:K25" si="0">G14*$F$9</f>
        <v>1.453313712546596</v>
      </c>
      <c r="K14" s="2">
        <f t="shared" si="0"/>
        <v>-1.0551455721228711</v>
      </c>
    </row>
    <row r="15" spans="1:20" x14ac:dyDescent="0.2">
      <c r="B15" s="8">
        <v>3</v>
      </c>
      <c r="C15" s="8">
        <v>112.5</v>
      </c>
      <c r="D15" s="8">
        <v>516.5</v>
      </c>
      <c r="G15" s="3">
        <f t="shared" ref="G15:G25" si="1">(C15-C$13)*$E$8</f>
        <v>26.738677769303703</v>
      </c>
      <c r="H15" s="3">
        <f t="shared" ref="H15:H25" si="2">-(D15-D$13)*$E$8</f>
        <v>-11.459433329701586</v>
      </c>
      <c r="J15" s="2">
        <f t="shared" si="0"/>
        <v>2.9265358321143786</v>
      </c>
      <c r="K15" s="2">
        <f t="shared" si="0"/>
        <v>-1.2542296423347337</v>
      </c>
    </row>
    <row r="16" spans="1:20" x14ac:dyDescent="0.2">
      <c r="B16" s="8">
        <v>4</v>
      </c>
      <c r="C16" s="8">
        <v>151.5</v>
      </c>
      <c r="D16" s="8">
        <v>512.5</v>
      </c>
      <c r="G16" s="3">
        <f t="shared" si="1"/>
        <v>40.926547606077094</v>
      </c>
      <c r="H16" s="3">
        <f t="shared" si="2"/>
        <v>-10.004267192596624</v>
      </c>
      <c r="J16" s="2">
        <f t="shared" si="0"/>
        <v>4.4793915797669062</v>
      </c>
      <c r="K16" s="2">
        <f t="shared" si="0"/>
        <v>-1.0949623861652438</v>
      </c>
    </row>
    <row r="17" spans="1:11" x14ac:dyDescent="0.2">
      <c r="B17" s="8">
        <v>5</v>
      </c>
      <c r="C17" s="8">
        <v>189.5</v>
      </c>
      <c r="D17" s="8">
        <v>497.5</v>
      </c>
      <c r="G17" s="3">
        <f t="shared" si="1"/>
        <v>54.750625908574243</v>
      </c>
      <c r="H17" s="3">
        <f t="shared" si="2"/>
        <v>-4.5473941784530103</v>
      </c>
      <c r="J17" s="2">
        <f t="shared" si="0"/>
        <v>5.9924305133770606</v>
      </c>
      <c r="K17" s="2">
        <f t="shared" si="0"/>
        <v>-0.49771017552965624</v>
      </c>
    </row>
    <row r="18" spans="1:11" x14ac:dyDescent="0.2">
      <c r="B18" s="8">
        <v>6</v>
      </c>
      <c r="C18" s="8">
        <v>229.5</v>
      </c>
      <c r="D18" s="8">
        <v>491.5</v>
      </c>
      <c r="G18" s="3">
        <f t="shared" si="1"/>
        <v>69.302287279623883</v>
      </c>
      <c r="H18" s="3">
        <f t="shared" si="2"/>
        <v>-2.3646449727955656</v>
      </c>
      <c r="J18" s="2">
        <f t="shared" si="0"/>
        <v>7.5851030750719612</v>
      </c>
      <c r="K18" s="2">
        <f t="shared" si="0"/>
        <v>-0.25880929127542124</v>
      </c>
    </row>
    <row r="19" spans="1:11" x14ac:dyDescent="0.2">
      <c r="B19" s="8">
        <v>7</v>
      </c>
      <c r="C19" s="8">
        <v>266.5</v>
      </c>
      <c r="D19" s="8">
        <v>497.5</v>
      </c>
      <c r="G19" s="3">
        <f t="shared" si="1"/>
        <v>82.762574047844794</v>
      </c>
      <c r="H19" s="3">
        <f t="shared" si="2"/>
        <v>-4.5473941784530103</v>
      </c>
      <c r="J19" s="2">
        <f t="shared" si="0"/>
        <v>9.0583251946397443</v>
      </c>
      <c r="K19" s="2">
        <f t="shared" si="0"/>
        <v>-0.49771017552965624</v>
      </c>
    </row>
    <row r="20" spans="1:11" x14ac:dyDescent="0.2">
      <c r="B20" s="8">
        <v>8</v>
      </c>
      <c r="C20" s="8">
        <v>303.5</v>
      </c>
      <c r="D20" s="8">
        <v>500.5</v>
      </c>
      <c r="G20" s="3">
        <f t="shared" si="1"/>
        <v>96.222860816065705</v>
      </c>
      <c r="H20" s="3">
        <f t="shared" si="2"/>
        <v>-5.6387687812817333</v>
      </c>
      <c r="J20" s="2">
        <f t="shared" si="0"/>
        <v>10.531547314207526</v>
      </c>
      <c r="K20" s="2">
        <f t="shared" si="0"/>
        <v>-0.61716061765677377</v>
      </c>
    </row>
    <row r="21" spans="1:11" x14ac:dyDescent="0.2">
      <c r="B21" s="8">
        <v>9</v>
      </c>
      <c r="C21" s="8">
        <v>340.5</v>
      </c>
      <c r="D21" s="8">
        <v>502.5</v>
      </c>
      <c r="G21" s="3">
        <f t="shared" si="1"/>
        <v>109.68314758428662</v>
      </c>
      <c r="H21" s="3">
        <f t="shared" si="2"/>
        <v>-6.3663518498342144</v>
      </c>
      <c r="J21" s="2">
        <f t="shared" si="0"/>
        <v>12.004769433775309</v>
      </c>
      <c r="K21" s="2">
        <f t="shared" si="0"/>
        <v>-0.69679424574151871</v>
      </c>
    </row>
    <row r="22" spans="1:11" x14ac:dyDescent="0.2">
      <c r="B22" s="8">
        <v>10</v>
      </c>
      <c r="C22" s="8">
        <v>379.5</v>
      </c>
      <c r="D22" s="8">
        <v>510.5</v>
      </c>
      <c r="G22" s="3">
        <f t="shared" si="1"/>
        <v>123.87101742106</v>
      </c>
      <c r="H22" s="3">
        <f t="shared" si="2"/>
        <v>-9.2766841240441416</v>
      </c>
      <c r="J22" s="2">
        <f t="shared" si="0"/>
        <v>13.557625181427836</v>
      </c>
      <c r="K22" s="2">
        <f t="shared" si="0"/>
        <v>-1.0153287580804988</v>
      </c>
    </row>
    <row r="23" spans="1:11" x14ac:dyDescent="0.2">
      <c r="B23" s="8">
        <v>11</v>
      </c>
      <c r="C23" s="8">
        <v>415.5</v>
      </c>
      <c r="D23" s="8">
        <v>530.5</v>
      </c>
      <c r="G23" s="3">
        <f t="shared" si="1"/>
        <v>136.96751265500467</v>
      </c>
      <c r="H23" s="3">
        <f t="shared" si="2"/>
        <v>-16.552514809568958</v>
      </c>
      <c r="J23" s="2">
        <f t="shared" si="0"/>
        <v>14.991030486953244</v>
      </c>
      <c r="K23" s="2">
        <f t="shared" si="0"/>
        <v>-1.8116650389279487</v>
      </c>
    </row>
    <row r="24" spans="1:11" x14ac:dyDescent="0.2">
      <c r="B24" s="8">
        <v>12</v>
      </c>
      <c r="C24" s="8">
        <v>457.5</v>
      </c>
      <c r="D24" s="8">
        <v>538.5</v>
      </c>
      <c r="G24" s="3">
        <f t="shared" si="1"/>
        <v>152.24675709460678</v>
      </c>
      <c r="H24" s="3">
        <f t="shared" si="2"/>
        <v>-19.462847083778886</v>
      </c>
      <c r="J24" s="2">
        <f t="shared" si="0"/>
        <v>16.663336676732889</v>
      </c>
      <c r="K24" s="2">
        <f t="shared" si="0"/>
        <v>-2.1301995512669287</v>
      </c>
    </row>
    <row r="25" spans="1:11" x14ac:dyDescent="0.2">
      <c r="B25" s="8">
        <v>13</v>
      </c>
      <c r="C25" s="8">
        <v>494.5</v>
      </c>
      <c r="D25" s="8">
        <v>535.5</v>
      </c>
      <c r="G25" s="34">
        <f t="shared" si="1"/>
        <v>165.7070438628277</v>
      </c>
      <c r="H25" s="3">
        <f t="shared" si="2"/>
        <v>-18.371472480950164</v>
      </c>
      <c r="J25" s="2">
        <f t="shared" si="0"/>
        <v>18.136558796300672</v>
      </c>
      <c r="K25" s="2">
        <f t="shared" si="0"/>
        <v>-2.0107491091398115</v>
      </c>
    </row>
    <row r="26" spans="1:11" x14ac:dyDescent="0.2">
      <c r="B26" s="8"/>
      <c r="C26" s="8"/>
      <c r="D26" s="8"/>
    </row>
    <row r="27" spans="1:11" x14ac:dyDescent="0.2">
      <c r="B27" s="7"/>
      <c r="C27" s="7"/>
      <c r="D27" s="7"/>
    </row>
    <row r="28" spans="1:11" x14ac:dyDescent="0.2">
      <c r="B28" s="7"/>
      <c r="C28" s="7"/>
      <c r="D28" s="7"/>
    </row>
    <row r="29" spans="1:11" x14ac:dyDescent="0.2">
      <c r="B29" s="7"/>
      <c r="C29" s="7"/>
      <c r="D29" s="7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441</v>
      </c>
      <c r="D32" s="8">
        <v>534</v>
      </c>
      <c r="G32" s="2">
        <f>(C32-C$13)*$E$8*$F$9</f>
        <v>16.006359245033746</v>
      </c>
      <c r="I32" t="s">
        <v>16</v>
      </c>
    </row>
    <row r="33" spans="1:24" x14ac:dyDescent="0.2">
      <c r="A33" t="s">
        <v>17</v>
      </c>
      <c r="B33" s="8">
        <v>2</v>
      </c>
      <c r="C33" s="8">
        <v>444.5</v>
      </c>
      <c r="D33" s="8">
        <v>767.5</v>
      </c>
      <c r="E33" s="3">
        <f>D33-D32</f>
        <v>233.5</v>
      </c>
      <c r="H33" s="2">
        <f>E33*E8*$F$9</f>
        <v>9.2972260788939796</v>
      </c>
      <c r="I33" s="9">
        <f>-(360/(2*PI()))*(ATAN((-E49+E33)/(-D49+D33))-(0))</f>
        <v>40.383647906448985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246</v>
      </c>
      <c r="E38" s="8">
        <v>493</v>
      </c>
      <c r="F38" s="2">
        <f>(360/(2*PI()))*(ATAN((E49-E38)/(D49-D38))-(PI()/2))</f>
        <v>-78.119663787403269</v>
      </c>
      <c r="G38" s="2">
        <f>-(360/(2*PI()))*(ATAN((-E48+E38)/(-D48+D38))-(0))</f>
        <v>15.42216131873867</v>
      </c>
      <c r="H38" s="4">
        <f>D38-C13</f>
        <v>207</v>
      </c>
      <c r="I38" s="5">
        <f>H38*$E$8*$F$9</f>
        <v>8.2420805067711083</v>
      </c>
      <c r="J38" s="12" t="s">
        <v>145</v>
      </c>
      <c r="N38" s="21">
        <f>IF(E38&gt;0,-(E38-D$13)*$E$8*$F$9,"")</f>
        <v>-0.31853451233898</v>
      </c>
      <c r="O38">
        <f>IF(N38="","",N38*N38)</f>
        <v>0.1014642355510318</v>
      </c>
      <c r="P38">
        <f>IF(N38="","",ABS(N38))</f>
        <v>0.31853451233898</v>
      </c>
      <c r="Q38">
        <f>IF(N38="","",ABS(N38-O$59))</f>
        <v>0.90915058730083853</v>
      </c>
      <c r="T38" s="3">
        <f>(D38-C$13)*$E$8</f>
        <v>75.304847595181855</v>
      </c>
      <c r="U38" s="3">
        <f>(E38-D$13)*$E$8</f>
        <v>2.9103322742099267</v>
      </c>
      <c r="W38" s="2">
        <f>T38*$F$9</f>
        <v>8.2420805067711083</v>
      </c>
      <c r="X38" s="2">
        <f>-U38*$F$9</f>
        <v>-0.31853451233898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-51.611733691594431</v>
      </c>
      <c r="H39" s="3">
        <f>D39-D38</f>
        <v>-246</v>
      </c>
      <c r="I39" s="5">
        <f>H39*$E$8*$F$9</f>
        <v>-9.794936254423634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-14.187869836773393</v>
      </c>
      <c r="U39" s="3">
        <f t="shared" si="9"/>
        <v>-176.43889412397681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-14.187869836773393</v>
      </c>
      <c r="U40" s="3">
        <f t="shared" si="9"/>
        <v>-176.43889412397681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-14.187869836773393</v>
      </c>
      <c r="U41" s="3">
        <f t="shared" si="9"/>
        <v>-176.43889412397681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-14.187869836773393</v>
      </c>
      <c r="U42" s="3">
        <f t="shared" si="9"/>
        <v>-176.43889412397681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-14.187869836773393</v>
      </c>
      <c r="U43" s="3">
        <f t="shared" si="9"/>
        <v>-176.43889412397681</v>
      </c>
    </row>
    <row r="44" spans="1:24" x14ac:dyDescent="0.2">
      <c r="B44" s="21" t="s">
        <v>105</v>
      </c>
      <c r="G44" s="1" t="s">
        <v>28</v>
      </c>
      <c r="H44" s="16">
        <f>$C$32-D38</f>
        <v>195</v>
      </c>
      <c r="I44" s="22">
        <f>H44*$E$8*$F$9</f>
        <v>7.7642787382626377</v>
      </c>
      <c r="T44" s="3">
        <f t="shared" si="9"/>
        <v>-14.187869836773393</v>
      </c>
      <c r="U44" s="3">
        <f t="shared" si="9"/>
        <v>-176.43889412397681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130</v>
      </c>
      <c r="E48" s="8">
        <v>525</v>
      </c>
      <c r="F48" s="2">
        <f>(360/(2*PI()))*(ATAN((E48-D$13)/(D48-C$13))-(PI()/2))</f>
        <v>-66.27160892404747</v>
      </c>
      <c r="G48" s="2">
        <f>IF((90-F48-G38&gt;180),90-F48-G38-180,90-F48-G38)</f>
        <v>140.84944760530882</v>
      </c>
      <c r="H48" s="3" t="s">
        <v>31</v>
      </c>
      <c r="I48" s="6" t="s">
        <v>31</v>
      </c>
      <c r="K48" s="2">
        <f>IF((90-G38-F38&gt;180),90-G38-F38-180,90-G38-F38)</f>
        <v>152.6975024686646</v>
      </c>
      <c r="N48" s="21">
        <f>IF(E48&gt;0,-(E48-D$13)*$E$8*$F$9,"")</f>
        <v>-1.5926725616948998</v>
      </c>
      <c r="O48">
        <f>IF(N48="","",N48*N48)</f>
        <v>2.5366058887757945</v>
      </c>
      <c r="P48">
        <f>IF(N48="","",ABS(N48))</f>
        <v>1.5926725616948998</v>
      </c>
      <c r="Q48">
        <f>IF(N48="","",ABS(N48-O$59))</f>
        <v>0.36498746205508126</v>
      </c>
      <c r="T48" s="3">
        <f t="shared" ref="T48:U53" si="11">(D48-C$13)*$E$8</f>
        <v>33.105029619137916</v>
      </c>
      <c r="U48" s="3">
        <f t="shared" si="11"/>
        <v>14.551661371049633</v>
      </c>
      <c r="W48" s="2">
        <f t="shared" ref="W48:W49" si="12">T48*$F$9</f>
        <v>3.6233300778558974</v>
      </c>
      <c r="X48" s="2">
        <f>-U48*$F$9</f>
        <v>-1.5926725616948998</v>
      </c>
    </row>
    <row r="49" spans="1:24" x14ac:dyDescent="0.2">
      <c r="B49" t="s">
        <v>32</v>
      </c>
      <c r="C49" s="8">
        <v>2</v>
      </c>
      <c r="D49" s="8">
        <v>419.5</v>
      </c>
      <c r="E49" s="8">
        <v>529.5</v>
      </c>
      <c r="G49" s="9">
        <f>IF((90-F38-$I$33&gt;180),90-F38-$I$33-180,90-F38-$I$33)</f>
        <v>127.7360158809543</v>
      </c>
      <c r="H49" s="3">
        <f>D49-D48</f>
        <v>289.5</v>
      </c>
      <c r="I49" s="5">
        <f>H49*$E$8*$F$9</f>
        <v>11.526967665266838</v>
      </c>
      <c r="K49" s="2" t="e">
        <f t="shared" ref="K49:K52" si="13">IF((90-G39-F39&gt;180),90-G39-F39-180,90-G39-F39)</f>
        <v>#DIV/0!</v>
      </c>
      <c r="N49" s="21">
        <f t="shared" ref="N49:N52" si="14">IF(E49&gt;0,-(E49-D$13)*$E$8*$F$9,"")</f>
        <v>-1.771848224885576</v>
      </c>
      <c r="O49">
        <f t="shared" ref="O49:O52" si="15">IF(N49="","",N49*N49)</f>
        <v>3.1394461320301668</v>
      </c>
      <c r="P49">
        <f t="shared" ref="P49:P52" si="16">IF(N49="","",ABS(N49))</f>
        <v>1.771848224885576</v>
      </c>
      <c r="Q49">
        <f t="shared" ref="Q49:Q52" si="17">IF(N49="","",ABS(N49-O$59))</f>
        <v>0.5441631252457575</v>
      </c>
      <c r="T49" s="3">
        <f t="shared" si="11"/>
        <v>138.42267879210965</v>
      </c>
      <c r="U49" s="3">
        <f t="shared" si="11"/>
        <v>16.188723275292716</v>
      </c>
      <c r="W49" s="2">
        <f t="shared" si="12"/>
        <v>15.150297743122737</v>
      </c>
      <c r="X49" s="2">
        <f t="shared" ref="X49" si="18">-U49*$F$9</f>
        <v>-1.771848224885576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19">D50-D49</f>
        <v>-419.5</v>
      </c>
      <c r="I50" s="5">
        <f>H50*$E$8*$F$9</f>
        <v>-16.703153490775264</v>
      </c>
      <c r="K50" s="2" t="e">
        <f t="shared" si="13"/>
        <v>#DIV/0!</v>
      </c>
      <c r="N50" s="24" t="str">
        <f t="shared" si="14"/>
        <v/>
      </c>
      <c r="O50" t="str">
        <f t="shared" si="15"/>
        <v/>
      </c>
      <c r="P50" t="str">
        <f t="shared" si="16"/>
        <v/>
      </c>
      <c r="Q50" t="str">
        <f t="shared" si="17"/>
        <v/>
      </c>
      <c r="T50" s="3">
        <f t="shared" si="11"/>
        <v>-14.187869836773393</v>
      </c>
      <c r="U50" s="3">
        <f t="shared" si="11"/>
        <v>-176.43889412397681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9"/>
        <v>0</v>
      </c>
      <c r="I51" s="5">
        <f>H51*$E$8*$F$9</f>
        <v>0</v>
      </c>
      <c r="K51" s="2" t="e">
        <f t="shared" si="13"/>
        <v>#DIV/0!</v>
      </c>
      <c r="N51" s="21" t="str">
        <f t="shared" si="14"/>
        <v/>
      </c>
      <c r="O51" t="str">
        <f t="shared" si="15"/>
        <v/>
      </c>
      <c r="P51" t="str">
        <f t="shared" si="16"/>
        <v/>
      </c>
      <c r="Q51" t="str">
        <f t="shared" si="17"/>
        <v/>
      </c>
      <c r="T51" s="3">
        <f t="shared" si="11"/>
        <v>-14.187869836773393</v>
      </c>
      <c r="U51" s="3">
        <f t="shared" si="11"/>
        <v>-176.43889412397681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9"/>
        <v>0</v>
      </c>
      <c r="I52" s="5">
        <f>H52*$E$8*$F$9</f>
        <v>0</v>
      </c>
      <c r="K52" s="2" t="e">
        <f t="shared" si="13"/>
        <v>#DIV/0!</v>
      </c>
      <c r="N52" s="21" t="str">
        <f t="shared" si="14"/>
        <v/>
      </c>
      <c r="O52" t="str">
        <f t="shared" si="15"/>
        <v/>
      </c>
      <c r="P52" t="str">
        <f t="shared" si="16"/>
        <v/>
      </c>
      <c r="Q52" t="str">
        <f t="shared" si="17"/>
        <v/>
      </c>
      <c r="T52" s="3">
        <f t="shared" si="11"/>
        <v>-14.187869836773393</v>
      </c>
      <c r="U52" s="3">
        <f t="shared" si="11"/>
        <v>-176.43889412397681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19"/>
        <v>0</v>
      </c>
      <c r="I53" s="5">
        <f>H53*$E$8*$F$9</f>
        <v>0</v>
      </c>
      <c r="K53" s="19"/>
      <c r="T53" s="3">
        <f t="shared" si="11"/>
        <v>-14.187869836773393</v>
      </c>
      <c r="U53" s="3">
        <f t="shared" si="11"/>
        <v>-176.43889412397681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 t="shared" ref="F57:F62" si="20">E57*$E$8*$F$9</f>
        <v>1.27413804935592</v>
      </c>
      <c r="N57" t="s">
        <v>114</v>
      </c>
      <c r="O57" s="2">
        <f>SQRT((1/(C$37+C$47+2))*SUM(O38:O42,O48:O52))</f>
        <v>1.0749433711928265</v>
      </c>
    </row>
    <row r="58" spans="1:24" x14ac:dyDescent="0.2">
      <c r="B58" t="s">
        <v>39</v>
      </c>
      <c r="E58" s="23">
        <f>E49-D$32</f>
        <v>-4.5</v>
      </c>
      <c r="F58" s="2">
        <f t="shared" si="20"/>
        <v>-0.17917566319067627</v>
      </c>
      <c r="N58" t="s">
        <v>115</v>
      </c>
      <c r="O58" s="2">
        <f>SUM(P38:P42,P48:P52)</f>
        <v>3.6830552989194558</v>
      </c>
    </row>
    <row r="59" spans="1:24" x14ac:dyDescent="0.2">
      <c r="B59" t="s">
        <v>40</v>
      </c>
      <c r="E59" s="3">
        <f t="shared" ref="E59:E61" si="21">E50-E40</f>
        <v>0</v>
      </c>
      <c r="F59" s="2">
        <f t="shared" si="20"/>
        <v>0</v>
      </c>
      <c r="N59" t="s">
        <v>116</v>
      </c>
      <c r="O59" s="2">
        <f>AVERAGE(N48:N52,N38:N42)</f>
        <v>-1.2276850996398185</v>
      </c>
    </row>
    <row r="60" spans="1:24" x14ac:dyDescent="0.2">
      <c r="B60" t="s">
        <v>41</v>
      </c>
      <c r="E60" s="3">
        <f t="shared" si="21"/>
        <v>0</v>
      </c>
      <c r="F60" s="2">
        <f t="shared" si="20"/>
        <v>0</v>
      </c>
      <c r="N60" t="s">
        <v>117</v>
      </c>
      <c r="O60" s="2">
        <f>(1/(C$37+C$47+2))*SUM(Q38:Q42,Q48:Q52)</f>
        <v>0.3636602349203355</v>
      </c>
    </row>
    <row r="61" spans="1:24" x14ac:dyDescent="0.2">
      <c r="B61" t="s">
        <v>42</v>
      </c>
      <c r="E61" s="3">
        <f t="shared" si="21"/>
        <v>0</v>
      </c>
      <c r="F61" s="2">
        <f t="shared" si="20"/>
        <v>0</v>
      </c>
      <c r="N61" t="s">
        <v>118</v>
      </c>
      <c r="O61" s="2">
        <f>ABS((O57*O57)-(O59*O59))</f>
        <v>0.35170745260623248</v>
      </c>
    </row>
    <row r="62" spans="1:24" x14ac:dyDescent="0.2">
      <c r="B62" t="s">
        <v>98</v>
      </c>
      <c r="E62" s="23">
        <f>E53-D$32</f>
        <v>-534</v>
      </c>
      <c r="F62" s="2">
        <f t="shared" si="20"/>
        <v>-21.262178698626911</v>
      </c>
      <c r="N62" t="s">
        <v>119</v>
      </c>
      <c r="O62" s="2">
        <f>(SQRT(ABS(O61)))/O60</f>
        <v>1.6307784753664336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8.2420805067711083</v>
      </c>
    </row>
    <row r="64" spans="1:24" x14ac:dyDescent="0.2">
      <c r="N64" t="s">
        <v>121</v>
      </c>
      <c r="O64" s="25" cm="1">
        <f t="array" aca="1" ref="O64" ca="1">(INDIRECT(O56)-C$13)*E$8*F$9</f>
        <v>15.150297743122737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29.899705413160728</v>
      </c>
      <c r="P65" s="25" cm="1">
        <f t="array" aca="1" ref="P65" ca="1">(360/(2*PI()))*ATAN(ABS(INDIRECT(P56))/(ABS(C$32-INDIRECT(O56))*E$8*F$9))</f>
        <v>64.212671817185623</v>
      </c>
      <c r="Q65" s="2">
        <f ca="1">180-O65-P65</f>
        <v>85.88762276965366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7.7708100324862066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-40</v>
      </c>
      <c r="F67" s="2">
        <f t="shared" ref="F67:F72" si="22">E67*$E$8*$F$9</f>
        <v>-1.5926725616948998</v>
      </c>
      <c r="N67" t="s">
        <v>125</v>
      </c>
      <c r="O67" s="25" cm="1">
        <f t="array" aca="1" ref="O67" ca="1">(360/(2*PI()))*ATAN((ABS(INDIRECT(P55))+ABS(INDIRECT(P56))/(ABS(O63-O64))))</f>
        <v>29.899705413160728</v>
      </c>
      <c r="P67" s="25" cm="1">
        <f t="array" aca="1" ref="P67" ca="1">(360/(2*PI()))*ATAN(ABS(INDIRECT(P56))/(ABS(0-INDIRECT(O56))*E$8*F$9))</f>
        <v>6.0552150878485511</v>
      </c>
      <c r="Q67" s="2">
        <f ca="1">180-O67-P67</f>
        <v>144.04507949899073</v>
      </c>
    </row>
    <row r="68" spans="1:17" x14ac:dyDescent="0.2">
      <c r="B68" t="s">
        <v>39</v>
      </c>
      <c r="C68" t="s">
        <v>43</v>
      </c>
      <c r="E68" s="3">
        <f>E38-E49</f>
        <v>-36.5</v>
      </c>
      <c r="F68" s="2">
        <f t="shared" si="22"/>
        <v>-1.453313712546596</v>
      </c>
      <c r="N68" t="s">
        <v>126</v>
      </c>
      <c r="O68" s="25" cm="1">
        <f t="array" aca="1" ref="O68" ca="1">SQRT((INDIRECT(P55)*INDIRECT(P55))+((INDIRECT(O55)-C$13)*(INDIRECT(O55)-C$13)*E$8*F$9*E$8*F$9)           )</f>
        <v>8.2482334663640131</v>
      </c>
    </row>
    <row r="69" spans="1:17" x14ac:dyDescent="0.2">
      <c r="B69" t="s">
        <v>40</v>
      </c>
      <c r="E69" s="3">
        <f t="shared" ref="E69:E72" si="23">E39-E50</f>
        <v>0</v>
      </c>
      <c r="F69" s="2">
        <f t="shared" si="22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3"/>
        <v>0</v>
      </c>
      <c r="F70" s="2">
        <f t="shared" si="22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3"/>
        <v>0</v>
      </c>
      <c r="F71" s="2">
        <f t="shared" si="22"/>
        <v>0</v>
      </c>
    </row>
    <row r="72" spans="1:17" x14ac:dyDescent="0.2">
      <c r="B72" s="19" t="s">
        <v>98</v>
      </c>
      <c r="E72" s="3">
        <f t="shared" si="23"/>
        <v>0</v>
      </c>
      <c r="F72" s="2">
        <f t="shared" si="22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487</v>
      </c>
      <c r="E76" s="3">
        <f>(D77-D76  )</f>
        <v>23.5</v>
      </c>
      <c r="F76" s="3">
        <f>ATAN(E76/E77)</f>
        <v>0.57202952124564033</v>
      </c>
      <c r="G76" s="2">
        <f>((PI()/2)-F76-F77)*(360/(2*PI()))</f>
        <v>40.633213984055878</v>
      </c>
    </row>
    <row r="77" spans="1:17" x14ac:dyDescent="0.2">
      <c r="A77" t="s">
        <v>93</v>
      </c>
      <c r="B77" s="8">
        <v>2</v>
      </c>
      <c r="C77" s="8">
        <v>76.5</v>
      </c>
      <c r="D77" s="8">
        <v>510.5</v>
      </c>
      <c r="E77" s="3">
        <f>AVERAGE(C77,C78)-C76</f>
        <v>36.5</v>
      </c>
      <c r="F77" s="3">
        <f>ATAN(E77/E78)</f>
        <v>0.28958343586007851</v>
      </c>
    </row>
    <row r="78" spans="1:17" x14ac:dyDescent="0.2">
      <c r="A78" t="s">
        <v>94</v>
      </c>
      <c r="B78" s="8">
        <v>3</v>
      </c>
      <c r="C78" s="8">
        <v>78.5</v>
      </c>
      <c r="D78" s="8">
        <v>609.5</v>
      </c>
      <c r="E78" s="3">
        <f>D78-D76</f>
        <v>122.5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31651-7D3B-F640-A511-FEBB3BBCE970}">
  <dimension ref="A1:X79"/>
  <sheetViews>
    <sheetView topLeftCell="A8" workbookViewId="0">
      <selection activeCell="G27" sqref="G27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L3-18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299</v>
      </c>
      <c r="D3" s="8">
        <v>145</v>
      </c>
    </row>
    <row r="4" spans="1:20" x14ac:dyDescent="0.2">
      <c r="B4" s="8">
        <v>2</v>
      </c>
      <c r="C4" s="8">
        <v>573.5</v>
      </c>
      <c r="D4" s="8">
        <v>155.5</v>
      </c>
    </row>
    <row r="5" spans="1:20" x14ac:dyDescent="0.2">
      <c r="A5" t="s">
        <v>154</v>
      </c>
      <c r="B5" s="8">
        <v>3</v>
      </c>
      <c r="C5" s="8">
        <v>211.5</v>
      </c>
      <c r="D5" s="8">
        <v>656.5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212</v>
      </c>
      <c r="Q5" s="8">
        <v>666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280.5</v>
      </c>
      <c r="D6" s="8">
        <v>660.5</v>
      </c>
      <c r="E6" s="3">
        <f>SQRT(((C6-C5)^2)+((D6-D5)^2))</f>
        <v>69.115844782509896</v>
      </c>
      <c r="F6" s="2">
        <f>E6*$E8</f>
        <v>25.160413912807432</v>
      </c>
      <c r="J6" s="3">
        <f>SQRT(((C5-C7)^2)+((D5-D7)^2))</f>
        <v>78.108898340714035</v>
      </c>
      <c r="N6" t="s">
        <v>48</v>
      </c>
      <c r="O6" s="8">
        <v>2</v>
      </c>
      <c r="P6" s="8">
        <v>281.5</v>
      </c>
      <c r="Q6" s="8">
        <v>660.5</v>
      </c>
      <c r="R6" s="3">
        <f>SQRT(((P6-P5)^2)+((Q6-Q5)^2))</f>
        <v>69.717286235194209</v>
      </c>
      <c r="S6" s="2">
        <f>R6*$E8</f>
        <v>25.379358149711081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285.5</v>
      </c>
      <c r="D7" s="8">
        <v>631.5</v>
      </c>
      <c r="E7" s="3">
        <f>SQRT(((D6-D7)^2)+((C6-C7)^2))</f>
        <v>29.427877939124322</v>
      </c>
      <c r="G7" s="2">
        <f>E7*E8</f>
        <v>10.712704038471202</v>
      </c>
      <c r="H7" s="2">
        <f>G7/F6</f>
        <v>0.42577614484386933</v>
      </c>
      <c r="K7" s="2">
        <f>180-((360/(2*PI())*ACOS(((E7^2)+(E6^2)-(J6^2))/(2*E6*E7))))</f>
        <v>83.535374136527565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0.36403250212713018</v>
      </c>
      <c r="I8" s="2">
        <f>MAX(G7,H33)</f>
        <v>10.712704038471202</v>
      </c>
    </row>
    <row r="9" spans="1:20" x14ac:dyDescent="0.2">
      <c r="A9" t="s">
        <v>90</v>
      </c>
      <c r="F9" s="34">
        <f>F6/(G26*18/14)</f>
        <v>0.11027029367010124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520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74.5</v>
      </c>
      <c r="D14" s="8">
        <v>536.5</v>
      </c>
      <c r="G14" s="3">
        <f>(C14-C$13)*$E$8</f>
        <v>12.559121323385991</v>
      </c>
      <c r="H14" s="3">
        <f>-(D14-D$13)*$E$8</f>
        <v>-6.0065362850976483</v>
      </c>
      <c r="J14" s="2">
        <f t="shared" ref="J14:K26" si="0">G14*$F$9</f>
        <v>1.3848979965682038</v>
      </c>
      <c r="K14" s="2">
        <f t="shared" si="0"/>
        <v>-0.66234252009783667</v>
      </c>
    </row>
    <row r="15" spans="1:20" x14ac:dyDescent="0.2">
      <c r="B15" s="8">
        <v>3</v>
      </c>
      <c r="C15" s="8">
        <v>117.5</v>
      </c>
      <c r="D15" s="8">
        <v>547.5</v>
      </c>
      <c r="G15" s="3">
        <f t="shared" ref="G15:G26" si="1">(C15-C$13)*$E$8</f>
        <v>28.212518914852588</v>
      </c>
      <c r="H15" s="3">
        <f t="shared" ref="H15:H26" si="2">-(D15-D$13)*$E$8</f>
        <v>-10.01089380849608</v>
      </c>
      <c r="J15" s="2">
        <f t="shared" si="0"/>
        <v>3.1110027459140808</v>
      </c>
      <c r="K15" s="2">
        <f t="shared" si="0"/>
        <v>-1.103904200163061</v>
      </c>
    </row>
    <row r="16" spans="1:20" x14ac:dyDescent="0.2">
      <c r="B16" s="8">
        <v>4</v>
      </c>
      <c r="C16" s="8">
        <v>150.5</v>
      </c>
      <c r="D16" s="8">
        <v>554.5</v>
      </c>
      <c r="G16" s="3">
        <f t="shared" si="1"/>
        <v>40.225591485047886</v>
      </c>
      <c r="H16" s="3">
        <f t="shared" si="2"/>
        <v>-12.559121323385991</v>
      </c>
      <c r="J16" s="2">
        <f t="shared" si="0"/>
        <v>4.4356877861097548</v>
      </c>
      <c r="K16" s="2">
        <f t="shared" si="0"/>
        <v>-1.3848979965682038</v>
      </c>
    </row>
    <row r="17" spans="1:11" x14ac:dyDescent="0.2">
      <c r="B17" s="8">
        <v>5</v>
      </c>
      <c r="C17" s="8">
        <v>185.5</v>
      </c>
      <c r="D17" s="8">
        <v>556.5</v>
      </c>
      <c r="G17" s="3">
        <f t="shared" si="1"/>
        <v>52.966729059497439</v>
      </c>
      <c r="H17" s="3">
        <f t="shared" si="2"/>
        <v>-13.287186327640251</v>
      </c>
      <c r="J17" s="2">
        <f t="shared" si="0"/>
        <v>5.8406567681354682</v>
      </c>
      <c r="K17" s="2">
        <f t="shared" si="0"/>
        <v>-1.4651819383982445</v>
      </c>
    </row>
    <row r="18" spans="1:11" x14ac:dyDescent="0.2">
      <c r="B18" s="8">
        <v>6</v>
      </c>
      <c r="C18" s="8">
        <v>228.5</v>
      </c>
      <c r="D18" s="8">
        <v>556.5</v>
      </c>
      <c r="G18" s="3">
        <f t="shared" si="1"/>
        <v>68.620126650964039</v>
      </c>
      <c r="H18" s="3">
        <f t="shared" si="2"/>
        <v>-13.287186327640251</v>
      </c>
      <c r="J18" s="2">
        <f t="shared" si="0"/>
        <v>7.5667615174813454</v>
      </c>
      <c r="K18" s="2">
        <f t="shared" si="0"/>
        <v>-1.4651819383982445</v>
      </c>
    </row>
    <row r="19" spans="1:11" x14ac:dyDescent="0.2">
      <c r="B19" s="8">
        <v>7</v>
      </c>
      <c r="C19" s="8">
        <v>269.5</v>
      </c>
      <c r="D19" s="8">
        <v>487.5</v>
      </c>
      <c r="G19" s="3">
        <f t="shared" si="1"/>
        <v>83.545459238176377</v>
      </c>
      <c r="H19" s="3">
        <f t="shared" si="2"/>
        <v>11.831056319131731</v>
      </c>
      <c r="J19" s="2">
        <f t="shared" si="0"/>
        <v>9.2125823249971823</v>
      </c>
      <c r="K19" s="2">
        <f t="shared" si="0"/>
        <v>1.3046140547381631</v>
      </c>
    </row>
    <row r="20" spans="1:11" x14ac:dyDescent="0.2">
      <c r="B20" s="8">
        <v>8</v>
      </c>
      <c r="C20" s="8">
        <v>304.5</v>
      </c>
      <c r="D20" s="8">
        <v>540.5</v>
      </c>
      <c r="G20" s="3">
        <f t="shared" si="1"/>
        <v>96.28659681262593</v>
      </c>
      <c r="H20" s="3">
        <f t="shared" si="2"/>
        <v>-7.4626662936061683</v>
      </c>
      <c r="J20" s="2">
        <f t="shared" si="0"/>
        <v>10.617551307022895</v>
      </c>
      <c r="K20" s="2">
        <f t="shared" si="0"/>
        <v>-0.82291040375791813</v>
      </c>
    </row>
    <row r="21" spans="1:11" x14ac:dyDescent="0.2">
      <c r="B21" s="8">
        <v>9</v>
      </c>
      <c r="C21" s="8">
        <v>339.5</v>
      </c>
      <c r="D21" s="8">
        <v>565.5</v>
      </c>
      <c r="G21" s="3">
        <f t="shared" si="1"/>
        <v>109.02773438707548</v>
      </c>
      <c r="H21" s="3">
        <f t="shared" si="2"/>
        <v>-16.563478846784424</v>
      </c>
      <c r="J21" s="2">
        <f t="shared" si="0"/>
        <v>12.022520289048609</v>
      </c>
      <c r="K21" s="2">
        <f t="shared" si="0"/>
        <v>-1.8264596766334282</v>
      </c>
    </row>
    <row r="22" spans="1:11" x14ac:dyDescent="0.2">
      <c r="B22" s="8">
        <v>10</v>
      </c>
      <c r="C22" s="8">
        <v>379.5</v>
      </c>
      <c r="D22" s="8">
        <v>570.5</v>
      </c>
      <c r="G22" s="3">
        <f t="shared" si="1"/>
        <v>123.58903447216069</v>
      </c>
      <c r="H22" s="3">
        <f t="shared" si="2"/>
        <v>-18.383641357420075</v>
      </c>
      <c r="J22" s="2">
        <f t="shared" si="0"/>
        <v>13.628199125649425</v>
      </c>
      <c r="K22" s="2">
        <f t="shared" si="0"/>
        <v>-2.0271695312085303</v>
      </c>
    </row>
    <row r="23" spans="1:11" x14ac:dyDescent="0.2">
      <c r="B23" s="8">
        <v>11</v>
      </c>
      <c r="C23" s="8">
        <v>416.5</v>
      </c>
      <c r="D23" s="8">
        <v>569.5</v>
      </c>
      <c r="G23" s="3">
        <f t="shared" si="1"/>
        <v>137.05823705086451</v>
      </c>
      <c r="H23" s="3">
        <f t="shared" si="2"/>
        <v>-18.019608855292944</v>
      </c>
      <c r="J23" s="2">
        <f t="shared" si="0"/>
        <v>15.113452049505179</v>
      </c>
      <c r="K23" s="2">
        <f t="shared" si="0"/>
        <v>-1.9870275602935099</v>
      </c>
    </row>
    <row r="24" spans="1:11" x14ac:dyDescent="0.2">
      <c r="B24" s="8">
        <v>12</v>
      </c>
      <c r="C24" s="8">
        <v>453.5</v>
      </c>
      <c r="D24" s="8">
        <v>551.5</v>
      </c>
      <c r="G24" s="3">
        <f t="shared" si="1"/>
        <v>150.52743962956833</v>
      </c>
      <c r="H24" s="3">
        <f t="shared" si="2"/>
        <v>-11.4670238170046</v>
      </c>
      <c r="J24" s="2">
        <f t="shared" si="0"/>
        <v>16.598704973360935</v>
      </c>
      <c r="K24" s="2">
        <f t="shared" si="0"/>
        <v>-1.2644720838231425</v>
      </c>
    </row>
    <row r="25" spans="1:11" x14ac:dyDescent="0.2">
      <c r="B25" s="8">
        <v>13</v>
      </c>
      <c r="C25" s="8">
        <v>488.5</v>
      </c>
      <c r="D25" s="8">
        <v>534.5</v>
      </c>
      <c r="G25" s="3">
        <f t="shared" si="1"/>
        <v>163.26857720401787</v>
      </c>
      <c r="H25" s="3">
        <f t="shared" si="2"/>
        <v>-5.2784712808433873</v>
      </c>
      <c r="J25" s="2">
        <f t="shared" si="0"/>
        <v>18.003673955386649</v>
      </c>
      <c r="K25" s="2">
        <f t="shared" si="0"/>
        <v>-0.58205857826779583</v>
      </c>
    </row>
    <row r="26" spans="1:11" x14ac:dyDescent="0.2">
      <c r="B26" s="8">
        <v>14</v>
      </c>
      <c r="C26" s="8">
        <v>527.5</v>
      </c>
      <c r="D26" s="8">
        <v>514.5</v>
      </c>
      <c r="G26" s="34">
        <f t="shared" si="1"/>
        <v>177.46584478697596</v>
      </c>
      <c r="H26" s="3">
        <f t="shared" si="2"/>
        <v>2.0021787616992159</v>
      </c>
      <c r="J26" s="2">
        <f t="shared" si="0"/>
        <v>19.569210821072446</v>
      </c>
      <c r="K26" s="2">
        <f t="shared" si="0"/>
        <v>0.2207808400326122</v>
      </c>
    </row>
    <row r="27" spans="1:11" x14ac:dyDescent="0.2">
      <c r="B27" s="8"/>
      <c r="C27" s="8"/>
      <c r="D27" s="8"/>
    </row>
    <row r="28" spans="1:11" x14ac:dyDescent="0.2">
      <c r="B28" s="7"/>
      <c r="C28" s="7"/>
      <c r="D28" s="7"/>
    </row>
    <row r="29" spans="1:11" x14ac:dyDescent="0.2">
      <c r="B29" s="7"/>
      <c r="C29" s="7"/>
      <c r="D29" s="7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437</v>
      </c>
      <c r="D32" s="8">
        <v>569</v>
      </c>
      <c r="G32" s="2">
        <f>(C32-C$13)*$E$8*$F$9</f>
        <v>15.936362453263097</v>
      </c>
      <c r="I32" t="s">
        <v>16</v>
      </c>
    </row>
    <row r="33" spans="1:24" x14ac:dyDescent="0.2">
      <c r="A33" t="s">
        <v>17</v>
      </c>
      <c r="B33" s="8">
        <v>2</v>
      </c>
      <c r="C33" s="8">
        <v>439.5</v>
      </c>
      <c r="D33" s="8">
        <v>807.5</v>
      </c>
      <c r="E33" s="3">
        <f>D33-D32</f>
        <v>238.5</v>
      </c>
      <c r="H33" s="2">
        <f>E33*E8*$F$9</f>
        <v>9.5738600632323649</v>
      </c>
      <c r="I33" s="9">
        <f>-(360/(2*PI()))*(ATAN((-E49+E33)/(-D49+D33))-(0))</f>
        <v>39.266625241628134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255</v>
      </c>
      <c r="E38" s="8">
        <v>482</v>
      </c>
      <c r="F38" s="2">
        <f>(360/(2*PI()))*(ATAN((E49-E38)/(D49-D38))-(PI()/2))</f>
        <v>-56.826943522873265</v>
      </c>
      <c r="G38" s="2">
        <f>-(360/(2*PI()))*(ATAN((-E48+E38)/(-D48+D38))-(0))</f>
        <v>70.30137862541973</v>
      </c>
      <c r="H38" s="4">
        <f>D38-C13</f>
        <v>215</v>
      </c>
      <c r="I38" s="5">
        <f>H38*$E$8*$F$9</f>
        <v>8.630523746729386</v>
      </c>
      <c r="J38" s="12" t="s">
        <v>72</v>
      </c>
      <c r="N38" s="21">
        <f>IF(E38&gt;0,-(E38-D$13)*$E$8*$F$9,"")</f>
        <v>1.5253948947707754</v>
      </c>
      <c r="O38">
        <f>IF(N38="","",N38*N38)</f>
        <v>2.3268295849927449</v>
      </c>
      <c r="P38">
        <f>IF(N38="","",ABS(N38))</f>
        <v>1.5253948947707754</v>
      </c>
      <c r="Q38">
        <f>IF(N38="","",ABS(N38-O$59))</f>
        <v>2.3215439845853467</v>
      </c>
      <c r="T38" s="3">
        <f>(D38-C$13)*$E$8</f>
        <v>78.266987957332987</v>
      </c>
      <c r="U38" s="3">
        <f>(E38-D$13)*$E$8</f>
        <v>-13.833235080830947</v>
      </c>
      <c r="W38" s="2">
        <f>T38*$F$9</f>
        <v>8.630523746729386</v>
      </c>
      <c r="X38" s="2">
        <f>-U38*$F$9</f>
        <v>1.5253948947707754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-55.387906342828416</v>
      </c>
      <c r="H39" s="3">
        <f>D39-D38</f>
        <v>-255</v>
      </c>
      <c r="I39" s="5">
        <f>H39*$E$8*$F$9</f>
        <v>-10.236202583330202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-14.561300085085207</v>
      </c>
      <c r="U39" s="3">
        <f t="shared" si="9"/>
        <v>-189.2969011061077</v>
      </c>
      <c r="W39" s="2">
        <f t="shared" ref="W39:W53" si="10">T39*$F$9</f>
        <v>-1.6056788366008161</v>
      </c>
      <c r="X39" s="2">
        <f t="shared" ref="X39:X44" si="11">-U39*$F$9</f>
        <v>20.873824875810609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2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-14.561300085085207</v>
      </c>
      <c r="U40" s="3">
        <f t="shared" si="9"/>
        <v>-189.2969011061077</v>
      </c>
      <c r="W40" s="2">
        <f t="shared" si="10"/>
        <v>-1.6056788366008161</v>
      </c>
      <c r="X40" s="2">
        <f t="shared" si="11"/>
        <v>20.873824875810609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-14.561300085085207</v>
      </c>
      <c r="U41" s="3">
        <f t="shared" si="9"/>
        <v>-189.2969011061077</v>
      </c>
      <c r="W41" s="2">
        <f t="shared" si="10"/>
        <v>-1.6056788366008161</v>
      </c>
      <c r="X41" s="2">
        <f t="shared" si="11"/>
        <v>20.873824875810609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-14.561300085085207</v>
      </c>
      <c r="U42" s="3">
        <f t="shared" si="9"/>
        <v>-189.2969011061077</v>
      </c>
      <c r="W42" s="2">
        <f t="shared" si="10"/>
        <v>-1.6056788366008161</v>
      </c>
      <c r="X42" s="2">
        <f t="shared" si="11"/>
        <v>20.873824875810609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-14.561300085085207</v>
      </c>
      <c r="U43" s="3">
        <f t="shared" si="9"/>
        <v>-189.2969011061077</v>
      </c>
      <c r="W43" s="2">
        <f t="shared" si="10"/>
        <v>-1.6056788366008161</v>
      </c>
      <c r="X43" s="2">
        <f t="shared" si="11"/>
        <v>20.873824875810609</v>
      </c>
    </row>
    <row r="44" spans="1:24" x14ac:dyDescent="0.2">
      <c r="B44" s="21" t="s">
        <v>105</v>
      </c>
      <c r="G44" s="1" t="s">
        <v>28</v>
      </c>
      <c r="H44" s="16">
        <f>$C$32-D38</f>
        <v>182</v>
      </c>
      <c r="I44" s="22">
        <f>H44*$E$8*$F$9</f>
        <v>7.3058387065337129</v>
      </c>
      <c r="T44" s="3">
        <f t="shared" si="9"/>
        <v>-14.561300085085207</v>
      </c>
      <c r="U44" s="3">
        <f t="shared" si="9"/>
        <v>-189.2969011061077</v>
      </c>
      <c r="W44" s="2">
        <f t="shared" si="10"/>
        <v>-1.6056788366008161</v>
      </c>
      <c r="X44" s="2">
        <f t="shared" si="11"/>
        <v>20.873824875810609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226</v>
      </c>
      <c r="E48" s="8">
        <v>563</v>
      </c>
      <c r="F48" s="2">
        <f>(360/(2*PI()))*(ATAN((E48-D$13)/(D48-C$13))-(PI()/2))</f>
        <v>-76.982887810922506</v>
      </c>
      <c r="G48" s="2">
        <f>IF((90-F48-G38&gt;180),90-F48-G38-180,90-F48-G38)</f>
        <v>96.681509185502776</v>
      </c>
      <c r="H48" s="3" t="s">
        <v>31</v>
      </c>
      <c r="I48" s="6" t="s">
        <v>31</v>
      </c>
      <c r="K48" s="2">
        <f>IF((90-G38-F38&gt;180),90-G38-F38-180,90-G38-F38)</f>
        <v>76.525564897453535</v>
      </c>
      <c r="N48" s="21">
        <f>IF(E48&gt;0,-(E48-D$13)*$E$8*$F$9,"")</f>
        <v>-1.7261047493458772</v>
      </c>
      <c r="O48">
        <f>IF(N48="","",N48*N48)</f>
        <v>2.9794376057143936</v>
      </c>
      <c r="P48">
        <f>IF(N48="","",ABS(N48))</f>
        <v>1.7261047493458772</v>
      </c>
      <c r="Q48">
        <f>IF(N48="","",ABS(N48-O$59))</f>
        <v>0.92995565953130599</v>
      </c>
      <c r="T48" s="3">
        <f t="shared" ref="T48:U53" si="13">(D48-C$13)*$E$8</f>
        <v>67.710045395646219</v>
      </c>
      <c r="U48" s="3">
        <f t="shared" si="13"/>
        <v>15.653397591466598</v>
      </c>
      <c r="W48" s="2">
        <f t="shared" si="10"/>
        <v>7.4664065901937953</v>
      </c>
      <c r="X48" s="2">
        <f>-U48*$F$9</f>
        <v>-1.7261047493458772</v>
      </c>
    </row>
    <row r="49" spans="1:24" x14ac:dyDescent="0.2">
      <c r="B49" t="s">
        <v>32</v>
      </c>
      <c r="C49" s="8">
        <v>2</v>
      </c>
      <c r="D49" s="8">
        <v>396.5</v>
      </c>
      <c r="E49" s="8">
        <v>574.5</v>
      </c>
      <c r="G49" s="9">
        <f>IF((90-F38-$I$33&gt;180),90-F38-$I$33-180,90-F38-$I$33)</f>
        <v>107.56031828124512</v>
      </c>
      <c r="H49" s="3">
        <f>D49-D48</f>
        <v>170.5</v>
      </c>
      <c r="I49" s="5">
        <f>H49*$E$8*$F$9</f>
        <v>6.8442060410109784</v>
      </c>
      <c r="K49" s="2" t="e">
        <f t="shared" ref="K49:K52" si="14">IF((90-G39-F39&gt;180),90-G39-F39-180,90-G39-F39)</f>
        <v>#DIV/0!</v>
      </c>
      <c r="N49" s="21">
        <f t="shared" ref="N49:N52" si="15">IF(E49&gt;0,-(E49-D$13)*$E$8*$F$9,"")</f>
        <v>-2.1877374148686117</v>
      </c>
      <c r="O49">
        <f t="shared" ref="O49:O52" si="16">IF(N49="","",N49*N49)</f>
        <v>4.786194996415996</v>
      </c>
      <c r="P49">
        <f t="shared" ref="P49:P52" si="17">IF(N49="","",ABS(N49))</f>
        <v>2.1877374148686117</v>
      </c>
      <c r="Q49">
        <f t="shared" ref="Q49:Q52" si="18">IF(N49="","",ABS(N49-O$59))</f>
        <v>1.3915883250540406</v>
      </c>
      <c r="T49" s="3">
        <f t="shared" si="13"/>
        <v>129.77758700832192</v>
      </c>
      <c r="U49" s="3">
        <f t="shared" si="13"/>
        <v>19.839771365928595</v>
      </c>
      <c r="W49" s="2">
        <f t="shared" si="10"/>
        <v>14.310612631204773</v>
      </c>
      <c r="X49" s="2">
        <f t="shared" ref="X49:X53" si="19">-U49*$F$9</f>
        <v>-2.1877374148686117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20">D50-D49</f>
        <v>-396.5</v>
      </c>
      <c r="I50" s="5">
        <f>H50*$E$8*$F$9</f>
        <v>-15.916291467805589</v>
      </c>
      <c r="K50" s="2" t="e">
        <f t="shared" si="14"/>
        <v>#DIV/0!</v>
      </c>
      <c r="N50" s="24" t="str">
        <f t="shared" si="15"/>
        <v/>
      </c>
      <c r="O50" t="str">
        <f t="shared" si="16"/>
        <v/>
      </c>
      <c r="P50" t="str">
        <f t="shared" si="17"/>
        <v/>
      </c>
      <c r="Q50" t="str">
        <f t="shared" si="18"/>
        <v/>
      </c>
      <c r="T50" s="3">
        <f t="shared" si="13"/>
        <v>-14.561300085085207</v>
      </c>
      <c r="U50" s="3">
        <f t="shared" si="13"/>
        <v>-189.2969011061077</v>
      </c>
      <c r="W50" s="2">
        <f t="shared" si="10"/>
        <v>-1.6056788366008161</v>
      </c>
      <c r="X50" s="2">
        <f t="shared" si="19"/>
        <v>20.873824875810609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0</v>
      </c>
      <c r="I51" s="5">
        <f>H51*$E$8*$F$9</f>
        <v>0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-14.561300085085207</v>
      </c>
      <c r="U51" s="3">
        <f t="shared" si="13"/>
        <v>-189.2969011061077</v>
      </c>
      <c r="W51" s="2">
        <f t="shared" si="10"/>
        <v>-1.6056788366008161</v>
      </c>
      <c r="X51" s="2">
        <f t="shared" si="19"/>
        <v>20.873824875810609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-14.561300085085207</v>
      </c>
      <c r="U52" s="3">
        <f t="shared" si="13"/>
        <v>-189.2969011061077</v>
      </c>
      <c r="W52" s="2">
        <f t="shared" si="10"/>
        <v>-1.6056788366008161</v>
      </c>
      <c r="X52" s="2">
        <f t="shared" si="19"/>
        <v>20.873824875810609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-14.561300085085207</v>
      </c>
      <c r="U53" s="3">
        <f t="shared" si="13"/>
        <v>-189.2969011061077</v>
      </c>
      <c r="W53" s="2">
        <f t="shared" si="10"/>
        <v>-1.6056788366008161</v>
      </c>
      <c r="X53" s="2">
        <f t="shared" si="19"/>
        <v>20.873824875810609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81</v>
      </c>
      <c r="F57" s="2">
        <f t="shared" ref="F57:F62" si="21">E57*$E$8*$F$9</f>
        <v>3.2514996441166524</v>
      </c>
      <c r="N57" t="s">
        <v>114</v>
      </c>
      <c r="O57" s="2">
        <f>SQRT((1/(C$37+C$47+2))*SUM(O38:O42,O48:O52))</f>
        <v>1.4207365827008986</v>
      </c>
    </row>
    <row r="58" spans="1:24" x14ac:dyDescent="0.2">
      <c r="B58" t="s">
        <v>39</v>
      </c>
      <c r="E58" s="23">
        <f>E49-D$32</f>
        <v>5.5</v>
      </c>
      <c r="F58" s="2">
        <f t="shared" si="21"/>
        <v>0.2207808400326122</v>
      </c>
      <c r="N58" t="s">
        <v>115</v>
      </c>
      <c r="O58" s="2">
        <f>SUM(P38:P42,P48:P52)</f>
        <v>5.4392370589852641</v>
      </c>
    </row>
    <row r="59" spans="1:24" x14ac:dyDescent="0.2">
      <c r="B59" t="s">
        <v>40</v>
      </c>
      <c r="E59" s="3">
        <f t="shared" ref="E59:E61" si="22">E50-E40</f>
        <v>0</v>
      </c>
      <c r="F59" s="2">
        <f t="shared" si="21"/>
        <v>0</v>
      </c>
      <c r="N59" t="s">
        <v>116</v>
      </c>
      <c r="O59" s="2">
        <f>AVERAGE(N48:N52,N38:N42)</f>
        <v>-0.79614908981457122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0.92861759383413878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1.3846390642120572</v>
      </c>
    </row>
    <row r="62" spans="1:24" x14ac:dyDescent="0.2">
      <c r="B62" t="s">
        <v>98</v>
      </c>
      <c r="E62" s="23">
        <f>E53-D$32</f>
        <v>-569</v>
      </c>
      <c r="F62" s="2">
        <f t="shared" si="21"/>
        <v>-22.840781450646606</v>
      </c>
      <c r="N62" t="s">
        <v>119</v>
      </c>
      <c r="O62" s="2">
        <f>(SQRT(ABS(O61)))/O60</f>
        <v>1.2671597872935088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8.630523746729386</v>
      </c>
    </row>
    <row r="64" spans="1:24" x14ac:dyDescent="0.2">
      <c r="N64" t="s">
        <v>121</v>
      </c>
      <c r="O64" s="25" cm="1">
        <f t="array" aca="1" ref="O64" ca="1">(INDIRECT(O56)-C$13)*E$8*F$9</f>
        <v>14.310612631204773</v>
      </c>
      <c r="P64" s="25" t="str">
        <f ca="1">IF(O64&gt;O63,"Type B",IF(O64&lt;63,"Type A","ugh"))</f>
        <v>Type B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62.372061200603262</v>
      </c>
      <c r="P65" s="25" cm="1">
        <f t="array" aca="1" ref="P65" ca="1">(360/(2*PI()))*ATAN(ABS(INDIRECT(P56))/(ABS(C$32-INDIRECT(O56))*E$8*F$9))</f>
        <v>53.383248480929353</v>
      </c>
      <c r="Q65" s="2">
        <f ca="1">180-O65-P65</f>
        <v>64.244690318467377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7.4633845399308569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-43</v>
      </c>
      <c r="F67" s="2">
        <f t="shared" ref="F67:F72" si="23">E67*$E$8*$F$9</f>
        <v>-1.7261047493458772</v>
      </c>
      <c r="N67" t="s">
        <v>125</v>
      </c>
      <c r="O67" s="25" cm="1">
        <f t="array" aca="1" ref="O67" ca="1">(360/(2*PI()))*ATAN((ABS(INDIRECT(P55))+ABS(INDIRECT(P56))/(ABS(O63-O64))))</f>
        <v>62.372061200603262</v>
      </c>
      <c r="P67" s="25" cm="1">
        <f t="array" aca="1" ref="P67" ca="1">(360/(2*PI()))*ATAN(ABS(INDIRECT(P56))/(ABS(0-INDIRECT(O56))*E$8*F$9))</f>
        <v>7.8264173207402203</v>
      </c>
      <c r="Q67" s="2">
        <f ca="1">180-O67-P67</f>
        <v>109.80152147865651</v>
      </c>
    </row>
    <row r="68" spans="1:17" x14ac:dyDescent="0.2">
      <c r="B68" t="s">
        <v>39</v>
      </c>
      <c r="C68" t="s">
        <v>43</v>
      </c>
      <c r="E68" s="3">
        <f>E38-E49</f>
        <v>-92.5</v>
      </c>
      <c r="F68" s="2">
        <f t="shared" si="23"/>
        <v>-3.7131323096393873</v>
      </c>
      <c r="N68" t="s">
        <v>126</v>
      </c>
      <c r="O68" s="25" cm="1">
        <f t="array" aca="1" ref="O68" ca="1">SQRT((INDIRECT(P55)*INDIRECT(P55))+((INDIRECT(O55)-C$13)*(INDIRECT(O55)-C$13)*E$8*F$9*E$8*F$9)           )</f>
        <v>8.7642894593830363</v>
      </c>
    </row>
    <row r="69" spans="1:17" x14ac:dyDescent="0.2">
      <c r="B69" t="s">
        <v>40</v>
      </c>
      <c r="E69" s="3">
        <f t="shared" ref="E69:E72" si="24">E39-E50</f>
        <v>0</v>
      </c>
      <c r="F69" s="2">
        <f t="shared" si="23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522</v>
      </c>
      <c r="E76" s="3">
        <f>(D77-D76  )</f>
        <v>14.5</v>
      </c>
      <c r="F76" s="3">
        <f>ATAN(E76/E77)</f>
        <v>0.40848889307262726</v>
      </c>
      <c r="G76" s="2">
        <f>((PI()/2)-F76-F77)*(360/(2*PI()))</f>
        <v>48.160361626045685</v>
      </c>
    </row>
    <row r="77" spans="1:17" x14ac:dyDescent="0.2">
      <c r="A77" t="s">
        <v>93</v>
      </c>
      <c r="B77" s="8">
        <v>2</v>
      </c>
      <c r="C77" s="8">
        <v>75.5</v>
      </c>
      <c r="D77" s="8">
        <v>536.5</v>
      </c>
      <c r="E77" s="3">
        <f>AVERAGE(C77,C78)-C76</f>
        <v>33.5</v>
      </c>
      <c r="F77" s="3">
        <f>ATAN(E77/E78)</f>
        <v>0.32175055439664219</v>
      </c>
    </row>
    <row r="78" spans="1:17" x14ac:dyDescent="0.2">
      <c r="A78" t="s">
        <v>94</v>
      </c>
      <c r="B78" s="8">
        <v>3</v>
      </c>
      <c r="C78" s="8">
        <v>73.5</v>
      </c>
      <c r="D78" s="8">
        <v>622.5</v>
      </c>
      <c r="E78" s="3">
        <f>D78-D76</f>
        <v>100.5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FC160-BE62-BD42-A8A9-FF391D86C493}">
  <dimension ref="A1:X79"/>
  <sheetViews>
    <sheetView topLeftCell="A20" workbookViewId="0">
      <selection activeCell="G25" sqref="G25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L3-19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299</v>
      </c>
      <c r="D3" s="8">
        <v>145</v>
      </c>
    </row>
    <row r="4" spans="1:20" x14ac:dyDescent="0.2">
      <c r="B4" s="8">
        <v>2</v>
      </c>
      <c r="C4" s="8">
        <v>574.5</v>
      </c>
      <c r="D4" s="8">
        <v>156.5</v>
      </c>
    </row>
    <row r="5" spans="1:20" x14ac:dyDescent="0.2">
      <c r="A5" t="s">
        <v>154</v>
      </c>
      <c r="B5" s="8">
        <v>3</v>
      </c>
      <c r="C5" s="8">
        <v>182.5</v>
      </c>
      <c r="D5" s="8">
        <v>686.5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181</v>
      </c>
      <c r="Q5" s="8">
        <v>695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244.5</v>
      </c>
      <c r="D6" s="8">
        <v>693.5</v>
      </c>
      <c r="E6" s="3">
        <f>SQRT(((C6-C5)^2)+((D6-D5)^2))</f>
        <v>62.393909959225986</v>
      </c>
      <c r="F6" s="2">
        <f>E6*$E8</f>
        <v>22.627812247050279</v>
      </c>
      <c r="J6" s="3">
        <f>SQRT(((C5-C7)^2)+((D5-D7)^2))</f>
        <v>75.61084578286372</v>
      </c>
      <c r="N6" t="s">
        <v>48</v>
      </c>
      <c r="O6" s="8">
        <v>2</v>
      </c>
      <c r="P6" s="8">
        <v>244.5</v>
      </c>
      <c r="Q6" s="8">
        <v>693.5</v>
      </c>
      <c r="R6" s="3">
        <f>SQRT(((P6-P5)^2)+((Q6-Q5)^2))</f>
        <v>63.517714064660737</v>
      </c>
      <c r="S6" s="2">
        <f>R6*$E8</f>
        <v>23.035371707851173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253.5</v>
      </c>
      <c r="D7" s="8">
        <v>660.5</v>
      </c>
      <c r="E7" s="3">
        <f>SQRT(((D6-D7)^2)+((C6-C7)^2))</f>
        <v>34.205262752974143</v>
      </c>
      <c r="G7" s="2">
        <f>E7*E8</f>
        <v>12.404900797868232</v>
      </c>
      <c r="H7" s="2">
        <f>G7/F6</f>
        <v>0.54821476607776398</v>
      </c>
      <c r="K7" s="2">
        <f>180-((360/(2*PI())*ACOS(((E7^2)+(E6^2)-(J6^2))/(2*E6*E7))))</f>
        <v>81.186481396277259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0.36266059078261653</v>
      </c>
      <c r="I8" s="2">
        <f>MAX(G7,H33)</f>
        <v>12.404900797868232</v>
      </c>
    </row>
    <row r="9" spans="1:20" x14ac:dyDescent="0.2">
      <c r="A9" t="s">
        <v>90</v>
      </c>
      <c r="F9" s="34">
        <f>F6/(G24*18/12)</f>
        <v>9.9870204016368147E-2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41</v>
      </c>
      <c r="D13" s="8">
        <v>483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76.5</v>
      </c>
      <c r="D14" s="8">
        <v>515.5</v>
      </c>
      <c r="G14" s="3">
        <f>(C14-C$13)*$E$8</f>
        <v>12.874450972782887</v>
      </c>
      <c r="H14" s="3">
        <f>-(D14-D$13)*$E$8</f>
        <v>-11.786469200435038</v>
      </c>
      <c r="J14" s="2">
        <f t="shared" ref="J14:K24" si="0">G14*$F$9</f>
        <v>1.2857740452505562</v>
      </c>
      <c r="K14" s="2">
        <f t="shared" si="0"/>
        <v>-1.1771170836800868</v>
      </c>
    </row>
    <row r="15" spans="1:20" x14ac:dyDescent="0.2">
      <c r="B15" s="8">
        <v>3</v>
      </c>
      <c r="C15" s="8">
        <v>113.5</v>
      </c>
      <c r="D15" s="8">
        <v>540.5</v>
      </c>
      <c r="G15" s="3">
        <f t="shared" ref="G15:G24" si="1">(C15-C$13)*$E$8</f>
        <v>26.292892831739699</v>
      </c>
      <c r="H15" s="3">
        <f t="shared" ref="H15:H24" si="2">-(D15-D$13)*$E$8</f>
        <v>-20.852983970000452</v>
      </c>
      <c r="J15" s="2">
        <f t="shared" si="0"/>
        <v>2.6258765712863474</v>
      </c>
      <c r="K15" s="2">
        <f t="shared" si="0"/>
        <v>-2.0825917634339999</v>
      </c>
    </row>
    <row r="16" spans="1:20" x14ac:dyDescent="0.2">
      <c r="B16" s="8">
        <v>4</v>
      </c>
      <c r="C16" s="8">
        <v>149.5</v>
      </c>
      <c r="D16" s="8">
        <v>552.5</v>
      </c>
      <c r="G16" s="3">
        <f t="shared" si="1"/>
        <v>39.348674099913893</v>
      </c>
      <c r="H16" s="3">
        <f t="shared" si="2"/>
        <v>-25.204911059391851</v>
      </c>
      <c r="J16" s="2">
        <f t="shared" si="0"/>
        <v>3.9297601101319817</v>
      </c>
      <c r="K16" s="2">
        <f t="shared" si="0"/>
        <v>-2.5172196097158781</v>
      </c>
    </row>
    <row r="17" spans="1:11" x14ac:dyDescent="0.2">
      <c r="B17" s="8">
        <v>5</v>
      </c>
      <c r="C17" s="8">
        <v>187.5</v>
      </c>
      <c r="D17" s="8">
        <v>541.5</v>
      </c>
      <c r="G17" s="3">
        <f t="shared" si="1"/>
        <v>53.129776549653322</v>
      </c>
      <c r="H17" s="3">
        <f t="shared" si="2"/>
        <v>-21.215644560783065</v>
      </c>
      <c r="J17" s="2">
        <f t="shared" si="0"/>
        <v>5.3060816233579295</v>
      </c>
      <c r="K17" s="2">
        <f t="shared" si="0"/>
        <v>-2.118810750624156</v>
      </c>
    </row>
    <row r="18" spans="1:11" x14ac:dyDescent="0.2">
      <c r="B18" s="8">
        <v>6</v>
      </c>
      <c r="C18" s="8">
        <v>227.5</v>
      </c>
      <c r="D18" s="8">
        <v>538.5</v>
      </c>
      <c r="G18" s="3">
        <f t="shared" si="1"/>
        <v>67.636200180957985</v>
      </c>
      <c r="H18" s="3">
        <f t="shared" si="2"/>
        <v>-20.127662788435217</v>
      </c>
      <c r="J18" s="2">
        <f t="shared" si="0"/>
        <v>6.7548411109641906</v>
      </c>
      <c r="K18" s="2">
        <f t="shared" si="0"/>
        <v>-2.0101537890536862</v>
      </c>
    </row>
    <row r="19" spans="1:11" x14ac:dyDescent="0.2">
      <c r="B19" s="8">
        <v>7</v>
      </c>
      <c r="C19" s="8">
        <v>264.5</v>
      </c>
      <c r="D19" s="8">
        <v>530.5</v>
      </c>
      <c r="G19" s="3">
        <f t="shared" si="1"/>
        <v>81.054642039914796</v>
      </c>
      <c r="H19" s="3">
        <f t="shared" si="2"/>
        <v>-17.226378062174284</v>
      </c>
      <c r="J19" s="2">
        <f t="shared" si="0"/>
        <v>8.0949436369999805</v>
      </c>
      <c r="K19" s="2">
        <f t="shared" si="0"/>
        <v>-1.7204018915324344</v>
      </c>
    </row>
    <row r="20" spans="1:11" x14ac:dyDescent="0.2">
      <c r="B20" s="8">
        <v>8</v>
      </c>
      <c r="C20" s="8">
        <v>301.5</v>
      </c>
      <c r="D20" s="8">
        <v>432.5</v>
      </c>
      <c r="G20" s="3">
        <f t="shared" si="1"/>
        <v>94.473083898871607</v>
      </c>
      <c r="H20" s="3">
        <f t="shared" si="2"/>
        <v>18.314359834522136</v>
      </c>
      <c r="J20" s="2">
        <f t="shared" si="0"/>
        <v>9.4350461630357714</v>
      </c>
      <c r="K20" s="2">
        <f t="shared" si="0"/>
        <v>1.8290588531029042</v>
      </c>
    </row>
    <row r="21" spans="1:11" x14ac:dyDescent="0.2">
      <c r="B21" s="8">
        <v>9</v>
      </c>
      <c r="C21" s="8">
        <v>343.5</v>
      </c>
      <c r="D21" s="8">
        <v>477.5</v>
      </c>
      <c r="G21" s="3">
        <f t="shared" si="1"/>
        <v>109.7048287117415</v>
      </c>
      <c r="H21" s="3">
        <f t="shared" si="2"/>
        <v>1.994633249304391</v>
      </c>
      <c r="J21" s="2">
        <f t="shared" si="0"/>
        <v>10.956243625022346</v>
      </c>
      <c r="K21" s="2">
        <f t="shared" si="0"/>
        <v>0.19920442954586084</v>
      </c>
    </row>
    <row r="22" spans="1:11" x14ac:dyDescent="0.2">
      <c r="B22" s="8">
        <v>10</v>
      </c>
      <c r="C22" s="8">
        <v>376.5</v>
      </c>
      <c r="D22" s="8">
        <v>508.5</v>
      </c>
      <c r="G22" s="3">
        <f t="shared" si="1"/>
        <v>121.67262820756784</v>
      </c>
      <c r="H22" s="3">
        <f t="shared" si="2"/>
        <v>-9.2478450649567208</v>
      </c>
      <c r="J22" s="2">
        <f t="shared" si="0"/>
        <v>12.15147020229751</v>
      </c>
      <c r="K22" s="2">
        <f t="shared" si="0"/>
        <v>-0.92358417334899101</v>
      </c>
    </row>
    <row r="23" spans="1:11" x14ac:dyDescent="0.2">
      <c r="B23" s="8">
        <v>11</v>
      </c>
      <c r="C23" s="8">
        <v>417.5</v>
      </c>
      <c r="D23" s="8">
        <v>534.5</v>
      </c>
      <c r="G23" s="3">
        <f t="shared" si="1"/>
        <v>136.54171242965512</v>
      </c>
      <c r="H23" s="3">
        <f t="shared" si="2"/>
        <v>-18.67702042530475</v>
      </c>
      <c r="J23" s="2">
        <f t="shared" si="0"/>
        <v>13.636448677093927</v>
      </c>
      <c r="K23" s="2">
        <f t="shared" si="0"/>
        <v>-1.8652778402930603</v>
      </c>
    </row>
    <row r="24" spans="1:11" x14ac:dyDescent="0.2">
      <c r="B24" s="8">
        <v>12</v>
      </c>
      <c r="C24" s="8">
        <v>457.5</v>
      </c>
      <c r="D24" s="8">
        <v>534.5</v>
      </c>
      <c r="G24" s="34">
        <f t="shared" si="1"/>
        <v>151.04813606095979</v>
      </c>
      <c r="H24" s="3">
        <f t="shared" si="2"/>
        <v>-18.67702042530475</v>
      </c>
      <c r="J24" s="2">
        <f t="shared" si="0"/>
        <v>15.085208164700189</v>
      </c>
      <c r="K24" s="2">
        <f t="shared" si="0"/>
        <v>-1.8652778402930603</v>
      </c>
    </row>
    <row r="25" spans="1:11" x14ac:dyDescent="0.2">
      <c r="B25" s="8"/>
      <c r="C25" s="8"/>
      <c r="D25" s="8"/>
    </row>
    <row r="26" spans="1:11" x14ac:dyDescent="0.2">
      <c r="B26" s="7"/>
      <c r="C26" s="7"/>
      <c r="D26" s="7"/>
    </row>
    <row r="27" spans="1:11" x14ac:dyDescent="0.2">
      <c r="B27" s="7"/>
      <c r="C27" s="7"/>
      <c r="D27" s="7"/>
    </row>
    <row r="28" spans="1:11" x14ac:dyDescent="0.2">
      <c r="B28" s="7"/>
      <c r="C28" s="7"/>
      <c r="D28" s="7"/>
    </row>
    <row r="29" spans="1:11" x14ac:dyDescent="0.2">
      <c r="B29" s="7"/>
      <c r="C29" s="7"/>
      <c r="D29" s="7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438</v>
      </c>
      <c r="D32" s="8">
        <v>537</v>
      </c>
      <c r="G32" s="2">
        <f>(C32-C$13)*$E$8*$F$9</f>
        <v>14.378937914492136</v>
      </c>
      <c r="I32" t="s">
        <v>16</v>
      </c>
    </row>
    <row r="33" spans="1:24" x14ac:dyDescent="0.2">
      <c r="A33" t="s">
        <v>17</v>
      </c>
      <c r="B33" s="8">
        <v>2</v>
      </c>
      <c r="C33" s="8">
        <v>438.5</v>
      </c>
      <c r="D33" s="8">
        <v>825.5</v>
      </c>
      <c r="E33" s="3">
        <f>D33-D32</f>
        <v>288.5</v>
      </c>
      <c r="H33" s="2">
        <f>E33*E8*$F$9</f>
        <v>10.449177804360154</v>
      </c>
      <c r="I33" s="9">
        <f>-(360/(2*PI()))*(ATAN((-E50+E33)/(-D50+D33))-(0))</f>
        <v>31.046494062308295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199</v>
      </c>
      <c r="E38" s="8">
        <v>538</v>
      </c>
      <c r="F38" s="2">
        <f>(360/(2*PI()))*(ATAN((E49-E38)/(D49-D38))-(PI()/2))</f>
        <v>-90.763898460929994</v>
      </c>
      <c r="G38" s="2">
        <f>-(360/(2*PI()))*(ATAN((-E48+E38)/(-D48+D38))-(0))</f>
        <v>22.61986494804043</v>
      </c>
      <c r="H38" s="4">
        <f>D38-C13</f>
        <v>158</v>
      </c>
      <c r="I38" s="5">
        <f>H38*$E$8*$F$9</f>
        <v>5.7225999760447293</v>
      </c>
      <c r="J38" s="12" t="s">
        <v>145</v>
      </c>
      <c r="N38" s="21">
        <f>IF(E38&gt;0,-(E38-D$13)*$E$8*$F$9,"")</f>
        <v>-1.9920442954586082</v>
      </c>
      <c r="O38">
        <f>IF(N38="","",N38*N38)</f>
        <v>3.9682404750691824</v>
      </c>
      <c r="P38">
        <f>IF(N38="","",ABS(N38))</f>
        <v>1.9920442954586082</v>
      </c>
      <c r="Q38">
        <f>IF(N38="","",ABS(N38-O$59))</f>
        <v>0.81492721177852112</v>
      </c>
      <c r="T38" s="3">
        <f>(D38-C$13)*$E$8</f>
        <v>57.300373343653412</v>
      </c>
      <c r="U38" s="3">
        <f>(E38-D$13)*$E$8</f>
        <v>19.946332493043908</v>
      </c>
      <c r="W38" s="2">
        <f>T38*$F$9</f>
        <v>5.7225999760447293</v>
      </c>
      <c r="X38" s="2">
        <f>-U38*$F$9</f>
        <v>-1.9920442954586082</v>
      </c>
    </row>
    <row r="39" spans="1:24" x14ac:dyDescent="0.2">
      <c r="B39" t="s">
        <v>24</v>
      </c>
      <c r="C39" s="8">
        <v>2</v>
      </c>
      <c r="D39" s="8">
        <v>285.5</v>
      </c>
      <c r="E39" s="8">
        <v>415.5</v>
      </c>
      <c r="F39" s="2">
        <f t="shared" ref="F39:F42" si="3">(360/(2*PI()))*(ATAN((E50-E39)/(D50-D39))-(PI()/2))</f>
        <v>-48.419983094861109</v>
      </c>
      <c r="G39" s="2">
        <f t="shared" ref="G39:G42" si="4">-(360/(2*PI()))*(ATAN((-E49+E39)/(-D49+D39))-(0))</f>
        <v>68.1176643252128</v>
      </c>
      <c r="H39" s="3">
        <f>D39-D38</f>
        <v>86.5</v>
      </c>
      <c r="I39" s="5">
        <f>H39*$E$8*$F$9</f>
        <v>3.1329423919485384</v>
      </c>
      <c r="J39" s="12" t="s">
        <v>72</v>
      </c>
      <c r="N39" s="24">
        <f t="shared" ref="N39:N42" si="5">IF(E39&gt;0,-(E39-D$13)*$E$8*$F$9,"")</f>
        <v>2.4447816353355649</v>
      </c>
      <c r="O39">
        <f t="shared" ref="O39:O42" si="6">IF(N39="","",N39*N39)</f>
        <v>5.9769572444740389</v>
      </c>
      <c r="P39">
        <f t="shared" ref="P39:P42" si="7">IF(N39="","",ABS(N39))</f>
        <v>2.4447816353355649</v>
      </c>
      <c r="Q39">
        <f t="shared" ref="Q39:Q42" si="8">IF(N39="","",ABS(N39-O$59))</f>
        <v>3.6218987190156522</v>
      </c>
      <c r="T39" s="3">
        <f t="shared" ref="T39:U44" si="9">(D39-C$13)*$E$8</f>
        <v>88.670514446349742</v>
      </c>
      <c r="U39" s="3">
        <f t="shared" si="9"/>
        <v>-24.479589877826616</v>
      </c>
      <c r="W39" s="2">
        <f t="shared" ref="W39:W50" si="10">T39*$F$9</f>
        <v>8.8555423679932677</v>
      </c>
      <c r="X39" s="2">
        <f t="shared" ref="X39" si="11">-U39*$F$9</f>
        <v>2.4447816353355649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-51.88786016293313</v>
      </c>
      <c r="H40" s="3">
        <f t="shared" ref="H40:H42" si="12">D40-D39</f>
        <v>-285.5</v>
      </c>
      <c r="I40" s="5">
        <f>H40*$E$8*$F$9</f>
        <v>-10.340520842789685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-14.869084222087277</v>
      </c>
      <c r="U40" s="3">
        <f t="shared" si="9"/>
        <v>-175.16506534800379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-14.869084222087277</v>
      </c>
      <c r="U41" s="3">
        <f t="shared" si="9"/>
        <v>-175.16506534800379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-14.869084222087277</v>
      </c>
      <c r="U42" s="3">
        <f t="shared" si="9"/>
        <v>-175.16506534800379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-14.869084222087277</v>
      </c>
      <c r="U43" s="3">
        <f t="shared" si="9"/>
        <v>-175.16506534800379</v>
      </c>
    </row>
    <row r="44" spans="1:24" x14ac:dyDescent="0.2">
      <c r="B44" s="21" t="s">
        <v>105</v>
      </c>
      <c r="G44" s="1" t="s">
        <v>28</v>
      </c>
      <c r="H44" s="16">
        <f>$C$32-D39</f>
        <v>152.5</v>
      </c>
      <c r="I44" s="22">
        <f>H44*$E$8*$F$9</f>
        <v>5.5233955464988682</v>
      </c>
      <c r="T44" s="3">
        <f t="shared" si="9"/>
        <v>-14.869084222087277</v>
      </c>
      <c r="U44" s="3">
        <f t="shared" si="9"/>
        <v>-175.16506534800379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163</v>
      </c>
      <c r="E48" s="8">
        <v>553</v>
      </c>
      <c r="F48" s="2">
        <f>(360/(2*PI()))*(ATAN((E48-D$13)/(D48-C$13))-(PI()/2))</f>
        <v>-60.154068050312603</v>
      </c>
      <c r="G48" s="2">
        <f>IF((90-F48-G38&gt;180),90-F48-G38-180,90-F48-G38)</f>
        <v>127.53420310227219</v>
      </c>
      <c r="H48" s="3" t="s">
        <v>31</v>
      </c>
      <c r="I48" s="6" t="s">
        <v>31</v>
      </c>
      <c r="K48" s="2">
        <f>IF((90-G38-F38&gt;180),90-G38-F38-180,90-G38-F38)</f>
        <v>158.14403351288956</v>
      </c>
      <c r="N48" s="21">
        <f>IF(E48&gt;0,-(E48-D$13)*$E$8*$F$9,"")</f>
        <v>-2.5353291033109557</v>
      </c>
      <c r="O48">
        <f>IF(N48="","",N48*N48)</f>
        <v>6.4278936620955349</v>
      </c>
      <c r="P48">
        <f>IF(N48="","",ABS(N48))</f>
        <v>2.5353291033109557</v>
      </c>
      <c r="Q48">
        <f>IF(N48="","",ABS(N48-O$59))</f>
        <v>1.3582120196308687</v>
      </c>
      <c r="T48" s="3">
        <f t="shared" ref="T48:U53" si="13">(D48-C$13)*$E$8</f>
        <v>44.244592075479218</v>
      </c>
      <c r="U48" s="3">
        <f t="shared" si="13"/>
        <v>25.386241354783156</v>
      </c>
      <c r="W48" s="2">
        <f t="shared" si="10"/>
        <v>4.4187164371990946</v>
      </c>
      <c r="X48" s="2">
        <f>-U48*$F$9</f>
        <v>-2.5353291033109557</v>
      </c>
    </row>
    <row r="49" spans="1:24" x14ac:dyDescent="0.2">
      <c r="B49" t="s">
        <v>32</v>
      </c>
      <c r="C49" s="8">
        <v>2</v>
      </c>
      <c r="D49" s="8">
        <v>236.5</v>
      </c>
      <c r="E49" s="8">
        <v>537.5</v>
      </c>
      <c r="G49" s="21">
        <f>IF((90-F38-G39&gt;180),90-F38-G39-180,90-F38-G39)</f>
        <v>112.64623413571719</v>
      </c>
      <c r="H49" s="3">
        <f>D49-D48</f>
        <v>73.5</v>
      </c>
      <c r="I49" s="5">
        <f>H49*$E$8*$F$9</f>
        <v>2.6620955584765036</v>
      </c>
      <c r="K49" s="2">
        <f t="shared" ref="K49:K52" si="14">IF((90-G39-F39&gt;180),90-G39-F39-180,90-G39-F39)</f>
        <v>70.302318769648309</v>
      </c>
      <c r="N49" s="21">
        <f t="shared" ref="N49:N52" si="15">IF(E49&gt;0,-(E49-D$13)*$E$8*$F$9,"")</f>
        <v>-1.9739348018635303</v>
      </c>
      <c r="O49">
        <f t="shared" ref="O49:O52" si="16">IF(N49="","",N49*N49)</f>
        <v>3.8964186020080147</v>
      </c>
      <c r="P49">
        <f t="shared" ref="P49:P52" si="17">IF(N49="","",ABS(N49))</f>
        <v>1.9739348018635303</v>
      </c>
      <c r="Q49">
        <f t="shared" ref="Q49:Q52" si="18">IF(N49="","",ABS(N49-O$59))</f>
        <v>0.79681771818344327</v>
      </c>
      <c r="T49" s="3">
        <f t="shared" si="13"/>
        <v>70.900145498001535</v>
      </c>
      <c r="U49" s="3">
        <f t="shared" si="13"/>
        <v>19.765002197652603</v>
      </c>
      <c r="W49" s="2">
        <f t="shared" si="10"/>
        <v>7.0808119956755986</v>
      </c>
      <c r="X49" s="2">
        <f t="shared" ref="X49:X50" si="19">-U49*$F$9</f>
        <v>-1.9739348018635303</v>
      </c>
    </row>
    <row r="50" spans="1:24" x14ac:dyDescent="0.2">
      <c r="B50" t="s">
        <v>33</v>
      </c>
      <c r="C50" s="8">
        <v>3</v>
      </c>
      <c r="D50" s="8">
        <v>418.5</v>
      </c>
      <c r="E50" s="8">
        <v>533.5</v>
      </c>
      <c r="G50" s="9">
        <f>IF((90-F39-$I$33&gt;180),90-F39-$I$33-180,90-F39-$I$33)</f>
        <v>107.3734890325528</v>
      </c>
      <c r="H50" s="3">
        <f t="shared" ref="H50:H53" si="20">D50-D49</f>
        <v>182</v>
      </c>
      <c r="I50" s="5">
        <f>H50*$E$8*$F$9</f>
        <v>6.5918556686084857</v>
      </c>
      <c r="K50" s="2" t="e">
        <f t="shared" si="14"/>
        <v>#DIV/0!</v>
      </c>
      <c r="N50" s="24">
        <f t="shared" si="15"/>
        <v>-1.8290588531029042</v>
      </c>
      <c r="O50">
        <f t="shared" si="16"/>
        <v>3.3454562881141112</v>
      </c>
      <c r="P50">
        <f t="shared" si="17"/>
        <v>1.8290588531029042</v>
      </c>
      <c r="Q50">
        <f t="shared" si="18"/>
        <v>0.65194176942281712</v>
      </c>
      <c r="T50" s="3">
        <f t="shared" si="13"/>
        <v>136.90437302043773</v>
      </c>
      <c r="U50" s="3">
        <f t="shared" si="13"/>
        <v>18.314359834522136</v>
      </c>
      <c r="W50" s="2">
        <f t="shared" si="10"/>
        <v>13.672667664284083</v>
      </c>
      <c r="X50" s="2">
        <f t="shared" si="19"/>
        <v>-1.8290588531029042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-418.5</v>
      </c>
      <c r="I51" s="5">
        <f>H51*$E$8*$F$9</f>
        <v>-15.157646139080502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-14.869084222087277</v>
      </c>
      <c r="U51" s="3">
        <f t="shared" si="13"/>
        <v>-175.16506534800379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-14.869084222087277</v>
      </c>
      <c r="U52" s="3">
        <f t="shared" si="13"/>
        <v>-175.16506534800379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-14.869084222087277</v>
      </c>
      <c r="U53" s="3">
        <f t="shared" si="13"/>
        <v>-175.16506534800379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D39</v>
      </c>
      <c r="P55" s="9" t="s">
        <v>133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15</v>
      </c>
      <c r="F57" s="2">
        <f t="shared" ref="F57:F62" si="21">E57*$E$8*$F$9</f>
        <v>0.54328480785234767</v>
      </c>
      <c r="N57" t="s">
        <v>114</v>
      </c>
      <c r="O57" s="2">
        <f>SQRT((1/(C$37+C$47+2))*SUM(O38:O42,O48:O52))</f>
        <v>1.8367271463806363</v>
      </c>
    </row>
    <row r="58" spans="1:24" x14ac:dyDescent="0.2">
      <c r="B58" t="s">
        <v>39</v>
      </c>
      <c r="E58" s="3">
        <f t="shared" ref="E58:E61" si="22">E49-E39</f>
        <v>122</v>
      </c>
      <c r="F58" s="2">
        <f t="shared" si="21"/>
        <v>4.4187164371990946</v>
      </c>
      <c r="N58" t="s">
        <v>115</v>
      </c>
      <c r="O58" s="2">
        <f>SUM(P38:P42,P48:P52)</f>
        <v>10.775148689071562</v>
      </c>
    </row>
    <row r="59" spans="1:24" x14ac:dyDescent="0.2">
      <c r="B59" t="s">
        <v>40</v>
      </c>
      <c r="E59" s="23">
        <f>E50-D$32</f>
        <v>-3.5</v>
      </c>
      <c r="F59" s="2">
        <f t="shared" si="21"/>
        <v>-0.1267664551655478</v>
      </c>
      <c r="N59" t="s">
        <v>116</v>
      </c>
      <c r="O59" s="2">
        <f>AVERAGE(N48:N52,N38:N42)</f>
        <v>-1.1771170836800871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117</v>
      </c>
      <c r="O60" s="2">
        <f>(1/(C$37+C$47+2))*SUM(Q38:Q42,Q48:Q52)</f>
        <v>1.0348282054330431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1.9879619815600422</v>
      </c>
    </row>
    <row r="62" spans="1:24" x14ac:dyDescent="0.2">
      <c r="B62" t="s">
        <v>98</v>
      </c>
      <c r="E62" s="23">
        <f>E53-D$32</f>
        <v>-537</v>
      </c>
      <c r="F62" s="2">
        <f t="shared" si="21"/>
        <v>-19.449596121114048</v>
      </c>
      <c r="N62" t="s">
        <v>119</v>
      </c>
      <c r="O62" s="2">
        <f>(SQRT(ABS(O61)))/O60</f>
        <v>1.3624977064200881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8.8555423679932677</v>
      </c>
    </row>
    <row r="64" spans="1:24" x14ac:dyDescent="0.2">
      <c r="N64" t="s">
        <v>121</v>
      </c>
      <c r="O64" s="25" cm="1">
        <f t="array" aca="1" ref="O64" ca="1">(INDIRECT(O56)-C$13)*E$8*F$9</f>
        <v>4.4187164371990946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71.657479256291325</v>
      </c>
      <c r="P65" s="25" cm="1">
        <f t="array" aca="1" ref="P65" ca="1">(360/(2*PI()))*ATAN(ABS(INDIRECT(P56))/(ABS(C$32-INDIRECT(O56))*E$8*F$9))</f>
        <v>14.281095735970821</v>
      </c>
      <c r="Q65" s="2">
        <f ca="1">180-O65-P65</f>
        <v>94.061425007737853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6.0402694979245393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-70</v>
      </c>
      <c r="F67" s="2">
        <f t="shared" ref="F67:F72" si="23">E67*$E$8*$F$9</f>
        <v>-2.5353291033109557</v>
      </c>
      <c r="N67" t="s">
        <v>125</v>
      </c>
      <c r="O67" s="25" cm="1">
        <f t="array" aca="1" ref="O67" ca="1">(360/(2*PI()))*ATAN((ABS(INDIRECT(P55))+ABS(INDIRECT(P56))/(ABS(O63-O64))))</f>
        <v>71.657479256291325</v>
      </c>
      <c r="P67" s="25" cm="1">
        <f t="array" aca="1" ref="P67" ca="1">(360/(2*PI()))*ATAN(ABS(INDIRECT(P56))/(ABS(0-INDIRECT(O56))*E$8*F$9))</f>
        <v>23.241000409317511</v>
      </c>
      <c r="Q67" s="2">
        <f ca="1">180-O67-P67</f>
        <v>85.101520334391168</v>
      </c>
    </row>
    <row r="68" spans="1:17" x14ac:dyDescent="0.2">
      <c r="B68" t="s">
        <v>39</v>
      </c>
      <c r="C68" t="s">
        <v>43</v>
      </c>
      <c r="E68" s="3">
        <f>E38-E49</f>
        <v>0.5</v>
      </c>
      <c r="F68" s="2">
        <f t="shared" si="23"/>
        <v>1.8109493595078258E-2</v>
      </c>
      <c r="N68" t="s">
        <v>126</v>
      </c>
      <c r="O68" s="25" cm="1">
        <f t="array" aca="1" ref="O68" ca="1">SQRT((INDIRECT(P55)*INDIRECT(P55))+((INDIRECT(O55)-C$13)*(INDIRECT(O55)-C$13)*E$8*F$9*E$8*F$9)           )</f>
        <v>9.1868159813832033</v>
      </c>
    </row>
    <row r="69" spans="1:17" x14ac:dyDescent="0.2">
      <c r="B69" t="s">
        <v>40</v>
      </c>
      <c r="E69" s="3">
        <f t="shared" ref="E69:E72" si="24">E39-E50</f>
        <v>-118</v>
      </c>
      <c r="F69" s="2">
        <f t="shared" si="23"/>
        <v>-4.2738404884384682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40</v>
      </c>
      <c r="D76" s="8">
        <v>485</v>
      </c>
      <c r="E76" s="3">
        <f>(D77-D76  )</f>
        <v>32.5</v>
      </c>
      <c r="F76" s="3">
        <f>ATAN(E76/E77)</f>
        <v>0.74130910599937649</v>
      </c>
      <c r="G76" s="2">
        <f>((PI()/2)-F76-F77)*(360/(2*PI()))</f>
        <v>31.967246093338222</v>
      </c>
    </row>
    <row r="77" spans="1:17" x14ac:dyDescent="0.2">
      <c r="A77" t="s">
        <v>93</v>
      </c>
      <c r="B77" s="8">
        <v>2</v>
      </c>
      <c r="C77" s="8">
        <v>75.5</v>
      </c>
      <c r="D77" s="8">
        <v>517.5</v>
      </c>
      <c r="E77" s="3">
        <f>AVERAGE(C77,C78)-C76</f>
        <v>35.5</v>
      </c>
      <c r="F77" s="3">
        <f>ATAN(E77/E78)</f>
        <v>0.27155352367147362</v>
      </c>
    </row>
    <row r="78" spans="1:17" x14ac:dyDescent="0.2">
      <c r="A78" t="s">
        <v>94</v>
      </c>
      <c r="B78" s="8">
        <v>3</v>
      </c>
      <c r="C78" s="8">
        <v>75.5</v>
      </c>
      <c r="D78" s="8">
        <v>612.5</v>
      </c>
      <c r="E78" s="3">
        <f>D78-D76</f>
        <v>127.5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5EE0-558B-B448-A05B-82B0E40449B6}">
  <dimension ref="A1:X79"/>
  <sheetViews>
    <sheetView topLeftCell="A8" workbookViewId="0">
      <selection activeCell="M23" sqref="M23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6" t="str" cm="1">
        <f t="array" aca="1" ref="A1" ca="1">MID(CELL("filename",A1),FIND("]",CELL("filename",A1))+1,255)</f>
        <v>L3-20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300</v>
      </c>
      <c r="D3" s="8">
        <v>145</v>
      </c>
    </row>
    <row r="4" spans="1:20" x14ac:dyDescent="0.2">
      <c r="B4" s="8">
        <v>2</v>
      </c>
      <c r="C4" s="8">
        <v>573.5</v>
      </c>
      <c r="D4" s="8">
        <v>158.5</v>
      </c>
    </row>
    <row r="5" spans="1:20" x14ac:dyDescent="0.2">
      <c r="A5" t="s">
        <v>154</v>
      </c>
      <c r="B5" s="8">
        <v>3</v>
      </c>
      <c r="C5" s="8">
        <v>224.5</v>
      </c>
      <c r="D5" s="8">
        <v>611.5</v>
      </c>
      <c r="E5" t="s">
        <v>156</v>
      </c>
      <c r="F5" t="s">
        <v>155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226</v>
      </c>
      <c r="Q5" s="8">
        <v>616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292.5</v>
      </c>
      <c r="D6" s="8">
        <v>613.5</v>
      </c>
      <c r="E6" s="3">
        <f>SQRT(((C6-C5)^2)+((D6-D5)^2))</f>
        <v>68.029405406779802</v>
      </c>
      <c r="F6" s="2">
        <f>E6*$E8</f>
        <v>24.843393893323608</v>
      </c>
      <c r="J6" s="3">
        <f>SQRT(((C5-C7)^2)+((D5-D7)^2))</f>
        <v>81.271151093115449</v>
      </c>
      <c r="N6" t="s">
        <v>48</v>
      </c>
      <c r="O6" s="8">
        <v>2</v>
      </c>
      <c r="P6" s="8">
        <v>292.5</v>
      </c>
      <c r="Q6" s="8">
        <v>613.5</v>
      </c>
      <c r="R6" s="3">
        <f>SQRT(((P6-P5)^2)+((Q6-Q5)^2))</f>
        <v>66.546975889216782</v>
      </c>
      <c r="S6" s="2">
        <f>R6*$E8</f>
        <v>24.302031225170147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301.5</v>
      </c>
      <c r="D7" s="8">
        <v>585.5</v>
      </c>
      <c r="E7" s="3">
        <f>SQRT(((D6-D7)^2)+((C6-C7)^2))</f>
        <v>29.410882339705484</v>
      </c>
      <c r="G7" s="2">
        <f>E7*E8</f>
        <v>10.740445699128223</v>
      </c>
      <c r="H7" s="2">
        <f>G7/F6</f>
        <v>0.43232602378109863</v>
      </c>
      <c r="K7" s="2">
        <f>180-((360/(2*PI())*ACOS(((E7^2)+(E6^2)-(J6^2))/(2*E6*E7))))</f>
        <v>73.865795403373511</v>
      </c>
    </row>
    <row r="8" spans="1:20" x14ac:dyDescent="0.2">
      <c r="A8" t="s">
        <v>6</v>
      </c>
      <c r="B8" s="8"/>
      <c r="C8" s="8"/>
      <c r="D8" s="8"/>
      <c r="E8" s="3">
        <f>100/(SQRT(((C4-C3)^2)+((D3-D4)^2)))</f>
        <v>0.3651861095179838</v>
      </c>
      <c r="I8" s="2">
        <f>MAX(G7,H33)</f>
        <v>10.740445699128223</v>
      </c>
    </row>
    <row r="9" spans="1:20" x14ac:dyDescent="0.2">
      <c r="A9" t="s">
        <v>90</v>
      </c>
      <c r="F9" s="34">
        <f>F6/(G25*18/13)</f>
        <v>0.1085797753576596</v>
      </c>
    </row>
    <row r="10" spans="1:20" x14ac:dyDescent="0.2">
      <c r="A10" s="1" t="s">
        <v>7</v>
      </c>
      <c r="F10" s="7" t="s">
        <v>160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40</v>
      </c>
      <c r="D13" s="8">
        <v>561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74.5</v>
      </c>
      <c r="D14" s="8">
        <v>579.5</v>
      </c>
      <c r="G14" s="3">
        <f>(C14-C$13)*$E$8</f>
        <v>12.598920778370442</v>
      </c>
      <c r="H14" s="3">
        <f>-(D14-D$13)*$E$8</f>
        <v>-6.7559430260827007</v>
      </c>
      <c r="J14" s="2">
        <f t="shared" ref="J14:K25" si="0">G14*$F$9</f>
        <v>1.3679879878644123</v>
      </c>
      <c r="K14" s="2">
        <f t="shared" si="0"/>
        <v>-0.73355877610120668</v>
      </c>
    </row>
    <row r="15" spans="1:20" x14ac:dyDescent="0.2">
      <c r="B15" s="8">
        <v>3</v>
      </c>
      <c r="C15" s="8">
        <v>113.5</v>
      </c>
      <c r="D15" s="8">
        <v>596.5</v>
      </c>
      <c r="G15" s="3">
        <f t="shared" ref="G15:G25" si="1">(C15-C$13)*$E$8</f>
        <v>26.84117904957181</v>
      </c>
      <c r="H15" s="3">
        <f t="shared" ref="H15:H25" si="2">-(D15-D$13)*$E$8</f>
        <v>-12.964106887888425</v>
      </c>
      <c r="J15" s="2">
        <f t="shared" si="0"/>
        <v>2.9144091915372266</v>
      </c>
      <c r="K15" s="2">
        <f t="shared" si="0"/>
        <v>-1.4076398135996127</v>
      </c>
    </row>
    <row r="16" spans="1:20" x14ac:dyDescent="0.2">
      <c r="B16" s="8">
        <v>4</v>
      </c>
      <c r="C16" s="8">
        <v>153.5</v>
      </c>
      <c r="D16" s="8">
        <v>600.5</v>
      </c>
      <c r="G16" s="3">
        <f t="shared" si="1"/>
        <v>41.448623430291164</v>
      </c>
      <c r="H16" s="3">
        <f t="shared" si="2"/>
        <v>-14.424851325960359</v>
      </c>
      <c r="J16" s="2">
        <f t="shared" si="0"/>
        <v>4.5004822209452406</v>
      </c>
      <c r="K16" s="2">
        <f t="shared" si="0"/>
        <v>-1.5662471165404139</v>
      </c>
    </row>
    <row r="17" spans="1:11" x14ac:dyDescent="0.2">
      <c r="B17" s="8">
        <v>5</v>
      </c>
      <c r="C17" s="8">
        <v>188.5</v>
      </c>
      <c r="D17" s="8">
        <v>586.5</v>
      </c>
      <c r="G17" s="3">
        <f t="shared" si="1"/>
        <v>54.230137263420595</v>
      </c>
      <c r="H17" s="3">
        <f t="shared" si="2"/>
        <v>-9.3122457927085875</v>
      </c>
      <c r="J17" s="2">
        <f t="shared" si="0"/>
        <v>5.8882961216772527</v>
      </c>
      <c r="K17" s="2">
        <f t="shared" si="0"/>
        <v>-1.0111215562476092</v>
      </c>
    </row>
    <row r="18" spans="1:11" x14ac:dyDescent="0.2">
      <c r="B18" s="8">
        <v>6</v>
      </c>
      <c r="C18" s="8">
        <v>228.5</v>
      </c>
      <c r="D18" s="8">
        <v>555.5</v>
      </c>
      <c r="G18" s="3">
        <f t="shared" si="1"/>
        <v>68.837581644139945</v>
      </c>
      <c r="H18" s="3">
        <f t="shared" si="2"/>
        <v>2.008523602348911</v>
      </c>
      <c r="J18" s="2">
        <f t="shared" si="0"/>
        <v>7.4743691510852672</v>
      </c>
      <c r="K18" s="2">
        <f t="shared" si="0"/>
        <v>0.21808504154360198</v>
      </c>
    </row>
    <row r="19" spans="1:11" x14ac:dyDescent="0.2">
      <c r="B19" s="8">
        <v>7</v>
      </c>
      <c r="C19" s="8">
        <v>264.5</v>
      </c>
      <c r="D19" s="8">
        <v>511.5</v>
      </c>
      <c r="G19" s="3">
        <f t="shared" si="1"/>
        <v>81.984281586787361</v>
      </c>
      <c r="H19" s="3">
        <f t="shared" si="2"/>
        <v>18.076712421140197</v>
      </c>
      <c r="J19" s="2">
        <f t="shared" si="0"/>
        <v>8.9018348775524796</v>
      </c>
      <c r="K19" s="2">
        <f t="shared" si="0"/>
        <v>1.9627653738924176</v>
      </c>
    </row>
    <row r="20" spans="1:11" x14ac:dyDescent="0.2">
      <c r="B20" s="8">
        <v>8</v>
      </c>
      <c r="C20" s="8">
        <v>303.5</v>
      </c>
      <c r="D20" s="8">
        <v>542.5</v>
      </c>
      <c r="G20" s="3">
        <f t="shared" si="1"/>
        <v>96.226539857988726</v>
      </c>
      <c r="H20" s="3">
        <f t="shared" si="2"/>
        <v>6.7559430260827007</v>
      </c>
      <c r="J20" s="2">
        <f t="shared" si="0"/>
        <v>10.448256081225294</v>
      </c>
      <c r="K20" s="2">
        <f t="shared" si="0"/>
        <v>0.73355877610120668</v>
      </c>
    </row>
    <row r="21" spans="1:11" x14ac:dyDescent="0.2">
      <c r="B21" s="8">
        <v>9</v>
      </c>
      <c r="C21" s="8">
        <v>341.5</v>
      </c>
      <c r="D21" s="8">
        <v>572.5</v>
      </c>
      <c r="G21" s="3">
        <f t="shared" si="1"/>
        <v>110.10361201967211</v>
      </c>
      <c r="H21" s="3">
        <f t="shared" si="2"/>
        <v>-4.1996402594568139</v>
      </c>
      <c r="J21" s="2">
        <f t="shared" si="0"/>
        <v>11.955025459162908</v>
      </c>
      <c r="K21" s="2">
        <f t="shared" si="0"/>
        <v>-0.45599599595480411</v>
      </c>
    </row>
    <row r="22" spans="1:11" x14ac:dyDescent="0.2">
      <c r="B22" s="8">
        <v>10</v>
      </c>
      <c r="C22" s="8">
        <v>381.5</v>
      </c>
      <c r="D22" s="8">
        <v>578.5</v>
      </c>
      <c r="G22" s="3">
        <f t="shared" si="1"/>
        <v>124.71105640039147</v>
      </c>
      <c r="H22" s="3">
        <f t="shared" si="2"/>
        <v>-6.3907569165647162</v>
      </c>
      <c r="J22" s="2">
        <f t="shared" si="0"/>
        <v>13.541098488570922</v>
      </c>
      <c r="K22" s="2">
        <f t="shared" si="0"/>
        <v>-0.69390695036600625</v>
      </c>
    </row>
    <row r="23" spans="1:11" x14ac:dyDescent="0.2">
      <c r="B23" s="8">
        <v>11</v>
      </c>
      <c r="C23" s="8">
        <v>420.5</v>
      </c>
      <c r="D23" s="8">
        <v>572.5</v>
      </c>
      <c r="G23" s="3">
        <f t="shared" si="1"/>
        <v>138.95331467159284</v>
      </c>
      <c r="H23" s="3">
        <f t="shared" si="2"/>
        <v>-4.1996402594568139</v>
      </c>
      <c r="J23" s="2">
        <f t="shared" si="0"/>
        <v>15.087519692243736</v>
      </c>
      <c r="K23" s="2">
        <f t="shared" si="0"/>
        <v>-0.45599599595480411</v>
      </c>
    </row>
    <row r="24" spans="1:11" x14ac:dyDescent="0.2">
      <c r="B24" s="8">
        <v>12</v>
      </c>
      <c r="C24" s="8">
        <v>452.5</v>
      </c>
      <c r="D24" s="8">
        <v>568.5</v>
      </c>
      <c r="G24" s="3">
        <f t="shared" si="1"/>
        <v>150.63927017616831</v>
      </c>
      <c r="H24" s="3">
        <f t="shared" si="2"/>
        <v>-2.7388958213848786</v>
      </c>
      <c r="J24" s="2">
        <f t="shared" si="0"/>
        <v>16.356378115770145</v>
      </c>
      <c r="K24" s="2">
        <f t="shared" si="0"/>
        <v>-0.29738869301400267</v>
      </c>
    </row>
    <row r="25" spans="1:11" x14ac:dyDescent="0.2">
      <c r="B25" s="8">
        <v>13</v>
      </c>
      <c r="C25" s="8">
        <v>492.5</v>
      </c>
      <c r="D25" s="8">
        <v>582.5</v>
      </c>
      <c r="G25" s="34">
        <f t="shared" si="1"/>
        <v>165.24671455688767</v>
      </c>
      <c r="H25" s="3">
        <f t="shared" si="2"/>
        <v>-7.8515013546366514</v>
      </c>
      <c r="J25" s="2">
        <f t="shared" si="0"/>
        <v>17.942451145178161</v>
      </c>
      <c r="K25" s="2">
        <f t="shared" si="0"/>
        <v>-0.85251425330680763</v>
      </c>
    </row>
    <row r="26" spans="1:11" x14ac:dyDescent="0.2">
      <c r="B26" s="8"/>
      <c r="C26" s="8"/>
      <c r="D26" s="8"/>
    </row>
    <row r="27" spans="1:11" x14ac:dyDescent="0.2">
      <c r="B27" s="7"/>
      <c r="C27" s="7"/>
      <c r="D27" s="7"/>
    </row>
    <row r="28" spans="1:11" x14ac:dyDescent="0.2">
      <c r="B28" s="7"/>
      <c r="C28" s="7"/>
      <c r="D28" s="7"/>
    </row>
    <row r="29" spans="1:11" x14ac:dyDescent="0.2">
      <c r="B29" s="7"/>
      <c r="C29" s="7"/>
      <c r="D29" s="7"/>
    </row>
    <row r="30" spans="1:11" x14ac:dyDescent="0.2">
      <c r="B30" s="7"/>
      <c r="C30" s="7"/>
      <c r="D30" s="7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361</v>
      </c>
      <c r="D32" s="8">
        <v>576</v>
      </c>
      <c r="G32" s="2">
        <f>(C32-C$13)*$E$8*$F$9</f>
        <v>12.728236060999315</v>
      </c>
      <c r="I32" t="s">
        <v>16</v>
      </c>
    </row>
    <row r="33" spans="1:24" x14ac:dyDescent="0.2">
      <c r="A33" t="s">
        <v>17</v>
      </c>
      <c r="B33" s="8">
        <v>2</v>
      </c>
      <c r="C33" s="8">
        <v>360.5</v>
      </c>
      <c r="D33" s="8">
        <v>829.5</v>
      </c>
      <c r="E33" s="3">
        <f>D33-D32</f>
        <v>253.5</v>
      </c>
      <c r="H33" s="2">
        <f>E33*E8*$F$9</f>
        <v>10.051737823873291</v>
      </c>
      <c r="I33" s="9">
        <f>-(360/(2*PI()))*(ATAN((-E49+E33)/(-D49+D33))-(0))</f>
        <v>35.202758469642752</v>
      </c>
      <c r="J33" t="s">
        <v>99</v>
      </c>
    </row>
    <row r="34" spans="1:24" x14ac:dyDescent="0.2">
      <c r="B34" s="8"/>
      <c r="C34" s="8"/>
      <c r="D34" s="8"/>
      <c r="I34" s="7" t="s">
        <v>141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1</v>
      </c>
      <c r="D37" s="8"/>
      <c r="E37" s="8"/>
    </row>
    <row r="38" spans="1:24" x14ac:dyDescent="0.2">
      <c r="B38" t="s">
        <v>23</v>
      </c>
      <c r="C38" s="8">
        <v>1</v>
      </c>
      <c r="D38" s="8">
        <v>275</v>
      </c>
      <c r="E38" s="8">
        <v>501</v>
      </c>
      <c r="F38" s="2">
        <f>(360/(2*PI()))*(ATAN((E49-E38)/(D49-D38))-(PI()/2))</f>
        <v>-53.546960007344211</v>
      </c>
      <c r="G38" s="2">
        <f>-(360/(2*PI()))*(ATAN((-E48+E38)/(-D48+D38))-(0))</f>
        <v>39.111391253954345</v>
      </c>
      <c r="H38" s="4">
        <f>D38-C13</f>
        <v>235</v>
      </c>
      <c r="I38" s="5">
        <f>H38*$E$8*$F$9</f>
        <v>9.3181790477720838</v>
      </c>
      <c r="J38" s="12" t="s">
        <v>72</v>
      </c>
      <c r="N38" s="21">
        <f>IF(E38&gt;0,-(E38-D$13)*$E$8*$F$9,"")</f>
        <v>2.3791095441120214</v>
      </c>
      <c r="O38">
        <f>IF(N38="","",N38*N38)</f>
        <v>5.6601622228849102</v>
      </c>
      <c r="P38">
        <f>IF(N38="","",ABS(N38))</f>
        <v>2.3791095441120214</v>
      </c>
      <c r="Q38">
        <f>IF(N38="","",ABS(N38-O$59))</f>
        <v>2.2931972550190873</v>
      </c>
      <c r="T38" s="3">
        <f>(D38-C$13)*$E$8</f>
        <v>85.818735736726197</v>
      </c>
      <c r="U38" s="3">
        <f>(E38-D$13)*$E$8</f>
        <v>-21.911166571079029</v>
      </c>
      <c r="W38" s="2">
        <f>T38*$F$9</f>
        <v>9.3181790477720838</v>
      </c>
      <c r="X38" s="2">
        <f>-U38*$F$9</f>
        <v>2.3791095441120214</v>
      </c>
    </row>
    <row r="39" spans="1:24" x14ac:dyDescent="0.2">
      <c r="B39" t="s">
        <v>24</v>
      </c>
      <c r="C39" s="7"/>
      <c r="D39" s="7"/>
      <c r="E39" s="7"/>
      <c r="F39" s="2" t="e">
        <f t="shared" ref="F39:F42" si="3">(360/(2*PI()))*(ATAN((E50-E39)/(D50-D39))-(PI()/2))</f>
        <v>#DIV/0!</v>
      </c>
      <c r="G39" s="2">
        <f t="shared" ref="G39:G42" si="4">-(360/(2*PI()))*(ATAN((-E49+E39)/(-D49+D39))-(0))</f>
        <v>-56.900828562415157</v>
      </c>
      <c r="H39" s="3">
        <f>D39-D38</f>
        <v>-275</v>
      </c>
      <c r="I39" s="5">
        <f>H39*$E$8*$F$9</f>
        <v>-10.904252077180098</v>
      </c>
      <c r="J39" s="11"/>
      <c r="N39" s="24" t="str">
        <f t="shared" ref="N39:N42" si="5">IF(E39&gt;0,-(E39-D$13)*$E$8*$F$9,"")</f>
        <v/>
      </c>
      <c r="O39" t="str">
        <f t="shared" ref="O39:O42" si="6">IF(N39="","",N39*N39)</f>
        <v/>
      </c>
      <c r="P39" t="str">
        <f t="shared" ref="P39:P42" si="7">IF(N39="","",ABS(N39))</f>
        <v/>
      </c>
      <c r="Q39" t="str">
        <f t="shared" ref="Q39:Q42" si="8">IF(N39="","",ABS(N39-O$59))</f>
        <v/>
      </c>
      <c r="T39" s="3">
        <f t="shared" ref="T39:U44" si="9">(D39-C$13)*$E$8</f>
        <v>-14.607444380719352</v>
      </c>
      <c r="U39" s="3">
        <f t="shared" si="9"/>
        <v>-204.86940743958891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 t="e">
        <f t="shared" si="4"/>
        <v>#DIV/0!</v>
      </c>
      <c r="H40" s="3">
        <f t="shared" ref="H40:H42" si="10">D40-D39</f>
        <v>0</v>
      </c>
      <c r="I40" s="5">
        <f>H40*$E$8*$F$9</f>
        <v>0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-14.607444380719352</v>
      </c>
      <c r="U40" s="3">
        <f t="shared" si="9"/>
        <v>-204.86940743958891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0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-14.607444380719352</v>
      </c>
      <c r="U41" s="3">
        <f t="shared" si="9"/>
        <v>-204.86940743958891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0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-14.607444380719352</v>
      </c>
      <c r="U42" s="3">
        <f t="shared" si="9"/>
        <v>-204.86940743958891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-14.607444380719352</v>
      </c>
      <c r="U43" s="3">
        <f t="shared" si="9"/>
        <v>-204.86940743958891</v>
      </c>
    </row>
    <row r="44" spans="1:24" x14ac:dyDescent="0.2">
      <c r="B44" s="21" t="s">
        <v>105</v>
      </c>
      <c r="G44" s="1" t="s">
        <v>28</v>
      </c>
      <c r="H44" s="16">
        <f>$C$32-D38</f>
        <v>86</v>
      </c>
      <c r="I44" s="22">
        <f>H44*$E$8*$F$9</f>
        <v>3.4100570132272305</v>
      </c>
      <c r="T44" s="3">
        <f t="shared" si="9"/>
        <v>-14.607444380719352</v>
      </c>
      <c r="U44" s="3">
        <f t="shared" si="9"/>
        <v>-204.86940743958891</v>
      </c>
    </row>
    <row r="45" spans="1:24" x14ac:dyDescent="0.2">
      <c r="H45" s="7" t="s">
        <v>142</v>
      </c>
      <c r="N45" t="s">
        <v>111</v>
      </c>
      <c r="W45" s="7" t="s">
        <v>159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2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152</v>
      </c>
      <c r="E48" s="8">
        <v>601</v>
      </c>
      <c r="F48" s="2">
        <f>(360/(2*PI()))*(ATAN((E48-D$13)/(D48-C$13))-(PI()/2))</f>
        <v>-70.346175941946697</v>
      </c>
      <c r="G48" s="2">
        <f>IF((90-F48-G38&gt;180),90-F48-G38-180,90-F48-G38)</f>
        <v>121.23478468799235</v>
      </c>
      <c r="H48" s="3" t="s">
        <v>31</v>
      </c>
      <c r="I48" s="6" t="s">
        <v>31</v>
      </c>
      <c r="K48" s="2">
        <f>IF((90-G38-F38&gt;180),90-G38-F38-180,90-G38-F38)</f>
        <v>104.43556875338987</v>
      </c>
      <c r="N48" s="21">
        <f>IF(E48&gt;0,-(E48-D$13)*$E$8*$F$9,"")</f>
        <v>-1.5860730294080143</v>
      </c>
      <c r="O48">
        <f>IF(N48="","",N48*N48)</f>
        <v>2.5156276546155159</v>
      </c>
      <c r="P48">
        <f>IF(N48="","",ABS(N48))</f>
        <v>1.5860730294080143</v>
      </c>
      <c r="Q48">
        <f>IF(N48="","",ABS(N48-O$59))</f>
        <v>1.6719853185009486</v>
      </c>
      <c r="T48" s="3">
        <f t="shared" ref="T48:U53" si="11">(D48-C$13)*$E$8</f>
        <v>40.90084426601419</v>
      </c>
      <c r="U48" s="3">
        <f t="shared" si="11"/>
        <v>14.607444380719352</v>
      </c>
      <c r="W48" s="2">
        <f t="shared" ref="W48:W49" si="12">T48*$F$9</f>
        <v>4.4410044823424402</v>
      </c>
      <c r="X48" s="2">
        <f>-U48*$F$9</f>
        <v>-1.5860730294080143</v>
      </c>
    </row>
    <row r="49" spans="1:24" x14ac:dyDescent="0.2">
      <c r="B49" t="s">
        <v>32</v>
      </c>
      <c r="C49" s="8">
        <v>2</v>
      </c>
      <c r="D49" s="8">
        <v>374.5</v>
      </c>
      <c r="E49" s="8">
        <v>574.5</v>
      </c>
      <c r="G49" s="9">
        <f>IF((90-F38-$I$33&gt;180),90-F38-$I$33-180,90-F38-$I$33)</f>
        <v>108.34420153770145</v>
      </c>
      <c r="H49" s="3">
        <f>D49-D48</f>
        <v>222.5</v>
      </c>
      <c r="I49" s="5">
        <f>H49*$E$8*$F$9</f>
        <v>8.822531226082079</v>
      </c>
      <c r="K49" s="2" t="e">
        <f t="shared" ref="K49:K52" si="13">IF((90-G39-F39&gt;180),90-G39-F39-180,90-G39-F39)</f>
        <v>#DIV/0!</v>
      </c>
      <c r="N49" s="21">
        <f t="shared" ref="N49:N52" si="14">IF(E49&gt;0,-(E49-D$13)*$E$8*$F$9,"")</f>
        <v>-0.53529964742520475</v>
      </c>
      <c r="O49">
        <f t="shared" ref="O49:O52" si="15">IF(N49="","",N49*N49)</f>
        <v>0.28654571253354849</v>
      </c>
      <c r="P49">
        <f t="shared" ref="P49:P52" si="16">IF(N49="","",ABS(N49))</f>
        <v>0.53529964742520475</v>
      </c>
      <c r="Q49">
        <f t="shared" ref="Q49:Q52" si="17">IF(N49="","",ABS(N49-O$59))</f>
        <v>0.62121193651813889</v>
      </c>
      <c r="T49" s="3">
        <f t="shared" si="11"/>
        <v>122.15475363376558</v>
      </c>
      <c r="U49" s="3">
        <f t="shared" si="11"/>
        <v>4.930012478492781</v>
      </c>
      <c r="W49" s="2">
        <f t="shared" si="12"/>
        <v>13.26353570842452</v>
      </c>
      <c r="X49" s="2">
        <f t="shared" ref="X49" si="18">-U49*$F$9</f>
        <v>-0.53529964742520475</v>
      </c>
    </row>
    <row r="50" spans="1:24" x14ac:dyDescent="0.2">
      <c r="B50" t="s">
        <v>33</v>
      </c>
      <c r="C50" s="7"/>
      <c r="D50" s="7"/>
      <c r="E50" s="7"/>
      <c r="G50" s="21" t="e">
        <f>IF((90-F39-G40&gt;180),90-F39-G40-180,90-F39-G40)</f>
        <v>#DIV/0!</v>
      </c>
      <c r="H50" s="3">
        <f t="shared" ref="H50:H53" si="19">D50-D49</f>
        <v>-374.5</v>
      </c>
      <c r="I50" s="5">
        <f>H50*$E$8*$F$9</f>
        <v>-14.849608737832535</v>
      </c>
      <c r="K50" s="2" t="e">
        <f t="shared" si="13"/>
        <v>#DIV/0!</v>
      </c>
      <c r="N50" s="24" t="str">
        <f t="shared" si="14"/>
        <v/>
      </c>
      <c r="O50" t="str">
        <f t="shared" si="15"/>
        <v/>
      </c>
      <c r="P50" t="str">
        <f t="shared" si="16"/>
        <v/>
      </c>
      <c r="Q50" t="str">
        <f t="shared" si="17"/>
        <v/>
      </c>
      <c r="T50" s="3">
        <f t="shared" si="11"/>
        <v>-14.607444380719352</v>
      </c>
      <c r="U50" s="3">
        <f t="shared" si="11"/>
        <v>-204.86940743958891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9"/>
        <v>0</v>
      </c>
      <c r="I51" s="5">
        <f>H51*$E$8*$F$9</f>
        <v>0</v>
      </c>
      <c r="K51" s="2" t="e">
        <f t="shared" si="13"/>
        <v>#DIV/0!</v>
      </c>
      <c r="N51" s="21" t="str">
        <f t="shared" si="14"/>
        <v/>
      </c>
      <c r="O51" t="str">
        <f t="shared" si="15"/>
        <v/>
      </c>
      <c r="P51" t="str">
        <f t="shared" si="16"/>
        <v/>
      </c>
      <c r="Q51" t="str">
        <f t="shared" si="17"/>
        <v/>
      </c>
      <c r="T51" s="3">
        <f t="shared" si="11"/>
        <v>-14.607444380719352</v>
      </c>
      <c r="U51" s="3">
        <f t="shared" si="11"/>
        <v>-204.86940743958891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9"/>
        <v>0</v>
      </c>
      <c r="I52" s="5">
        <f>H52*$E$8*$F$9</f>
        <v>0</v>
      </c>
      <c r="K52" s="2" t="e">
        <f t="shared" si="13"/>
        <v>#DIV/0!</v>
      </c>
      <c r="N52" s="21" t="str">
        <f t="shared" si="14"/>
        <v/>
      </c>
      <c r="O52" t="str">
        <f t="shared" si="15"/>
        <v/>
      </c>
      <c r="P52" t="str">
        <f t="shared" si="16"/>
        <v/>
      </c>
      <c r="Q52" t="str">
        <f t="shared" si="17"/>
        <v/>
      </c>
      <c r="T52" s="3">
        <f t="shared" si="11"/>
        <v>-14.607444380719352</v>
      </c>
      <c r="U52" s="3">
        <f t="shared" si="11"/>
        <v>-204.86940743958891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19"/>
        <v>0</v>
      </c>
      <c r="I53" s="5">
        <f>H53*$E$8*$F$9</f>
        <v>0</v>
      </c>
      <c r="K53" s="19"/>
      <c r="T53" s="3">
        <f t="shared" si="11"/>
        <v>-14.607444380719352</v>
      </c>
      <c r="U53" s="3">
        <f t="shared" si="11"/>
        <v>-204.86940743958891</v>
      </c>
    </row>
    <row r="54" spans="1:24" x14ac:dyDescent="0.2">
      <c r="G54" s="1" t="s">
        <v>28</v>
      </c>
    </row>
    <row r="55" spans="1:24" x14ac:dyDescent="0.2">
      <c r="G55" s="7" t="s">
        <v>143</v>
      </c>
      <c r="N55" s="9" t="s">
        <v>112</v>
      </c>
      <c r="O55" t="str">
        <f>"D"&amp;MID(P55,2,99)</f>
        <v>D38</v>
      </c>
      <c r="P55" s="9" t="s">
        <v>162</v>
      </c>
      <c r="Q55" s="7" t="s">
        <v>144</v>
      </c>
      <c r="W55" s="7" t="s">
        <v>159</v>
      </c>
    </row>
    <row r="56" spans="1:24" x14ac:dyDescent="0.2">
      <c r="N56" s="9" t="s">
        <v>113</v>
      </c>
      <c r="O56" t="str">
        <f>"D"&amp;MID(P56,2,99)</f>
        <v>D48</v>
      </c>
      <c r="P56" s="9" t="s">
        <v>163</v>
      </c>
      <c r="Q56" s="7" t="s">
        <v>144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100</v>
      </c>
      <c r="F57" s="2">
        <f t="shared" ref="F57:F62" si="20">E57*$E$8*$F$9</f>
        <v>3.9651825735200354</v>
      </c>
      <c r="N57" t="s">
        <v>114</v>
      </c>
      <c r="O57" s="2">
        <f>SQRT((1/(C$37+C$47+2))*SUM(O38:O42,O48:O52))</f>
        <v>1.3009485454877896</v>
      </c>
    </row>
    <row r="58" spans="1:24" x14ac:dyDescent="0.2">
      <c r="B58" t="s">
        <v>39</v>
      </c>
      <c r="E58" s="23">
        <f>E49-D$32</f>
        <v>-1.5</v>
      </c>
      <c r="F58" s="2">
        <f t="shared" si="20"/>
        <v>-5.9477738602800534E-2</v>
      </c>
      <c r="N58" t="s">
        <v>115</v>
      </c>
      <c r="O58" s="2">
        <f>SUM(P38:P42,P48:P52)</f>
        <v>4.5004822209452406</v>
      </c>
    </row>
    <row r="59" spans="1:24" x14ac:dyDescent="0.2">
      <c r="B59" t="s">
        <v>40</v>
      </c>
      <c r="E59" s="3">
        <f t="shared" ref="E59:E61" si="21">E50-E40</f>
        <v>0</v>
      </c>
      <c r="F59" s="2">
        <f t="shared" si="20"/>
        <v>0</v>
      </c>
      <c r="N59" t="s">
        <v>116</v>
      </c>
      <c r="O59" s="2">
        <f>AVERAGE(N48:N52,N38:N42)</f>
        <v>8.5912289092934177E-2</v>
      </c>
    </row>
    <row r="60" spans="1:24" x14ac:dyDescent="0.2">
      <c r="B60" t="s">
        <v>41</v>
      </c>
      <c r="E60" s="3">
        <f t="shared" si="21"/>
        <v>0</v>
      </c>
      <c r="F60" s="2">
        <f t="shared" si="20"/>
        <v>0</v>
      </c>
      <c r="N60" t="s">
        <v>117</v>
      </c>
      <c r="O60" s="2">
        <f>(1/(C$37+C$47+2))*SUM(Q38:Q42,Q48:Q52)</f>
        <v>0.91727890200763496</v>
      </c>
    </row>
    <row r="61" spans="1:24" x14ac:dyDescent="0.2">
      <c r="B61" t="s">
        <v>42</v>
      </c>
      <c r="E61" s="3">
        <f t="shared" si="21"/>
        <v>0</v>
      </c>
      <c r="F61" s="2">
        <f t="shared" si="20"/>
        <v>0</v>
      </c>
      <c r="N61" t="s">
        <v>118</v>
      </c>
      <c r="O61" s="2">
        <f>ABS((O57*O57)-(O59*O59))</f>
        <v>1.6850861965896076</v>
      </c>
    </row>
    <row r="62" spans="1:24" x14ac:dyDescent="0.2">
      <c r="B62" t="s">
        <v>98</v>
      </c>
      <c r="E62" s="23">
        <f>E53-D$32</f>
        <v>-576</v>
      </c>
      <c r="F62" s="2">
        <f t="shared" si="20"/>
        <v>-22.839451623475405</v>
      </c>
      <c r="N62" t="s">
        <v>119</v>
      </c>
      <c r="O62" s="2">
        <f>(SQRT(ABS(O61)))/O60</f>
        <v>1.4151733970930016</v>
      </c>
      <c r="P62">
        <f>SQRT(PI()/2)</f>
        <v>1.2533141373155001</v>
      </c>
    </row>
    <row r="63" spans="1:24" x14ac:dyDescent="0.2">
      <c r="E63" s="7" t="s">
        <v>143</v>
      </c>
      <c r="G63" s="1" t="s">
        <v>28</v>
      </c>
      <c r="N63" t="s">
        <v>120</v>
      </c>
      <c r="O63" s="25" cm="1">
        <f t="array" aca="1" ref="O63" ca="1">(INDIRECT(O55)-C$13)*E$8*F$9</f>
        <v>9.3181790477720838</v>
      </c>
    </row>
    <row r="64" spans="1:24" x14ac:dyDescent="0.2">
      <c r="N64" t="s">
        <v>121</v>
      </c>
      <c r="O64" s="25" cm="1">
        <f t="array" aca="1" ref="O64" ca="1">(INDIRECT(O56)-C$13)*E$8*F$9</f>
        <v>4.4410044823424402</v>
      </c>
      <c r="P64" s="25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5" cm="1">
        <f t="array" aca="1" ref="O65" ca="1">(360/(2*PI()))*ATAN((ABS(INDIRECT(P55))+ABS(INDIRECT(P56))/(ABS(O63-O64))))</f>
        <v>69.706628958702964</v>
      </c>
      <c r="P65" s="25" cm="1">
        <f t="array" aca="1" ref="P65" ca="1">(360/(2*PI()))*ATAN(ABS(INDIRECT(P56))/(ABS(C$32-INDIRECT(O56))*E$8*F$9))</f>
        <v>10.834678843378104</v>
      </c>
      <c r="Q65" s="2">
        <f ca="1">180-O65-P65</f>
        <v>99.458692197918936</v>
      </c>
    </row>
    <row r="66" spans="1:17" x14ac:dyDescent="0.2">
      <c r="N66" t="s">
        <v>124</v>
      </c>
      <c r="O66" s="25" cm="1">
        <f t="array" aca="1" ref="O66" ca="1">SQRT((INDIRECT(P55)*INDIRECT(P55))+((INDIRECT(O55)-C$32)*(INDIRECT(O55)-C$32)*E$8*F$9*E$8*F$9)           )</f>
        <v>4.1579623683175795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-40</v>
      </c>
      <c r="F67" s="2">
        <f t="shared" ref="F67:F72" si="22">E67*$E$8*$F$9</f>
        <v>-1.5860730294080143</v>
      </c>
      <c r="N67" t="s">
        <v>125</v>
      </c>
      <c r="O67" s="25" cm="1">
        <f t="array" aca="1" ref="O67" ca="1">(360/(2*PI()))*ATAN((ABS(INDIRECT(P55))+ABS(INDIRECT(P56))/(ABS(O63-O64))))</f>
        <v>69.706628958702964</v>
      </c>
      <c r="P67" s="25" cm="1">
        <f t="array" aca="1" ref="P67" ca="1">(360/(2*PI()))*ATAN(ABS(INDIRECT(P56))/(ABS(0-INDIRECT(O56))*E$8*F$9))</f>
        <v>14.743562836470735</v>
      </c>
      <c r="Q67" s="2">
        <f ca="1">180-O67-P67</f>
        <v>95.549808204826306</v>
      </c>
    </row>
    <row r="68" spans="1:17" x14ac:dyDescent="0.2">
      <c r="B68" t="s">
        <v>39</v>
      </c>
      <c r="C68" t="s">
        <v>43</v>
      </c>
      <c r="E68" s="3">
        <f>E38-E49</f>
        <v>-73.5</v>
      </c>
      <c r="F68" s="2">
        <f t="shared" si="22"/>
        <v>-2.9144091915372266</v>
      </c>
      <c r="N68" t="s">
        <v>126</v>
      </c>
      <c r="O68" s="25" cm="1">
        <f t="array" aca="1" ref="O68" ca="1">SQRT((INDIRECT(P55)*INDIRECT(P55))+((INDIRECT(O55)-C$13)*(INDIRECT(O55)-C$13)*E$8*F$9*E$8*F$9)           )</f>
        <v>9.6171005500214868</v>
      </c>
    </row>
    <row r="69" spans="1:17" x14ac:dyDescent="0.2">
      <c r="B69" t="s">
        <v>40</v>
      </c>
      <c r="E69" s="3">
        <f t="shared" ref="E69:E72" si="23">E39-E50</f>
        <v>0</v>
      </c>
      <c r="F69" s="2">
        <f t="shared" si="22"/>
        <v>0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3"/>
        <v>0</v>
      </c>
      <c r="F70" s="2">
        <f t="shared" si="22"/>
        <v>0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3"/>
        <v>0</v>
      </c>
      <c r="F71" s="2">
        <f t="shared" si="22"/>
        <v>0</v>
      </c>
    </row>
    <row r="72" spans="1:17" x14ac:dyDescent="0.2">
      <c r="B72" s="19" t="s">
        <v>98</v>
      </c>
      <c r="E72" s="3">
        <f t="shared" si="23"/>
        <v>0</v>
      </c>
      <c r="F72" s="2">
        <f t="shared" si="22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41</v>
      </c>
      <c r="D76" s="8">
        <v>562</v>
      </c>
      <c r="E76" s="3">
        <f>(D77-D76  )</f>
        <v>15.5</v>
      </c>
      <c r="F76" s="3">
        <f>ATAN(E76/E77)</f>
        <v>0.41167134343189482</v>
      </c>
      <c r="G76" s="2">
        <f>((PI()/2)-F76-F77)*(360/(2*PI()))</f>
        <v>49.187250674303108</v>
      </c>
    </row>
    <row r="77" spans="1:17" x14ac:dyDescent="0.2">
      <c r="A77" t="s">
        <v>93</v>
      </c>
      <c r="B77" s="8">
        <v>2</v>
      </c>
      <c r="C77" s="8">
        <v>76.5</v>
      </c>
      <c r="D77" s="8">
        <v>577.5</v>
      </c>
      <c r="E77" s="3">
        <f>AVERAGE(C77,C78)-C76</f>
        <v>35.5</v>
      </c>
      <c r="F77" s="3">
        <f>ATAN(E77/E78)</f>
        <v>0.3006455090926114</v>
      </c>
    </row>
    <row r="78" spans="1:17" x14ac:dyDescent="0.2">
      <c r="A78" t="s">
        <v>94</v>
      </c>
      <c r="B78" s="8">
        <v>3</v>
      </c>
      <c r="C78" s="8">
        <v>76.5</v>
      </c>
      <c r="D78" s="8">
        <v>676.5</v>
      </c>
      <c r="E78" s="3">
        <f>D78-D76</f>
        <v>114.5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19FF-6E13-8A44-9572-385D5C44818A}">
  <dimension ref="A1:BK218"/>
  <sheetViews>
    <sheetView tabSelected="1" topLeftCell="AP1" workbookViewId="0">
      <selection activeCell="BD22" sqref="BD22"/>
    </sheetView>
  </sheetViews>
  <sheetFormatPr baseColWidth="10" defaultRowHeight="16" x14ac:dyDescent="0.2"/>
  <cols>
    <col min="1" max="1" width="13.1640625" customWidth="1"/>
    <col min="3" max="3" width="32.83203125" customWidth="1"/>
    <col min="15" max="15" width="10.83203125" style="32"/>
    <col min="56" max="56" width="10.83203125" style="20"/>
    <col min="57" max="57" width="10.83203125" style="7"/>
  </cols>
  <sheetData>
    <row r="1" spans="1:57" x14ac:dyDescent="0.2">
      <c r="A1" t="s">
        <v>49</v>
      </c>
      <c r="B1" t="s">
        <v>157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89</v>
      </c>
      <c r="J1" s="16" t="s">
        <v>95</v>
      </c>
      <c r="K1" s="16" t="s">
        <v>96</v>
      </c>
      <c r="L1" s="27" t="s">
        <v>56</v>
      </c>
      <c r="M1" s="19" t="s">
        <v>100</v>
      </c>
      <c r="N1" s="19" t="s">
        <v>101</v>
      </c>
      <c r="O1" s="32" t="s">
        <v>158</v>
      </c>
      <c r="P1" t="s">
        <v>164</v>
      </c>
      <c r="Q1" t="s">
        <v>164</v>
      </c>
      <c r="R1" t="s">
        <v>165</v>
      </c>
      <c r="S1" t="s">
        <v>165</v>
      </c>
      <c r="T1" t="s">
        <v>166</v>
      </c>
      <c r="U1" t="s">
        <v>166</v>
      </c>
      <c r="V1" t="s">
        <v>167</v>
      </c>
      <c r="W1" t="s">
        <v>167</v>
      </c>
      <c r="X1" t="s">
        <v>168</v>
      </c>
      <c r="Y1" t="s">
        <v>168</v>
      </c>
      <c r="Z1" t="s">
        <v>169</v>
      </c>
      <c r="AA1" t="s">
        <v>169</v>
      </c>
      <c r="AB1" t="s">
        <v>170</v>
      </c>
      <c r="AC1" t="s">
        <v>170</v>
      </c>
      <c r="AD1" t="s">
        <v>171</v>
      </c>
      <c r="AE1" t="s">
        <v>171</v>
      </c>
      <c r="AF1" t="s">
        <v>172</v>
      </c>
      <c r="AG1" t="s">
        <v>172</v>
      </c>
      <c r="AH1" t="s">
        <v>173</v>
      </c>
      <c r="AI1" t="s">
        <v>173</v>
      </c>
      <c r="AJ1" t="s">
        <v>174</v>
      </c>
      <c r="AK1" t="s">
        <v>174</v>
      </c>
      <c r="AL1" t="s">
        <v>175</v>
      </c>
      <c r="AM1" t="s">
        <v>175</v>
      </c>
      <c r="AN1" t="s">
        <v>176</v>
      </c>
      <c r="AO1" t="s">
        <v>176</v>
      </c>
      <c r="AP1" t="s">
        <v>177</v>
      </c>
      <c r="AQ1" t="s">
        <v>177</v>
      </c>
      <c r="AR1" t="s">
        <v>178</v>
      </c>
      <c r="AS1" t="s">
        <v>178</v>
      </c>
      <c r="AT1" t="s">
        <v>179</v>
      </c>
      <c r="AU1" t="s">
        <v>179</v>
      </c>
      <c r="AV1" t="s">
        <v>180</v>
      </c>
      <c r="AW1" t="s">
        <v>180</v>
      </c>
      <c r="AX1" t="s">
        <v>181</v>
      </c>
      <c r="AY1" t="s">
        <v>181</v>
      </c>
      <c r="AZ1" t="s">
        <v>182</v>
      </c>
      <c r="BA1" t="s">
        <v>182</v>
      </c>
      <c r="BB1" t="s">
        <v>183</v>
      </c>
      <c r="BC1" t="s">
        <v>183</v>
      </c>
      <c r="BD1" s="20" t="s">
        <v>85</v>
      </c>
      <c r="BE1" s="7" t="s">
        <v>86</v>
      </c>
    </row>
    <row r="2" spans="1:57" x14ac:dyDescent="0.2">
      <c r="A2" t="s">
        <v>164</v>
      </c>
      <c r="B2" t="str" cm="1">
        <f t="array" aca="1" ref="B2" ca="1">TEXT(INDIRECT(_xlfn.CONCAT("'",A2,"'!F6")),"0.0")</f>
        <v>24.5</v>
      </c>
      <c r="C2" t="str" cm="1">
        <f t="array" aca="1" ref="C2" ca="1">TEXT(INDIRECT(_xlfn.CONCAT("'",A2,"'!G7")),"0.0")</f>
        <v>11.1</v>
      </c>
      <c r="D2" t="str" cm="1">
        <f t="array" aca="1" ref="D2" ca="1">TEXT(INDIRECT(_xlfn.CONCAT("'",A2,"'!H7")),"0.000")</f>
        <v>0.453</v>
      </c>
      <c r="E2" t="str" cm="1">
        <f t="array" aca="1" ref="E2" ca="1">TEXT(INDIRECT(_xlfn.CONCAT("'",A2,"'!G32")),"0.0")</f>
        <v>15.3</v>
      </c>
      <c r="F2" t="str" cm="1">
        <f t="array" aca="1" ref="F2" ca="1">TEXT(INDIRECT(_xlfn.CONCAT("'",A2,"'!H33")),"0.0")</f>
        <v>9.6</v>
      </c>
      <c r="G2" t="str" cm="1">
        <f t="array" aca="1" ref="G2" ca="1">TEXT(INDIRECT(_xlfn.CONCAT("'",A2,"'!I8")),"0.0")</f>
        <v>11.1</v>
      </c>
      <c r="H2" t="str">
        <f t="shared" ref="H2:H21" si="0">TEXT(0.298*L2,"00.0")</f>
        <v>13.2</v>
      </c>
      <c r="I2" t="str" cm="1">
        <f t="array" aca="1" ref="I2" ca="1">TEXT(INDIRECT(_xlfn.CONCAT("'",A2,"'!k7")),"0")</f>
        <v>83</v>
      </c>
      <c r="J2" s="16" t="str" cm="1">
        <f t="array" aca="1" ref="J2" ca="1">TEXT(INDIRECT(_xlfn.CONCAT("'",A2,"'!g76")),"0")</f>
        <v>55</v>
      </c>
      <c r="K2" s="17">
        <f ca="1">(360/(2*PI()))*ATAN(F2/E2)</f>
        <v>32.106255955117845</v>
      </c>
      <c r="L2" s="28">
        <v>44.37245369</v>
      </c>
      <c r="M2" s="19" t="e" cm="1">
        <f t="array" aca="1" ref="M2" ca="1">TEXT(INDIRECT(_xlfn.CONCAT("'",A2,"'!g53")),"0")</f>
        <v>#DIV/0!</v>
      </c>
      <c r="N2" s="19" t="str" cm="1">
        <f t="array" aca="1" ref="N2" ca="1">TEXT(INDIRECT(_xlfn.CONCAT("'",A2,"'!f72")),"0.0")</f>
        <v>0.0</v>
      </c>
      <c r="O2" s="32" t="str" cm="1">
        <f t="array" aca="1" ref="O2" ca="1">TEXT(INDIRECT(_xlfn.CONCAT("'",A2,"'!S6")),"0.0")</f>
        <v>24.5</v>
      </c>
      <c r="P2" cm="1">
        <f t="array" aca="1" ref="P2" ca="1">INDIRECT(_xlfn.CONCAT("'",P$1,"'!J13"))</f>
        <v>0</v>
      </c>
      <c r="Q2" cm="1">
        <f t="array" aca="1" ref="Q2" ca="1">INDIRECT(_xlfn.CONCAT("'",Q$1,"'!k13"))</f>
        <v>0</v>
      </c>
      <c r="R2" cm="1">
        <f t="array" aca="1" ref="R2" ca="1">INDIRECT(_xlfn.CONCAT("'",R$1,"'!J13"))</f>
        <v>0</v>
      </c>
      <c r="S2" cm="1">
        <f t="array" aca="1" ref="S2" ca="1">INDIRECT(_xlfn.CONCAT("'",S$1,"'!k13"))</f>
        <v>0</v>
      </c>
      <c r="T2" cm="1">
        <f t="array" aca="1" ref="T2" ca="1">INDIRECT(_xlfn.CONCAT("'",T$1,"'!J13"))</f>
        <v>0</v>
      </c>
      <c r="U2" cm="1">
        <f t="array" aca="1" ref="U2" ca="1">INDIRECT(_xlfn.CONCAT("'",U$1,"'!k13"))</f>
        <v>0</v>
      </c>
      <c r="V2" cm="1">
        <f t="array" aca="1" ref="V2" ca="1">INDIRECT(_xlfn.CONCAT("'",V$1,"'!J13"))</f>
        <v>0</v>
      </c>
      <c r="W2" cm="1">
        <f t="array" aca="1" ref="W2" ca="1">INDIRECT(_xlfn.CONCAT("'",W$1,"'!k13"))</f>
        <v>0</v>
      </c>
      <c r="X2" cm="1">
        <f t="array" aca="1" ref="X2" ca="1">INDIRECT(_xlfn.CONCAT("'",X$1,"'!J13"))</f>
        <v>0</v>
      </c>
      <c r="Y2" cm="1">
        <f t="array" aca="1" ref="Y2" ca="1">INDIRECT(_xlfn.CONCAT("'",Y$1,"'!k13"))</f>
        <v>0</v>
      </c>
      <c r="Z2" cm="1">
        <f t="array" aca="1" ref="Z2" ca="1">INDIRECT(_xlfn.CONCAT("'",Z$1,"'!J13"))</f>
        <v>0</v>
      </c>
      <c r="AA2" cm="1">
        <f t="array" aca="1" ref="AA2" ca="1">INDIRECT(_xlfn.CONCAT("'",AA$1,"'!k13"))</f>
        <v>0</v>
      </c>
      <c r="AB2" cm="1">
        <f t="array" aca="1" ref="AB2" ca="1">INDIRECT(_xlfn.CONCAT("'",AB$1,"'!J13"))</f>
        <v>0</v>
      </c>
      <c r="AC2" cm="1">
        <f t="array" aca="1" ref="AC2" ca="1">INDIRECT(_xlfn.CONCAT("'",AC$1,"'!k13"))</f>
        <v>0</v>
      </c>
      <c r="AD2" cm="1">
        <f t="array" aca="1" ref="AD2" ca="1">INDIRECT(_xlfn.CONCAT("'",AD$1,"'!J13"))</f>
        <v>0</v>
      </c>
      <c r="AE2" cm="1">
        <f t="array" aca="1" ref="AE2" ca="1">INDIRECT(_xlfn.CONCAT("'",AE$1,"'!k13"))</f>
        <v>0</v>
      </c>
      <c r="AF2" cm="1">
        <f t="array" aca="1" ref="AF2" ca="1">INDIRECT(_xlfn.CONCAT("'",AF$1,"'!J13"))</f>
        <v>0</v>
      </c>
      <c r="AG2" cm="1">
        <f t="array" aca="1" ref="AG2" ca="1">INDIRECT(_xlfn.CONCAT("'",AG$1,"'!k13"))</f>
        <v>0</v>
      </c>
      <c r="AH2" cm="1">
        <f t="array" aca="1" ref="AH2" ca="1">INDIRECT(_xlfn.CONCAT("'",AH$1,"'!J13"))</f>
        <v>0</v>
      </c>
      <c r="AI2" cm="1">
        <f t="array" aca="1" ref="AI2" ca="1">INDIRECT(_xlfn.CONCAT("'",AI$1,"'!k13"))</f>
        <v>0</v>
      </c>
      <c r="AJ2" cm="1">
        <f t="array" aca="1" ref="AJ2" ca="1">INDIRECT(_xlfn.CONCAT("'",AJ$1,"'!J13"))</f>
        <v>0</v>
      </c>
      <c r="AK2" cm="1">
        <f t="array" aca="1" ref="AK2" ca="1">INDIRECT(_xlfn.CONCAT("'",AK$1,"'!k13"))</f>
        <v>0</v>
      </c>
      <c r="AL2" cm="1">
        <f t="array" aca="1" ref="AL2" ca="1">INDIRECT(_xlfn.CONCAT("'",AL$1,"'!J13"))</f>
        <v>0</v>
      </c>
      <c r="AM2" cm="1">
        <f t="array" aca="1" ref="AM2" ca="1">INDIRECT(_xlfn.CONCAT("'",AM$1,"'!k13"))</f>
        <v>0</v>
      </c>
      <c r="AN2" cm="1">
        <f t="array" aca="1" ref="AN2" ca="1">INDIRECT(_xlfn.CONCAT("'",AN$1,"'!J13"))</f>
        <v>0</v>
      </c>
      <c r="AO2" cm="1">
        <f t="array" aca="1" ref="AO2" ca="1">INDIRECT(_xlfn.CONCAT("'",AO$1,"'!k13"))</f>
        <v>0</v>
      </c>
      <c r="AP2" cm="1">
        <f t="array" aca="1" ref="AP2" ca="1">INDIRECT(_xlfn.CONCAT("'",AP$1,"'!J13"))</f>
        <v>0</v>
      </c>
      <c r="AQ2" cm="1">
        <f t="array" aca="1" ref="AQ2" ca="1">INDIRECT(_xlfn.CONCAT("'",AQ$1,"'!k13"))</f>
        <v>0</v>
      </c>
      <c r="AR2" cm="1">
        <f t="array" aca="1" ref="AR2" ca="1">INDIRECT(_xlfn.CONCAT("'",AR$1,"'!J13"))</f>
        <v>0</v>
      </c>
      <c r="AS2" cm="1">
        <f t="array" aca="1" ref="AS2" ca="1">INDIRECT(_xlfn.CONCAT("'",AS$1,"'!k13"))</f>
        <v>0</v>
      </c>
      <c r="AT2" cm="1">
        <f t="array" aca="1" ref="AT2" ca="1">INDIRECT(_xlfn.CONCAT("'",AT$1,"'!J13"))</f>
        <v>0</v>
      </c>
      <c r="AU2" cm="1">
        <f t="array" aca="1" ref="AU2" ca="1">INDIRECT(_xlfn.CONCAT("'",AU$1,"'!k13"))</f>
        <v>0</v>
      </c>
      <c r="AV2" cm="1">
        <f t="array" aca="1" ref="AV2" ca="1">INDIRECT(_xlfn.CONCAT("'",AV$1,"'!J13"))</f>
        <v>0</v>
      </c>
      <c r="AW2" cm="1">
        <f t="array" aca="1" ref="AW2" ca="1">INDIRECT(_xlfn.CONCAT("'",AW$1,"'!k13"))</f>
        <v>0</v>
      </c>
      <c r="AX2" cm="1">
        <f t="array" aca="1" ref="AX2" ca="1">INDIRECT(_xlfn.CONCAT("'",AX$1,"'!J13"))</f>
        <v>0</v>
      </c>
      <c r="AY2" cm="1">
        <f t="array" aca="1" ref="AY2" ca="1">INDIRECT(_xlfn.CONCAT("'",AY$1,"'!k13"))</f>
        <v>0</v>
      </c>
      <c r="AZ2" cm="1">
        <f t="array" aca="1" ref="AZ2" ca="1">INDIRECT(_xlfn.CONCAT("'",AZ$1,"'!J13"))</f>
        <v>0</v>
      </c>
      <c r="BA2" cm="1">
        <f t="array" aca="1" ref="BA2" ca="1">INDIRECT(_xlfn.CONCAT("'",BA$1,"'!k13"))</f>
        <v>0</v>
      </c>
      <c r="BB2" cm="1">
        <f t="array" aca="1" ref="BB2" ca="1">INDIRECT(_xlfn.CONCAT("'",BB$1,"'!J13"))</f>
        <v>0</v>
      </c>
      <c r="BC2" cm="1">
        <f t="array" aca="1" ref="BC2" ca="1">INDIRECT(_xlfn.CONCAT("'",BC$1,"'!k13"))</f>
        <v>0</v>
      </c>
      <c r="BD2" s="20">
        <f ca="1">AVERAGE(P2,R2,T2,V2,X2,Z2,AB2,AD2,AF2,AH2,AJ2,AL2,AN2,AP2,AR2,AT2,AV2,AX2,AZ2,BB2)/BD$21</f>
        <v>0</v>
      </c>
      <c r="BE2" s="7">
        <f ca="1">AVERAGE(Q2,S2,U2,W2,Y2,AA2,AC2,AE2,AG2,AI2,AK2,AM2,AO2,AQ2,AS2,AU2,AW2,AY2,BA2,BC2)</f>
        <v>0</v>
      </c>
    </row>
    <row r="3" spans="1:57" x14ac:dyDescent="0.2">
      <c r="A3" t="s">
        <v>165</v>
      </c>
      <c r="B3" t="str" cm="1">
        <f t="array" aca="1" ref="B3" ca="1">TEXT(INDIRECT(_xlfn.CONCAT("'",A3,"'!F6")),"0.0")</f>
        <v>21.6</v>
      </c>
      <c r="C3" t="str" cm="1">
        <f t="array" aca="1" ref="C3" ca="1">TEXT(INDIRECT(_xlfn.CONCAT("'",A3,"'!G7")),"0.0")</f>
        <v>7.8</v>
      </c>
      <c r="D3" t="str" cm="1">
        <f t="array" aca="1" ref="D3" ca="1">TEXT(INDIRECT(_xlfn.CONCAT("'",A3,"'!H7")),"0.000")</f>
        <v>0.361</v>
      </c>
      <c r="E3" t="str" cm="1">
        <f t="array" aca="1" ref="E3" ca="1">TEXT(INDIRECT(_xlfn.CONCAT("'",A3,"'!G32")),"0.0")</f>
        <v>15.4</v>
      </c>
      <c r="F3" t="str" cm="1">
        <f t="array" aca="1" ref="F3" ca="1">TEXT(INDIRECT(_xlfn.CONCAT("'",A3,"'!H33")),"0.0")</f>
        <v>10.2</v>
      </c>
      <c r="G3" t="str" cm="1">
        <f t="array" aca="1" ref="G3" ca="1">TEXT(INDIRECT(_xlfn.CONCAT("'",A3,"'!I8")),"0.0")</f>
        <v>10.2</v>
      </c>
      <c r="H3" t="str">
        <f t="shared" si="0"/>
        <v>10.8</v>
      </c>
      <c r="I3" t="str" cm="1">
        <f t="array" aca="1" ref="I3" ca="1">TEXT(INDIRECT(_xlfn.CONCAT("'",A3,"'!k7")),"0")</f>
        <v>86</v>
      </c>
      <c r="J3" s="16" t="str" cm="1">
        <f t="array" aca="1" ref="J3" ca="1">TEXT(INDIRECT(_xlfn.CONCAT("'",A3,"'!g76")),"0")</f>
        <v>55</v>
      </c>
      <c r="K3" s="17">
        <f t="shared" ref="K3:K21" ca="1" si="1">(360/(2*PI()))*ATAN(F3/E3)</f>
        <v>33.518008645251903</v>
      </c>
      <c r="L3" s="28">
        <v>36.379917800000001</v>
      </c>
      <c r="M3" s="19" t="e" cm="1">
        <f t="array" aca="1" ref="M3" ca="1">TEXT(INDIRECT(_xlfn.CONCAT("'",A3,"'!g53")),"0")</f>
        <v>#DIV/0!</v>
      </c>
      <c r="N3" s="19" t="str" cm="1">
        <f t="array" aca="1" ref="N3" ca="1">TEXT(INDIRECT(_xlfn.CONCAT("'",A3,"'!f72")),"0.0")</f>
        <v>0.0</v>
      </c>
      <c r="O3" s="32" t="str" cm="1">
        <f t="array" aca="1" ref="O3" ca="1">TEXT(INDIRECT(_xlfn.CONCAT("'",A3,"'!S6")),"0.0")</f>
        <v>20.2</v>
      </c>
      <c r="P3" cm="1">
        <f t="array" aca="1" ref="P3" ca="1">INDIRECT(_xlfn.CONCAT("'",P$1,"'!J14"))</f>
        <v>1.3896110940252082</v>
      </c>
      <c r="Q3" cm="1">
        <f t="array" aca="1" ref="Q3" ca="1">INDIRECT(_xlfn.CONCAT("'",Q$1,"'!k14"))</f>
        <v>-0.51539657734058575</v>
      </c>
      <c r="R3" cm="1">
        <f t="array" aca="1" ref="R3" ca="1">INDIRECT(_xlfn.CONCAT("'",R$1,"'!J14"))</f>
        <v>1.3071830371054975</v>
      </c>
      <c r="S3" cm="1">
        <f t="array" aca="1" ref="S3" ca="1">INDIRECT(_xlfn.CONCAT("'",S$1,"'!k14"))</f>
        <v>-0.29991566216868415</v>
      </c>
      <c r="T3" cm="1">
        <f t="array" aca="1" ref="T3" ca="1">INDIRECT(_xlfn.CONCAT("'",T$1,"'!J14"))</f>
        <v>1.3969274504395031</v>
      </c>
      <c r="U3" cm="1">
        <f t="array" aca="1" ref="U3" ca="1">INDIRECT(_xlfn.CONCAT("'",U$1,"'!k14"))</f>
        <v>-0.68862620796313523</v>
      </c>
      <c r="V3" cm="1">
        <f t="array" aca="1" ref="V3" ca="1">INDIRECT(_xlfn.CONCAT("'",V$1,"'!J14"))</f>
        <v>1.5135590249763435</v>
      </c>
      <c r="W3" cm="1">
        <f t="array" aca="1" ref="W3" ca="1">INDIRECT(_xlfn.CONCAT("'",W$1,"'!k14"))</f>
        <v>-1.0489307153573293</v>
      </c>
      <c r="X3" cm="1">
        <f t="array" aca="1" ref="X3" ca="1">INDIRECT(_xlfn.CONCAT("'",X$1,"'!J14"))</f>
        <v>1.5769293055072786</v>
      </c>
      <c r="Y3" cm="1">
        <f t="array" aca="1" ref="Y3" ca="1">INDIRECT(_xlfn.CONCAT("'",Y$1,"'!k14"))</f>
        <v>-6.1438804110673199E-2</v>
      </c>
      <c r="Z3" cm="1">
        <f t="array" aca="1" ref="Z3" ca="1">INDIRECT(_xlfn.CONCAT("'",Z$1,"'!J14"))</f>
        <v>1.2742906994139276</v>
      </c>
      <c r="AA3" cm="1">
        <f t="array" aca="1" ref="AA3" ca="1">INDIRECT(_xlfn.CONCAT("'",AA$1,"'!k14"))</f>
        <v>-0.88051876046199851</v>
      </c>
      <c r="AB3" cm="1">
        <f t="array" aca="1" ref="AB3" ca="1">INDIRECT(_xlfn.CONCAT("'",AB$1,"'!J14"))</f>
        <v>1.2018623399358253</v>
      </c>
      <c r="AC3" cm="1">
        <f t="array" aca="1" ref="AC3" ca="1">INDIRECT(_xlfn.CONCAT("'",AC$1,"'!k14"))</f>
        <v>0.19713175025787458</v>
      </c>
      <c r="AD3" cm="1">
        <f t="array" aca="1" ref="AD3" ca="1">INDIRECT(_xlfn.CONCAT("'",AD$1,"'!J14"))</f>
        <v>1.0595489890077288</v>
      </c>
      <c r="AE3" cm="1">
        <f t="array" aca="1" ref="AE3" ca="1">INDIRECT(_xlfn.CONCAT("'",AE$1,"'!k14"))</f>
        <v>-0.4453176910322339</v>
      </c>
      <c r="AF3" cm="1">
        <f t="array" aca="1" ref="AF3" ca="1">INDIRECT(_xlfn.CONCAT("'",AF$1,"'!J14"))</f>
        <v>1.3126690919983672</v>
      </c>
      <c r="AG3" cm="1">
        <f t="array" aca="1" ref="AG3" ca="1">INDIRECT(_xlfn.CONCAT("'",AG$1,"'!k14"))</f>
        <v>-0.66485837127190028</v>
      </c>
      <c r="AH3" cm="1">
        <f t="array" aca="1" ref="AH3" ca="1">INDIRECT(_xlfn.CONCAT("'",AH$1,"'!J14"))</f>
        <v>1.3539790600064328</v>
      </c>
      <c r="AI3" cm="1">
        <f t="array" aca="1" ref="AI3" ca="1">INDIRECT(_xlfn.CONCAT("'",AI$1,"'!k14"))</f>
        <v>-1.0943118430188978</v>
      </c>
      <c r="AJ3" cm="1">
        <f t="array" aca="1" ref="AJ3" ca="1">INDIRECT(_xlfn.CONCAT("'",AJ$1,"'!J14"))</f>
        <v>1.166031101555085</v>
      </c>
      <c r="AK3" cm="1">
        <f t="array" aca="1" ref="AK3" ca="1">INDIRECT(_xlfn.CONCAT("'",AK$1,"'!k14"))</f>
        <v>-0.388677033851695</v>
      </c>
      <c r="AL3" cm="1">
        <f t="array" aca="1" ref="AL3" ca="1">INDIRECT(_xlfn.CONCAT("'",AL$1,"'!J14"))</f>
        <v>1.1795006188916992</v>
      </c>
      <c r="AM3" cm="1">
        <f t="array" aca="1" ref="AM3" ca="1">INDIRECT(_xlfn.CONCAT("'",AM$1,"'!k14"))</f>
        <v>-0.87012340737912219</v>
      </c>
      <c r="AN3" cm="1">
        <f t="array" aca="1" ref="AN3" ca="1">INDIRECT(_xlfn.CONCAT("'",AN$1,"'!J14"))</f>
        <v>1.4324975821608661</v>
      </c>
      <c r="AO3" cm="1">
        <f t="array" aca="1" ref="AO3" ca="1">INDIRECT(_xlfn.CONCAT("'",AO$1,"'!k14"))</f>
        <v>0.37284183645282809</v>
      </c>
      <c r="AP3" cm="1">
        <f t="array" aca="1" ref="AP3" ca="1">INDIRECT(_xlfn.CONCAT("'",AP$1,"'!J14"))</f>
        <v>1.2331095824636509</v>
      </c>
      <c r="AQ3" cm="1">
        <f t="array" aca="1" ref="AQ3" ca="1">INDIRECT(_xlfn.CONCAT("'",AQ$1,"'!k14"))</f>
        <v>-0.2871625055052337</v>
      </c>
      <c r="AR3" cm="1">
        <f t="array" aca="1" ref="AR3" ca="1">INDIRECT(_xlfn.CONCAT("'",AR$1,"'!J14"))</f>
        <v>1.0987577798242618</v>
      </c>
      <c r="AS3" cm="1">
        <f t="array" aca="1" ref="AS3" ca="1">INDIRECT(_xlfn.CONCAT("'",AS$1,"'!k14"))</f>
        <v>-1.2261499861806981</v>
      </c>
      <c r="AT3" cm="1">
        <f t="array" aca="1" ref="AT3" ca="1">INDIRECT(_xlfn.CONCAT("'",AT$1,"'!J14"))</f>
        <v>1.432106091041895</v>
      </c>
      <c r="AU3" cm="1">
        <f t="array" aca="1" ref="AU3" ca="1">INDIRECT(_xlfn.CONCAT("'",AU$1,"'!k14"))</f>
        <v>-1.8140010486530671</v>
      </c>
      <c r="AV3" cm="1">
        <f t="array" aca="1" ref="AV3" ca="1">INDIRECT(_xlfn.CONCAT("'",AV$1,"'!J14"))</f>
        <v>1.453313712546596</v>
      </c>
      <c r="AW3" cm="1">
        <f t="array" aca="1" ref="AW3" ca="1">INDIRECT(_xlfn.CONCAT("'",AW$1,"'!k14"))</f>
        <v>-1.0551455721228711</v>
      </c>
      <c r="AX3" cm="1">
        <f t="array" aca="1" ref="AX3" ca="1">INDIRECT(_xlfn.CONCAT("'",AX$1,"'!J14"))</f>
        <v>1.3848979965682038</v>
      </c>
      <c r="AY3" cm="1">
        <f t="array" aca="1" ref="AY3" ca="1">INDIRECT(_xlfn.CONCAT("'",AY$1,"'!k14"))</f>
        <v>-0.66234252009783667</v>
      </c>
      <c r="AZ3" cm="1">
        <f t="array" aca="1" ref="AZ3" ca="1">INDIRECT(_xlfn.CONCAT("'",AZ$1,"'!J14"))</f>
        <v>1.2857740452505562</v>
      </c>
      <c r="BA3" cm="1">
        <f t="array" aca="1" ref="BA3" ca="1">INDIRECT(_xlfn.CONCAT("'",BA$1,"'!k14"))</f>
        <v>-1.1771170836800868</v>
      </c>
      <c r="BB3" cm="1">
        <f t="array" aca="1" ref="BB3" ca="1">INDIRECT(_xlfn.CONCAT("'",BB$1,"'!J14"))</f>
        <v>1.3679879878644123</v>
      </c>
      <c r="BC3" cm="1">
        <f t="array" aca="1" ref="BC3" ca="1">INDIRECT(_xlfn.CONCAT("'",BC$1,"'!k14"))</f>
        <v>-0.73355877610120668</v>
      </c>
      <c r="BD3" s="20">
        <f ca="1">AVERAGE(P3,R3,T3,V3,X3,Z3,AB3,AD3,AF3,AH3,AJ3,AL3,AN3,AP3,AR3,AT3,AV3,AX3,AZ3,BB3)/BD$21</f>
        <v>0.27307407638292175</v>
      </c>
      <c r="BE3" s="7">
        <f t="shared" ref="BE3:BE12" ca="1" si="2">AVERAGE(Q3,S3,U3,W3,Y3,AA3,AC3,AE3,AG3,AI3,AK3,AM3,AO3,AQ3,AS3,AU3,AW3,AY3,BA3,BC3)</f>
        <v>-0.66718094897932767</v>
      </c>
    </row>
    <row r="4" spans="1:57" x14ac:dyDescent="0.2">
      <c r="A4" t="s">
        <v>166</v>
      </c>
      <c r="B4" t="str" cm="1">
        <f t="array" aca="1" ref="B4" ca="1">TEXT(INDIRECT(_xlfn.CONCAT("'",A4,"'!F6")),"0.0")</f>
        <v>25.2</v>
      </c>
      <c r="C4" t="str" cm="1">
        <f t="array" aca="1" ref="C4" ca="1">TEXT(INDIRECT(_xlfn.CONCAT("'",A4,"'!G7")),"0.0")</f>
        <v>9.4</v>
      </c>
      <c r="D4" t="str" cm="1">
        <f t="array" aca="1" ref="D4" ca="1">TEXT(INDIRECT(_xlfn.CONCAT("'",A4,"'!H7")),"0.000")</f>
        <v>0.372</v>
      </c>
      <c r="E4" t="str" cm="1">
        <f t="array" aca="1" ref="E4" ca="1">TEXT(INDIRECT(_xlfn.CONCAT("'",A4,"'!G32")),"0.0")</f>
        <v>14.1</v>
      </c>
      <c r="F4" t="str" cm="1">
        <f t="array" aca="1" ref="F4" ca="1">TEXT(INDIRECT(_xlfn.CONCAT("'",A4,"'!H33")),"0.0")</f>
        <v>9.8</v>
      </c>
      <c r="G4" t="str" cm="1">
        <f t="array" aca="1" ref="G4" ca="1">TEXT(INDIRECT(_xlfn.CONCAT("'",A4,"'!I8")),"0.0")</f>
        <v>9.8</v>
      </c>
      <c r="H4" t="str">
        <f t="shared" si="0"/>
        <v>12.6</v>
      </c>
      <c r="I4" t="str" cm="1">
        <f t="array" aca="1" ref="I4" ca="1">TEXT(INDIRECT(_xlfn.CONCAT("'",A4,"'!k7")),"0")</f>
        <v>78</v>
      </c>
      <c r="J4" s="16" t="str" cm="1">
        <f t="array" aca="1" ref="J4" ca="1">TEXT(INDIRECT(_xlfn.CONCAT("'",A4,"'!g76")),"0")</f>
        <v>55</v>
      </c>
      <c r="K4" s="17">
        <f t="shared" ca="1" si="1"/>
        <v>34.800670501287499</v>
      </c>
      <c r="L4" s="28">
        <v>42.365622479999999</v>
      </c>
      <c r="M4" s="2" t="e" cm="1">
        <f t="array" aca="1" ref="M4" ca="1">TEXT(INDIRECT(_xlfn.CONCAT("'",A4,"'!g53")),"0")</f>
        <v>#DIV/0!</v>
      </c>
      <c r="N4" s="2" t="str" cm="1">
        <f t="array" aca="1" ref="N4" ca="1">TEXT(INDIRECT(_xlfn.CONCAT("'",A4,"'!f72")),"0.0")</f>
        <v>0.0</v>
      </c>
      <c r="O4" s="32" t="str" cm="1">
        <f t="array" aca="1" ref="O4" ca="1">TEXT(INDIRECT(_xlfn.CONCAT("'",A4,"'!S6")),"0.0")</f>
        <v>25.4</v>
      </c>
      <c r="P4" cm="1">
        <f t="array" aca="1" ref="P4" ca="1">INDIRECT(_xlfn.CONCAT("'",P$1,"'!J15"))</f>
        <v>2.9031778462759332</v>
      </c>
      <c r="Q4" cm="1">
        <f t="array" aca="1" ref="Q4" ca="1">INDIRECT(_xlfn.CONCAT("'",Q$1,"'!k15"))</f>
        <v>-1.1417001690139188</v>
      </c>
      <c r="R4" cm="1">
        <f t="array" aca="1" ref="R4" ca="1">INDIRECT(_xlfn.CONCAT("'",R$1,"'!J15"))</f>
        <v>2.5294840588145342</v>
      </c>
      <c r="S4" cm="1">
        <f t="array" aca="1" ref="S4" ca="1">INDIRECT(_xlfn.CONCAT("'",S$1,"'!k15"))</f>
        <v>-0.48099887947875591</v>
      </c>
      <c r="T4" cm="1">
        <f t="array" aca="1" ref="T4" ca="1">INDIRECT(_xlfn.CONCAT("'",T$1,"'!J15"))</f>
        <v>2.9709302114980978</v>
      </c>
      <c r="U4" cm="1">
        <f t="array" aca="1" ref="U4" ca="1">INDIRECT(_xlfn.CONCAT("'",U$1,"'!k15"))</f>
        <v>-1.2395271743336433</v>
      </c>
      <c r="V4" cm="1">
        <f t="array" aca="1" ref="V4" ca="1">INDIRECT(_xlfn.CONCAT("'",V$1,"'!J15"))</f>
        <v>3.0904763406129323</v>
      </c>
      <c r="W4" cm="1">
        <f t="array" aca="1" ref="W4" ca="1">INDIRECT(_xlfn.CONCAT("'",W$1,"'!k15"))</f>
        <v>-2.3442567544291042</v>
      </c>
      <c r="X4" cm="1">
        <f t="array" aca="1" ref="X4" ca="1">INDIRECT(_xlfn.CONCAT("'",X$1,"'!J15"))</f>
        <v>3.1060731475453855</v>
      </c>
      <c r="Y4" cm="1">
        <f t="array" aca="1" ref="Y4" ca="1">INDIRECT(_xlfn.CONCAT("'",Y$1,"'!k15"))</f>
        <v>0.15700932145698909</v>
      </c>
      <c r="Z4" cm="1">
        <f t="array" aca="1" ref="Z4" ca="1">INDIRECT(_xlfn.CONCAT("'",Z$1,"'!J15"))</f>
        <v>2.499359865440919</v>
      </c>
      <c r="AA4" cm="1">
        <f t="array" aca="1" ref="AA4" ca="1">INDIRECT(_xlfn.CONCAT("'",AA$1,"'!k15"))</f>
        <v>-1.3180440485851308</v>
      </c>
      <c r="AB4" cm="1">
        <f t="array" aca="1" ref="AB4" ca="1">INDIRECT(_xlfn.CONCAT("'",AB$1,"'!J15"))</f>
        <v>2.7789094742140175</v>
      </c>
      <c r="AC4" cm="1">
        <f t="array" aca="1" ref="AC4" ca="1">INDIRECT(_xlfn.CONCAT("'",AC$1,"'!k15"))</f>
        <v>-0.51508385997249651</v>
      </c>
      <c r="AD4" cm="1">
        <f t="array" aca="1" ref="AD4" ca="1">INDIRECT(_xlfn.CONCAT("'",AD$1,"'!J15"))</f>
        <v>2.380146279655043</v>
      </c>
      <c r="AE4" cm="1">
        <f t="array" aca="1" ref="AE4" ca="1">INDIRECT(_xlfn.CONCAT("'",AE$1,"'!k15"))</f>
        <v>-1.4280877677930259</v>
      </c>
      <c r="AF4" cm="1">
        <f t="array" aca="1" ref="AF4" ca="1">INDIRECT(_xlfn.CONCAT("'",AF$1,"'!J15"))</f>
        <v>2.5741952323604345</v>
      </c>
      <c r="AG4" cm="1">
        <f t="array" aca="1" ref="AG4" ca="1">INDIRECT(_xlfn.CONCAT("'",AG$1,"'!k15"))</f>
        <v>-2.0968610170883011</v>
      </c>
      <c r="AH4" cm="1">
        <f t="array" aca="1" ref="AH4" ca="1">INDIRECT(_xlfn.CONCAT("'",AH$1,"'!J15"))</f>
        <v>2.8748870452191384</v>
      </c>
      <c r="AI4" cm="1">
        <f t="array" aca="1" ref="AI4" ca="1">INDIRECT(_xlfn.CONCAT("'",AI$1,"'!k15"))</f>
        <v>-0.83464462603136269</v>
      </c>
      <c r="AJ4" cm="1">
        <f t="array" aca="1" ref="AJ4" ca="1">INDIRECT(_xlfn.CONCAT("'",AJ$1,"'!J15"))</f>
        <v>2.5855472251873626</v>
      </c>
      <c r="AK4" cm="1">
        <f t="array" aca="1" ref="AK4" ca="1">INDIRECT(_xlfn.CONCAT("'",AK$1,"'!k15"))</f>
        <v>-0.7604550662315771</v>
      </c>
      <c r="AL4" cm="1">
        <f t="array" aca="1" ref="AL4" ca="1">INDIRECT(_xlfn.CONCAT("'",AL$1,"'!J15"))</f>
        <v>2.9197474336499436</v>
      </c>
      <c r="AM4" cm="1">
        <f t="array" aca="1" ref="AM4" ca="1">INDIRECT(_xlfn.CONCAT("'",AM$1,"'!k15"))</f>
        <v>-1.9916157991122132</v>
      </c>
      <c r="AN4" cm="1">
        <f t="array" aca="1" ref="AN4" ca="1">INDIRECT(_xlfn.CONCAT("'",AN$1,"'!J15"))</f>
        <v>2.9238649279721787</v>
      </c>
      <c r="AO4" cm="1">
        <f t="array" aca="1" ref="AO4" ca="1">INDIRECT(_xlfn.CONCAT("'",AO$1,"'!k15"))</f>
        <v>1.962325455014885E-2</v>
      </c>
      <c r="AP4" cm="1">
        <f t="array" aca="1" ref="AP4" ca="1">INDIRECT(_xlfn.CONCAT("'",AP$1,"'!J15"))</f>
        <v>2.5168949011929311</v>
      </c>
      <c r="AQ4" cm="1">
        <f t="array" aca="1" ref="AQ4" ca="1">INDIRECT(_xlfn.CONCAT("'",AQ$1,"'!k15"))</f>
        <v>-1.4358125275261688</v>
      </c>
      <c r="AR4" cm="1">
        <f t="array" aca="1" ref="AR4" ca="1">INDIRECT(_xlfn.CONCAT("'",AR$1,"'!J15"))</f>
        <v>2.2452876370321873</v>
      </c>
      <c r="AS4" cm="1">
        <f t="array" aca="1" ref="AS4" ca="1">INDIRECT(_xlfn.CONCAT("'",AS$1,"'!k15"))</f>
        <v>-2.0541993274975332</v>
      </c>
      <c r="AT4" cm="1">
        <f t="array" aca="1" ref="AT4" ca="1">INDIRECT(_xlfn.CONCAT("'",AT$1,"'!J15"))</f>
        <v>2.8451174342032317</v>
      </c>
      <c r="AU4" cm="1">
        <f t="array" aca="1" ref="AU4" ca="1">INDIRECT(_xlfn.CONCAT("'",AU$1,"'!k15"))</f>
        <v>-2.0431380232197704</v>
      </c>
      <c r="AV4" cm="1">
        <f t="array" aca="1" ref="AV4" ca="1">INDIRECT(_xlfn.CONCAT("'",AV$1,"'!J15"))</f>
        <v>2.9265358321143786</v>
      </c>
      <c r="AW4" cm="1">
        <f t="array" aca="1" ref="AW4" ca="1">INDIRECT(_xlfn.CONCAT("'",AW$1,"'!k15"))</f>
        <v>-1.2542296423347337</v>
      </c>
      <c r="AX4" cm="1">
        <f t="array" aca="1" ref="AX4" ca="1">INDIRECT(_xlfn.CONCAT("'",AX$1,"'!J15"))</f>
        <v>3.1110027459140808</v>
      </c>
      <c r="AY4" cm="1">
        <f t="array" aca="1" ref="AY4" ca="1">INDIRECT(_xlfn.CONCAT("'",AY$1,"'!k15"))</f>
        <v>-1.103904200163061</v>
      </c>
      <c r="AZ4" cm="1">
        <f t="array" aca="1" ref="AZ4" ca="1">INDIRECT(_xlfn.CONCAT("'",AZ$1,"'!J15"))</f>
        <v>2.6258765712863474</v>
      </c>
      <c r="BA4" cm="1">
        <f t="array" aca="1" ref="BA4" ca="1">INDIRECT(_xlfn.CONCAT("'",BA$1,"'!k15"))</f>
        <v>-2.0825917634339999</v>
      </c>
      <c r="BB4" cm="1">
        <f t="array" aca="1" ref="BB4" ca="1">INDIRECT(_xlfn.CONCAT("'",BB$1,"'!J15"))</f>
        <v>2.9144091915372266</v>
      </c>
      <c r="BC4" cm="1">
        <f t="array" aca="1" ref="BC4" ca="1">INDIRECT(_xlfn.CONCAT("'",BC$1,"'!k15"))</f>
        <v>-1.4076398135996127</v>
      </c>
      <c r="BD4" s="20">
        <f t="shared" ref="BD3:BD12" ca="1" si="3">AVERAGE(P4,R4,T4,V4,X4,Z4,AB4,AD4,AF4,AH4,AJ4,AL4,AN4,AP4,AR4,AT4,AV4,AX4,AZ4,BB4)/BD$21</f>
        <v>0.57178941407410699</v>
      </c>
      <c r="BE4" s="7">
        <f t="shared" ca="1" si="2"/>
        <v>-1.2678078941918636</v>
      </c>
    </row>
    <row r="5" spans="1:57" x14ac:dyDescent="0.2">
      <c r="A5" t="s">
        <v>167</v>
      </c>
      <c r="B5" t="str" cm="1">
        <f t="array" aca="1" ref="B5" ca="1">TEXT(INDIRECT(_xlfn.CONCAT("'",A5,"'!F6")),"0.0")</f>
        <v>27.0</v>
      </c>
      <c r="C5" t="str" cm="1">
        <f t="array" aca="1" ref="C5" ca="1">TEXT(INDIRECT(_xlfn.CONCAT("'",A5,"'!G7")),"0.0")</f>
        <v>12.5</v>
      </c>
      <c r="D5" t="str" cm="1">
        <f t="array" aca="1" ref="D5" ca="1">TEXT(INDIRECT(_xlfn.CONCAT("'",A5,"'!H7")),"0.000")</f>
        <v>0.462</v>
      </c>
      <c r="E5" t="str" cm="1">
        <f t="array" aca="1" ref="E5" ca="1">TEXT(INDIRECT(_xlfn.CONCAT("'",A5,"'!G32")),"0.0")</f>
        <v>15.0</v>
      </c>
      <c r="F5" t="str" cm="1">
        <f t="array" aca="1" ref="F5" ca="1">TEXT(INDIRECT(_xlfn.CONCAT("'",A5,"'!H33")),"0.0")</f>
        <v>10.5</v>
      </c>
      <c r="G5" t="str" cm="1">
        <f t="array" aca="1" ref="G5" ca="1">TEXT(INDIRECT(_xlfn.CONCAT("'",A5,"'!I8")),"0.0")</f>
        <v>12.5</v>
      </c>
      <c r="H5" t="str">
        <f t="shared" si="0"/>
        <v>14.1</v>
      </c>
      <c r="I5" t="str" cm="1">
        <f t="array" aca="1" ref="I5" ca="1">TEXT(INDIRECT(_xlfn.CONCAT("'",A5,"'!k7")),"0")</f>
        <v>86</v>
      </c>
      <c r="J5" s="16" t="str" cm="1">
        <f t="array" aca="1" ref="J5" ca="1">TEXT(INDIRECT(_xlfn.CONCAT("'",A5,"'!g76")),"0")</f>
        <v>35</v>
      </c>
      <c r="K5" s="17">
        <f t="shared" ca="1" si="1"/>
        <v>34.992020198558663</v>
      </c>
      <c r="L5" s="28">
        <v>47.458333680000003</v>
      </c>
      <c r="M5" s="2" t="e" cm="1">
        <f t="array" aca="1" ref="M5" ca="1">TEXT(INDIRECT(_xlfn.CONCAT("'",A5,"'!g53")),"0")</f>
        <v>#DIV/0!</v>
      </c>
      <c r="N5" s="2" t="str" cm="1">
        <f t="array" aca="1" ref="N5" ca="1">TEXT(INDIRECT(_xlfn.CONCAT("'",A5,"'!f72")),"0.0")</f>
        <v>0.0</v>
      </c>
      <c r="O5" s="32" t="str" cm="1">
        <f t="array" aca="1" ref="O5" ca="1">TEXT(INDIRECT(_xlfn.CONCAT("'",A5,"'!S6")),"0.0")</f>
        <v>25.7</v>
      </c>
      <c r="P5" cm="1">
        <f t="array" aca="1" ref="P5" ca="1">INDIRECT(_xlfn.CONCAT("'",P$1,"'!J16"))</f>
        <v>4.3123609275409338</v>
      </c>
      <c r="Q5" cm="1">
        <f t="array" aca="1" ref="Q5" ca="1">INDIRECT(_xlfn.CONCAT("'",Q$1,"'!k16"))</f>
        <v>-1.8723858659139976</v>
      </c>
      <c r="R5" cm="1">
        <f t="array" aca="1" ref="R5" ca="1">INDIRECT(_xlfn.CONCAT("'",R$1,"'!J16"))</f>
        <v>3.842325670594422</v>
      </c>
      <c r="S5" cm="1">
        <f t="array" aca="1" ref="S5" ca="1">INDIRECT(_xlfn.CONCAT("'",S$1,"'!k16"))</f>
        <v>-0.75262132874743071</v>
      </c>
      <c r="T5" cm="1">
        <f t="array" aca="1" ref="T5" ca="1">INDIRECT(_xlfn.CONCAT("'",T$1,"'!J16"))</f>
        <v>4.4662328345037627</v>
      </c>
      <c r="U5" cm="1">
        <f t="array" aca="1" ref="U5" ca="1">INDIRECT(_xlfn.CONCAT("'",U$1,"'!k16"))</f>
        <v>-1.7904281407041518</v>
      </c>
      <c r="V5" cm="1">
        <f t="array" aca="1" ref="V5" ca="1">INDIRECT(_xlfn.CONCAT("'",V$1,"'!J16"))</f>
        <v>4.7237128408174147</v>
      </c>
      <c r="W5" cm="1">
        <f t="array" aca="1" ref="W5" ca="1">INDIRECT(_xlfn.CONCAT("'",W$1,"'!k16"))</f>
        <v>-1.9500283758943173</v>
      </c>
      <c r="X5" cm="1">
        <f t="array" aca="1" ref="X5" ca="1">INDIRECT(_xlfn.CONCAT("'",X$1,"'!J16"))</f>
        <v>4.6352161703994375</v>
      </c>
      <c r="Y5" cm="1">
        <f t="array" aca="1" ref="Y5" ca="1">INDIRECT(_xlfn.CONCAT("'",Y$1,"'!k16"))</f>
        <v>0.53929712513064054</v>
      </c>
      <c r="Z5" cm="1">
        <f t="array" aca="1" ref="Z5" ca="1">INDIRECT(_xlfn.CONCAT("'",Z$1,"'!J16"))</f>
        <v>3.8994394748607193</v>
      </c>
      <c r="AA5" cm="1">
        <f t="array" aca="1" ref="AA5" ca="1">INDIRECT(_xlfn.CONCAT("'",AA$1,"'!k16"))</f>
        <v>-2.0618345773177857</v>
      </c>
      <c r="AB5" cm="1">
        <f t="array" aca="1" ref="AB5" ca="1">INDIRECT(_xlfn.CONCAT("'",AB$1,"'!J16"))</f>
        <v>4.2033384054131577</v>
      </c>
      <c r="AC5" cm="1">
        <f t="array" aca="1" ref="AC5" ca="1">INDIRECT(_xlfn.CONCAT("'",AC$1,"'!k16"))</f>
        <v>-0.71857288969323041</v>
      </c>
      <c r="AD5" cm="1">
        <f t="array" aca="1" ref="AD5" ca="1">INDIRECT(_xlfn.CONCAT("'",AD$1,"'!J16"))</f>
        <v>3.3936279213146099</v>
      </c>
      <c r="AE5" cm="1">
        <f t="array" aca="1" ref="AE5" ca="1">INDIRECT(_xlfn.CONCAT("'",AE$1,"'!k16"))</f>
        <v>-1.3973762028942511</v>
      </c>
      <c r="AF5" cm="1">
        <f t="array" aca="1" ref="AF5" ca="1">INDIRECT(_xlfn.CONCAT("'",AF$1,"'!J16"))</f>
        <v>3.903911974904235</v>
      </c>
      <c r="AG5" cm="1">
        <f t="array" aca="1" ref="AG5" ca="1">INDIRECT(_xlfn.CONCAT("'",AG$1,"'!k16"))</f>
        <v>-2.8128623399965016</v>
      </c>
      <c r="AH5" cm="1">
        <f t="array" aca="1" ref="AH5" ca="1">INDIRECT(_xlfn.CONCAT("'",AH$1,"'!J16"))</f>
        <v>4.2474137635818243</v>
      </c>
      <c r="AI5" cm="1">
        <f t="array" aca="1" ref="AI5" ca="1">INDIRECT(_xlfn.CONCAT("'",AI$1,"'!k16"))</f>
        <v>-0.35240550876879762</v>
      </c>
      <c r="AJ5" cm="1">
        <f t="array" aca="1" ref="AJ5" ca="1">INDIRECT(_xlfn.CONCAT("'",AJ$1,"'!J16"))</f>
        <v>3.7684773282142605</v>
      </c>
      <c r="AK5" cm="1">
        <f t="array" aca="1" ref="AK5" ca="1">INDIRECT(_xlfn.CONCAT("'",AK$1,"'!k16"))</f>
        <v>-0.72665706328795154</v>
      </c>
      <c r="AL5" cm="1">
        <f t="array" aca="1" ref="AL5" ca="1">INDIRECT(_xlfn.CONCAT("'",AL$1,"'!J16"))</f>
        <v>4.3119448854565388</v>
      </c>
      <c r="AM5" cm="1">
        <f t="array" aca="1" ref="AM5" ca="1">INDIRECT(_xlfn.CONCAT("'",AM$1,"'!k16"))</f>
        <v>-1.9916157991122132</v>
      </c>
      <c r="AN5" cm="1">
        <f t="array" aca="1" ref="AN5" ca="1">INDIRECT(_xlfn.CONCAT("'",AN$1,"'!J16"))</f>
        <v>4.3367392555828959</v>
      </c>
      <c r="AO5" cm="1">
        <f t="array" aca="1" ref="AO5" ca="1">INDIRECT(_xlfn.CONCAT("'",AO$1,"'!k16"))</f>
        <v>-0.37284183645282809</v>
      </c>
      <c r="AP5" cm="1">
        <f t="array" aca="1" ref="AP5" ca="1">INDIRECT(_xlfn.CONCAT("'",AP$1,"'!J16"))</f>
        <v>3.7668963957451247</v>
      </c>
      <c r="AQ5" cm="1">
        <f t="array" aca="1" ref="AQ5" ca="1">INDIRECT(_xlfn.CONCAT("'",AQ$1,"'!k16"))</f>
        <v>-1.908786066005377</v>
      </c>
      <c r="AR5" cm="1">
        <f t="array" aca="1" ref="AR5" ca="1">INDIRECT(_xlfn.CONCAT("'",AR$1,"'!J16"))</f>
        <v>3.5192097005965488</v>
      </c>
      <c r="AS5" cm="1">
        <f t="array" aca="1" ref="AS5" ca="1">INDIRECT(_xlfn.CONCAT("'",AS$1,"'!k16"))</f>
        <v>-3.0096408751708039</v>
      </c>
      <c r="AT5" cm="1">
        <f t="array" aca="1" ref="AT5" ca="1">INDIRECT(_xlfn.CONCAT("'",AT$1,"'!J16"))</f>
        <v>4.3726972646479201</v>
      </c>
      <c r="AU5" cm="1">
        <f t="array" aca="1" ref="AU5" ca="1">INDIRECT(_xlfn.CONCAT("'",AU$1,"'!k16"))</f>
        <v>-2.3104644935475909</v>
      </c>
      <c r="AV5" cm="1">
        <f t="array" aca="1" ref="AV5" ca="1">INDIRECT(_xlfn.CONCAT("'",AV$1,"'!J16"))</f>
        <v>4.4793915797669062</v>
      </c>
      <c r="AW5" cm="1">
        <f t="array" aca="1" ref="AW5" ca="1">INDIRECT(_xlfn.CONCAT("'",AW$1,"'!k16"))</f>
        <v>-1.0949623861652438</v>
      </c>
      <c r="AX5" cm="1">
        <f t="array" aca="1" ref="AX5" ca="1">INDIRECT(_xlfn.CONCAT("'",AX$1,"'!J16"))</f>
        <v>4.4356877861097548</v>
      </c>
      <c r="AY5" cm="1">
        <f t="array" aca="1" ref="AY5" ca="1">INDIRECT(_xlfn.CONCAT("'",AY$1,"'!k16"))</f>
        <v>-1.3848979965682038</v>
      </c>
      <c r="AZ5" cm="1">
        <f t="array" aca="1" ref="AZ5" ca="1">INDIRECT(_xlfn.CONCAT("'",AZ$1,"'!J16"))</f>
        <v>3.9297601101319817</v>
      </c>
      <c r="BA5" cm="1">
        <f t="array" aca="1" ref="BA5" ca="1">INDIRECT(_xlfn.CONCAT("'",BA$1,"'!k16"))</f>
        <v>-2.5172196097158781</v>
      </c>
      <c r="BB5" cm="1">
        <f t="array" aca="1" ref="BB5" ca="1">INDIRECT(_xlfn.CONCAT("'",BB$1,"'!J16"))</f>
        <v>4.5004822209452406</v>
      </c>
      <c r="BC5" cm="1">
        <f t="array" aca="1" ref="BC5" ca="1">INDIRECT(_xlfn.CONCAT("'",BC$1,"'!k16"))</f>
        <v>-1.5662471165404139</v>
      </c>
      <c r="BD5" s="20">
        <f t="shared" ca="1" si="3"/>
        <v>0.85836608349800514</v>
      </c>
      <c r="BE5" s="7">
        <f t="shared" ca="1" si="2"/>
        <v>-1.502627567368316</v>
      </c>
    </row>
    <row r="6" spans="1:57" x14ac:dyDescent="0.2">
      <c r="A6" t="s">
        <v>168</v>
      </c>
      <c r="B6" t="str" cm="1">
        <f t="array" aca="1" ref="B6" ca="1">TEXT(INDIRECT(_xlfn.CONCAT("'",A6,"'!F6")),"0.0")</f>
        <v>25.5</v>
      </c>
      <c r="C6" t="str" cm="1">
        <f t="array" aca="1" ref="C6" ca="1">TEXT(INDIRECT(_xlfn.CONCAT("'",A6,"'!G7")),"0.0")</f>
        <v>11.1</v>
      </c>
      <c r="D6" t="str" cm="1">
        <f t="array" aca="1" ref="D6" ca="1">TEXT(INDIRECT(_xlfn.CONCAT("'",A6,"'!H7")),"0.000")</f>
        <v>0.433</v>
      </c>
      <c r="E6" t="str" cm="1">
        <f t="array" aca="1" ref="E6" ca="1">TEXT(INDIRECT(_xlfn.CONCAT("'",A6,"'!G32")),"0.0")</f>
        <v>14.4</v>
      </c>
      <c r="F6" t="str" cm="1">
        <f t="array" aca="1" ref="F6" ca="1">TEXT(INDIRECT(_xlfn.CONCAT("'",A6,"'!H33")),"0.0")</f>
        <v>7.4</v>
      </c>
      <c r="G6" t="str" cm="1">
        <f t="array" aca="1" ref="G6" ca="1">TEXT(INDIRECT(_xlfn.CONCAT("'",A6,"'!I8")),"0.0")</f>
        <v>11.1</v>
      </c>
      <c r="H6" t="str">
        <f t="shared" si="0"/>
        <v>13.0</v>
      </c>
      <c r="I6" t="str" cm="1">
        <f t="array" aca="1" ref="I6" ca="1">TEXT(INDIRECT(_xlfn.CONCAT("'",A6,"'!k7")),"0")</f>
        <v>104</v>
      </c>
      <c r="J6" s="16" t="str" cm="1">
        <f t="array" aca="1" ref="J6" ca="1">TEXT(INDIRECT(_xlfn.CONCAT("'",A6,"'!g76")),"0")</f>
        <v>66</v>
      </c>
      <c r="K6" s="17">
        <f t="shared" ca="1" si="1"/>
        <v>27.198127948509125</v>
      </c>
      <c r="L6" s="28">
        <v>43.574624589999999</v>
      </c>
      <c r="M6" s="2" t="e" cm="1">
        <f t="array" aca="1" ref="M6" ca="1">TEXT(INDIRECT(_xlfn.CONCAT("'",A6,"'!g53")),"0")</f>
        <v>#DIV/0!</v>
      </c>
      <c r="N6" s="2" t="str" cm="1">
        <f t="array" aca="1" ref="N6" ca="1">TEXT(INDIRECT(_xlfn.CONCAT("'",A6,"'!f72")),"0.0")</f>
        <v>0.0</v>
      </c>
      <c r="O6" s="32" t="str" cm="1">
        <f t="array" aca="1" ref="O6" ca="1">TEXT(INDIRECT(_xlfn.CONCAT("'",A6,"'!S6")),"0.0")</f>
        <v>27.1</v>
      </c>
      <c r="P6" cm="1">
        <f t="array" aca="1" ref="P6" ca="1">INDIRECT(_xlfn.CONCAT("'",P$1,"'!J17"))</f>
        <v>5.8781202981640117</v>
      </c>
      <c r="Q6" cm="1">
        <f t="array" aca="1" ref="Q6" ca="1">INDIRECT(_xlfn.CONCAT("'",Q$1,"'!k17"))</f>
        <v>-1.0373153237089583</v>
      </c>
      <c r="R6" cm="1">
        <f t="array" aca="1" ref="R6" ca="1">INDIRECT(_xlfn.CONCAT("'",R$1,"'!J17"))</f>
        <v>5.0646270318315203</v>
      </c>
      <c r="S6" cm="1">
        <f t="array" aca="1" ref="S6" ca="1">INDIRECT(_xlfn.CONCAT("'",S$1,"'!k17"))</f>
        <v>-0.48099887947875591</v>
      </c>
      <c r="T6" cm="1">
        <f t="array" aca="1" ref="T6" ca="1">INDIRECT(_xlfn.CONCAT("'",T$1,"'!J17"))</f>
        <v>5.9221853884829629</v>
      </c>
      <c r="U6" cm="1">
        <f t="array" aca="1" ref="U6" ca="1">INDIRECT(_xlfn.CONCAT("'",U$1,"'!k17"))</f>
        <v>-1.3575773814130381</v>
      </c>
      <c r="V6" cm="1">
        <f t="array" aca="1" ref="V6" ca="1">INDIRECT(_xlfn.CONCAT("'",V$1,"'!J17"))</f>
        <v>6.4132668360353708</v>
      </c>
      <c r="W6" cm="1">
        <f t="array" aca="1" ref="W6" ca="1">INDIRECT(_xlfn.CONCAT("'",W$1,"'!k17"))</f>
        <v>-1.2742066088516928</v>
      </c>
      <c r="X6" cm="1">
        <f t="array" aca="1" ref="X6" ca="1">INDIRECT(_xlfn.CONCAT("'",X$1,"'!J17"))</f>
        <v>6.3281968233993391</v>
      </c>
      <c r="Y6" cm="1">
        <f t="array" aca="1" ref="Y6" ca="1">INDIRECT(_xlfn.CONCAT("'",Y$1,"'!k17"))</f>
        <v>4.7786692245254898E-2</v>
      </c>
      <c r="Z6" cm="1">
        <f t="array" aca="1" ref="Z6" ca="1">INDIRECT(_xlfn.CONCAT("'",Z$1,"'!J17"))</f>
        <v>4.9932512185225493</v>
      </c>
      <c r="AA6" cm="1">
        <f t="array" aca="1" ref="AA6" ca="1">INDIRECT(_xlfn.CONCAT("'",AA$1,"'!k17"))</f>
        <v>-2.1930919996829479</v>
      </c>
      <c r="AB6" cm="1">
        <f t="array" aca="1" ref="AB6" ca="1">INDIRECT(_xlfn.CONCAT("'",AB$1,"'!J17"))</f>
        <v>5.7295131868752662</v>
      </c>
      <c r="AC6" cm="1">
        <f t="array" aca="1" ref="AC6" ca="1">INDIRECT(_xlfn.CONCAT("'",AC$1,"'!k17"))</f>
        <v>-0.76944715022731514</v>
      </c>
      <c r="AD6" cm="1">
        <f t="array" aca="1" ref="AD6" ca="1">INDIRECT(_xlfn.CONCAT("'",AD$1,"'!J17"))</f>
        <v>4.6835136470631493</v>
      </c>
      <c r="AE6" cm="1">
        <f t="array" aca="1" ref="AE6" ca="1">INDIRECT(_xlfn.CONCAT("'",AE$1,"'!k17"))</f>
        <v>-1.8580496763758723</v>
      </c>
      <c r="AF6" cm="1">
        <f t="array" aca="1" ref="AF6" ca="1">INDIRECT(_xlfn.CONCAT("'",AF$1,"'!J17"))</f>
        <v>5.1995334163571689</v>
      </c>
      <c r="AG6" cm="1">
        <f t="array" aca="1" ref="AG6" ca="1">INDIRECT(_xlfn.CONCAT("'",AG$1,"'!k17"))</f>
        <v>-3.0515294476325683</v>
      </c>
      <c r="AH6" cm="1">
        <f t="array" aca="1" ref="AH6" ca="1">INDIRECT(_xlfn.CONCAT("'",AH$1,"'!J17"))</f>
        <v>5.6199404819445089</v>
      </c>
      <c r="AI6" cm="1">
        <f t="array" aca="1" ref="AI6" ca="1">INDIRECT(_xlfn.CONCAT("'",AI$1,"'!k17"))</f>
        <v>-1.8547658356252505E-2</v>
      </c>
      <c r="AJ6" cm="1">
        <f t="array" aca="1" ref="AJ6" ca="1">INDIRECT(_xlfn.CONCAT("'",AJ$1,"'!J17"))</f>
        <v>5.120397445959286</v>
      </c>
      <c r="AK6" cm="1">
        <f t="array" aca="1" ref="AK6" ca="1">INDIRECT(_xlfn.CONCAT("'",AK$1,"'!k17"))</f>
        <v>-0.45627303973894628</v>
      </c>
      <c r="AL6" cm="1">
        <f t="array" aca="1" ref="AL6" ca="1">INDIRECT(_xlfn.CONCAT("'",AL$1,"'!J17"))</f>
        <v>5.7428144887022077</v>
      </c>
      <c r="AM6" cm="1">
        <f t="array" aca="1" ref="AM6" ca="1">INDIRECT(_xlfn.CONCAT("'",AM$1,"'!k17"))</f>
        <v>-1.836927193355925</v>
      </c>
      <c r="AN6" cm="1">
        <f t="array" aca="1" ref="AN6" ca="1">INDIRECT(_xlfn.CONCAT("'",AN$1,"'!J17"))</f>
        <v>5.8673531104945056</v>
      </c>
      <c r="AO6" cm="1">
        <f t="array" aca="1" ref="AO6" ca="1">INDIRECT(_xlfn.CONCAT("'",AO$1,"'!k17"))</f>
        <v>-0.41208834555312579</v>
      </c>
      <c r="AP6" cm="1">
        <f t="array" aca="1" ref="AP6" ca="1">INDIRECT(_xlfn.CONCAT("'",AP$1,"'!J17"))</f>
        <v>5.0844655386514912</v>
      </c>
      <c r="AQ6" cm="1">
        <f t="array" aca="1" ref="AQ6" ca="1">INDIRECT(_xlfn.CONCAT("'",AQ$1,"'!k17"))</f>
        <v>-1.7398669451199456</v>
      </c>
      <c r="AR6" cm="1">
        <f t="array" aca="1" ref="AR6" ca="1">INDIRECT(_xlfn.CONCAT("'",AR$1,"'!J17"))</f>
        <v>4.7612837125718013</v>
      </c>
      <c r="AS6" cm="1">
        <f t="array" aca="1" ref="AS6" ca="1">INDIRECT(_xlfn.CONCAT("'",AS$1,"'!k17"))</f>
        <v>-2.8504006172252589</v>
      </c>
      <c r="AT6" cm="1">
        <f t="array" aca="1" ref="AT6" ca="1">INDIRECT(_xlfn.CONCAT("'",AT$1,"'!J17"))</f>
        <v>5.8238981035703734</v>
      </c>
      <c r="AU6" cm="1">
        <f t="array" aca="1" ref="AU6" ca="1">INDIRECT(_xlfn.CONCAT("'",AU$1,"'!k17"))</f>
        <v>-2.2722749977864733</v>
      </c>
      <c r="AV6" cm="1">
        <f t="array" aca="1" ref="AV6" ca="1">INDIRECT(_xlfn.CONCAT("'",AV$1,"'!J17"))</f>
        <v>5.9924305133770606</v>
      </c>
      <c r="AW6" cm="1">
        <f t="array" aca="1" ref="AW6" ca="1">INDIRECT(_xlfn.CONCAT("'",AW$1,"'!k17"))</f>
        <v>-0.49771017552965624</v>
      </c>
      <c r="AX6" cm="1">
        <f t="array" aca="1" ref="AX6" ca="1">INDIRECT(_xlfn.CONCAT("'",AX$1,"'!J17"))</f>
        <v>5.8406567681354682</v>
      </c>
      <c r="AY6" cm="1">
        <f t="array" aca="1" ref="AY6" ca="1">INDIRECT(_xlfn.CONCAT("'",AY$1,"'!k17"))</f>
        <v>-1.4651819383982445</v>
      </c>
      <c r="AZ6" cm="1">
        <f t="array" aca="1" ref="AZ6" ca="1">INDIRECT(_xlfn.CONCAT("'",AZ$1,"'!J17"))</f>
        <v>5.3060816233579295</v>
      </c>
      <c r="BA6" cm="1">
        <f t="array" aca="1" ref="BA6" ca="1">INDIRECT(_xlfn.CONCAT("'",BA$1,"'!k17"))</f>
        <v>-2.118810750624156</v>
      </c>
      <c r="BB6" cm="1">
        <f t="array" aca="1" ref="BB6" ca="1">INDIRECT(_xlfn.CONCAT("'",BB$1,"'!J17"))</f>
        <v>5.8882961216772527</v>
      </c>
      <c r="BC6" cm="1">
        <f t="array" aca="1" ref="BC6" ca="1">INDIRECT(_xlfn.CONCAT("'",BC$1,"'!k17"))</f>
        <v>-1.0111215562476092</v>
      </c>
      <c r="BD6" s="20">
        <f t="shared" ca="1" si="3"/>
        <v>1.149945386326763</v>
      </c>
      <c r="BE6" s="7">
        <f ca="1">AVERAGE(Q6,S6,U6,W6,Y6,AA6,AC6,AE6,AG6,AI6,AK6,AM6,AO6,AQ6,AS6,AU6,AW6,AY6,BA6,BC6)</f>
        <v>-1.3326816496530742</v>
      </c>
    </row>
    <row r="7" spans="1:57" x14ac:dyDescent="0.2">
      <c r="A7" t="s">
        <v>169</v>
      </c>
      <c r="B7" t="str" cm="1">
        <f t="array" aca="1" ref="B7" ca="1">TEXT(INDIRECT(_xlfn.CONCAT("'",A7,"'!F6")),"0.0")</f>
        <v>21.2</v>
      </c>
      <c r="C7" t="str" cm="1">
        <f t="array" aca="1" ref="C7" ca="1">TEXT(INDIRECT(_xlfn.CONCAT("'",A7,"'!G7")),"0.0")</f>
        <v>8.8</v>
      </c>
      <c r="D7" t="str" cm="1">
        <f t="array" aca="1" ref="D7" ca="1">TEXT(INDIRECT(_xlfn.CONCAT("'",A7,"'!H7")),"0.000")</f>
        <v>0.417</v>
      </c>
      <c r="E7" t="str" cm="1">
        <f t="array" aca="1" ref="E7" ca="1">TEXT(INDIRECT(_xlfn.CONCAT("'",A7,"'!G32")),"0.0")</f>
        <v>11.8</v>
      </c>
      <c r="F7" t="str" cm="1">
        <f t="array" aca="1" ref="F7" ca="1">TEXT(INDIRECT(_xlfn.CONCAT("'",A7,"'!H33")),"0.0")</f>
        <v>8.2</v>
      </c>
      <c r="G7" t="str" cm="1">
        <f t="array" aca="1" ref="G7" ca="1">TEXT(INDIRECT(_xlfn.CONCAT("'",A7,"'!I8")),"0.0")</f>
        <v>8.8</v>
      </c>
      <c r="H7" t="str">
        <f t="shared" si="0"/>
        <v>11.8</v>
      </c>
      <c r="I7" t="str" cm="1">
        <f t="array" aca="1" ref="I7" ca="1">TEXT(INDIRECT(_xlfn.CONCAT("'",A7,"'!k7")),"0")</f>
        <v>52</v>
      </c>
      <c r="J7" s="16" t="str" cm="1">
        <f t="array" aca="1" ref="J7" ca="1">TEXT(INDIRECT(_xlfn.CONCAT("'",A7,"'!g76")),"0")</f>
        <v>42</v>
      </c>
      <c r="K7" s="17">
        <f t="shared" ca="1" si="1"/>
        <v>34.796026278268315</v>
      </c>
      <c r="L7" s="28">
        <v>39.544491559999997</v>
      </c>
      <c r="M7" s="2" t="e" cm="1">
        <f t="array" aca="1" ref="M7" ca="1">TEXT(INDIRECT(_xlfn.CONCAT("'",A7,"'!g53")),"0")</f>
        <v>#DIV/0!</v>
      </c>
      <c r="N7" s="2" t="str" cm="1">
        <f t="array" aca="1" ref="N7" ca="1">TEXT(INDIRECT(_xlfn.CONCAT("'",A7,"'!f72")),"0.0")</f>
        <v>0.0</v>
      </c>
      <c r="O7" s="32" t="str" cm="1">
        <f t="array" aca="1" ref="O7" ca="1">TEXT(INDIRECT(_xlfn.CONCAT("'",A7,"'!S6")),"0.0")</f>
        <v>21.4</v>
      </c>
      <c r="P7" cm="1">
        <f t="array" aca="1" ref="P7" ca="1">INDIRECT(_xlfn.CONCAT("'",P$1,"'!J18"))</f>
        <v>7.3916870504147365</v>
      </c>
      <c r="Q7" cm="1">
        <f t="array" aca="1" ref="Q7" ca="1">INDIRECT(_xlfn.CONCAT("'",Q$1,"'!k18"))</f>
        <v>-1.0895063763223307</v>
      </c>
      <c r="R7" cm="1">
        <f t="array" aca="1" ref="R7" ca="1">INDIRECT(_xlfn.CONCAT("'",R$1,"'!J18"))</f>
        <v>6.3321983485759814</v>
      </c>
      <c r="S7" cm="1">
        <f t="array" aca="1" ref="S7" ca="1">INDIRECT(_xlfn.CONCAT("'",S$1,"'!k18"))</f>
        <v>-0.20937643021008109</v>
      </c>
      <c r="T7" cm="1">
        <f t="array" aca="1" ref="T7" ca="1">INDIRECT(_xlfn.CONCAT("'",T$1,"'!J18"))</f>
        <v>7.4961881495415579</v>
      </c>
      <c r="U7" cm="1">
        <f t="array" aca="1" ref="U7" ca="1">INDIRECT(_xlfn.CONCAT("'",U$1,"'!k18"))</f>
        <v>-0.3738256557514163</v>
      </c>
      <c r="V7" cm="1">
        <f t="array" aca="1" ref="V7" ca="1">INDIRECT(_xlfn.CONCAT("'",V$1,"'!J18"))</f>
        <v>7.9901845740605655</v>
      </c>
      <c r="W7" cm="1">
        <f t="array" aca="1" ref="W7" ca="1">INDIRECT(_xlfn.CONCAT("'",W$1,"'!k18"))</f>
        <v>-1.3305241038651672</v>
      </c>
      <c r="X7" cm="1">
        <f t="array" aca="1" ref="X7" ca="1">INDIRECT(_xlfn.CONCAT("'",X$1,"'!J18"))</f>
        <v>7.6935034448836221</v>
      </c>
      <c r="Y7" cm="1">
        <f t="array" aca="1" ref="Y7" ca="1">INDIRECT(_xlfn.CONCAT("'",Y$1,"'!k18"))</f>
        <v>0.53929712513064054</v>
      </c>
      <c r="Z7" cm="1">
        <f t="array" aca="1" ref="Z7" ca="1">INDIRECT(_xlfn.CONCAT("'",Z$1,"'!J18"))</f>
        <v>6.2620727492900752</v>
      </c>
      <c r="AA7" cm="1">
        <f t="array" aca="1" ref="AA7" ca="1">INDIRECT(_xlfn.CONCAT("'",AA$1,"'!k18"))</f>
        <v>-2.1930919996829479</v>
      </c>
      <c r="AB7" cm="1">
        <f t="array" aca="1" ref="AB7" ca="1">INDIRECT(_xlfn.CONCAT("'",AB$1,"'!J18"))</f>
        <v>6.9504527068100721</v>
      </c>
      <c r="AC7" cm="1">
        <f t="array" aca="1" ref="AC7" ca="1">INDIRECT(_xlfn.CONCAT("'",AC$1,"'!k18"))</f>
        <v>-0.76944715022731514</v>
      </c>
      <c r="AD7" cm="1">
        <f t="array" aca="1" ref="AD7" ca="1">INDIRECT(_xlfn.CONCAT("'",AD$1,"'!J18"))</f>
        <v>5.7277068536214903</v>
      </c>
      <c r="AE7" cm="1">
        <f t="array" aca="1" ref="AE7" ca="1">INDIRECT(_xlfn.CONCAT("'",AE$1,"'!k18"))</f>
        <v>-2.5337041041489168</v>
      </c>
      <c r="AF7" cm="1">
        <f t="array" aca="1" ref="AF7" ca="1">INDIRECT(_xlfn.CONCAT("'",AF$1,"'!J18"))</f>
        <v>6.5292501589009699</v>
      </c>
      <c r="AG7" cm="1">
        <f t="array" aca="1" ref="AG7" ca="1">INDIRECT(_xlfn.CONCAT("'",AG$1,"'!k18"))</f>
        <v>-3.085624748723435</v>
      </c>
      <c r="AH7" cm="1">
        <f t="array" aca="1" ref="AH7" ca="1">INDIRECT(_xlfn.CONCAT("'",AH$1,"'!J18"))</f>
        <v>6.9924672003071935</v>
      </c>
      <c r="AI7" cm="1">
        <f t="array" aca="1" ref="AI7" ca="1">INDIRECT(_xlfn.CONCAT("'",AI$1,"'!k18"))</f>
        <v>9.2738291781262527E-2</v>
      </c>
      <c r="AJ7" cm="1">
        <f t="array" aca="1" ref="AJ7" ca="1">INDIRECT(_xlfn.CONCAT("'",AJ$1,"'!J18"))</f>
        <v>6.2357315430989333</v>
      </c>
      <c r="AK7" cm="1">
        <f t="array" aca="1" ref="AK7" ca="1">INDIRECT(_xlfn.CONCAT("'",AK$1,"'!k18"))</f>
        <v>-0.15209101324631544</v>
      </c>
      <c r="AL7" cm="1">
        <f t="array" aca="1" ref="AL7" ca="1">INDIRECT(_xlfn.CONCAT("'",AL$1,"'!J18"))</f>
        <v>7.3670448491432357</v>
      </c>
      <c r="AM7" cm="1">
        <f t="array" aca="1" ref="AM7" ca="1">INDIRECT(_xlfn.CONCAT("'",AM$1,"'!k18"))</f>
        <v>-1.1795006188916992</v>
      </c>
      <c r="AN7" cm="1">
        <f t="array" aca="1" ref="AN7" ca="1">INDIRECT(_xlfn.CONCAT("'",AN$1,"'!J18"))</f>
        <v>7.2017344199046285</v>
      </c>
      <c r="AO7" cm="1">
        <f t="array" aca="1" ref="AO7" ca="1">INDIRECT(_xlfn.CONCAT("'",AO$1,"'!k18"))</f>
        <v>-0.29434881825223275</v>
      </c>
      <c r="AP7" cm="1">
        <f t="array" aca="1" ref="AP7" ca="1">INDIRECT(_xlfn.CONCAT("'",AP$1,"'!J18"))</f>
        <v>6.3344670332036861</v>
      </c>
      <c r="AQ7" cm="1">
        <f t="array" aca="1" ref="AQ7" ca="1">INDIRECT(_xlfn.CONCAT("'",AQ$1,"'!k18"))</f>
        <v>-1.4695963517032551</v>
      </c>
      <c r="AR7" cm="1">
        <f t="array" aca="1" ref="AR7" ca="1">INDIRECT(_xlfn.CONCAT("'",AR$1,"'!J18"))</f>
        <v>5.9078135697797274</v>
      </c>
      <c r="AS7" cm="1">
        <f t="array" aca="1" ref="AS7" ca="1">INDIRECT(_xlfn.CONCAT("'",AS$1,"'!k18"))</f>
        <v>-1.9268071211410969</v>
      </c>
      <c r="AT7" cm="1">
        <f t="array" aca="1" ref="AT7" ca="1">INDIRECT(_xlfn.CONCAT("'",AT$1,"'!J18"))</f>
        <v>7.2750989424928267</v>
      </c>
      <c r="AU7" cm="1">
        <f t="array" aca="1" ref="AU7" ca="1">INDIRECT(_xlfn.CONCAT("'",AU$1,"'!k18"))</f>
        <v>-1.5466745783252467</v>
      </c>
      <c r="AV7" cm="1">
        <f t="array" aca="1" ref="AV7" ca="1">INDIRECT(_xlfn.CONCAT("'",AV$1,"'!J18"))</f>
        <v>7.5851030750719612</v>
      </c>
      <c r="AW7" cm="1">
        <f t="array" aca="1" ref="AW7" ca="1">INDIRECT(_xlfn.CONCAT("'",AW$1,"'!k18"))</f>
        <v>-0.25880929127542124</v>
      </c>
      <c r="AX7" cm="1">
        <f t="array" aca="1" ref="AX7" ca="1">INDIRECT(_xlfn.CONCAT("'",AX$1,"'!J18"))</f>
        <v>7.5667615174813454</v>
      </c>
      <c r="AY7" cm="1">
        <f t="array" aca="1" ref="AY7" ca="1">INDIRECT(_xlfn.CONCAT("'",AY$1,"'!k18"))</f>
        <v>-1.4651819383982445</v>
      </c>
      <c r="AZ7" cm="1">
        <f t="array" aca="1" ref="AZ7" ca="1">INDIRECT(_xlfn.CONCAT("'",AZ$1,"'!J18"))</f>
        <v>6.7548411109641906</v>
      </c>
      <c r="BA7" cm="1">
        <f t="array" aca="1" ref="BA7" ca="1">INDIRECT(_xlfn.CONCAT("'",BA$1,"'!k18"))</f>
        <v>-2.0101537890536862</v>
      </c>
      <c r="BB7" cm="1">
        <f t="array" aca="1" ref="BB7" ca="1">INDIRECT(_xlfn.CONCAT("'",BB$1,"'!J18"))</f>
        <v>7.4743691510852672</v>
      </c>
      <c r="BC7" cm="1">
        <f t="array" aca="1" ref="BC7" ca="1">INDIRECT(_xlfn.CONCAT("'",BC$1,"'!k18"))</f>
        <v>0.21808504154360198</v>
      </c>
      <c r="BD7" s="20">
        <f t="shared" ca="1" si="3"/>
        <v>1.4373686259097702</v>
      </c>
      <c r="BE7" s="7">
        <f t="shared" ca="1" si="2"/>
        <v>-1.0519071815381653</v>
      </c>
    </row>
    <row r="8" spans="1:57" x14ac:dyDescent="0.2">
      <c r="A8" t="s">
        <v>170</v>
      </c>
      <c r="B8" t="str" cm="1">
        <f t="array" aca="1" ref="B8" ca="1">TEXT(INDIRECT(_xlfn.CONCAT("'",A8,"'!F6")),"0.0")</f>
        <v>23.9</v>
      </c>
      <c r="C8" t="str" cm="1">
        <f t="array" aca="1" ref="C8" ca="1">TEXT(INDIRECT(_xlfn.CONCAT("'",A8,"'!G7")),"0.0")</f>
        <v>11.6</v>
      </c>
      <c r="D8" t="str" cm="1">
        <f t="array" aca="1" ref="D8" ca="1">TEXT(INDIRECT(_xlfn.CONCAT("'",A8,"'!H7")),"0.000")</f>
        <v>0.488</v>
      </c>
      <c r="E8" t="str" cm="1">
        <f t="array" aca="1" ref="E8" ca="1">TEXT(INDIRECT(_xlfn.CONCAT("'",A8,"'!G32")),"0.0")</f>
        <v>15.1</v>
      </c>
      <c r="F8" t="str" cm="1">
        <f t="array" aca="1" ref="F8" ca="1">TEXT(INDIRECT(_xlfn.CONCAT("'",A8,"'!H33")),"0.0")</f>
        <v>9.1</v>
      </c>
      <c r="G8" t="str" cm="1">
        <f t="array" aca="1" ref="G8" ca="1">TEXT(INDIRECT(_xlfn.CONCAT("'",A8,"'!I8")),"0.0")</f>
        <v>11.6</v>
      </c>
      <c r="H8" t="str">
        <f t="shared" si="0"/>
        <v>13.2</v>
      </c>
      <c r="I8" t="str" cm="1">
        <f t="array" aca="1" ref="I8" ca="1">TEXT(INDIRECT(_xlfn.CONCAT("'",A8,"'!k7")),"0")</f>
        <v>66</v>
      </c>
      <c r="J8" s="16" t="str" cm="1">
        <f t="array" aca="1" ref="J8" ca="1">TEXT(INDIRECT(_xlfn.CONCAT("'",A8,"'!g76")),"0")</f>
        <v>68</v>
      </c>
      <c r="K8" s="17">
        <f t="shared" ca="1" si="1"/>
        <v>31.075226779590565</v>
      </c>
      <c r="L8" s="28">
        <v>44.338684450000002</v>
      </c>
      <c r="M8" s="2" t="e" cm="1">
        <f t="array" aca="1" ref="M8" ca="1">TEXT(INDIRECT(_xlfn.CONCAT("'",A8,"'!g53")),"0")</f>
        <v>#DIV/0!</v>
      </c>
      <c r="N8" s="2" t="str" cm="1">
        <f t="array" aca="1" ref="N8" ca="1">TEXT(INDIRECT(_xlfn.CONCAT("'",A8,"'!f72")),"0.0")</f>
        <v>0.0</v>
      </c>
      <c r="O8" s="32" t="str" cm="1">
        <f t="array" aca="1" ref="O8" ca="1">TEXT(INDIRECT(_xlfn.CONCAT("'",A8,"'!S6")),"0.0")</f>
        <v>23.7</v>
      </c>
      <c r="P8" cm="1">
        <f t="array" aca="1" ref="P8" ca="1">INDIRECT(_xlfn.CONCAT("'",P$1,"'!J19"))</f>
        <v>8.9574452467185797</v>
      </c>
      <c r="Q8" cm="1">
        <f t="array" aca="1" ref="Q8" ca="1">INDIRECT(_xlfn.CONCAT("'",Q$1,"'!k19"))</f>
        <v>-0.41101173203562497</v>
      </c>
      <c r="R8" cm="1">
        <f t="array" aca="1" ref="R8" ca="1">INDIRECT(_xlfn.CONCAT("'",R$1,"'!J19"))</f>
        <v>7.6903105949193558</v>
      </c>
      <c r="S8" cm="1">
        <f t="array" aca="1" ref="S8" ca="1">INDIRECT(_xlfn.CONCAT("'",S$1,"'!k19"))</f>
        <v>-0.16410443753434675</v>
      </c>
      <c r="T8" cm="1">
        <f t="array" aca="1" ref="T8" ca="1">INDIRECT(_xlfn.CONCAT("'",T$1,"'!J19"))</f>
        <v>8.9127906344942929</v>
      </c>
      <c r="U8" cm="1">
        <f t="array" aca="1" ref="U8" ca="1">INDIRECT(_xlfn.CONCAT("'",U$1,"'!k19"))</f>
        <v>2.380679176101125</v>
      </c>
      <c r="V8" cm="1">
        <f t="array" aca="1" ref="V8" ca="1">INDIRECT(_xlfn.CONCAT("'",V$1,"'!J19"))</f>
        <v>9.6234193847106297</v>
      </c>
      <c r="W8" cm="1">
        <f t="array" aca="1" ref="W8" ca="1">INDIRECT(_xlfn.CONCAT("'",W$1,"'!k19"))</f>
        <v>0.52798575550205051</v>
      </c>
      <c r="X8" cm="1">
        <f t="array" aca="1" ref="X8" ca="1">INDIRECT(_xlfn.CONCAT("'",X$1,"'!J19"))</f>
        <v>9.277259420711653</v>
      </c>
      <c r="Y8" cm="1">
        <f t="array" aca="1" ref="Y8" ca="1">INDIRECT(_xlfn.CONCAT("'",Y$1,"'!k19"))</f>
        <v>0.92158206166009804</v>
      </c>
      <c r="Z8" cm="1">
        <f t="array" aca="1" ref="Z8" ca="1">INDIRECT(_xlfn.CONCAT("'",Z$1,"'!J19"))</f>
        <v>7.3558854773825741</v>
      </c>
      <c r="AA8" cm="1">
        <f t="array" aca="1" ref="AA8" ca="1">INDIRECT(_xlfn.CONCAT("'",AA$1,"'!k19"))</f>
        <v>-2.0618345773177857</v>
      </c>
      <c r="AB8" cm="1">
        <f t="array" aca="1" ref="AB8" ca="1">INDIRECT(_xlfn.CONCAT("'",AB$1,"'!J19"))</f>
        <v>8.4766278698157809</v>
      </c>
      <c r="AC8" cm="1">
        <f t="array" aca="1" ref="AC8" ca="1">INDIRECT(_xlfn.CONCAT("'",AC$1,"'!k19"))</f>
        <v>-0.92206459021916609</v>
      </c>
      <c r="AD8" cm="1">
        <f t="array" aca="1" ref="AD8" ca="1">INDIRECT(_xlfn.CONCAT("'",AD$1,"'!J19"))</f>
        <v>6.9868810144712548</v>
      </c>
      <c r="AE8" cm="1">
        <f t="array" aca="1" ref="AE8" ca="1">INDIRECT(_xlfn.CONCAT("'",AE$1,"'!k19"))</f>
        <v>-2.8101081882378893</v>
      </c>
      <c r="AF8" cm="1">
        <f t="array" aca="1" ref="AF8" ca="1">INDIRECT(_xlfn.CONCAT("'",AF$1,"'!J19"))</f>
        <v>7.7907762992630367</v>
      </c>
      <c r="AG8" cm="1">
        <f t="array" aca="1" ref="AG8" ca="1">INDIRECT(_xlfn.CONCAT("'",AG$1,"'!k19"))</f>
        <v>-2.9151482432691016</v>
      </c>
      <c r="AH8" cm="1">
        <f t="array" aca="1" ref="AH8" ca="1">INDIRECT(_xlfn.CONCAT("'",AH$1,"'!J19"))</f>
        <v>8.4020892353823857</v>
      </c>
      <c r="AI8" cm="1">
        <f t="array" aca="1" ref="AI8" ca="1">INDIRECT(_xlfn.CONCAT("'",AI$1,"'!k19"))</f>
        <v>5.5642975068757518E-2</v>
      </c>
      <c r="AJ8" cm="1">
        <f t="array" aca="1" ref="AJ8" ca="1">INDIRECT(_xlfn.CONCAT("'",AJ$1,"'!J19"))</f>
        <v>7.6552476667312108</v>
      </c>
      <c r="AK8" cm="1">
        <f t="array" aca="1" ref="AK8" ca="1">INDIRECT(_xlfn.CONCAT("'",AK$1,"'!k19"))</f>
        <v>0.388677033851695</v>
      </c>
      <c r="AL8" cm="1">
        <f t="array" aca="1" ref="AL8" ca="1">INDIRECT(_xlfn.CONCAT("'",AL$1,"'!J19"))</f>
        <v>8.7979144523889037</v>
      </c>
      <c r="AM8" cm="1">
        <f t="array" aca="1" ref="AM8" ca="1">INDIRECT(_xlfn.CONCAT("'",AM$1,"'!k19"))</f>
        <v>-0.5607461958665455</v>
      </c>
      <c r="AN8" cm="1">
        <f t="array" aca="1" ref="AN8" ca="1">INDIRECT(_xlfn.CONCAT("'",AN$1,"'!J19"))</f>
        <v>8.8893343112174286</v>
      </c>
      <c r="AO8" cm="1">
        <f t="array" aca="1" ref="AO8" ca="1">INDIRECT(_xlfn.CONCAT("'",AO$1,"'!k19"))</f>
        <v>0.49058136375372124</v>
      </c>
      <c r="AP8" cm="1">
        <f t="array" aca="1" ref="AP8" ca="1">INDIRECT(_xlfn.CONCAT("'",AP$1,"'!J19"))</f>
        <v>7.6520361761100517</v>
      </c>
      <c r="AQ8" cm="1">
        <f t="array" aca="1" ref="AQ8" ca="1">INDIRECT(_xlfn.CONCAT("'",AQ$1,"'!k19"))</f>
        <v>-0.92905516486987383</v>
      </c>
      <c r="AR8" cm="1">
        <f t="array" aca="1" ref="AR8" ca="1">INDIRECT(_xlfn.CONCAT("'",AR$1,"'!J19"))</f>
        <v>7.1817356333440889</v>
      </c>
      <c r="AS8" cm="1">
        <f t="array" aca="1" ref="AS8" ca="1">INDIRECT(_xlfn.CONCAT("'",AS$1,"'!k19"))</f>
        <v>-0.74842921234406246</v>
      </c>
      <c r="AT8" cm="1">
        <f t="array" aca="1" ref="AT8" ca="1">INDIRECT(_xlfn.CONCAT("'",AT$1,"'!J19"))</f>
        <v>8.6881102856541634</v>
      </c>
      <c r="AU8" cm="1">
        <f t="array" aca="1" ref="AU8" ca="1">INDIRECT(_xlfn.CONCAT("'",AU$1,"'!k19"))</f>
        <v>0.1718527309250274</v>
      </c>
      <c r="AV8" cm="1">
        <f t="array" aca="1" ref="AV8" ca="1">INDIRECT(_xlfn.CONCAT("'",AV$1,"'!J19"))</f>
        <v>9.0583251946397443</v>
      </c>
      <c r="AW8" cm="1">
        <f t="array" aca="1" ref="AW8" ca="1">INDIRECT(_xlfn.CONCAT("'",AW$1,"'!k19"))</f>
        <v>-0.49771017552965624</v>
      </c>
      <c r="AX8" cm="1">
        <f t="array" aca="1" ref="AX8" ca="1">INDIRECT(_xlfn.CONCAT("'",AX$1,"'!J19"))</f>
        <v>9.2125823249971823</v>
      </c>
      <c r="AY8" cm="1">
        <f t="array" aca="1" ref="AY8" ca="1">INDIRECT(_xlfn.CONCAT("'",AY$1,"'!k19"))</f>
        <v>1.3046140547381631</v>
      </c>
      <c r="AZ8" cm="1">
        <f t="array" aca="1" ref="AZ8" ca="1">INDIRECT(_xlfn.CONCAT("'",AZ$1,"'!J19"))</f>
        <v>8.0949436369999805</v>
      </c>
      <c r="BA8" cm="1">
        <f t="array" aca="1" ref="BA8" ca="1">INDIRECT(_xlfn.CONCAT("'",BA$1,"'!k19"))</f>
        <v>-1.7204018915324344</v>
      </c>
      <c r="BB8" cm="1">
        <f t="array" aca="1" ref="BB8" ca="1">INDIRECT(_xlfn.CONCAT("'",BB$1,"'!J19"))</f>
        <v>8.9018348775524796</v>
      </c>
      <c r="BC8" cm="1">
        <f t="array" aca="1" ref="BC8" ca="1">INDIRECT(_xlfn.CONCAT("'",BC$1,"'!k19"))</f>
        <v>1.9627653738924176</v>
      </c>
      <c r="BD8" s="20">
        <f t="shared" ca="1" si="3"/>
        <v>1.7323164703450273</v>
      </c>
      <c r="BE8" s="7">
        <f t="shared" ca="1" si="2"/>
        <v>-0.27681169416317153</v>
      </c>
    </row>
    <row r="9" spans="1:57" x14ac:dyDescent="0.2">
      <c r="A9" t="s">
        <v>171</v>
      </c>
      <c r="B9" t="str" cm="1">
        <f t="array" aca="1" ref="B9" ca="1">TEXT(INDIRECT(_xlfn.CONCAT("'",A9,"'!F6")),"0.0")</f>
        <v>19.7</v>
      </c>
      <c r="C9" t="str" cm="1">
        <f t="array" aca="1" ref="C9" ca="1">TEXT(INDIRECT(_xlfn.CONCAT("'",A9,"'!G7")),"0.0")</f>
        <v>13.7</v>
      </c>
      <c r="D9" t="str" cm="1">
        <f t="array" aca="1" ref="D9" ca="1">TEXT(INDIRECT(_xlfn.CONCAT("'",A9,"'!H7")),"0.000")</f>
        <v>0.693</v>
      </c>
      <c r="E9" t="str" cm="1">
        <f t="array" aca="1" ref="E9" ca="1">TEXT(INDIRECT(_xlfn.CONCAT("'",A9,"'!G32")),"0.0")</f>
        <v>12.6</v>
      </c>
      <c r="F9" t="str" cm="1">
        <f t="array" aca="1" ref="F9" ca="1">TEXT(INDIRECT(_xlfn.CONCAT("'",A9,"'!H33")),"0.0")</f>
        <v>10.8</v>
      </c>
      <c r="G9" t="str" cm="1">
        <f t="array" aca="1" ref="G9" ca="1">TEXT(INDIRECT(_xlfn.CONCAT("'",A9,"'!I8")),"0.0")</f>
        <v>13.7</v>
      </c>
      <c r="H9" t="str">
        <f t="shared" si="0"/>
        <v>15.0</v>
      </c>
      <c r="I9" t="str" cm="1">
        <f t="array" aca="1" ref="I9" ca="1">TEXT(INDIRECT(_xlfn.CONCAT("'",A9,"'!k7")),"0")</f>
        <v>80</v>
      </c>
      <c r="J9" s="16" t="str" cm="1">
        <f t="array" aca="1" ref="J9" ca="1">TEXT(INDIRECT(_xlfn.CONCAT("'",A9,"'!g76")),"0")</f>
        <v>60</v>
      </c>
      <c r="K9" s="17">
        <f t="shared" ca="1" si="1"/>
        <v>40.601294645004472</v>
      </c>
      <c r="L9" s="28">
        <v>50.357915140000003</v>
      </c>
      <c r="M9" s="19" t="e" cm="1">
        <f t="array" aca="1" ref="M9" ca="1">TEXT(INDIRECT(_xlfn.CONCAT("'",A9,"'!g53")),"0")</f>
        <v>#DIV/0!</v>
      </c>
      <c r="N9" s="19" t="str" cm="1">
        <f t="array" aca="1" ref="N9" ca="1">TEXT(INDIRECT(_xlfn.CONCAT("'",A9,"'!f72")),"0.0")</f>
        <v>0.0</v>
      </c>
      <c r="O9" s="32" t="str" cm="1">
        <f t="array" aca="1" ref="O9" ca="1">TEXT(INDIRECT(_xlfn.CONCAT("'",A9,"'!S6")),"0.0")</f>
        <v>20.9</v>
      </c>
      <c r="P9" cm="1">
        <f t="array" aca="1" ref="P9" ca="1">INDIRECT(_xlfn.CONCAT("'",P$1,"'!J20"))</f>
        <v>10.262245048437599</v>
      </c>
      <c r="Q9" cm="1">
        <f t="array" aca="1" ref="Q9" ca="1">INDIRECT(_xlfn.CONCAT("'",Q$1,"'!k20"))</f>
        <v>-0.56758762995395828</v>
      </c>
      <c r="R9" cm="1">
        <f t="array" aca="1" ref="R9" ca="1">INDIRECT(_xlfn.CONCAT("'",R$1,"'!J20"))</f>
        <v>8.9578822511918794</v>
      </c>
      <c r="S9" cm="1">
        <f t="array" aca="1" ref="S9" ca="1">INDIRECT(_xlfn.CONCAT("'",S$1,"'!k20"))</f>
        <v>-0.61681010411309334</v>
      </c>
      <c r="T9" cm="1">
        <f t="array" aca="1" ref="T9" ca="1">INDIRECT(_xlfn.CONCAT("'",T$1,"'!J20"))</f>
        <v>10.32939311944703</v>
      </c>
      <c r="U9" cm="1">
        <f t="array" aca="1" ref="U9" ca="1">INDIRECT(_xlfn.CONCAT("'",U$1,"'!k20"))</f>
        <v>1.0034267601748541</v>
      </c>
      <c r="V9" cm="1">
        <f t="array" aca="1" ref="V9" ca="1">INDIRECT(_xlfn.CONCAT("'",V$1,"'!J20"))</f>
        <v>11.200337545124428</v>
      </c>
      <c r="W9" cm="1">
        <f t="array" aca="1" ref="W9" ca="1">INDIRECT(_xlfn.CONCAT("'",W$1,"'!k20"))</f>
        <v>-2.1189838176549736</v>
      </c>
      <c r="X9" cm="1">
        <f t="array" aca="1" ref="X9" ca="1">INDIRECT(_xlfn.CONCAT("'",X$1,"'!J20"))</f>
        <v>10.75179071936781</v>
      </c>
      <c r="Y9" cm="1">
        <f t="array" aca="1" ref="Y9" ca="1">INDIRECT(_xlfn.CONCAT("'",Y$1,"'!k20"))</f>
        <v>-2.5189909685376008</v>
      </c>
      <c r="Z9" cm="1">
        <f t="array" aca="1" ref="Z9" ca="1">INDIRECT(_xlfn.CONCAT("'",Z$1,"'!J20"))</f>
        <v>8.6247066800065451</v>
      </c>
      <c r="AA9" cm="1">
        <f t="array" aca="1" ref="AA9" ca="1">INDIRECT(_xlfn.CONCAT("'",AA$1,"'!k20"))</f>
        <v>0.82582773028510503</v>
      </c>
      <c r="AB9" cm="1">
        <f t="array" aca="1" ref="AB9" ca="1">INDIRECT(_xlfn.CONCAT("'",AB$1,"'!J20"))</f>
        <v>9.9010564194713222</v>
      </c>
      <c r="AC9" cm="1">
        <f t="array" aca="1" ref="AC9" ca="1">INDIRECT(_xlfn.CONCAT("'",AC$1,"'!k20"))</f>
        <v>-0.71857288969323041</v>
      </c>
      <c r="AD9" cm="1">
        <f t="array" aca="1" ref="AD9" ca="1">INDIRECT(_xlfn.CONCAT("'",AD$1,"'!J20"))</f>
        <v>8.12320891572592</v>
      </c>
      <c r="AE9" cm="1">
        <f t="array" aca="1" ref="AE9" ca="1">INDIRECT(_xlfn.CONCAT("'",AE$1,"'!k20"))</f>
        <v>-2.4415694094525926</v>
      </c>
      <c r="AF9" cm="1">
        <f t="array" aca="1" ref="AF9" ca="1">INDIRECT(_xlfn.CONCAT("'",AF$1,"'!J20"))</f>
        <v>9.0523024396251053</v>
      </c>
      <c r="AG9" cm="1">
        <f t="array" aca="1" ref="AG9" ca="1">INDIRECT(_xlfn.CONCAT("'",AG$1,"'!k20"))</f>
        <v>-2.3696234258152344</v>
      </c>
      <c r="AH9" cm="1">
        <f t="array" aca="1" ref="AH9" ca="1">INDIRECT(_xlfn.CONCAT("'",AH$1,"'!J20"))</f>
        <v>9.6633300036075553</v>
      </c>
      <c r="AI9" cm="1">
        <f t="array" aca="1" ref="AI9" ca="1">INDIRECT(_xlfn.CONCAT("'",AI$1,"'!k20"))</f>
        <v>-9.2738291781262527E-2</v>
      </c>
      <c r="AJ9" cm="1">
        <f t="array" aca="1" ref="AJ9" ca="1">INDIRECT(_xlfn.CONCAT("'",AJ$1,"'!J20"))</f>
        <v>8.9395717785889861</v>
      </c>
      <c r="AK9" cm="1">
        <f t="array" aca="1" ref="AK9" ca="1">INDIRECT(_xlfn.CONCAT("'",AK$1,"'!k20"))</f>
        <v>-0.15209101324631544</v>
      </c>
      <c r="AL9" cm="1">
        <f t="array" aca="1" ref="AL9" ca="1">INDIRECT(_xlfn.CONCAT("'",AL$1,"'!J20"))</f>
        <v>10.190111904195499</v>
      </c>
      <c r="AM9" cm="1">
        <f t="array" aca="1" ref="AM9" ca="1">INDIRECT(_xlfn.CONCAT("'",AM$1,"'!k20"))</f>
        <v>-0.17402468147582448</v>
      </c>
      <c r="AN9" cm="1">
        <f t="array" aca="1" ref="AN9" ca="1">INDIRECT(_xlfn.CONCAT("'",AN$1,"'!J20"))</f>
        <v>10.262962129727848</v>
      </c>
      <c r="AO9" cm="1">
        <f t="array" aca="1" ref="AO9" ca="1">INDIRECT(_xlfn.CONCAT("'",AO$1,"'!k20"))</f>
        <v>1.1577720184587821</v>
      </c>
      <c r="AP9" cm="1">
        <f t="array" aca="1" ref="AP9" ca="1">INDIRECT(_xlfn.CONCAT("'",AP$1,"'!J20"))</f>
        <v>8.9358214948393329</v>
      </c>
      <c r="AQ9" cm="1">
        <f t="array" aca="1" ref="AQ9" ca="1">INDIRECT(_xlfn.CONCAT("'",AQ$1,"'!k20"))</f>
        <v>-8.4459560442715798E-2</v>
      </c>
      <c r="AR9" cm="1">
        <f t="array" aca="1" ref="AR9" ca="1">INDIRECT(_xlfn.CONCAT("'",AR$1,"'!J20"))</f>
        <v>8.3601135421411232</v>
      </c>
      <c r="AS9" cm="1">
        <f t="array" aca="1" ref="AS9" ca="1">INDIRECT(_xlfn.CONCAT("'",AS$1,"'!k20"))</f>
        <v>-0.17516428374009971</v>
      </c>
      <c r="AT9" cm="1">
        <f t="array" aca="1" ref="AT9" ca="1">INDIRECT(_xlfn.CONCAT("'",AT$1,"'!J20"))</f>
        <v>10.177500620337735</v>
      </c>
      <c r="AU9" cm="1">
        <f t="array" aca="1" ref="AU9" ca="1">INDIRECT(_xlfn.CONCAT("'",AU$1,"'!k20"))</f>
        <v>0.43917920125284787</v>
      </c>
      <c r="AV9" cm="1">
        <f t="array" aca="1" ref="AV9" ca="1">INDIRECT(_xlfn.CONCAT("'",AV$1,"'!J20"))</f>
        <v>10.531547314207526</v>
      </c>
      <c r="AW9" cm="1">
        <f t="array" aca="1" ref="AW9" ca="1">INDIRECT(_xlfn.CONCAT("'",AW$1,"'!k20"))</f>
        <v>-0.61716061765677377</v>
      </c>
      <c r="AX9" cm="1">
        <f t="array" aca="1" ref="AX9" ca="1">INDIRECT(_xlfn.CONCAT("'",AX$1,"'!J20"))</f>
        <v>10.617551307022895</v>
      </c>
      <c r="AY9" cm="1">
        <f t="array" aca="1" ref="AY9" ca="1">INDIRECT(_xlfn.CONCAT("'",AY$1,"'!k20"))</f>
        <v>-0.82291040375791813</v>
      </c>
      <c r="AZ9" cm="1">
        <f t="array" aca="1" ref="AZ9" ca="1">INDIRECT(_xlfn.CONCAT("'",AZ$1,"'!J20"))</f>
        <v>9.4350461630357714</v>
      </c>
      <c r="BA9" cm="1">
        <f t="array" aca="1" ref="BA9" ca="1">INDIRECT(_xlfn.CONCAT("'",BA$1,"'!k20"))</f>
        <v>1.8290588531029042</v>
      </c>
      <c r="BB9" cm="1">
        <f t="array" aca="1" ref="BB9" ca="1">INDIRECT(_xlfn.CONCAT("'",BB$1,"'!J20"))</f>
        <v>10.448256081225294</v>
      </c>
      <c r="BC9" cm="1">
        <f t="array" aca="1" ref="BC9" ca="1">INDIRECT(_xlfn.CONCAT("'",BC$1,"'!k20"))</f>
        <v>0.73355877610120668</v>
      </c>
      <c r="BD9" s="20">
        <f t="shared" ca="1" si="3"/>
        <v>2.0130249841856416</v>
      </c>
      <c r="BE9" s="7">
        <f t="shared" ca="1" si="2"/>
        <v>-0.37409318789729468</v>
      </c>
    </row>
    <row r="10" spans="1:57" x14ac:dyDescent="0.2">
      <c r="A10" t="s">
        <v>172</v>
      </c>
      <c r="B10" t="str" cm="1">
        <f t="array" aca="1" ref="B10" ca="1">TEXT(INDIRECT(_xlfn.CONCAT("'",A10,"'!F6")),"0.0")</f>
        <v>21.9</v>
      </c>
      <c r="C10" t="str" cm="1">
        <f t="array" aca="1" ref="C10" ca="1">TEXT(INDIRECT(_xlfn.CONCAT("'",A10,"'!G7")),"0.0")</f>
        <v>11.6</v>
      </c>
      <c r="D10" t="str" cm="1">
        <f t="array" aca="1" ref="D10" ca="1">TEXT(INDIRECT(_xlfn.CONCAT("'",A10,"'!H7")),"0.000")</f>
        <v>0.529</v>
      </c>
      <c r="E10" t="str" cm="1">
        <f t="array" aca="1" ref="E10" ca="1">TEXT(INDIRECT(_xlfn.CONCAT("'",A10,"'!G32")),"0.0")</f>
        <v>14.1</v>
      </c>
      <c r="F10" t="str" cm="1">
        <f t="array" aca="1" ref="F10" ca="1">TEXT(INDIRECT(_xlfn.CONCAT("'",A10,"'!H33")),"0.0")</f>
        <v>11.9</v>
      </c>
      <c r="G10" t="str" cm="1">
        <f t="array" aca="1" ref="G10" ca="1">TEXT(INDIRECT(_xlfn.CONCAT("'",A10,"'!I8")),"0.0")</f>
        <v>11.9</v>
      </c>
      <c r="H10" t="str">
        <f t="shared" si="0"/>
        <v>13.5</v>
      </c>
      <c r="I10" t="str" cm="1">
        <f t="array" aca="1" ref="I10" ca="1">TEXT(INDIRECT(_xlfn.CONCAT("'",A10,"'!k7")),"0")</f>
        <v>65</v>
      </c>
      <c r="J10" s="16" t="str" cm="1">
        <f t="array" aca="1" ref="J10" ca="1">TEXT(INDIRECT(_xlfn.CONCAT("'",A10,"'!g76")),"0")</f>
        <v>50</v>
      </c>
      <c r="K10" s="17">
        <f t="shared" ca="1" si="1"/>
        <v>40.1634165542647</v>
      </c>
      <c r="L10" s="28">
        <v>45.373835909999997</v>
      </c>
      <c r="M10" s="2" t="e" cm="1">
        <f t="array" aca="1" ref="M10" ca="1">TEXT(INDIRECT(_xlfn.CONCAT("'",A10,"'!g53")),"0")</f>
        <v>#DIV/0!</v>
      </c>
      <c r="N10" s="2" t="str" cm="1">
        <f t="array" aca="1" ref="N10" ca="1">TEXT(INDIRECT(_xlfn.CONCAT("'",A10,"'!f72")),"0.0")</f>
        <v>0.0</v>
      </c>
      <c r="O10" s="32" t="str" cm="1">
        <f t="array" aca="1" ref="O10" ca="1">TEXT(INDIRECT(_xlfn.CONCAT("'",A10,"'!S6")),"0.0")</f>
        <v>21.3</v>
      </c>
      <c r="P10" cm="1">
        <f t="array" aca="1" ref="P10" ca="1">INDIRECT(_xlfn.CONCAT("'",P$1,"'!J21"))</f>
        <v>11.671428129702598</v>
      </c>
      <c r="Q10" cm="1">
        <f t="array" aca="1" ref="Q10" ca="1">INDIRECT(_xlfn.CONCAT("'",Q$1,"'!k21"))</f>
        <v>-2.655265355505664</v>
      </c>
      <c r="R10" cm="1">
        <f t="array" aca="1" ref="R10" ca="1">INDIRECT(_xlfn.CONCAT("'",R$1,"'!J21"))</f>
        <v>10.270723862971765</v>
      </c>
      <c r="S10" cm="1">
        <f t="array" aca="1" ref="S10" ca="1">INDIRECT(_xlfn.CONCAT("'",S$1,"'!k21"))</f>
        <v>-1.1600550026504428</v>
      </c>
      <c r="T10" cm="1">
        <f t="array" aca="1" ref="T10" ca="1">INDIRECT(_xlfn.CONCAT("'",T$1,"'!J21"))</f>
        <v>11.824695742452693</v>
      </c>
      <c r="U10" cm="1">
        <f t="array" aca="1" ref="U10" ca="1">INDIRECT(_xlfn.CONCAT("'",U$1,"'!k21"))</f>
        <v>9.8375172566162183E-2</v>
      </c>
      <c r="V10" cm="1">
        <f t="array" aca="1" ref="V10" ca="1">INDIRECT(_xlfn.CONCAT("'",V$1,"'!J21"))</f>
        <v>12.664618603568256</v>
      </c>
      <c r="W10" cm="1">
        <f t="array" aca="1" ref="W10" ca="1">INDIRECT(_xlfn.CONCAT("'",W$1,"'!k21"))</f>
        <v>-3.1890339632323852</v>
      </c>
      <c r="X10" cm="1">
        <f t="array" aca="1" ref="X10" ca="1">INDIRECT(_xlfn.CONCAT("'",X$1,"'!J21"))</f>
        <v>12.33554628560381</v>
      </c>
      <c r="Y10" cm="1">
        <f t="array" aca="1" ref="Y10" ca="1">INDIRECT(_xlfn.CONCAT("'",Y$1,"'!k21"))</f>
        <v>-3.6658486452701675</v>
      </c>
      <c r="Z10" cm="1">
        <f t="array" aca="1" ref="Z10" ca="1">INDIRECT(_xlfn.CONCAT("'",Z$1,"'!J21"))</f>
        <v>9.7622707884089088</v>
      </c>
      <c r="AA10" cm="1">
        <f t="array" aca="1" ref="AA10" ca="1">INDIRECT(_xlfn.CONCAT("'",AA$1,"'!k21"))</f>
        <v>-0.48674649336651304</v>
      </c>
      <c r="AB10" cm="1">
        <f t="array" aca="1" ref="AB10" ca="1">INDIRECT(_xlfn.CONCAT("'",AB$1,"'!J21"))</f>
        <v>11.325486113757664</v>
      </c>
      <c r="AC10" cm="1">
        <f t="array" aca="1" ref="AC10" ca="1">INDIRECT(_xlfn.CONCAT("'",AC$1,"'!k21"))</f>
        <v>-1.2781710599317506</v>
      </c>
      <c r="AD10" cm="1">
        <f t="array" aca="1" ref="AD10" ca="1">INDIRECT(_xlfn.CONCAT("'",AD$1,"'!J21"))</f>
        <v>9.3823830765756853</v>
      </c>
      <c r="AE10" cm="1">
        <f t="array" aca="1" ref="AE10" ca="1">INDIRECT(_xlfn.CONCAT("'",AE$1,"'!k21"))</f>
        <v>-2.6565503637440155</v>
      </c>
      <c r="AF10" cm="1">
        <f t="array" aca="1" ref="AF10" ca="1">INDIRECT(_xlfn.CONCAT("'",AF$1,"'!J21"))</f>
        <v>10.245637977805439</v>
      </c>
      <c r="AG10" cm="1">
        <f t="array" aca="1" ref="AG10" ca="1">INDIRECT(_xlfn.CONCAT("'",AG$1,"'!k21"))</f>
        <v>-0.32390536036323347</v>
      </c>
      <c r="AH10" cm="1">
        <f t="array" aca="1" ref="AH10" ca="1">INDIRECT(_xlfn.CONCAT("'",AH$1,"'!J21"))</f>
        <v>11.184237988820261</v>
      </c>
      <c r="AI10" cm="1">
        <f t="array" aca="1" ref="AI10" ca="1">INDIRECT(_xlfn.CONCAT("'",AI$1,"'!k21"))</f>
        <v>-9.2738291781262527E-2</v>
      </c>
      <c r="AJ10" cm="1">
        <f t="array" aca="1" ref="AJ10" ca="1">INDIRECT(_xlfn.CONCAT("'",AJ$1,"'!J21"))</f>
        <v>10.122501881615882</v>
      </c>
      <c r="AK10" cm="1">
        <f t="array" aca="1" ref="AK10" ca="1">INDIRECT(_xlfn.CONCAT("'",AK$1,"'!k21"))</f>
        <v>-1.5716071368785931</v>
      </c>
      <c r="AL10" cm="1">
        <f t="array" aca="1" ref="AL10" ca="1">INDIRECT(_xlfn.CONCAT("'",AL$1,"'!J21"))</f>
        <v>11.543637204563023</v>
      </c>
      <c r="AM10" cm="1">
        <f t="array" aca="1" ref="AM10" ca="1">INDIRECT(_xlfn.CONCAT("'",AM$1,"'!k21"))</f>
        <v>-1.527549981843348</v>
      </c>
      <c r="AN10" cm="1">
        <f t="array" aca="1" ref="AN10" ca="1">INDIRECT(_xlfn.CONCAT("'",AN$1,"'!J21"))</f>
        <v>11.75432947553916</v>
      </c>
      <c r="AO10" cm="1">
        <f t="array" aca="1" ref="AO10" ca="1">INDIRECT(_xlfn.CONCAT("'",AO$1,"'!k21"))</f>
        <v>0.96153947295729347</v>
      </c>
      <c r="AP10" cm="1">
        <f t="array" aca="1" ref="AP10" ca="1">INDIRECT(_xlfn.CONCAT("'",AP$1,"'!J21"))</f>
        <v>10.219606813568612</v>
      </c>
      <c r="AQ10" cm="1">
        <f t="array" aca="1" ref="AQ10" ca="1">INDIRECT(_xlfn.CONCAT("'",AQ$1,"'!k21"))</f>
        <v>-0.32094632968232006</v>
      </c>
      <c r="AR10" cm="1">
        <f t="array" aca="1" ref="AR10" ca="1">INDIRECT(_xlfn.CONCAT("'",AR$1,"'!J21"))</f>
        <v>9.6021875541163748</v>
      </c>
      <c r="AS10" cm="1">
        <f t="array" aca="1" ref="AS10" ca="1">INDIRECT(_xlfn.CONCAT("'",AS$1,"'!k21"))</f>
        <v>0.27070843850742687</v>
      </c>
      <c r="AT10" cm="1">
        <f t="array" aca="1" ref="AT10" ca="1">INDIRECT(_xlfn.CONCAT("'",AT$1,"'!J21"))</f>
        <v>11.399564484693485</v>
      </c>
      <c r="AU10" cm="1">
        <f t="array" aca="1" ref="AU10" ca="1">INDIRECT(_xlfn.CONCAT("'",AU$1,"'!k21"))</f>
        <v>-0.47736869701396506</v>
      </c>
      <c r="AV10" cm="1">
        <f t="array" aca="1" ref="AV10" ca="1">INDIRECT(_xlfn.CONCAT("'",AV$1,"'!J21"))</f>
        <v>12.004769433775309</v>
      </c>
      <c r="AW10" cm="1">
        <f t="array" aca="1" ref="AW10" ca="1">INDIRECT(_xlfn.CONCAT("'",AW$1,"'!k21"))</f>
        <v>-0.69679424574151871</v>
      </c>
      <c r="AX10" cm="1">
        <f t="array" aca="1" ref="AX10" ca="1">INDIRECT(_xlfn.CONCAT("'",AX$1,"'!J21"))</f>
        <v>12.022520289048609</v>
      </c>
      <c r="AY10" cm="1">
        <f t="array" aca="1" ref="AY10" ca="1">INDIRECT(_xlfn.CONCAT("'",AY$1,"'!k21"))</f>
        <v>-1.8264596766334282</v>
      </c>
      <c r="AZ10" cm="1">
        <f t="array" aca="1" ref="AZ10" ca="1">INDIRECT(_xlfn.CONCAT("'",AZ$1,"'!J21"))</f>
        <v>10.956243625022346</v>
      </c>
      <c r="BA10" cm="1">
        <f t="array" aca="1" ref="BA10" ca="1">INDIRECT(_xlfn.CONCAT("'",BA$1,"'!k21"))</f>
        <v>0.19920442954586084</v>
      </c>
      <c r="BB10" cm="1">
        <f t="array" aca="1" ref="BB10" ca="1">INDIRECT(_xlfn.CONCAT("'",BB$1,"'!J21"))</f>
        <v>11.955025459162908</v>
      </c>
      <c r="BC10" cm="1">
        <f t="array" aca="1" ref="BC10" ca="1">INDIRECT(_xlfn.CONCAT("'",BC$1,"'!k21"))</f>
        <v>-0.45599599595480411</v>
      </c>
      <c r="BD10" s="20">
        <f t="shared" ca="1" si="3"/>
        <v>2.2970770224293311</v>
      </c>
      <c r="BE10" s="7">
        <f t="shared" ca="1" si="2"/>
        <v>-1.0427604543008333</v>
      </c>
    </row>
    <row r="11" spans="1:57" x14ac:dyDescent="0.2">
      <c r="A11" t="s">
        <v>173</v>
      </c>
      <c r="B11" t="str" cm="1">
        <f t="array" aca="1" ref="B11" ca="1">TEXT(INDIRECT(_xlfn.CONCAT("'",A11,"'!F6")),"0.0")</f>
        <v>23.0</v>
      </c>
      <c r="C11" t="str" cm="1">
        <f t="array" aca="1" ref="C11" ca="1">TEXT(INDIRECT(_xlfn.CONCAT("'",A11,"'!G7")),"0.0")</f>
        <v>11.2</v>
      </c>
      <c r="D11" t="str" cm="1">
        <f t="array" aca="1" ref="D11" ca="1">TEXT(INDIRECT(_xlfn.CONCAT("'",A11,"'!H7")),"0.000")</f>
        <v>0.487</v>
      </c>
      <c r="E11" t="str" cm="1">
        <f t="array" aca="1" ref="E11" ca="1">TEXT(INDIRECT(_xlfn.CONCAT("'",A11,"'!G32")),"0.0")</f>
        <v>12.6</v>
      </c>
      <c r="F11" t="str" cm="1">
        <f t="array" aca="1" ref="F11" ca="1">TEXT(INDIRECT(_xlfn.CONCAT("'",A11,"'!H33")),"0.0")</f>
        <v>11.5</v>
      </c>
      <c r="G11" t="str" cm="1">
        <f t="array" aca="1" ref="G11" ca="1">TEXT(INDIRECT(_xlfn.CONCAT("'",A11,"'!I8")),"0.0")</f>
        <v>11.5</v>
      </c>
      <c r="H11" t="str">
        <f t="shared" si="0"/>
        <v>13.5</v>
      </c>
      <c r="I11" t="str" cm="1">
        <f t="array" aca="1" ref="I11" ca="1">TEXT(INDIRECT(_xlfn.CONCAT("'",A11,"'!k7")),"0")</f>
        <v>82</v>
      </c>
      <c r="J11" s="16" t="str" cm="1">
        <f t="array" aca="1" ref="J11" ca="1">TEXT(INDIRECT(_xlfn.CONCAT("'",A11,"'!g76")),"0")</f>
        <v>36</v>
      </c>
      <c r="K11" s="17">
        <f t="shared" ca="1" si="1"/>
        <v>42.386653724690767</v>
      </c>
      <c r="L11" s="28">
        <v>45.203448629999997</v>
      </c>
      <c r="M11" s="2" t="e" cm="1">
        <f t="array" aca="1" ref="M11" ca="1">TEXT(INDIRECT(_xlfn.CONCAT("'",A11,"'!g53")),"0")</f>
        <v>#DIV/0!</v>
      </c>
      <c r="N11" s="2" t="str" cm="1">
        <f t="array" aca="1" ref="N11" ca="1">TEXT(INDIRECT(_xlfn.CONCAT("'",A11,"'!f72")),"0.0")</f>
        <v>0.0</v>
      </c>
      <c r="O11" s="32" t="str" cm="1">
        <f t="array" aca="1" ref="O11" ca="1">TEXT(INDIRECT(_xlfn.CONCAT("'",A11,"'!S6")),"0.0")</f>
        <v>23.1</v>
      </c>
      <c r="P11" cm="1">
        <f t="array" aca="1" ref="P11" ca="1">INDIRECT(_xlfn.CONCAT("'",P$1,"'!J22"))</f>
        <v>13.237187108885932</v>
      </c>
      <c r="Q11" cm="1">
        <f t="array" aca="1" ref="Q11" ca="1">INDIRECT(_xlfn.CONCAT("'",Q$1,"'!k22"))</f>
        <v>-3.0206109440339186</v>
      </c>
      <c r="R11" cm="1">
        <f t="array" aca="1" ref="R11" ca="1">INDIRECT(_xlfn.CONCAT("'",R$1,"'!J22"))</f>
        <v>11.53829551924429</v>
      </c>
      <c r="S11" cm="1">
        <f t="array" aca="1" ref="S11" ca="1">INDIRECT(_xlfn.CONCAT("'",S$1,"'!k22"))</f>
        <v>-0.57153811143735889</v>
      </c>
      <c r="T11" cm="1">
        <f t="array" aca="1" ref="T11" ca="1">INDIRECT(_xlfn.CONCAT("'",T$1,"'!J22"))</f>
        <v>13.24129822740543</v>
      </c>
      <c r="U11" cm="1">
        <f t="array" aca="1" ref="U11" ca="1">INDIRECT(_xlfn.CONCAT("'",U$1,"'!k22"))</f>
        <v>-0.41317572477788117</v>
      </c>
      <c r="V11" cm="1">
        <f t="array" aca="1" ref="V11" ca="1">INDIRECT(_xlfn.CONCAT("'",V$1,"'!J22"))</f>
        <v>14.354173021174816</v>
      </c>
      <c r="W11" cm="1">
        <f t="array" aca="1" ref="W11" ca="1">INDIRECT(_xlfn.CONCAT("'",W$1,"'!k22"))</f>
        <v>-3.7522177835278279</v>
      </c>
      <c r="X11" cm="1">
        <f t="array" aca="1" ref="X11" ca="1">INDIRECT(_xlfn.CONCAT("'",X$1,"'!J22"))</f>
        <v>13.864690127641918</v>
      </c>
      <c r="Y11" cm="1">
        <f t="array" aca="1" ref="Y11" ca="1">INDIRECT(_xlfn.CONCAT("'",Y$1,"'!k22"))</f>
        <v>-4.0481335817996253</v>
      </c>
      <c r="Z11" cm="1">
        <f t="array" aca="1" ref="Z11" ca="1">INDIRECT(_xlfn.CONCAT("'",Z$1,"'!J22"))</f>
        <v>11.074845012060528</v>
      </c>
      <c r="AA11" cm="1">
        <f t="array" aca="1" ref="AA11" ca="1">INDIRECT(_xlfn.CONCAT("'",AA$1,"'!k22"))</f>
        <v>-0.74926133809683659</v>
      </c>
      <c r="AB11" cm="1">
        <f t="array" aca="1" ref="AB11" ca="1">INDIRECT(_xlfn.CONCAT("'",AB$1,"'!J22"))</f>
        <v>12.800787779316487</v>
      </c>
      <c r="AC11" cm="1">
        <f t="array" aca="1" ref="AC11" ca="1">INDIRECT(_xlfn.CONCAT("'",AC$1,"'!k22"))</f>
        <v>-1.7360233799073028</v>
      </c>
      <c r="AD11" cm="1">
        <f t="array" aca="1" ref="AD11" ca="1">INDIRECT(_xlfn.CONCAT("'",AD$1,"'!J22"))</f>
        <v>10.487999412931577</v>
      </c>
      <c r="AE11" cm="1">
        <f t="array" aca="1" ref="AE11" ca="1">INDIRECT(_xlfn.CONCAT("'",AE$1,"'!k22"))</f>
        <v>-2.8101081882378893</v>
      </c>
      <c r="AF11" cm="1">
        <f t="array" aca="1" ref="AF11" ca="1">INDIRECT(_xlfn.CONCAT("'",AF$1,"'!J22"))</f>
        <v>11.609450021440106</v>
      </c>
      <c r="AG11" cm="1">
        <f t="array" aca="1" ref="AG11" ca="1">INDIRECT(_xlfn.CONCAT("'",AG$1,"'!k22"))</f>
        <v>-0.5284771669084336</v>
      </c>
      <c r="AH11" cm="1">
        <f t="array" aca="1" ref="AH11" ca="1">INDIRECT(_xlfn.CONCAT("'",AH$1,"'!J22"))</f>
        <v>12.705145974032966</v>
      </c>
      <c r="AI11" cm="1">
        <f t="array" aca="1" ref="AI11" ca="1">INDIRECT(_xlfn.CONCAT("'",AI$1,"'!k22"))</f>
        <v>-0.31531019205629263</v>
      </c>
      <c r="AJ11" cm="1">
        <f t="array" aca="1" ref="AJ11" ca="1">INDIRECT(_xlfn.CONCAT("'",AJ$1,"'!J22"))</f>
        <v>11.47442199936091</v>
      </c>
      <c r="AK11" cm="1">
        <f t="array" aca="1" ref="AK11" ca="1">INDIRECT(_xlfn.CONCAT("'",AK$1,"'!k22"))</f>
        <v>-2.2137691928074803</v>
      </c>
      <c r="AL11" cm="1">
        <f t="array" aca="1" ref="AL11" ca="1">INDIRECT(_xlfn.CONCAT("'",AL$1,"'!J22"))</f>
        <v>13.051851110686835</v>
      </c>
      <c r="AM11" cm="1">
        <f t="array" aca="1" ref="AM11" ca="1">INDIRECT(_xlfn.CONCAT("'",AM$1,"'!k22"))</f>
        <v>-3.3064689480406648</v>
      </c>
      <c r="AN11" cm="1">
        <f t="array" aca="1" ref="AN11" ca="1">INDIRECT(_xlfn.CONCAT("'",AN$1,"'!J22"))</f>
        <v>13.206450312250176</v>
      </c>
      <c r="AO11" cm="1">
        <f t="array" aca="1" ref="AO11" ca="1">INDIRECT(_xlfn.CONCAT("'",AO$1,"'!k22"))</f>
        <v>0.84379994565640049</v>
      </c>
      <c r="AP11" cm="1">
        <f t="array" aca="1" ref="AP11" ca="1">INDIRECT(_xlfn.CONCAT("'",AP$1,"'!J22"))</f>
        <v>11.435824483943721</v>
      </c>
      <c r="AQ11" cm="1">
        <f t="array" aca="1" ref="AQ11" ca="1">INDIRECT(_xlfn.CONCAT("'",AQ$1,"'!k22"))</f>
        <v>-0.625000747276097</v>
      </c>
      <c r="AR11" cm="1">
        <f t="array" aca="1" ref="AR11" ca="1">INDIRECT(_xlfn.CONCAT("'",AR$1,"'!J22"))</f>
        <v>10.78056546291341</v>
      </c>
      <c r="AS11" cm="1">
        <f t="array" aca="1" ref="AS11" ca="1">INDIRECT(_xlfn.CONCAT("'",AS$1,"'!k22"))</f>
        <v>0.3025564900965359</v>
      </c>
      <c r="AT11" cm="1">
        <f t="array" aca="1" ref="AT11" ca="1">INDIRECT(_xlfn.CONCAT("'",AT$1,"'!J22"))</f>
        <v>13.003523306660409</v>
      </c>
      <c r="AU11" cm="1">
        <f t="array" aca="1" ref="AU11" ca="1">INDIRECT(_xlfn.CONCAT("'",AU$1,"'!k22"))</f>
        <v>-0.85926365462513699</v>
      </c>
      <c r="AV11" cm="1">
        <f t="array" aca="1" ref="AV11" ca="1">INDIRECT(_xlfn.CONCAT("'",AV$1,"'!J22"))</f>
        <v>13.557625181427836</v>
      </c>
      <c r="AW11" cm="1">
        <f t="array" aca="1" ref="AW11" ca="1">INDIRECT(_xlfn.CONCAT("'",AW$1,"'!k22"))</f>
        <v>-1.0153287580804988</v>
      </c>
      <c r="AX11" cm="1">
        <f t="array" aca="1" ref="AX11" ca="1">INDIRECT(_xlfn.CONCAT("'",AX$1,"'!J22"))</f>
        <v>13.628199125649425</v>
      </c>
      <c r="AY11" cm="1">
        <f t="array" aca="1" ref="AY11" ca="1">INDIRECT(_xlfn.CONCAT("'",AY$1,"'!k22"))</f>
        <v>-2.0271695312085303</v>
      </c>
      <c r="AZ11" cm="1">
        <f t="array" aca="1" ref="AZ11" ca="1">INDIRECT(_xlfn.CONCAT("'",AZ$1,"'!J22"))</f>
        <v>12.15147020229751</v>
      </c>
      <c r="BA11" cm="1">
        <f t="array" aca="1" ref="BA11" ca="1">INDIRECT(_xlfn.CONCAT("'",BA$1,"'!k22"))</f>
        <v>-0.92358417334899101</v>
      </c>
      <c r="BB11" cm="1">
        <f t="array" aca="1" ref="BB11" ca="1">INDIRECT(_xlfn.CONCAT("'",BB$1,"'!J22"))</f>
        <v>13.541098488570922</v>
      </c>
      <c r="BC11" cm="1">
        <f t="array" aca="1" ref="BC11" ca="1">INDIRECT(_xlfn.CONCAT("'",BC$1,"'!k22"))</f>
        <v>-0.69390695036600625</v>
      </c>
      <c r="BD11" s="20">
        <f t="shared" ca="1" si="3"/>
        <v>2.591617783888498</v>
      </c>
      <c r="BE11" s="7">
        <f t="shared" ca="1" si="2"/>
        <v>-1.4231495965391918</v>
      </c>
    </row>
    <row r="12" spans="1:57" x14ac:dyDescent="0.2">
      <c r="A12" t="s">
        <v>174</v>
      </c>
      <c r="B12" t="str" cm="1">
        <f t="array" aca="1" ref="B12" ca="1">TEXT(INDIRECT(_xlfn.CONCAT("'",A12,"'!F6")),"0.0")</f>
        <v>21.4</v>
      </c>
      <c r="C12" t="str" cm="1">
        <f t="array" aca="1" ref="C12" ca="1">TEXT(INDIRECT(_xlfn.CONCAT("'",A12,"'!G7")),"0.0")</f>
        <v>11.9</v>
      </c>
      <c r="D12" t="str" cm="1">
        <f t="array" aca="1" ref="D12" ca="1">TEXT(INDIRECT(_xlfn.CONCAT("'",A12,"'!H7")),"0.000")</f>
        <v>0.556</v>
      </c>
      <c r="E12" t="str" cm="1">
        <f t="array" aca="1" ref="E12" ca="1">TEXT(INDIRECT(_xlfn.CONCAT("'",A12,"'!G32")),"0.0")</f>
        <v>11.8</v>
      </c>
      <c r="F12" t="str" cm="1">
        <f t="array" aca="1" ref="F12" ca="1">TEXT(INDIRECT(_xlfn.CONCAT("'",A12,"'!H33")),"0.0")</f>
        <v>8.4</v>
      </c>
      <c r="G12" t="str" cm="1">
        <f t="array" aca="1" ref="G12" ca="1">TEXT(INDIRECT(_xlfn.CONCAT("'",A12,"'!I8")),"0.0")</f>
        <v>11.9</v>
      </c>
      <c r="H12" t="str">
        <f t="shared" si="0"/>
        <v>13.3</v>
      </c>
      <c r="I12" t="str" cm="1">
        <f t="array" aca="1" ref="I12" ca="1">TEXT(INDIRECT(_xlfn.CONCAT("'",A12,"'!k7")),"0")</f>
        <v>73</v>
      </c>
      <c r="J12" s="16" t="str" cm="1">
        <f t="array" aca="1" ref="J12" ca="1">TEXT(INDIRECT(_xlfn.CONCAT("'",A12,"'!g76")),"0")</f>
        <v>56</v>
      </c>
      <c r="K12" s="17">
        <f t="shared" ca="1" si="1"/>
        <v>35.445710327598235</v>
      </c>
      <c r="L12" s="28">
        <v>44.590472349999999</v>
      </c>
      <c r="M12" s="2" t="e" cm="1">
        <f t="array" aca="1" ref="M12" ca="1">TEXT(INDIRECT(_xlfn.CONCAT("'",A12,"'!g53")),"0")</f>
        <v>#DIV/0!</v>
      </c>
      <c r="N12" s="2" t="str" cm="1">
        <f t="array" aca="1" ref="N12" ca="1">TEXT(INDIRECT(_xlfn.CONCAT("'",A12,"'!f72")),"0.0")</f>
        <v>0.0</v>
      </c>
      <c r="O12" s="32" t="str" cm="1">
        <f t="array" aca="1" ref="O12" ca="1">TEXT(INDIRECT(_xlfn.CONCAT("'",A12,"'!S6")),"0.0")</f>
        <v>21.4</v>
      </c>
      <c r="P12" cm="1">
        <f t="array" aca="1" ref="P12" ca="1">INDIRECT(_xlfn.CONCAT("'",P$1,"'!J23"))</f>
        <v>14.802946088069264</v>
      </c>
      <c r="Q12" cm="1">
        <f t="array" aca="1" ref="Q12" ca="1">INDIRECT(_xlfn.CONCAT("'",Q$1,"'!k23"))</f>
        <v>-2.5508832502789187</v>
      </c>
      <c r="R12" cm="1">
        <f t="array" aca="1" ref="R12" ca="1">INDIRECT(_xlfn.CONCAT("'",R$1,"'!J23"))</f>
        <v>12.941677721095026</v>
      </c>
      <c r="S12" cm="1">
        <f t="array" aca="1" ref="S12" ca="1">INDIRECT(_xlfn.CONCAT("'",S$1,"'!k23"))</f>
        <v>1.6976403079292175E-2</v>
      </c>
      <c r="T12" cm="1">
        <f t="array" aca="1" ref="T12" ca="1">INDIRECT(_xlfn.CONCAT("'",T$1,"'!J23"))</f>
        <v>14.972701264569883</v>
      </c>
      <c r="U12" cm="1">
        <f t="array" aca="1" ref="U12" ca="1">INDIRECT(_xlfn.CONCAT("'",U$1,"'!k23"))</f>
        <v>-5.9025103539697303E-2</v>
      </c>
      <c r="V12" cm="1">
        <f t="array" aca="1" ref="V12" ca="1">INDIRECT(_xlfn.CONCAT("'",V$1,"'!J23"))</f>
        <v>16.100045356183458</v>
      </c>
      <c r="W12" cm="1">
        <f t="array" aca="1" ref="W12" ca="1">INDIRECT(_xlfn.CONCAT("'",W$1,"'!k23"))</f>
        <v>-3.6395827935008791</v>
      </c>
      <c r="X12" cm="1">
        <f t="array" aca="1" ref="X12" ca="1">INDIRECT(_xlfn.CONCAT("'",X$1,"'!J23"))</f>
        <v>15.339221426298073</v>
      </c>
      <c r="Y12" cm="1">
        <f t="array" aca="1" ref="Y12" ca="1">INDIRECT(_xlfn.CONCAT("'",Y$1,"'!k23"))</f>
        <v>-4.3211958891173481</v>
      </c>
      <c r="Z12" cm="1">
        <f t="array" aca="1" ref="Z12" ca="1">INDIRECT(_xlfn.CONCAT("'",Z$1,"'!J23"))</f>
        <v>12.474923965193218</v>
      </c>
      <c r="AA12" cm="1">
        <f t="array" aca="1" ref="AA12" ca="1">INDIRECT(_xlfn.CONCAT("'",AA$1,"'!k23"))</f>
        <v>-0.18047895575209749</v>
      </c>
      <c r="AB12" cm="1">
        <f t="array" aca="1" ref="AB12" ca="1">INDIRECT(_xlfn.CONCAT("'",AB$1,"'!J23"))</f>
        <v>14.276089444875311</v>
      </c>
      <c r="AC12" cm="1">
        <f t="array" aca="1" ref="AC12" ca="1">INDIRECT(_xlfn.CONCAT("'",AC$1,"'!k23"))</f>
        <v>-2.1938756998828555</v>
      </c>
      <c r="AD12" cm="1">
        <f t="array" aca="1" ref="AD12" ca="1">INDIRECT(_xlfn.CONCAT("'",AD$1,"'!J23"))</f>
        <v>11.593615749287467</v>
      </c>
      <c r="AE12" cm="1">
        <f t="array" aca="1" ref="AE12" ca="1">INDIRECT(_xlfn.CONCAT("'",AE$1,"'!k23"))</f>
        <v>-3.455051051112159</v>
      </c>
      <c r="AF12" cm="1">
        <f t="array" aca="1" ref="AF12" ca="1">INDIRECT(_xlfn.CONCAT("'",AF$1,"'!J23"))</f>
        <v>12.939166763983906</v>
      </c>
      <c r="AG12" cm="1">
        <f t="array" aca="1" ref="AG12" ca="1">INDIRECT(_xlfn.CONCAT("'",AG$1,"'!k23"))</f>
        <v>-0.42619126363583354</v>
      </c>
      <c r="AH12" cm="1">
        <f t="array" aca="1" ref="AH12" ca="1">INDIRECT(_xlfn.CONCAT("'",AH$1,"'!J23"))</f>
        <v>14.040577375683146</v>
      </c>
      <c r="AI12" cm="1">
        <f t="array" aca="1" ref="AI12" ca="1">INDIRECT(_xlfn.CONCAT("'",AI$1,"'!k23"))</f>
        <v>-0.90883525945637278</v>
      </c>
      <c r="AJ12" cm="1">
        <f t="array" aca="1" ref="AJ12" ca="1">INDIRECT(_xlfn.CONCAT("'",AJ$1,"'!J23"))</f>
        <v>12.758746111218684</v>
      </c>
      <c r="AK12" cm="1">
        <f t="array" aca="1" ref="AK12" ca="1">INDIRECT(_xlfn.CONCAT("'",AK$1,"'!k23"))</f>
        <v>-2.0785771810329776</v>
      </c>
      <c r="AL12" cm="1">
        <f t="array" aca="1" ref="AL12" ca="1">INDIRECT(_xlfn.CONCAT("'",AL$1,"'!J23"))</f>
        <v>14.44404856249343</v>
      </c>
      <c r="AM12" cm="1">
        <f t="array" aca="1" ref="AM12" ca="1">INDIRECT(_xlfn.CONCAT("'",AM$1,"'!k23"))</f>
        <v>-4.2732727340174677</v>
      </c>
      <c r="AN12" cm="1">
        <f t="array" aca="1" ref="AN12" ca="1">INDIRECT(_xlfn.CONCAT("'",AN$1,"'!J23"))</f>
        <v>14.815557185362382</v>
      </c>
      <c r="AO12" cm="1">
        <f t="array" aca="1" ref="AO12" ca="1">INDIRECT(_xlfn.CONCAT("'",AO$1,"'!k23"))</f>
        <v>0.76530692745580509</v>
      </c>
      <c r="AP12" cm="1">
        <f t="array" aca="1" ref="AP12" ca="1">INDIRECT(_xlfn.CONCAT("'",AP$1,"'!J23"))</f>
        <v>12.584474505964655</v>
      </c>
      <c r="AQ12" cm="1">
        <f t="array" aca="1" ref="AQ12" ca="1">INDIRECT(_xlfn.CONCAT("'",AQ$1,"'!k23"))</f>
        <v>-1.3344610549949096</v>
      </c>
      <c r="AR12" cm="1">
        <f t="array" aca="1" ref="AR12" ca="1">INDIRECT(_xlfn.CONCAT("'",AR$1,"'!J23"))</f>
        <v>11.990791423299553</v>
      </c>
      <c r="AS12" cm="1">
        <f t="array" aca="1" ref="AS12" ca="1">INDIRECT(_xlfn.CONCAT("'",AS$1,"'!k23"))</f>
        <v>0.33440454168564493</v>
      </c>
      <c r="AT12" cm="1">
        <f t="array" aca="1" ref="AT12" ca="1">INDIRECT(_xlfn.CONCAT("'",AT$1,"'!J23"))</f>
        <v>14.416534649821743</v>
      </c>
      <c r="AU12" cm="1">
        <f t="array" aca="1" ref="AU12" ca="1">INDIRECT(_xlfn.CONCAT("'",AU$1,"'!k23"))</f>
        <v>-0.82107415886401991</v>
      </c>
      <c r="AV12" cm="1">
        <f t="array" aca="1" ref="AV12" ca="1">INDIRECT(_xlfn.CONCAT("'",AV$1,"'!J23"))</f>
        <v>14.991030486953244</v>
      </c>
      <c r="AW12" cm="1">
        <f t="array" aca="1" ref="AW12" ca="1">INDIRECT(_xlfn.CONCAT("'",AW$1,"'!k23"))</f>
        <v>-1.8116650389279487</v>
      </c>
      <c r="AX12" cm="1">
        <f t="array" aca="1" ref="AX12" ca="1">INDIRECT(_xlfn.CONCAT("'",AX$1,"'!J23"))</f>
        <v>15.113452049505179</v>
      </c>
      <c r="AY12" cm="1">
        <f t="array" aca="1" ref="AY12" ca="1">INDIRECT(_xlfn.CONCAT("'",AY$1,"'!k23"))</f>
        <v>-1.9870275602935099</v>
      </c>
      <c r="AZ12" cm="1">
        <f t="array" aca="1" ref="AZ12" ca="1">INDIRECT(_xlfn.CONCAT("'",AZ$1,"'!J23"))</f>
        <v>13.636448677093927</v>
      </c>
      <c r="BA12" cm="1">
        <f t="array" aca="1" ref="BA12" ca="1">INDIRECT(_xlfn.CONCAT("'",BA$1,"'!k23"))</f>
        <v>-1.8652778402930603</v>
      </c>
      <c r="BB12" cm="1">
        <f t="array" aca="1" ref="BB12" ca="1">INDIRECT(_xlfn.CONCAT("'",BB$1,"'!J23"))</f>
        <v>15.087519692243736</v>
      </c>
      <c r="BC12" cm="1">
        <f t="array" aca="1" ref="BC12" ca="1">INDIRECT(_xlfn.CONCAT("'",BC$1,"'!k23"))</f>
        <v>-0.45599599595480411</v>
      </c>
      <c r="BD12" s="20">
        <f t="shared" ca="1" si="3"/>
        <v>2.8869562479203958</v>
      </c>
      <c r="BE12" s="7">
        <f t="shared" ca="1" si="2"/>
        <v>-1.5622891479217058</v>
      </c>
    </row>
    <row r="13" spans="1:57" x14ac:dyDescent="0.2">
      <c r="A13" t="s">
        <v>175</v>
      </c>
      <c r="B13" t="str" cm="1">
        <f t="array" aca="1" ref="B13" ca="1">TEXT(INDIRECT(_xlfn.CONCAT("'",A13,"'!F6")),"0.0")</f>
        <v>24.8</v>
      </c>
      <c r="C13" t="str" cm="1">
        <f t="array" aca="1" ref="C13" ca="1">TEXT(INDIRECT(_xlfn.CONCAT("'",A13,"'!G7")),"0.0")</f>
        <v>13.6</v>
      </c>
      <c r="D13" t="str" cm="1">
        <f t="array" aca="1" ref="D13" ca="1">TEXT(INDIRECT(_xlfn.CONCAT("'",A13,"'!H7")),"0.000")</f>
        <v>0.548</v>
      </c>
      <c r="E13" t="str" cm="1">
        <f t="array" aca="1" ref="E13" ca="1">TEXT(INDIRECT(_xlfn.CONCAT("'",A13,"'!G32")),"0.0")</f>
        <v>14.2</v>
      </c>
      <c r="F13" t="str" cm="1">
        <f t="array" aca="1" ref="F13" ca="1">TEXT(INDIRECT(_xlfn.CONCAT("'",A13,"'!H33")),"0.0")</f>
        <v>9.6</v>
      </c>
      <c r="G13" t="str" cm="1">
        <f t="array" aca="1" ref="G13" ca="1">TEXT(INDIRECT(_xlfn.CONCAT("'",A13,"'!I8")),"0.0")</f>
        <v>13.6</v>
      </c>
      <c r="H13" t="str">
        <f t="shared" si="0"/>
        <v>15.0</v>
      </c>
      <c r="I13" t="str" cm="1">
        <f t="array" aca="1" ref="I13" ca="1">TEXT(INDIRECT(_xlfn.CONCAT("'",A13,"'!k7")),"0")</f>
        <v>87</v>
      </c>
      <c r="J13" s="16" t="str" cm="1">
        <f t="array" aca="1" ref="J13" ca="1">TEXT(INDIRECT(_xlfn.CONCAT("'",A13,"'!g76")),"0")</f>
        <v>43</v>
      </c>
      <c r="K13" s="17">
        <f t="shared" ca="1" si="1"/>
        <v>34.060908816807846</v>
      </c>
      <c r="L13" s="28">
        <v>50.488936129999999</v>
      </c>
      <c r="M13" s="19" t="e" cm="1">
        <f t="array" aca="1" ref="M13" ca="1">TEXT(INDIRECT(_xlfn.CONCAT("'",A13,"'!g53")),"0")</f>
        <v>#DIV/0!</v>
      </c>
      <c r="N13" s="19" t="str" cm="1">
        <f t="array" aca="1" ref="N13" ca="1">TEXT(INDIRECT(_xlfn.CONCAT("'",A13,"'!f72")),"0.0")</f>
        <v>0.0</v>
      </c>
      <c r="O13" s="32" t="str" cm="1">
        <f t="array" aca="1" ref="O13" ca="1">TEXT(INDIRECT(_xlfn.CONCAT("'",A13,"'!S6")),"0.0")</f>
        <v>24.2</v>
      </c>
      <c r="P13" cm="1">
        <f t="array" aca="1" ref="P13" ca="1">INDIRECT(_xlfn.CONCAT("'",P$1,"'!J24"))</f>
        <v>16.316513623199484</v>
      </c>
      <c r="Q13" cm="1">
        <f t="array" aca="1" ref="Q13" ca="1">INDIRECT(_xlfn.CONCAT("'",Q$1,"'!k24"))</f>
        <v>-2.0289617638323305</v>
      </c>
      <c r="R13" cm="1">
        <f t="array" aca="1" ref="R13" ca="1">INDIRECT(_xlfn.CONCAT("'",R$1,"'!J24"))</f>
        <v>14.073438152733212</v>
      </c>
      <c r="S13" cm="1">
        <f t="array" aca="1" ref="S13" ca="1">INDIRECT(_xlfn.CONCAT("'",S$1,"'!k24"))</f>
        <v>0.24332923636866546</v>
      </c>
      <c r="T13" cm="1">
        <f t="array" aca="1" ref="T13" ca="1">INDIRECT(_xlfn.CONCAT("'",T$1,"'!J24"))</f>
        <v>16.349953680496153</v>
      </c>
      <c r="U13" cm="1">
        <f t="array" aca="1" ref="U13" ca="1">INDIRECT(_xlfn.CONCAT("'",U$1,"'!k24"))</f>
        <v>0.68862620796313523</v>
      </c>
      <c r="V13" cm="1">
        <f t="array" aca="1" ref="V13" ca="1">INDIRECT(_xlfn.CONCAT("'",V$1,"'!J24"))</f>
        <v>17.339052210687338</v>
      </c>
      <c r="W13" cm="1">
        <f t="array" aca="1" ref="W13" ca="1">INDIRECT(_xlfn.CONCAT("'",W$1,"'!k24"))</f>
        <v>-3.0763960164852033</v>
      </c>
      <c r="X13" cm="1">
        <f t="array" aca="1" ref="X13" ca="1">INDIRECT(_xlfn.CONCAT("'",X$1,"'!J24"))</f>
        <v>17.032202079297978</v>
      </c>
      <c r="Y13" cm="1">
        <f t="array" aca="1" ref="Y13" ca="1">INDIRECT(_xlfn.CONCAT("'",Y$1,"'!k24"))</f>
        <v>-4.4304213854732764</v>
      </c>
      <c r="Z13" cm="1">
        <f t="array" aca="1" ref="Z13" ca="1">INDIRECT(_xlfn.CONCAT("'",Z$1,"'!J24"))</f>
        <v>13.568736036998603</v>
      </c>
      <c r="AA13" cm="1">
        <f t="array" aca="1" ref="AA13" ca="1">INDIRECT(_xlfn.CONCAT("'",AA$1,"'!k24"))</f>
        <v>0.34455073370854977</v>
      </c>
      <c r="AB13" cm="1">
        <f t="array" aca="1" ref="AB13" ca="1">INDIRECT(_xlfn.CONCAT("'",AB$1,"'!J24"))</f>
        <v>15.802263844793819</v>
      </c>
      <c r="AC13" cm="1">
        <f t="array" aca="1" ref="AC13" ca="1">INDIRECT(_xlfn.CONCAT("'",AC$1,"'!k24"))</f>
        <v>-1.9903866701621216</v>
      </c>
      <c r="AD13" cm="1">
        <f t="array" aca="1" ref="AD13" ca="1">INDIRECT(_xlfn.CONCAT("'",AD$1,"'!J24"))</f>
        <v>12.637808955845809</v>
      </c>
      <c r="AE13" cm="1">
        <f t="array" aca="1" ref="AE13" ca="1">INDIRECT(_xlfn.CONCAT("'",AE$1,"'!k24"))</f>
        <v>-2.5644156690476914</v>
      </c>
      <c r="AF13" cm="1">
        <f t="array" aca="1" ref="AF13" ca="1">INDIRECT(_xlfn.CONCAT("'",AF$1,"'!J24"))</f>
        <v>14.200692904345974</v>
      </c>
      <c r="AG13" cm="1">
        <f t="array" aca="1" ref="AG13" ca="1">INDIRECT(_xlfn.CONCAT("'",AG$1,"'!k24"))</f>
        <v>-0.90352547890796708</v>
      </c>
      <c r="AH13" cm="1">
        <f t="array" aca="1" ref="AH13" ca="1">INDIRECT(_xlfn.CONCAT("'",AH$1,"'!J24"))</f>
        <v>0</v>
      </c>
      <c r="AI13" cm="1">
        <f t="array" aca="1" ref="AI13" ca="1">INDIRECT(_xlfn.CONCAT("'",AI$1,"'!k24"))</f>
        <v>0</v>
      </c>
      <c r="AJ13" cm="1">
        <f t="array" aca="1" ref="AJ13" ca="1">INDIRECT(_xlfn.CONCAT("'",AJ$1,"'!J24"))</f>
        <v>13.874080208358329</v>
      </c>
      <c r="AK13" cm="1">
        <f t="array" aca="1" ref="AK13" ca="1">INDIRECT(_xlfn.CONCAT("'",AK$1,"'!k24"))</f>
        <v>-2.4165572104692341</v>
      </c>
      <c r="AL13" cm="1">
        <f t="array" aca="1" ref="AL13" ca="1">INDIRECT(_xlfn.CONCAT("'",AL$1,"'!J24"))</f>
        <v>15.990934620056315</v>
      </c>
      <c r="AM13" cm="1">
        <f t="array" aca="1" ref="AM13" ca="1">INDIRECT(_xlfn.CONCAT("'",AM$1,"'!k24"))</f>
        <v>-3.4998297052360252</v>
      </c>
      <c r="AN13" cm="1">
        <f t="array" aca="1" ref="AN13" ca="1">INDIRECT(_xlfn.CONCAT("'",AN$1,"'!J24"))</f>
        <v>0</v>
      </c>
      <c r="AO13" cm="1">
        <f t="array" aca="1" ref="AO13" ca="1">INDIRECT(_xlfn.CONCAT("'",AO$1,"'!k24"))</f>
        <v>0</v>
      </c>
      <c r="AP13" cm="1">
        <f t="array" aca="1" ref="AP13" ca="1">INDIRECT(_xlfn.CONCAT("'",AP$1,"'!J24"))</f>
        <v>14.070962769756454</v>
      </c>
      <c r="AQ13" cm="1">
        <f t="array" aca="1" ref="AQ13" ca="1">INDIRECT(_xlfn.CONCAT("'",AQ$1,"'!k24"))</f>
        <v>-1.6047316484116003</v>
      </c>
      <c r="AR13" cm="1">
        <f t="array" aca="1" ref="AR13" ca="1">INDIRECT(_xlfn.CONCAT("'",AR$1,"'!J24"))</f>
        <v>13.201017383685695</v>
      </c>
      <c r="AS13" cm="1">
        <f t="array" aca="1" ref="AS13" ca="1">INDIRECT(_xlfn.CONCAT("'",AS$1,"'!k24"))</f>
        <v>0.20701233532920876</v>
      </c>
      <c r="AT13" cm="1">
        <f t="array" aca="1" ref="AT13" ca="1">INDIRECT(_xlfn.CONCAT("'",AT$1,"'!J24"))</f>
        <v>15.944114480266432</v>
      </c>
      <c r="AU13" cm="1">
        <f t="array" aca="1" ref="AU13" ca="1">INDIRECT(_xlfn.CONCAT("'",AU$1,"'!k24"))</f>
        <v>-0.47736869701396506</v>
      </c>
      <c r="AV13" cm="1">
        <f t="array" aca="1" ref="AV13" ca="1">INDIRECT(_xlfn.CONCAT("'",AV$1,"'!J24"))</f>
        <v>16.663336676732889</v>
      </c>
      <c r="AW13" cm="1">
        <f t="array" aca="1" ref="AW13" ca="1">INDIRECT(_xlfn.CONCAT("'",AW$1,"'!k24"))</f>
        <v>-2.1301995512669287</v>
      </c>
      <c r="AX13" cm="1">
        <f t="array" aca="1" ref="AX13" ca="1">INDIRECT(_xlfn.CONCAT("'",AX$1,"'!J24"))</f>
        <v>16.598704973360935</v>
      </c>
      <c r="AY13" cm="1">
        <f t="array" aca="1" ref="AY13" ca="1">INDIRECT(_xlfn.CONCAT("'",AY$1,"'!k24"))</f>
        <v>-1.2644720838231425</v>
      </c>
      <c r="AZ13" cm="1">
        <f t="array" aca="1" ref="AZ13" ca="1">INDIRECT(_xlfn.CONCAT("'",AZ$1,"'!J24"))</f>
        <v>15.085208164700189</v>
      </c>
      <c r="BA13" cm="1">
        <f t="array" aca="1" ref="BA13" ca="1">INDIRECT(_xlfn.CONCAT("'",BA$1,"'!k24"))</f>
        <v>-1.8652778402930603</v>
      </c>
      <c r="BB13" cm="1">
        <f t="array" aca="1" ref="BB13" ca="1">INDIRECT(_xlfn.CONCAT("'",BB$1,"'!J24"))</f>
        <v>16.356378115770145</v>
      </c>
      <c r="BC13" cm="1">
        <f t="array" aca="1" ref="BC13" ca="1">INDIRECT(_xlfn.CONCAT("'",BC$1,"'!k24"))</f>
        <v>-0.29738869301400267</v>
      </c>
      <c r="BD13"/>
      <c r="BE13"/>
    </row>
    <row r="14" spans="1:57" x14ac:dyDescent="0.2">
      <c r="A14" t="s">
        <v>176</v>
      </c>
      <c r="B14" t="str" cm="1">
        <f t="array" aca="1" ref="B14" ca="1">TEXT(INDIRECT(_xlfn.CONCAT("'",A14,"'!F6")),"0.0")</f>
        <v>24.2</v>
      </c>
      <c r="C14" t="str" cm="1">
        <f t="array" aca="1" ref="C14" ca="1">TEXT(INDIRECT(_xlfn.CONCAT("'",A14,"'!G7")),"0.0")</f>
        <v>10.2</v>
      </c>
      <c r="D14" t="str" cm="1">
        <f t="array" aca="1" ref="D14" ca="1">TEXT(INDIRECT(_xlfn.CONCAT("'",A14,"'!H7")),"0.000")</f>
        <v>0.420</v>
      </c>
      <c r="E14" t="str" cm="1">
        <f t="array" aca="1" ref="E14" ca="1">TEXT(INDIRECT(_xlfn.CONCAT("'",A14,"'!G32")),"0.0")</f>
        <v>14.8</v>
      </c>
      <c r="F14" t="str" cm="1">
        <f t="array" aca="1" ref="F14" ca="1">TEXT(INDIRECT(_xlfn.CONCAT("'",A14,"'!H33")),"0.0")</f>
        <v>10.3</v>
      </c>
      <c r="G14" t="str" cm="1">
        <f t="array" aca="1" ref="G14" ca="1">TEXT(INDIRECT(_xlfn.CONCAT("'",A14,"'!I8")),"0.0")</f>
        <v>10.3</v>
      </c>
      <c r="H14" t="str">
        <f t="shared" si="0"/>
        <v>13.4</v>
      </c>
      <c r="I14" t="str" cm="1">
        <f t="array" aca="1" ref="I14" ca="1">TEXT(INDIRECT(_xlfn.CONCAT("'",A14,"'!k7")),"0")</f>
        <v>74</v>
      </c>
      <c r="J14" s="16" t="str" cm="1">
        <f t="array" aca="1" ref="J14" ca="1">TEXT(INDIRECT(_xlfn.CONCAT("'",A14,"'!g76")),"0")</f>
        <v>84</v>
      </c>
      <c r="K14" s="17">
        <f t="shared" ca="1" si="1"/>
        <v>34.835830364154894</v>
      </c>
      <c r="L14" s="28">
        <v>44.97366169</v>
      </c>
      <c r="M14" s="2" t="e" cm="1">
        <f t="array" aca="1" ref="M14" ca="1">TEXT(INDIRECT(_xlfn.CONCAT("'",A14,"'!g53")),"0")</f>
        <v>#DIV/0!</v>
      </c>
      <c r="N14" s="2" t="str" cm="1">
        <f t="array" aca="1" ref="N14" ca="1">TEXT(INDIRECT(_xlfn.CONCAT("'",A14,"'!f72")),"0.0")</f>
        <v>0.0</v>
      </c>
      <c r="O14" s="32" t="str" cm="1">
        <f t="array" aca="1" ref="O14" ca="1">TEXT(INDIRECT(_xlfn.CONCAT("'",A14,"'!S6")),"0.0")</f>
        <v>24.8</v>
      </c>
      <c r="P14" cm="1">
        <f t="array" aca="1" ref="P14" ca="1">INDIRECT(_xlfn.CONCAT("'",P$1,"'!J25"))</f>
        <v>17.673504477531871</v>
      </c>
      <c r="Q14" cm="1">
        <f t="array" aca="1" ref="Q14" ca="1">INDIRECT(_xlfn.CONCAT("'",Q$1,"'!k25"))</f>
        <v>-2.3421135596689977</v>
      </c>
      <c r="R14" cm="1">
        <f t="array" aca="1" ref="R14" ca="1">INDIRECT(_xlfn.CONCAT("'",R$1,"'!J25"))</f>
        <v>15.431550399076587</v>
      </c>
      <c r="S14" cm="1">
        <f t="array" aca="1" ref="S14" ca="1">INDIRECT(_xlfn.CONCAT("'",S$1,"'!k25"))</f>
        <v>0.60549193618012931</v>
      </c>
      <c r="T14" cm="1">
        <f t="array" aca="1" ref="T14" ca="1">INDIRECT(_xlfn.CONCAT("'",T$1,"'!J25"))</f>
        <v>17.727206096422425</v>
      </c>
      <c r="U14" cm="1">
        <f t="array" aca="1" ref="U14" ca="1">INDIRECT(_xlfn.CONCAT("'",U$1,"'!k25"))</f>
        <v>0.8853765530954596</v>
      </c>
      <c r="V14" cm="1">
        <f t="array" aca="1" ref="V14" ca="1">INDIRECT(_xlfn.CONCAT("'",V$1,"'!J25"))</f>
        <v>19.084925390473188</v>
      </c>
      <c r="W14" cm="1">
        <f t="array" aca="1" ref="W14" ca="1">INDIRECT(_xlfn.CONCAT("'",W$1,"'!k25"))</f>
        <v>-2.0063458709077917</v>
      </c>
      <c r="X14" cm="1">
        <f t="array" aca="1" ref="X14" ca="1">INDIRECT(_xlfn.CONCAT("'",X$1,"'!J25"))</f>
        <v>0</v>
      </c>
      <c r="Y14" cm="1">
        <f t="array" aca="1" ref="Y14" ca="1">INDIRECT(_xlfn.CONCAT("'",Y$1,"'!k25"))</f>
        <v>0</v>
      </c>
      <c r="Z14" cm="1">
        <f t="array" aca="1" ref="Z14" ca="1">INDIRECT(_xlfn.CONCAT("'",Z$1,"'!J25"))</f>
        <v>14.881310260650221</v>
      </c>
      <c r="AA14" cm="1">
        <f t="array" aca="1" ref="AA14" ca="1">INDIRECT(_xlfn.CONCAT("'",AA$1,"'!k25"))</f>
        <v>0.78207569368812713</v>
      </c>
      <c r="AB14" cm="1">
        <f t="array" aca="1" ref="AB14" ca="1">INDIRECT(_xlfn.CONCAT("'",AB$1,"'!J25"))</f>
        <v>17.226693539080163</v>
      </c>
      <c r="AC14" cm="1">
        <f t="array" aca="1" ref="AC14" ca="1">INDIRECT(_xlfn.CONCAT("'",AC$1,"'!k25"))</f>
        <v>-1.0746820302110167</v>
      </c>
      <c r="AD14" cm="1">
        <f t="array" aca="1" ref="AD14" ca="1">INDIRECT(_xlfn.CONCAT("'",AD$1,"'!J25"))</f>
        <v>14.050540941189446</v>
      </c>
      <c r="AE14" cm="1">
        <f t="array" aca="1" ref="AE14" ca="1">INDIRECT(_xlfn.CONCAT("'",AE$1,"'!k25"))</f>
        <v>-1.5816455922868995</v>
      </c>
      <c r="AF14" cm="1">
        <f t="array" aca="1" ref="AF14" ca="1">INDIRECT(_xlfn.CONCAT("'",AF$1,"'!J25"))</f>
        <v>15.428123743617174</v>
      </c>
      <c r="AG14" cm="1">
        <f t="array" aca="1" ref="AG14" ca="1">INDIRECT(_xlfn.CONCAT("'",AG$1,"'!k25"))</f>
        <v>-1.5513361996344341</v>
      </c>
      <c r="AH14" cm="1">
        <f t="array" aca="1" ref="AH14" ca="1">INDIRECT(_xlfn.CONCAT("'",AH$1,"'!J25"))</f>
        <v>0</v>
      </c>
      <c r="AI14" cm="1">
        <f t="array" aca="1" ref="AI14" ca="1">INDIRECT(_xlfn.CONCAT("'",AI$1,"'!k25"))</f>
        <v>0</v>
      </c>
      <c r="AJ14" cm="1">
        <f t="array" aca="1" ref="AJ14" ca="1">INDIRECT(_xlfn.CONCAT("'",AJ$1,"'!J25"))</f>
        <v>15.226000326103359</v>
      </c>
      <c r="AK14" cm="1">
        <f t="array" aca="1" ref="AK14" ca="1">INDIRECT(_xlfn.CONCAT("'",AK$1,"'!k25"))</f>
        <v>-2.6193452281309884</v>
      </c>
      <c r="AL14" cm="1">
        <f t="array" aca="1" ref="AL14" ca="1">INDIRECT(_xlfn.CONCAT("'",AL$1,"'!J25"))</f>
        <v>17.499148526180125</v>
      </c>
      <c r="AM14" cm="1">
        <f t="array" aca="1" ref="AM14" ca="1">INDIRECT(_xlfn.CONCAT("'",AM$1,"'!k25"))</f>
        <v>-3.1517803422843764</v>
      </c>
      <c r="AN14" cm="1">
        <f t="array" aca="1" ref="AN14" ca="1">INDIRECT(_xlfn.CONCAT("'",AN$1,"'!J25"))</f>
        <v>0</v>
      </c>
      <c r="AO14" cm="1">
        <f t="array" aca="1" ref="AO14" ca="1">INDIRECT(_xlfn.CONCAT("'",AO$1,"'!k25"))</f>
        <v>0</v>
      </c>
      <c r="AP14" cm="1">
        <f t="array" aca="1" ref="AP14" ca="1">INDIRECT(_xlfn.CONCAT("'",AP$1,"'!J25"))</f>
        <v>15.287180440131561</v>
      </c>
      <c r="AQ14" cm="1">
        <f t="array" aca="1" ref="AQ14" ca="1">INDIRECT(_xlfn.CONCAT("'",AQ$1,"'!k25"))</f>
        <v>-2.4493272528387586</v>
      </c>
      <c r="AR14" cm="1">
        <f t="array" aca="1" ref="AR14" ca="1">INDIRECT(_xlfn.CONCAT("'",AR$1,"'!J25"))</f>
        <v>14.41124334407184</v>
      </c>
      <c r="AS14" cm="1">
        <f t="array" aca="1" ref="AS14" ca="1">INDIRECT(_xlfn.CONCAT("'",AS$1,"'!k25"))</f>
        <v>-0.27070843850742687</v>
      </c>
      <c r="AT14" cm="1">
        <f t="array" aca="1" ref="AT14" ca="1">INDIRECT(_xlfn.CONCAT("'",AT$1,"'!J25"))</f>
        <v>17.318936327666652</v>
      </c>
      <c r="AU14" cm="1">
        <f t="array" aca="1" ref="AU14" ca="1">INDIRECT(_xlfn.CONCAT("'",AU$1,"'!k25"))</f>
        <v>1.90947478805586E-2</v>
      </c>
      <c r="AV14" cm="1">
        <f t="array" aca="1" ref="AV14" ca="1">INDIRECT(_xlfn.CONCAT("'",AV$1,"'!J25"))</f>
        <v>18.136558796300672</v>
      </c>
      <c r="AW14" cm="1">
        <f t="array" aca="1" ref="AW14" ca="1">INDIRECT(_xlfn.CONCAT("'",AW$1,"'!k25"))</f>
        <v>-2.0107491091398115</v>
      </c>
      <c r="AX14" cm="1">
        <f t="array" aca="1" ref="AX14" ca="1">INDIRECT(_xlfn.CONCAT("'",AX$1,"'!J25"))</f>
        <v>18.003673955386649</v>
      </c>
      <c r="AY14" cm="1">
        <f t="array" aca="1" ref="AY14" ca="1">INDIRECT(_xlfn.CONCAT("'",AY$1,"'!k25"))</f>
        <v>-0.58205857826779583</v>
      </c>
      <c r="AZ14" cm="1">
        <f t="array" aca="1" ref="AZ14" ca="1">INDIRECT(_xlfn.CONCAT("'",AZ$1,"'!J25"))</f>
        <v>0</v>
      </c>
      <c r="BA14" cm="1">
        <f t="array" aca="1" ref="BA14" ca="1">INDIRECT(_xlfn.CONCAT("'",BA$1,"'!k25"))</f>
        <v>0</v>
      </c>
      <c r="BB14" cm="1">
        <f t="array" aca="1" ref="BB14" ca="1">INDIRECT(_xlfn.CONCAT("'",BB$1,"'!J25"))</f>
        <v>17.942451145178161</v>
      </c>
      <c r="BC14" cm="1">
        <f t="array" aca="1" ref="BC14" ca="1">INDIRECT(_xlfn.CONCAT("'",BC$1,"'!k25"))</f>
        <v>-0.85251425330680763</v>
      </c>
      <c r="BD14"/>
      <c r="BE14"/>
    </row>
    <row r="15" spans="1:57" x14ac:dyDescent="0.2">
      <c r="A15" t="s">
        <v>177</v>
      </c>
      <c r="B15" t="str" cm="1">
        <f t="array" aca="1" ref="B15" ca="1">TEXT(INDIRECT(_xlfn.CONCAT("'",A15,"'!F6")),"0.0")</f>
        <v>21.2</v>
      </c>
      <c r="C15" t="str" cm="1">
        <f t="array" aca="1" ref="C15" ca="1">TEXT(INDIRECT(_xlfn.CONCAT("'",A15,"'!G7")),"0.0")</f>
        <v>12.0</v>
      </c>
      <c r="D15" t="str" cm="1">
        <f t="array" aca="1" ref="D15" ca="1">TEXT(INDIRECT(_xlfn.CONCAT("'",A15,"'!H7")),"0.000")</f>
        <v>0.568</v>
      </c>
      <c r="E15" t="str" cm="1">
        <f t="array" aca="1" ref="E15" ca="1">TEXT(INDIRECT(_xlfn.CONCAT("'",A15,"'!G32")),"0.0")</f>
        <v>13.2</v>
      </c>
      <c r="F15" t="str" cm="1">
        <f t="array" aca="1" ref="F15" ca="1">TEXT(INDIRECT(_xlfn.CONCAT("'",A15,"'!H33")),"0.0")</f>
        <v>10.8</v>
      </c>
      <c r="G15" t="str" cm="1">
        <f t="array" aca="1" ref="G15" ca="1">TEXT(INDIRECT(_xlfn.CONCAT("'",A15,"'!I8")),"0.0")</f>
        <v>12.0</v>
      </c>
      <c r="H15" t="str">
        <f t="shared" si="0"/>
        <v>14.5</v>
      </c>
      <c r="I15" t="str" cm="1">
        <f t="array" aca="1" ref="I15" ca="1">TEXT(INDIRECT(_xlfn.CONCAT("'",A15,"'!k7")),"0")</f>
        <v>78</v>
      </c>
      <c r="J15" s="16" t="str" cm="1">
        <f t="array" aca="1" ref="J15" ca="1">TEXT(INDIRECT(_xlfn.CONCAT("'",A15,"'!g76")),"0")</f>
        <v>59</v>
      </c>
      <c r="K15" s="17">
        <f t="shared" ca="1" si="1"/>
        <v>39.289406862500357</v>
      </c>
      <c r="L15" s="28">
        <v>48.757734939999999</v>
      </c>
      <c r="M15" s="2" t="e" cm="1">
        <f t="array" aca="1" ref="M15" ca="1">TEXT(INDIRECT(_xlfn.CONCAT("'",A15,"'!g53")),"0")</f>
        <v>#DIV/0!</v>
      </c>
      <c r="N15" s="2" t="str" cm="1">
        <f t="array" aca="1" ref="N15" ca="1">TEXT(INDIRECT(_xlfn.CONCAT("'",A15,"'!f72")),"0.0")</f>
        <v>0.0</v>
      </c>
      <c r="O15" s="32" t="str" cm="1">
        <f t="array" aca="1" ref="O15" ca="1">TEXT(INDIRECT(_xlfn.CONCAT("'",A15,"'!S6")),"0.0")</f>
        <v>21.4</v>
      </c>
      <c r="P15" cm="1">
        <f t="array" aca="1" ref="P15" ca="1">INDIRECT(_xlfn.CONCAT("'",P$1,"'!J26"))</f>
        <v>0</v>
      </c>
      <c r="Q15" cm="1">
        <f t="array" aca="1" ref="Q15" ca="1">INDIRECT(_xlfn.CONCAT("'",Q$1,"'!k26"))</f>
        <v>0</v>
      </c>
      <c r="R15" cm="1">
        <f t="array" aca="1" ref="R15" ca="1">INDIRECT(_xlfn.CONCAT("'",R$1,"'!J26"))</f>
        <v>16.699123073933293</v>
      </c>
      <c r="S15" cm="1">
        <f t="array" aca="1" ref="S15" ca="1">INDIRECT(_xlfn.CONCAT("'",S$1,"'!k26"))</f>
        <v>1.1487368347174789</v>
      </c>
      <c r="T15" cm="1">
        <f t="array" aca="1" ref="T15" ca="1">INDIRECT(_xlfn.CONCAT("'",T$1,"'!J26"))</f>
        <v>19.183158650401626</v>
      </c>
      <c r="U15" cm="1">
        <f t="array" aca="1" ref="U15" ca="1">INDIRECT(_xlfn.CONCAT("'",U$1,"'!k26"))</f>
        <v>1.0427768292013191</v>
      </c>
      <c r="V15" cm="1">
        <f t="array" aca="1" ref="V15" ca="1">INDIRECT(_xlfn.CONCAT("'",V$1,"'!J26"))</f>
        <v>20.830796458316019</v>
      </c>
      <c r="W15" cm="1">
        <f t="array" aca="1" ref="W15" ca="1">INDIRECT(_xlfn.CONCAT("'",W$1,"'!k26"))</f>
        <v>-1.2742066088516928</v>
      </c>
      <c r="X15" cm="1">
        <f t="array" aca="1" ref="X15" ca="1">INDIRECT(_xlfn.CONCAT("'",X$1,"'!J26"))</f>
        <v>0</v>
      </c>
      <c r="Y15" cm="1">
        <f t="array" aca="1" ref="Y15" ca="1">INDIRECT(_xlfn.CONCAT("'",Y$1,"'!k26"))</f>
        <v>0</v>
      </c>
      <c r="Z15" cm="1">
        <f t="array" aca="1" ref="Z15" ca="1">INDIRECT(_xlfn.CONCAT("'",Z$1,"'!J26"))</f>
        <v>16.062627061936677</v>
      </c>
      <c r="AA15" cm="1">
        <f t="array" aca="1" ref="AA15" ca="1">INDIRECT(_xlfn.CONCAT("'",AA$1,"'!k26"))</f>
        <v>0.65081827132296521</v>
      </c>
      <c r="AB15" cm="1">
        <f t="array" aca="1" ref="AB15" ca="1">INDIRECT(_xlfn.CONCAT("'",AB$1,"'!J26"))</f>
        <v>0</v>
      </c>
      <c r="AC15" cm="1">
        <f t="array" aca="1" ref="AC15" ca="1">INDIRECT(_xlfn.CONCAT("'",AC$1,"'!k26"))</f>
        <v>0</v>
      </c>
      <c r="AD15" cm="1">
        <f t="array" aca="1" ref="AD15" ca="1">INDIRECT(_xlfn.CONCAT("'",AD$1,"'!J26"))</f>
        <v>14.97188788815269</v>
      </c>
      <c r="AE15" cm="1">
        <f t="array" aca="1" ref="AE15" ca="1">INDIRECT(_xlfn.CONCAT("'",AE$1,"'!k26"))</f>
        <v>-0.7831449049187561</v>
      </c>
      <c r="AF15" cm="1">
        <f t="array" aca="1" ref="AF15" ca="1">INDIRECT(_xlfn.CONCAT("'",AF$1,"'!J26"))</f>
        <v>16.791935787251841</v>
      </c>
      <c r="AG15" cm="1">
        <f t="array" aca="1" ref="AG15" ca="1">INDIRECT(_xlfn.CONCAT("'",AG$1,"'!k26"))</f>
        <v>-0.73304897345363362</v>
      </c>
      <c r="AH15" cm="1">
        <f t="array" aca="1" ref="AH15" ca="1">INDIRECT(_xlfn.CONCAT("'",AH$1,"'!J26"))</f>
        <v>0</v>
      </c>
      <c r="AI15" cm="1">
        <f t="array" aca="1" ref="AI15" ca="1">INDIRECT(_xlfn.CONCAT("'",AI$1,"'!k26"))</f>
        <v>0</v>
      </c>
      <c r="AJ15" cm="1">
        <f t="array" aca="1" ref="AJ15" ca="1">INDIRECT(_xlfn.CONCAT("'",AJ$1,"'!J26"))</f>
        <v>16.611718446792011</v>
      </c>
      <c r="AK15" cm="1">
        <f t="array" aca="1" ref="AK15" ca="1">INDIRECT(_xlfn.CONCAT("'",AK$1,"'!k26"))</f>
        <v>-2.4503552134128599</v>
      </c>
      <c r="AL15" cm="1">
        <f t="array" aca="1" ref="AL15" ca="1">INDIRECT(_xlfn.CONCAT("'",AL$1,"'!J26"))</f>
        <v>18.891345977986724</v>
      </c>
      <c r="AM15" cm="1">
        <f t="array" aca="1" ref="AM15" ca="1">INDIRECT(_xlfn.CONCAT("'",AM$1,"'!k26"))</f>
        <v>-3.8478790681876744</v>
      </c>
      <c r="AN15" cm="1">
        <f t="array" aca="1" ref="AN15" ca="1">INDIRECT(_xlfn.CONCAT("'",AN$1,"'!J26"))</f>
        <v>0</v>
      </c>
      <c r="AO15" cm="1">
        <f t="array" aca="1" ref="AO15" ca="1">INDIRECT(_xlfn.CONCAT("'",AO$1,"'!k26"))</f>
        <v>0</v>
      </c>
      <c r="AP15" cm="1">
        <f t="array" aca="1" ref="AP15" ca="1">INDIRECT(_xlfn.CONCAT("'",AP$1,"'!J26"))</f>
        <v>0</v>
      </c>
      <c r="AQ15" cm="1">
        <f t="array" aca="1" ref="AQ15" ca="1">INDIRECT(_xlfn.CONCAT("'",AQ$1,"'!k26"))</f>
        <v>0</v>
      </c>
      <c r="AR15" cm="1">
        <f t="array" aca="1" ref="AR15" ca="1">INDIRECT(_xlfn.CONCAT("'",AR$1,"'!J26"))</f>
        <v>15.621469304457984</v>
      </c>
      <c r="AS15" cm="1">
        <f t="array" aca="1" ref="AS15" ca="1">INDIRECT(_xlfn.CONCAT("'",AS$1,"'!k26"))</f>
        <v>-0.84397336711138959</v>
      </c>
      <c r="AT15" cm="1">
        <f t="array" aca="1" ref="AT15" ca="1">INDIRECT(_xlfn.CONCAT("'",AT$1,"'!J26"))</f>
        <v>18.846516158111339</v>
      </c>
      <c r="AU15" cm="1">
        <f t="array" aca="1" ref="AU15" ca="1">INDIRECT(_xlfn.CONCAT("'",AU$1,"'!k26"))</f>
        <v>0.43917920125284787</v>
      </c>
      <c r="AV15" cm="1">
        <f t="array" aca="1" ref="AV15" ca="1">INDIRECT(_xlfn.CONCAT("'",AV$1,"'!J26"))</f>
        <v>0</v>
      </c>
      <c r="AW15" cm="1">
        <f t="array" aca="1" ref="AW15" ca="1">INDIRECT(_xlfn.CONCAT("'",AW$1,"'!k26"))</f>
        <v>0</v>
      </c>
      <c r="AX15" cm="1">
        <f t="array" aca="1" ref="AX15" ca="1">INDIRECT(_xlfn.CONCAT("'",AX$1,"'!J26"))</f>
        <v>19.569210821072446</v>
      </c>
      <c r="AY15" cm="1">
        <f t="array" aca="1" ref="AY15" ca="1">INDIRECT(_xlfn.CONCAT("'",AY$1,"'!k26"))</f>
        <v>0.2207808400326122</v>
      </c>
      <c r="AZ15" cm="1">
        <f t="array" aca="1" ref="AZ15" ca="1">INDIRECT(_xlfn.CONCAT("'",AZ$1,"'!J26"))</f>
        <v>0</v>
      </c>
      <c r="BA15" cm="1">
        <f t="array" aca="1" ref="BA15" ca="1">INDIRECT(_xlfn.CONCAT("'",BA$1,"'!k26"))</f>
        <v>0</v>
      </c>
      <c r="BB15" cm="1">
        <f t="array" aca="1" ref="BB15" ca="1">INDIRECT(_xlfn.CONCAT("'",BB$1,"'!J26"))</f>
        <v>0</v>
      </c>
      <c r="BC15" cm="1">
        <f t="array" aca="1" ref="BC15" ca="1">INDIRECT(_xlfn.CONCAT("'",BC$1,"'!k26"))</f>
        <v>0</v>
      </c>
      <c r="BD15"/>
      <c r="BE15"/>
    </row>
    <row r="16" spans="1:57" x14ac:dyDescent="0.2">
      <c r="A16" t="s">
        <v>178</v>
      </c>
      <c r="B16" t="str" cm="1">
        <f t="array" aca="1" ref="B16" ca="1">TEXT(INDIRECT(_xlfn.CONCAT("'",A16,"'!F6")),"0.0")</f>
        <v>20.2</v>
      </c>
      <c r="C16" t="str" cm="1">
        <f t="array" aca="1" ref="C16" ca="1">TEXT(INDIRECT(_xlfn.CONCAT("'",A16,"'!G7")),"0.0")</f>
        <v>11.3</v>
      </c>
      <c r="D16" t="str" cm="1">
        <f t="array" aca="1" ref="D16" ca="1">TEXT(INDIRECT(_xlfn.CONCAT("'",A16,"'!H7")),"0.000")</f>
        <v>0.559</v>
      </c>
      <c r="E16" t="str" cm="1">
        <f t="array" aca="1" ref="E16" ca="1">TEXT(INDIRECT(_xlfn.CONCAT("'",A16,"'!G32")),"0.0")</f>
        <v>12.7</v>
      </c>
      <c r="F16" t="str" cm="1">
        <f t="array" aca="1" ref="F16" ca="1">TEXT(INDIRECT(_xlfn.CONCAT("'",A16,"'!H33")),"0.0")</f>
        <v>10.8</v>
      </c>
      <c r="G16" t="str" cm="1">
        <f t="array" aca="1" ref="G16" ca="1">TEXT(INDIRECT(_xlfn.CONCAT("'",A16,"'!I8")),"0.0")</f>
        <v>11.3</v>
      </c>
      <c r="H16" t="str">
        <f t="shared" si="0"/>
        <v>12.6</v>
      </c>
      <c r="I16" t="str" cm="1">
        <f t="array" aca="1" ref="I16" ca="1">TEXT(INDIRECT(_xlfn.CONCAT("'",A16,"'!k7")),"0")</f>
        <v>65</v>
      </c>
      <c r="J16" s="16" t="str" cm="1">
        <f t="array" aca="1" ref="J16" ca="1">TEXT(INDIRECT(_xlfn.CONCAT("'",A16,"'!g76")),"0")</f>
        <v>27</v>
      </c>
      <c r="K16" s="17">
        <f t="shared" ca="1" si="1"/>
        <v>40.37762975831577</v>
      </c>
      <c r="L16" s="28">
        <v>42.337611389999999</v>
      </c>
      <c r="M16" s="2" t="e" cm="1">
        <f t="array" aca="1" ref="M16" ca="1">TEXT(INDIRECT(_xlfn.CONCAT("'",A16,"'!g53")),"0")</f>
        <v>#DIV/0!</v>
      </c>
      <c r="N16" s="2" t="str" cm="1">
        <f t="array" aca="1" ref="N16" ca="1">TEXT(INDIRECT(_xlfn.CONCAT("'",A16,"'!f72")),"0.0")</f>
        <v>0.0</v>
      </c>
      <c r="O16" s="32" t="str" cm="1">
        <f t="array" aca="1" ref="O16" ca="1">TEXT(INDIRECT(_xlfn.CONCAT("'",A16,"'!S6")),"0.0")</f>
        <v>23.0</v>
      </c>
      <c r="P16" cm="1">
        <f t="array" aca="1" ref="P16" ca="1">INDIRECT(_xlfn.CONCAT("'",P$1,"'!J27"))</f>
        <v>0</v>
      </c>
      <c r="Q16" cm="1">
        <f t="array" aca="1" ref="Q16" ca="1">INDIRECT(_xlfn.CONCAT("'",Q$1,"'!k27"))</f>
        <v>0</v>
      </c>
      <c r="R16" cm="1">
        <f t="array" aca="1" ref="R16" ca="1">INDIRECT(_xlfn.CONCAT("'",R$1,"'!J27"))</f>
        <v>17.966694051149698</v>
      </c>
      <c r="S16" cm="1">
        <f t="array" aca="1" ref="S16" ca="1">INDIRECT(_xlfn.CONCAT("'",S$1,"'!k27"))</f>
        <v>1.4203592839861539</v>
      </c>
      <c r="T16" cm="1">
        <f t="array" aca="1" ref="T16" ca="1">INDIRECT(_xlfn.CONCAT("'",T$1,"'!J27"))</f>
        <v>20.796511480486682</v>
      </c>
      <c r="U16" cm="1">
        <f t="array" aca="1" ref="U16" ca="1">INDIRECT(_xlfn.CONCAT("'",U$1,"'!k27"))</f>
        <v>1.3575773814130381</v>
      </c>
      <c r="V16" cm="1">
        <f t="array" aca="1" ref="V16" ca="1">INDIRECT(_xlfn.CONCAT("'",V$1,"'!J27"))</f>
        <v>22.126122074999188</v>
      </c>
      <c r="W16" cm="1">
        <f t="array" aca="1" ref="W16" ca="1">INDIRECT(_xlfn.CONCAT("'",W$1,"'!k27"))</f>
        <v>-1.2742066088516928</v>
      </c>
      <c r="X16" cm="1">
        <f t="array" aca="1" ref="X16" ca="1">INDIRECT(_xlfn.CONCAT("'",X$1,"'!J27"))</f>
        <v>0</v>
      </c>
      <c r="Y16" cm="1">
        <f t="array" aca="1" ref="Y16" ca="1">INDIRECT(_xlfn.CONCAT("'",Y$1,"'!k27"))</f>
        <v>0</v>
      </c>
      <c r="Z16" cm="1">
        <f t="array" aca="1" ref="Z16" ca="1">INDIRECT(_xlfn.CONCAT("'",Z$1,"'!J27"))</f>
        <v>17.462706999500035</v>
      </c>
      <c r="AA16" cm="1">
        <f t="array" aca="1" ref="AA16" ca="1">INDIRECT(_xlfn.CONCAT("'",AA$1,"'!k27"))</f>
        <v>0.78207569368812713</v>
      </c>
      <c r="AB16" cm="1">
        <f t="array" aca="1" ref="AB16" ca="1">INDIRECT(_xlfn.CONCAT("'",AB$1,"'!J27"))</f>
        <v>0</v>
      </c>
      <c r="AC16" cm="1">
        <f t="array" aca="1" ref="AC16" ca="1">INDIRECT(_xlfn.CONCAT("'",AC$1,"'!k27"))</f>
        <v>0</v>
      </c>
      <c r="AD16" cm="1">
        <f t="array" aca="1" ref="AD16" ca="1">INDIRECT(_xlfn.CONCAT("'",AD$1,"'!J27"))</f>
        <v>16.231062049002453</v>
      </c>
      <c r="AE16" cm="1">
        <f t="array" aca="1" ref="AE16" ca="1">INDIRECT(_xlfn.CONCAT("'",AE$1,"'!k27"))</f>
        <v>-0.62958708042488232</v>
      </c>
      <c r="AF16" cm="1">
        <f t="array" aca="1" ref="AF16" ca="1">INDIRECT(_xlfn.CONCAT("'",AF$1,"'!J27"))</f>
        <v>18.019366626523041</v>
      </c>
      <c r="AG16" cm="1">
        <f t="array" aca="1" ref="AG16" ca="1">INDIRECT(_xlfn.CONCAT("'",AG$1,"'!k27"))</f>
        <v>-0.66485837127190028</v>
      </c>
      <c r="AH16" cm="1">
        <f t="array" aca="1" ref="AH16" ca="1">INDIRECT(_xlfn.CONCAT("'",AH$1,"'!J27"))</f>
        <v>0</v>
      </c>
      <c r="AI16" cm="1">
        <f t="array" aca="1" ref="AI16" ca="1">INDIRECT(_xlfn.CONCAT("'",AI$1,"'!k27"))</f>
        <v>0</v>
      </c>
      <c r="AJ16" cm="1">
        <f t="array" aca="1" ref="AJ16" ca="1">INDIRECT(_xlfn.CONCAT("'",AJ$1,"'!J27"))</f>
        <v>17.828446552762532</v>
      </c>
      <c r="AK16" cm="1">
        <f t="array" aca="1" ref="AK16" ca="1">INDIRECT(_xlfn.CONCAT("'",AK$1,"'!k27"))</f>
        <v>-1.9433851692584752</v>
      </c>
      <c r="AL16" cm="1">
        <f t="array" aca="1" ref="AL16" ca="1">INDIRECT(_xlfn.CONCAT("'",AL$1,"'!J27"))</f>
        <v>20.360887732671461</v>
      </c>
      <c r="AM16" cm="1">
        <f t="array" aca="1" ref="AM16" ca="1">INDIRECT(_xlfn.CONCAT("'",AM$1,"'!k27"))</f>
        <v>-1.6822385875996364</v>
      </c>
      <c r="AN16" cm="1">
        <f t="array" aca="1" ref="AN16" ca="1">INDIRECT(_xlfn.CONCAT("'",AN$1,"'!J27"))</f>
        <v>0</v>
      </c>
      <c r="AO16" cm="1">
        <f t="array" aca="1" ref="AO16" ca="1">INDIRECT(_xlfn.CONCAT("'",AO$1,"'!k27"))</f>
        <v>0</v>
      </c>
      <c r="AP16" cm="1">
        <f t="array" aca="1" ref="AP16" ca="1">INDIRECT(_xlfn.CONCAT("'",AP$1,"'!J27"))</f>
        <v>0</v>
      </c>
      <c r="AQ16" cm="1">
        <f t="array" aca="1" ref="AQ16" ca="1">INDIRECT(_xlfn.CONCAT("'",AQ$1,"'!k27"))</f>
        <v>0</v>
      </c>
      <c r="AR16" cm="1">
        <f t="array" aca="1" ref="AR16" ca="1">INDIRECT(_xlfn.CONCAT("'",AR$1,"'!J27"))</f>
        <v>16.767999161665909</v>
      </c>
      <c r="AS16" cm="1">
        <f t="array" aca="1" ref="AS16" ca="1">INDIRECT(_xlfn.CONCAT("'",AS$1,"'!k27"))</f>
        <v>-0.42994869645297201</v>
      </c>
      <c r="AT16" cm="1">
        <f t="array" aca="1" ref="AT16" ca="1">INDIRECT(_xlfn.CONCAT("'",AT$1,"'!J27"))</f>
        <v>20.183148509750442</v>
      </c>
      <c r="AU16" cm="1">
        <f t="array" aca="1" ref="AU16" ca="1">INDIRECT(_xlfn.CONCAT("'",AU$1,"'!k27"))</f>
        <v>1.1647796207140748</v>
      </c>
      <c r="AV16" cm="1">
        <f t="array" aca="1" ref="AV16" ca="1">INDIRECT(_xlfn.CONCAT("'",AV$1,"'!J27"))</f>
        <v>0</v>
      </c>
      <c r="AW16" cm="1">
        <f t="array" aca="1" ref="AW16" ca="1">INDIRECT(_xlfn.CONCAT("'",AW$1,"'!k27"))</f>
        <v>0</v>
      </c>
      <c r="AX16" cm="1">
        <f t="array" aca="1" ref="AX16" ca="1">INDIRECT(_xlfn.CONCAT("'",AX$1,"'!J27"))</f>
        <v>0</v>
      </c>
      <c r="AY16" cm="1">
        <f t="array" aca="1" ref="AY16" ca="1">INDIRECT(_xlfn.CONCAT("'",AY$1,"'!k27"))</f>
        <v>0</v>
      </c>
      <c r="AZ16" cm="1">
        <f t="array" aca="1" ref="AZ16" ca="1">INDIRECT(_xlfn.CONCAT("'",AZ$1,"'!J27"))</f>
        <v>0</v>
      </c>
      <c r="BA16" cm="1">
        <f t="array" aca="1" ref="BA16" ca="1">INDIRECT(_xlfn.CONCAT("'",BA$1,"'!k27"))</f>
        <v>0</v>
      </c>
      <c r="BB16" cm="1">
        <f t="array" aca="1" ref="BB16" ca="1">INDIRECT(_xlfn.CONCAT("'",BB$1,"'!J27"))</f>
        <v>0</v>
      </c>
      <c r="BC16" cm="1">
        <f t="array" aca="1" ref="BC16" ca="1">INDIRECT(_xlfn.CONCAT("'",BC$1,"'!k27"))</f>
        <v>0</v>
      </c>
      <c r="BD16"/>
      <c r="BE16"/>
    </row>
    <row r="17" spans="1:63" x14ac:dyDescent="0.2">
      <c r="A17" t="s">
        <v>179</v>
      </c>
      <c r="B17" t="str" cm="1">
        <f t="array" aca="1" ref="B17" ca="1">TEXT(INDIRECT(_xlfn.CONCAT("'",A17,"'!F6")),"0.0")</f>
        <v>24.3</v>
      </c>
      <c r="C17" t="str" cm="1">
        <f t="array" aca="1" ref="C17" ca="1">TEXT(INDIRECT(_xlfn.CONCAT("'",A17,"'!G7")),"0.0")</f>
        <v>10.2</v>
      </c>
      <c r="D17" t="str" cm="1">
        <f t="array" aca="1" ref="D17" ca="1">TEXT(INDIRECT(_xlfn.CONCAT("'",A17,"'!H7")),"0.000")</f>
        <v>0.421</v>
      </c>
      <c r="E17" t="str" cm="1">
        <f t="array" aca="1" ref="E17" ca="1">TEXT(INDIRECT(_xlfn.CONCAT("'",A17,"'!G32")),"0.0")</f>
        <v>13.9</v>
      </c>
      <c r="F17" t="str" cm="1">
        <f t="array" aca="1" ref="F17" ca="1">TEXT(INDIRECT(_xlfn.CONCAT("'",A17,"'!H33")),"0.0")</f>
        <v>8.7</v>
      </c>
      <c r="G17" t="str" cm="1">
        <f t="array" aca="1" ref="G17" ca="1">TEXT(INDIRECT(_xlfn.CONCAT("'",A17,"'!I8")),"0.0")</f>
        <v>10.2</v>
      </c>
      <c r="H17" t="str">
        <f t="shared" si="0"/>
        <v>11.7</v>
      </c>
      <c r="I17" t="str" cm="1">
        <f t="array" aca="1" ref="I17" ca="1">TEXT(INDIRECT(_xlfn.CONCAT("'",A17,"'!k7")),"0")</f>
        <v>70</v>
      </c>
      <c r="J17" s="16" t="str" cm="1">
        <f t="array" aca="1" ref="J17" ca="1">TEXT(INDIRECT(_xlfn.CONCAT("'",A17,"'!g76")),"0")</f>
        <v>22</v>
      </c>
      <c r="K17" s="17">
        <f t="shared" ca="1" si="1"/>
        <v>32.042419905906861</v>
      </c>
      <c r="L17" s="28">
        <v>39.154817100000002</v>
      </c>
      <c r="M17" s="2" t="e" cm="1">
        <f t="array" aca="1" ref="M17" ca="1">TEXT(INDIRECT(_xlfn.CONCAT("'",A17,"'!g53")),"0")</f>
        <v>#DIV/0!</v>
      </c>
      <c r="N17" s="2" t="str" cm="1">
        <f t="array" aca="1" ref="N17" ca="1">TEXT(INDIRECT(_xlfn.CONCAT("'",A17,"'!f72")),"0.0")</f>
        <v>0.0</v>
      </c>
      <c r="O17" s="32" t="str" cm="1">
        <f t="array" aca="1" ref="O17" ca="1">TEXT(INDIRECT(_xlfn.CONCAT("'",A17,"'!S6")),"0.0")</f>
        <v>25.2</v>
      </c>
      <c r="P17" cm="1">
        <f t="array" aca="1" ref="P17" ca="1">INDIRECT(_xlfn.CONCAT("'",P$1,"'!J28"))</f>
        <v>0</v>
      </c>
      <c r="Q17" cm="1">
        <f t="array" aca="1" ref="Q17" ca="1">INDIRECT(_xlfn.CONCAT("'",Q$1,"'!k28"))</f>
        <v>0</v>
      </c>
      <c r="R17" cm="1">
        <f t="array" aca="1" ref="R17" ca="1">INDIRECT(_xlfn.CONCAT("'",R$1,"'!J28"))</f>
        <v>0</v>
      </c>
      <c r="S17" cm="1">
        <f t="array" aca="1" ref="S17" ca="1">INDIRECT(_xlfn.CONCAT("'",S$1,"'!k28"))</f>
        <v>0</v>
      </c>
      <c r="T17" cm="1">
        <f t="array" aca="1" ref="T17" ca="1">INDIRECT(_xlfn.CONCAT("'",T$1,"'!J28"))</f>
        <v>22.173763896412954</v>
      </c>
      <c r="U17" cm="1">
        <f t="array" aca="1" ref="U17" ca="1">INDIRECT(_xlfn.CONCAT("'",U$1,"'!k28"))</f>
        <v>1.8691282787570813</v>
      </c>
      <c r="V17" cm="1">
        <f t="array" aca="1" ref="V17" ca="1">INDIRECT(_xlfn.CONCAT("'",V$1,"'!J28"))</f>
        <v>23.871996944339454</v>
      </c>
      <c r="W17" cm="1">
        <f t="array" aca="1" ref="W17" ca="1">INDIRECT(_xlfn.CONCAT("'",W$1,"'!k28"))</f>
        <v>-0.71102109900183186</v>
      </c>
      <c r="X17" cm="1">
        <f t="array" aca="1" ref="X17" ca="1">INDIRECT(_xlfn.CONCAT("'",X$1,"'!J28"))</f>
        <v>0</v>
      </c>
      <c r="Y17" cm="1">
        <f t="array" aca="1" ref="Y17" ca="1">INDIRECT(_xlfn.CONCAT("'",Y$1,"'!k28"))</f>
        <v>0</v>
      </c>
      <c r="Z17" cm="1">
        <f t="array" aca="1" ref="Z17" ca="1">INDIRECT(_xlfn.CONCAT("'",Z$1,"'!J28"))</f>
        <v>18.644023800786488</v>
      </c>
      <c r="AA17" cm="1">
        <f t="array" aca="1" ref="AA17" ca="1">INDIRECT(_xlfn.CONCAT("'",AA$1,"'!k28"))</f>
        <v>1.0008378455343589</v>
      </c>
      <c r="AB17" cm="1">
        <f t="array" aca="1" ref="AB17" ca="1">INDIRECT(_xlfn.CONCAT("'",AB$1,"'!J28"))</f>
        <v>0</v>
      </c>
      <c r="AC17" cm="1">
        <f t="array" aca="1" ref="AC17" ca="1">INDIRECT(_xlfn.CONCAT("'",AC$1,"'!k28"))</f>
        <v>0</v>
      </c>
      <c r="AD17" cm="1">
        <f t="array" aca="1" ref="AD17" ca="1">INDIRECT(_xlfn.CONCAT("'",AD$1,"'!J28"))</f>
        <v>17.336678385358347</v>
      </c>
      <c r="AE17" cm="1">
        <f t="array" aca="1" ref="AE17" ca="1">INDIRECT(_xlfn.CONCAT("'",AE$1,"'!k28"))</f>
        <v>-4.6067347348162126E-2</v>
      </c>
      <c r="AF17" cm="1">
        <f t="array" aca="1" ref="AF17" ca="1">INDIRECT(_xlfn.CONCAT("'",AF$1,"'!J28"))</f>
        <v>19.314988067975978</v>
      </c>
      <c r="AG17" cm="1">
        <f t="array" aca="1" ref="AG17" ca="1">INDIRECT(_xlfn.CONCAT("'",AG$1,"'!k28"))</f>
        <v>-0.63076307018103361</v>
      </c>
      <c r="AH17" cm="1">
        <f t="array" aca="1" ref="AH17" ca="1">INDIRECT(_xlfn.CONCAT("'",AH$1,"'!J28"))</f>
        <v>0</v>
      </c>
      <c r="AI17" cm="1">
        <f t="array" aca="1" ref="AI17" ca="1">INDIRECT(_xlfn.CONCAT("'",AI$1,"'!k28"))</f>
        <v>0</v>
      </c>
      <c r="AJ17" cm="1">
        <f t="array" aca="1" ref="AJ17" ca="1">INDIRECT(_xlfn.CONCAT("'",AJ$1,"'!J28"))</f>
        <v>19.01137665578943</v>
      </c>
      <c r="AK17" cm="1">
        <f t="array" aca="1" ref="AK17" ca="1">INDIRECT(_xlfn.CONCAT("'",AK$1,"'!k28"))</f>
        <v>-1.166031101555085</v>
      </c>
      <c r="AL17" cm="1">
        <f t="array" aca="1" ref="AL17" ca="1">INDIRECT(_xlfn.CONCAT("'",AL$1,"'!J28"))</f>
        <v>21.714413033038984</v>
      </c>
      <c r="AM17" cm="1">
        <f t="array" aca="1" ref="AM17" ca="1">INDIRECT(_xlfn.CONCAT("'",AM$1,"'!k28"))</f>
        <v>-1.3728613760870596</v>
      </c>
      <c r="AN17" cm="1">
        <f t="array" aca="1" ref="AN17" ca="1">INDIRECT(_xlfn.CONCAT("'",AN$1,"'!J28"))</f>
        <v>0</v>
      </c>
      <c r="AO17" cm="1">
        <f t="array" aca="1" ref="AO17" ca="1">INDIRECT(_xlfn.CONCAT("'",AO$1,"'!k28"))</f>
        <v>0</v>
      </c>
      <c r="AP17" cm="1">
        <f t="array" aca="1" ref="AP17" ca="1">INDIRECT(_xlfn.CONCAT("'",AP$1,"'!J28"))</f>
        <v>0</v>
      </c>
      <c r="AQ17" cm="1">
        <f t="array" aca="1" ref="AQ17" ca="1">INDIRECT(_xlfn.CONCAT("'",AQ$1,"'!k28"))</f>
        <v>0</v>
      </c>
      <c r="AR17" cm="1">
        <f t="array" aca="1" ref="AR17" ca="1">INDIRECT(_xlfn.CONCAT("'",AR$1,"'!J28"))</f>
        <v>17.914529018873832</v>
      </c>
      <c r="AS17" cm="1">
        <f t="array" aca="1" ref="AS17" ca="1">INDIRECT(_xlfn.CONCAT("'",AS$1,"'!k28"))</f>
        <v>-1.5924025794554521E-2</v>
      </c>
      <c r="AT17" cm="1">
        <f t="array" aca="1" ref="AT17" ca="1">INDIRECT(_xlfn.CONCAT("'",AT$1,"'!J28"))</f>
        <v>21.634349348672895</v>
      </c>
      <c r="AU17" cm="1">
        <f t="array" aca="1" ref="AU17" ca="1">INDIRECT(_xlfn.CONCAT("'",AU$1,"'!k28"))</f>
        <v>0.66831617581955105</v>
      </c>
      <c r="AV17" cm="1">
        <f t="array" aca="1" ref="AV17" ca="1">INDIRECT(_xlfn.CONCAT("'",AV$1,"'!J28"))</f>
        <v>0</v>
      </c>
      <c r="AW17" cm="1">
        <f t="array" aca="1" ref="AW17" ca="1">INDIRECT(_xlfn.CONCAT("'",AW$1,"'!k28"))</f>
        <v>0</v>
      </c>
      <c r="AX17" cm="1">
        <f t="array" aca="1" ref="AX17" ca="1">INDIRECT(_xlfn.CONCAT("'",AX$1,"'!J28"))</f>
        <v>0</v>
      </c>
      <c r="AY17" cm="1">
        <f t="array" aca="1" ref="AY17" ca="1">INDIRECT(_xlfn.CONCAT("'",AY$1,"'!k28"))</f>
        <v>0</v>
      </c>
      <c r="AZ17" cm="1">
        <f t="array" aca="1" ref="AZ17" ca="1">INDIRECT(_xlfn.CONCAT("'",AZ$1,"'!J28"))</f>
        <v>0</v>
      </c>
      <c r="BA17" cm="1">
        <f t="array" aca="1" ref="BA17" ca="1">INDIRECT(_xlfn.CONCAT("'",BA$1,"'!k28"))</f>
        <v>0</v>
      </c>
      <c r="BB17" cm="1">
        <f t="array" aca="1" ref="BB17" ca="1">INDIRECT(_xlfn.CONCAT("'",BB$1,"'!J28"))</f>
        <v>0</v>
      </c>
      <c r="BC17" cm="1">
        <f t="array" aca="1" ref="BC17" ca="1">INDIRECT(_xlfn.CONCAT("'",BC$1,"'!k28"))</f>
        <v>0</v>
      </c>
      <c r="BD17"/>
      <c r="BE17"/>
    </row>
    <row r="18" spans="1:63" x14ac:dyDescent="0.2">
      <c r="A18" t="s">
        <v>180</v>
      </c>
      <c r="B18" t="str" cm="1">
        <f t="array" aca="1" ref="B18" ca="1">TEXT(INDIRECT(_xlfn.CONCAT("'",A18,"'!F6")),"0.0")</f>
        <v>25.1</v>
      </c>
      <c r="C18" t="str" cm="1">
        <f t="array" aca="1" ref="C18" ca="1">TEXT(INDIRECT(_xlfn.CONCAT("'",A18,"'!G7")),"0.0")</f>
        <v>10.6</v>
      </c>
      <c r="D18" t="str" cm="1">
        <f t="array" aca="1" ref="D18" ca="1">TEXT(INDIRECT(_xlfn.CONCAT("'",A18,"'!H7")),"0.000")</f>
        <v>0.422</v>
      </c>
      <c r="E18" t="str" cm="1">
        <f t="array" aca="1" ref="E18" ca="1">TEXT(INDIRECT(_xlfn.CONCAT("'",A18,"'!G32")),"0.0")</f>
        <v>16.0</v>
      </c>
      <c r="F18" t="str" cm="1">
        <f t="array" aca="1" ref="F18" ca="1">TEXT(INDIRECT(_xlfn.CONCAT("'",A18,"'!H33")),"0.0")</f>
        <v>9.3</v>
      </c>
      <c r="G18" t="str" cm="1">
        <f t="array" aca="1" ref="G18" ca="1">TEXT(INDIRECT(_xlfn.CONCAT("'",A18,"'!I8")),"0.0")</f>
        <v>10.6</v>
      </c>
      <c r="H18" t="str">
        <f t="shared" si="0"/>
        <v>12.1</v>
      </c>
      <c r="I18" t="str" cm="1">
        <f t="array" aca="1" ref="I18" ca="1">TEXT(INDIRECT(_xlfn.CONCAT("'",A18,"'!k7")),"0")</f>
        <v>72</v>
      </c>
      <c r="J18" s="16" t="str" cm="1">
        <f t="array" aca="1" ref="J18" ca="1">TEXT(INDIRECT(_xlfn.CONCAT("'",A18,"'!g76")),"0")</f>
        <v>41</v>
      </c>
      <c r="K18" s="17">
        <f t="shared" ca="1" si="1"/>
        <v>30.167295610384407</v>
      </c>
      <c r="L18" s="28">
        <v>40.478750089999998</v>
      </c>
      <c r="M18" s="2" t="e" cm="1">
        <f t="array" aca="1" ref="M18" ca="1">TEXT(INDIRECT(_xlfn.CONCAT("'",A18,"'!g53")),"0")</f>
        <v>#DIV/0!</v>
      </c>
      <c r="N18" s="2" t="str" cm="1">
        <f t="array" aca="1" ref="N18" ca="1">TEXT(INDIRECT(_xlfn.CONCAT("'",A18,"'!f72")),"0.0")</f>
        <v>0.0</v>
      </c>
      <c r="O18" s="32" t="str" cm="1">
        <f t="array" aca="1" ref="O18" ca="1">TEXT(INDIRECT(_xlfn.CONCAT("'",A18,"'!S6")),"0.0")</f>
        <v>24.2</v>
      </c>
      <c r="P18" cm="1">
        <f t="array" aca="1" ref="P18" ca="1">INDIRECT(_xlfn.CONCAT("'",P$1,"'!J29"))</f>
        <v>0</v>
      </c>
      <c r="Q18" cm="1">
        <f t="array" aca="1" ref="Q18" ca="1">INDIRECT(_xlfn.CONCAT("'",Q$1,"'!k29"))</f>
        <v>0</v>
      </c>
      <c r="R18" cm="1">
        <f t="array" aca="1" ref="R18" ca="1">INDIRECT(_xlfn.CONCAT("'",R$1,"'!J29"))</f>
        <v>0</v>
      </c>
      <c r="S18" cm="1">
        <f t="array" aca="1" ref="S18" ca="1">INDIRECT(_xlfn.CONCAT("'",S$1,"'!k29"))</f>
        <v>0</v>
      </c>
      <c r="T18" cm="1">
        <f t="array" aca="1" ref="T18" ca="1">INDIRECT(_xlfn.CONCAT("'",T$1,"'!J29"))</f>
        <v>23.747766657471551</v>
      </c>
      <c r="U18" cm="1">
        <f t="array" aca="1" ref="U18" ca="1">INDIRECT(_xlfn.CONCAT("'",U$1,"'!k29"))</f>
        <v>2.5380794522069845</v>
      </c>
      <c r="V18" cm="1">
        <f t="array" aca="1" ref="V18" ca="1">INDIRECT(_xlfn.CONCAT("'",V$1,"'!J29"))</f>
        <v>25.392595920185361</v>
      </c>
      <c r="W18" cm="1">
        <f t="array" aca="1" ref="W18" ca="1">INDIRECT(_xlfn.CONCAT("'",W$1,"'!k29"))</f>
        <v>-1.6684349873864794</v>
      </c>
      <c r="X18" cm="1">
        <f t="array" aca="1" ref="X18" ca="1">INDIRECT(_xlfn.CONCAT("'",X$1,"'!J29"))</f>
        <v>0</v>
      </c>
      <c r="Y18" cm="1">
        <f t="array" aca="1" ref="Y18" ca="1">INDIRECT(_xlfn.CONCAT("'",Y$1,"'!k29"))</f>
        <v>0</v>
      </c>
      <c r="Z18" cm="1">
        <f t="array" aca="1" ref="Z18" ca="1">INDIRECT(_xlfn.CONCAT("'",Z$1,"'!J29"))</f>
        <v>20.000349732891532</v>
      </c>
      <c r="AA18" cm="1">
        <f t="array" aca="1" ref="AA18" ca="1">INDIRECT(_xlfn.CONCAT("'",AA$1,"'!k29"))</f>
        <v>1.70087765024426</v>
      </c>
      <c r="AB18" cm="1">
        <f t="array" aca="1" ref="AB18" ca="1">INDIRECT(_xlfn.CONCAT("'",AB$1,"'!J29"))</f>
        <v>0</v>
      </c>
      <c r="AC18" cm="1">
        <f t="array" aca="1" ref="AC18" ca="1">INDIRECT(_xlfn.CONCAT("'",AC$1,"'!k29"))</f>
        <v>0</v>
      </c>
      <c r="AD18" cm="1">
        <f t="array" aca="1" ref="AD18" ca="1">INDIRECT(_xlfn.CONCAT("'",AD$1,"'!J29"))</f>
        <v>18.565140981309334</v>
      </c>
      <c r="AE18" cm="1">
        <f t="array" aca="1" ref="AE18" ca="1">INDIRECT(_xlfn.CONCAT("'",AE$1,"'!k29"))</f>
        <v>0.23033673674081062</v>
      </c>
      <c r="AF18" cm="1">
        <f t="array" aca="1" ref="AF18" ca="1">INDIRECT(_xlfn.CONCAT("'",AF$1,"'!J29"))</f>
        <v>20.644704810519777</v>
      </c>
      <c r="AG18" cm="1">
        <f t="array" aca="1" ref="AG18" ca="1">INDIRECT(_xlfn.CONCAT("'",AG$1,"'!k29"))</f>
        <v>-0.93762077999883375</v>
      </c>
      <c r="AH18" cm="1">
        <f t="array" aca="1" ref="AH18" ca="1">INDIRECT(_xlfn.CONCAT("'",AH$1,"'!J29"))</f>
        <v>0</v>
      </c>
      <c r="AI18" cm="1">
        <f t="array" aca="1" ref="AI18" ca="1">INDIRECT(_xlfn.CONCAT("'",AI$1,"'!k29"))</f>
        <v>0</v>
      </c>
      <c r="AJ18" cm="1">
        <f t="array" aca="1" ref="AJ18" ca="1">INDIRECT(_xlfn.CONCAT("'",AJ$1,"'!J29"))</f>
        <v>20.228104761759951</v>
      </c>
      <c r="AK18" cm="1">
        <f t="array" aca="1" ref="AK18" ca="1">INDIRECT(_xlfn.CONCAT("'",AK$1,"'!k29"))</f>
        <v>-0.45627303973894628</v>
      </c>
      <c r="AL18" cm="1">
        <f t="array" aca="1" ref="AL18" ca="1">INDIRECT(_xlfn.CONCAT("'",AL$1,"'!J29"))</f>
        <v>23.338643393480012</v>
      </c>
      <c r="AM18" cm="1">
        <f t="array" aca="1" ref="AM18" ca="1">INDIRECT(_xlfn.CONCAT("'",AM$1,"'!k29"))</f>
        <v>-0.754106953061906</v>
      </c>
      <c r="AN18" cm="1">
        <f t="array" aca="1" ref="AN18" ca="1">INDIRECT(_xlfn.CONCAT("'",AN$1,"'!J29"))</f>
        <v>0</v>
      </c>
      <c r="AO18" cm="1">
        <f t="array" aca="1" ref="AO18" ca="1">INDIRECT(_xlfn.CONCAT("'",AO$1,"'!k29"))</f>
        <v>0</v>
      </c>
      <c r="AP18" cm="1">
        <f t="array" aca="1" ref="AP18" ca="1">INDIRECT(_xlfn.CONCAT("'",AP$1,"'!J29"))</f>
        <v>0</v>
      </c>
      <c r="AQ18" cm="1">
        <f t="array" aca="1" ref="AQ18" ca="1">INDIRECT(_xlfn.CONCAT("'",AQ$1,"'!k29"))</f>
        <v>0</v>
      </c>
      <c r="AR18" cm="1">
        <f t="array" aca="1" ref="AR18" ca="1">INDIRECT(_xlfn.CONCAT("'",AR$1,"'!J29"))</f>
        <v>0</v>
      </c>
      <c r="AS18" cm="1">
        <f t="array" aca="1" ref="AS18" ca="1">INDIRECT(_xlfn.CONCAT("'",AS$1,"'!k29"))</f>
        <v>0</v>
      </c>
      <c r="AT18" cm="1">
        <f t="array" aca="1" ref="AT18" ca="1">INDIRECT(_xlfn.CONCAT("'",AT$1,"'!J29"))</f>
        <v>0</v>
      </c>
      <c r="AU18" cm="1">
        <f t="array" aca="1" ref="AU18" ca="1">INDIRECT(_xlfn.CONCAT("'",AU$1,"'!k29"))</f>
        <v>0</v>
      </c>
      <c r="AV18" cm="1">
        <f t="array" aca="1" ref="AV18" ca="1">INDIRECT(_xlfn.CONCAT("'",AV$1,"'!J29"))</f>
        <v>0</v>
      </c>
      <c r="AW18" cm="1">
        <f t="array" aca="1" ref="AW18" ca="1">INDIRECT(_xlfn.CONCAT("'",AW$1,"'!k29"))</f>
        <v>0</v>
      </c>
      <c r="AX18" cm="1">
        <f t="array" aca="1" ref="AX18" ca="1">INDIRECT(_xlfn.CONCAT("'",AX$1,"'!J29"))</f>
        <v>0</v>
      </c>
      <c r="AY18" cm="1">
        <f t="array" aca="1" ref="AY18" ca="1">INDIRECT(_xlfn.CONCAT("'",AY$1,"'!k29"))</f>
        <v>0</v>
      </c>
      <c r="AZ18" cm="1">
        <f t="array" aca="1" ref="AZ18" ca="1">INDIRECT(_xlfn.CONCAT("'",AZ$1,"'!J29"))</f>
        <v>0</v>
      </c>
      <c r="BA18" cm="1">
        <f t="array" aca="1" ref="BA18" ca="1">INDIRECT(_xlfn.CONCAT("'",BA$1,"'!k29"))</f>
        <v>0</v>
      </c>
      <c r="BB18" cm="1">
        <f t="array" aca="1" ref="BB18" ca="1">INDIRECT(_xlfn.CONCAT("'",BB$1,"'!J29"))</f>
        <v>0</v>
      </c>
      <c r="BC18" cm="1">
        <f t="array" aca="1" ref="BC18" ca="1">INDIRECT(_xlfn.CONCAT("'",BC$1,"'!k29"))</f>
        <v>0</v>
      </c>
      <c r="BD18"/>
      <c r="BE18"/>
    </row>
    <row r="19" spans="1:63" x14ac:dyDescent="0.2">
      <c r="A19" t="s">
        <v>181</v>
      </c>
      <c r="B19" t="str" cm="1">
        <f t="array" aca="1" ref="B19" ca="1">TEXT(INDIRECT(_xlfn.CONCAT("'",A19,"'!F6")),"0.0")</f>
        <v>25.2</v>
      </c>
      <c r="C19" t="str" cm="1">
        <f t="array" aca="1" ref="C19" ca="1">TEXT(INDIRECT(_xlfn.CONCAT("'",A19,"'!G7")),"0.0")</f>
        <v>10.7</v>
      </c>
      <c r="D19" t="str" cm="1">
        <f t="array" aca="1" ref="D19" ca="1">TEXT(INDIRECT(_xlfn.CONCAT("'",A19,"'!H7")),"0.000")</f>
        <v>0.426</v>
      </c>
      <c r="E19" t="str" cm="1">
        <f t="array" aca="1" ref="E19" ca="1">TEXT(INDIRECT(_xlfn.CONCAT("'",A19,"'!G32")),"0.0")</f>
        <v>15.9</v>
      </c>
      <c r="F19" t="str" cm="1">
        <f t="array" aca="1" ref="F19" ca="1">TEXT(INDIRECT(_xlfn.CONCAT("'",A19,"'!H33")),"0.0")</f>
        <v>9.6</v>
      </c>
      <c r="G19" t="str" cm="1">
        <f t="array" aca="1" ref="G19" ca="1">TEXT(INDIRECT(_xlfn.CONCAT("'",A19,"'!I8")),"0.0")</f>
        <v>10.7</v>
      </c>
      <c r="H19" t="str">
        <f t="shared" si="0"/>
        <v>13.2</v>
      </c>
      <c r="I19" t="str" cm="1">
        <f t="array" aca="1" ref="I19" ca="1">TEXT(INDIRECT(_xlfn.CONCAT("'",A19,"'!k7")),"0")</f>
        <v>84</v>
      </c>
      <c r="J19" s="16" t="str" cm="1">
        <f t="array" aca="1" ref="J19" ca="1">TEXT(INDIRECT(_xlfn.CONCAT("'",A19,"'!g76")),"0")</f>
        <v>48</v>
      </c>
      <c r="K19" s="17">
        <f t="shared" ca="1" si="1"/>
        <v>31.122470196791994</v>
      </c>
      <c r="L19" s="28">
        <v>44.37954963</v>
      </c>
      <c r="M19" s="2" t="e" cm="1">
        <f t="array" aca="1" ref="M19" ca="1">TEXT(INDIRECT(_xlfn.CONCAT("'",A19,"'!g53")),"0")</f>
        <v>#DIV/0!</v>
      </c>
      <c r="N19" s="2" t="str" cm="1">
        <f t="array" aca="1" ref="N19" ca="1">TEXT(INDIRECT(_xlfn.CONCAT("'",A19,"'!f72")),"0.0")</f>
        <v>0.0</v>
      </c>
      <c r="O19" s="32" t="str" cm="1">
        <f t="array" aca="1" ref="O19" ca="1">TEXT(INDIRECT(_xlfn.CONCAT("'",A19,"'!S6")),"0.0")</f>
        <v>25.4</v>
      </c>
      <c r="P19" cm="1">
        <f t="array" aca="1" ref="P19" ca="1">INDIRECT(_xlfn.CONCAT("'",P$1,"'!J30"))</f>
        <v>0</v>
      </c>
      <c r="Q19" cm="1">
        <f t="array" aca="1" ref="Q19" ca="1">INDIRECT(_xlfn.CONCAT("'",Q$1,"'!k30"))</f>
        <v>0</v>
      </c>
      <c r="R19" cm="1">
        <f t="array" aca="1" ref="R19" ca="1">INDIRECT(_xlfn.CONCAT("'",R$1,"'!J30"))</f>
        <v>0</v>
      </c>
      <c r="S19" cm="1">
        <f t="array" aca="1" ref="S19" ca="1">INDIRECT(_xlfn.CONCAT("'",S$1,"'!k30"))</f>
        <v>0</v>
      </c>
      <c r="T19" cm="1">
        <f t="array" aca="1" ref="T19" ca="1">INDIRECT(_xlfn.CONCAT("'",T$1,"'!J30"))</f>
        <v>25.203719211450753</v>
      </c>
      <c r="U19" cm="1">
        <f t="array" aca="1" ref="U19" ca="1">INDIRECT(_xlfn.CONCAT("'",U$1,"'!k30"))</f>
        <v>2.7348297973393088</v>
      </c>
      <c r="V19" cm="1">
        <f t="array" aca="1" ref="V19" ca="1">INDIRECT(_xlfn.CONCAT("'",V$1,"'!J30"))</f>
        <v>26.969512391044741</v>
      </c>
      <c r="W19" cm="1">
        <f t="array" aca="1" ref="W19" ca="1">INDIRECT(_xlfn.CONCAT("'",W$1,"'!k30"))</f>
        <v>-2.6821676379504162</v>
      </c>
      <c r="X19" cm="1">
        <f t="array" aca="1" ref="X19" ca="1">INDIRECT(_xlfn.CONCAT("'",X$1,"'!J30"))</f>
        <v>0</v>
      </c>
      <c r="Y19" cm="1">
        <f t="array" aca="1" ref="Y19" ca="1">INDIRECT(_xlfn.CONCAT("'",Y$1,"'!k30"))</f>
        <v>0</v>
      </c>
      <c r="Z19" cm="1">
        <f t="array" aca="1" ref="Z19" ca="1">INDIRECT(_xlfn.CONCAT("'",Z$1,"'!J30"))</f>
        <v>0</v>
      </c>
      <c r="AA19" cm="1">
        <f t="array" aca="1" ref="AA19" ca="1">INDIRECT(_xlfn.CONCAT("'",AA$1,"'!k30"))</f>
        <v>0</v>
      </c>
      <c r="AB19" cm="1">
        <f t="array" aca="1" ref="AB19" ca="1">INDIRECT(_xlfn.CONCAT("'",AB$1,"'!J30"))</f>
        <v>0</v>
      </c>
      <c r="AC19" cm="1">
        <f t="array" aca="1" ref="AC19" ca="1">INDIRECT(_xlfn.CONCAT("'",AC$1,"'!k30"))</f>
        <v>0</v>
      </c>
      <c r="AD19" cm="1">
        <f t="array" aca="1" ref="AD19" ca="1">INDIRECT(_xlfn.CONCAT("'",AD$1,"'!J30"))</f>
        <v>19.732180447462774</v>
      </c>
      <c r="AE19" cm="1">
        <f t="array" aca="1" ref="AE19" ca="1">INDIRECT(_xlfn.CONCAT("'",AE$1,"'!k30"))</f>
        <v>0.13820204204448636</v>
      </c>
      <c r="AF19" cm="1">
        <f t="array" aca="1" ref="AF19" ca="1">INDIRECT(_xlfn.CONCAT("'",AF$1,"'!J30"))</f>
        <v>0</v>
      </c>
      <c r="AG19" cm="1">
        <f t="array" aca="1" ref="AG19" ca="1">INDIRECT(_xlfn.CONCAT("'",AG$1,"'!k30"))</f>
        <v>0</v>
      </c>
      <c r="AH19" cm="1">
        <f t="array" aca="1" ref="AH19" ca="1">INDIRECT(_xlfn.CONCAT("'",AH$1,"'!J30"))</f>
        <v>0</v>
      </c>
      <c r="AI19" cm="1">
        <f t="array" aca="1" ref="AI19" ca="1">INDIRECT(_xlfn.CONCAT("'",AI$1,"'!k30"))</f>
        <v>0</v>
      </c>
      <c r="AJ19" cm="1">
        <f t="array" aca="1" ref="AJ19" ca="1">INDIRECT(_xlfn.CONCAT("'",AJ$1,"'!J30"))</f>
        <v>0</v>
      </c>
      <c r="AK19" cm="1">
        <f t="array" aca="1" ref="AK19" ca="1">INDIRECT(_xlfn.CONCAT("'",AK$1,"'!k30"))</f>
        <v>0</v>
      </c>
      <c r="AL19" cm="1">
        <f t="array" aca="1" ref="AL19" ca="1">INDIRECT(_xlfn.CONCAT("'",AL$1,"'!J30"))</f>
        <v>24.846857299603826</v>
      </c>
      <c r="AM19" cm="1">
        <f t="array" aca="1" ref="AM19" ca="1">INDIRECT(_xlfn.CONCAT("'",AM$1,"'!k30"))</f>
        <v>5.800822715860815E-2</v>
      </c>
      <c r="AN19" cm="1">
        <f t="array" aca="1" ref="AN19" ca="1">INDIRECT(_xlfn.CONCAT("'",AN$1,"'!J30"))</f>
        <v>0</v>
      </c>
      <c r="AO19" cm="1">
        <f t="array" aca="1" ref="AO19" ca="1">INDIRECT(_xlfn.CONCAT("'",AO$1,"'!k30"))</f>
        <v>0</v>
      </c>
      <c r="AP19" cm="1">
        <f t="array" aca="1" ref="AP19" ca="1">INDIRECT(_xlfn.CONCAT("'",AP$1,"'!J30"))</f>
        <v>0</v>
      </c>
      <c r="AQ19" cm="1">
        <f t="array" aca="1" ref="AQ19" ca="1">INDIRECT(_xlfn.CONCAT("'",AQ$1,"'!k30"))</f>
        <v>0</v>
      </c>
      <c r="AR19" cm="1">
        <f t="array" aca="1" ref="AR19" ca="1">INDIRECT(_xlfn.CONCAT("'",AR$1,"'!J30"))</f>
        <v>0</v>
      </c>
      <c r="AS19" cm="1">
        <f t="array" aca="1" ref="AS19" ca="1">INDIRECT(_xlfn.CONCAT("'",AS$1,"'!k30"))</f>
        <v>0</v>
      </c>
      <c r="AT19" cm="1">
        <f t="array" aca="1" ref="AT19" ca="1">INDIRECT(_xlfn.CONCAT("'",AT$1,"'!J30"))</f>
        <v>0</v>
      </c>
      <c r="AU19" cm="1">
        <f t="array" aca="1" ref="AU19" ca="1">INDIRECT(_xlfn.CONCAT("'",AU$1,"'!k30"))</f>
        <v>0</v>
      </c>
      <c r="AV19" cm="1">
        <f t="array" aca="1" ref="AV19" ca="1">INDIRECT(_xlfn.CONCAT("'",AV$1,"'!J30"))</f>
        <v>0</v>
      </c>
      <c r="AW19" cm="1">
        <f t="array" aca="1" ref="AW19" ca="1">INDIRECT(_xlfn.CONCAT("'",AW$1,"'!k30"))</f>
        <v>0</v>
      </c>
      <c r="AX19" cm="1">
        <f t="array" aca="1" ref="AX19" ca="1">INDIRECT(_xlfn.CONCAT("'",AX$1,"'!J30"))</f>
        <v>0</v>
      </c>
      <c r="AY19" cm="1">
        <f t="array" aca="1" ref="AY19" ca="1">INDIRECT(_xlfn.CONCAT("'",AY$1,"'!k30"))</f>
        <v>0</v>
      </c>
      <c r="AZ19" cm="1">
        <f t="array" aca="1" ref="AZ19" ca="1">INDIRECT(_xlfn.CONCAT("'",AZ$1,"'!J30"))</f>
        <v>0</v>
      </c>
      <c r="BA19" cm="1">
        <f t="array" aca="1" ref="BA19" ca="1">INDIRECT(_xlfn.CONCAT("'",BA$1,"'!k30"))</f>
        <v>0</v>
      </c>
      <c r="BB19" cm="1">
        <f t="array" aca="1" ref="BB19" ca="1">INDIRECT(_xlfn.CONCAT("'",BB$1,"'!J30"))</f>
        <v>0</v>
      </c>
      <c r="BC19" cm="1">
        <f t="array" aca="1" ref="BC19" ca="1">INDIRECT(_xlfn.CONCAT("'",BC$1,"'!k30"))</f>
        <v>0</v>
      </c>
      <c r="BD19"/>
      <c r="BE19"/>
    </row>
    <row r="20" spans="1:63" x14ac:dyDescent="0.2">
      <c r="A20" t="s">
        <v>182</v>
      </c>
      <c r="B20" t="str" cm="1">
        <f t="array" aca="1" ref="B20" ca="1">TEXT(INDIRECT(_xlfn.CONCAT("'",A20,"'!F6")),"0.0")</f>
        <v>22.6</v>
      </c>
      <c r="C20" t="str" cm="1">
        <f t="array" aca="1" ref="C20" ca="1">TEXT(INDIRECT(_xlfn.CONCAT("'",A20,"'!G7")),"0.0")</f>
        <v>12.4</v>
      </c>
      <c r="D20" t="str" cm="1">
        <f t="array" aca="1" ref="D20" ca="1">TEXT(INDIRECT(_xlfn.CONCAT("'",A20,"'!H7")),"0.000")</f>
        <v>0.548</v>
      </c>
      <c r="E20" t="str" cm="1">
        <f t="array" aca="1" ref="E20" ca="1">TEXT(INDIRECT(_xlfn.CONCAT("'",A20,"'!G32")),"0.0")</f>
        <v>14.4</v>
      </c>
      <c r="F20" t="str" cm="1">
        <f t="array" aca="1" ref="F20" ca="1">TEXT(INDIRECT(_xlfn.CONCAT("'",A20,"'!H33")),"0.0")</f>
        <v>10.4</v>
      </c>
      <c r="G20" t="str" cm="1">
        <f t="array" aca="1" ref="G20" ca="1">TEXT(INDIRECT(_xlfn.CONCAT("'",A20,"'!I8")),"0.0")</f>
        <v>12.4</v>
      </c>
      <c r="H20" t="str">
        <f t="shared" si="0"/>
        <v>14.2</v>
      </c>
      <c r="I20" t="str" cm="1">
        <f t="array" aca="1" ref="I20" ca="1">TEXT(INDIRECT(_xlfn.CONCAT("'",A20,"'!k7")),"0")</f>
        <v>81</v>
      </c>
      <c r="J20" s="16" t="str" cm="1">
        <f t="array" aca="1" ref="J20" ca="1">TEXT(INDIRECT(_xlfn.CONCAT("'",A20,"'!g76")),"0")</f>
        <v>32</v>
      </c>
      <c r="K20" s="17">
        <f t="shared" ca="1" si="1"/>
        <v>35.83765295427829</v>
      </c>
      <c r="L20" s="28">
        <v>47.725467950000002</v>
      </c>
      <c r="M20" s="2" t="e" cm="1">
        <f t="array" aca="1" ref="M20" ca="1">TEXT(INDIRECT(_xlfn.CONCAT("'",A20,"'!g53")),"0")</f>
        <v>#DIV/0!</v>
      </c>
      <c r="N20" s="2" t="str" cm="1">
        <f t="array" aca="1" ref="N20" ca="1">TEXT(INDIRECT(_xlfn.CONCAT("'",A20,"'!f72")),"0.0")</f>
        <v>0.0</v>
      </c>
      <c r="O20" s="32" t="str" cm="1">
        <f t="array" aca="1" ref="O20" ca="1">TEXT(INDIRECT(_xlfn.CONCAT("'",A20,"'!S6")),"0.0")</f>
        <v>23.0</v>
      </c>
    </row>
    <row r="21" spans="1:63" x14ac:dyDescent="0.2">
      <c r="A21" t="s">
        <v>183</v>
      </c>
      <c r="B21" t="str" cm="1">
        <f t="array" aca="1" ref="B21" ca="1">TEXT(INDIRECT(_xlfn.CONCAT("'",A21,"'!F6")),"0.0")</f>
        <v>24.8</v>
      </c>
      <c r="C21" t="str" cm="1">
        <f t="array" aca="1" ref="C21" ca="1">TEXT(INDIRECT(_xlfn.CONCAT("'",A21,"'!G7")),"0.0")</f>
        <v>10.7</v>
      </c>
      <c r="D21" t="str" cm="1">
        <f t="array" aca="1" ref="D21" ca="1">TEXT(INDIRECT(_xlfn.CONCAT("'",A21,"'!H7")),"0.000")</f>
        <v>0.432</v>
      </c>
      <c r="E21" t="str" cm="1">
        <f t="array" aca="1" ref="E21" ca="1">TEXT(INDIRECT(_xlfn.CONCAT("'",A21,"'!G32")),"0.0")</f>
        <v>12.7</v>
      </c>
      <c r="F21" t="str" cm="1">
        <f t="array" aca="1" ref="F21" ca="1">TEXT(INDIRECT(_xlfn.CONCAT("'",A21,"'!H33")),"0.0")</f>
        <v>10.1</v>
      </c>
      <c r="G21" t="str" cm="1">
        <f t="array" aca="1" ref="G21" ca="1">TEXT(INDIRECT(_xlfn.CONCAT("'",A21,"'!I8")),"0.0")</f>
        <v>10.7</v>
      </c>
      <c r="H21" t="str">
        <f t="shared" si="0"/>
        <v>13.4</v>
      </c>
      <c r="I21" t="str" cm="1">
        <f t="array" aca="1" ref="I21" ca="1">TEXT(INDIRECT(_xlfn.CONCAT("'",A21,"'!k7")),"0")</f>
        <v>74</v>
      </c>
      <c r="J21" s="16" t="str" cm="1">
        <f t="array" aca="1" ref="J21" ca="1">TEXT(INDIRECT(_xlfn.CONCAT("'",A21,"'!g76")),"0")</f>
        <v>49</v>
      </c>
      <c r="K21" s="17">
        <f t="shared" ca="1" si="1"/>
        <v>38.494373354316323</v>
      </c>
      <c r="L21" s="28">
        <v>44.917359779999998</v>
      </c>
      <c r="M21" s="2" t="e" cm="1">
        <f t="array" aca="1" ref="M21" ca="1">TEXT(INDIRECT(_xlfn.CONCAT("'",A21,"'!g53")),"0")</f>
        <v>#DIV/0!</v>
      </c>
      <c r="N21" s="2" t="str" cm="1">
        <f t="array" aca="1" ref="N21" ca="1">TEXT(INDIRECT(_xlfn.CONCAT("'",A21,"'!f72")),"0.0")</f>
        <v>0.0</v>
      </c>
      <c r="O21" s="32" t="str" cm="1">
        <f t="array" aca="1" ref="O21" ca="1">TEXT(INDIRECT(_xlfn.CONCAT("'",A21,"'!S6")),"0.0")</f>
        <v>24.3</v>
      </c>
      <c r="P21" t="s">
        <v>83</v>
      </c>
      <c r="Q21" t="s">
        <v>84</v>
      </c>
      <c r="BD21" s="20">
        <f ca="1">AVERAGE(P19,R19,T19,V19,X19,Z19,AB19,AD19,AF19,AH19,AJ19,AL19,AN19,AP19,AR19,AT19,AV19,AX19,AZ19,BB19)</f>
        <v>4.8376134674781053</v>
      </c>
    </row>
    <row r="22" spans="1:63" x14ac:dyDescent="0.2">
      <c r="J22" s="16"/>
      <c r="K22" s="16"/>
      <c r="M22" s="19"/>
      <c r="N22" s="19"/>
    </row>
    <row r="23" spans="1:63" x14ac:dyDescent="0.2">
      <c r="A23" t="s">
        <v>81</v>
      </c>
      <c r="B23" t="str" cm="1">
        <f t="array" aca="1" ref="B23" ca="1">TEXT(AVERAGE(VALUE(B2:B21)),"0.0")</f>
        <v>23.4</v>
      </c>
      <c r="C23" t="str" cm="1">
        <f t="array" aca="1" ref="C23" ca="1">TEXT(AVERAGE(VALUE(C2:C21)),"0.0")</f>
        <v>11.1</v>
      </c>
      <c r="D23" t="str" cm="1">
        <f t="array" aca="1" ref="D23" ca="1">TEXT(AVERAGE(VALUE(D2:D21)),"0.000")</f>
        <v>0.480</v>
      </c>
      <c r="E23" t="str" cm="1">
        <f t="array" aca="1" ref="E23" ca="1">TEXT(AVERAGE(VALUE(E2:E21)),"0.0")</f>
        <v>14.0</v>
      </c>
      <c r="F23" t="str" cm="1">
        <f t="array" aca="1" ref="F23" ca="1">TEXT(AVERAGE(VALUE(F2:F21)),"0.0")</f>
        <v>9.9</v>
      </c>
      <c r="G23" t="str" cm="1">
        <f t="array" aca="1" ref="G23" ca="1">TEXT(AVERAGE(VALUE(G2:G21)),"0.0")</f>
        <v>11.3</v>
      </c>
      <c r="H23" t="str" cm="1">
        <f t="array" ref="H23">TEXT(AVERAGE(VALUE(H2:H21)),"0.0")</f>
        <v>13.2</v>
      </c>
      <c r="I23" t="str" cm="1">
        <f t="array" aca="1" ref="I23" ca="1">TEXT(AVERAGE(VALUE(I2:I21)),"0")</f>
        <v>77</v>
      </c>
      <c r="J23" s="16" t="str" cm="1">
        <f t="array" aca="1" ref="J23" ca="1">TEXT(AVERAGE(VALUE(J2:J21)),"0")</f>
        <v>49</v>
      </c>
      <c r="K23" s="16" t="str" cm="1">
        <f t="array" aca="1" ref="K23" ca="1">TEXT(AVERAGE(VALUE(K2:K21)),"0")</f>
        <v>35</v>
      </c>
      <c r="L23" s="18">
        <f>AVERAGE(L2:L21)</f>
        <v>44.338684448999992</v>
      </c>
      <c r="M23" s="19" t="e" cm="1">
        <f t="array" aca="1" ref="M23" ca="1">TEXT(AVERAGE(VALUE(M2:M21)),"0")</f>
        <v>#DIV/0!</v>
      </c>
      <c r="N23" s="19" t="str" cm="1">
        <f t="array" aca="1" ref="N23" ca="1">TEXT(AVERAGE(VALUE(N2:N21)),"0.0")</f>
        <v>0.0</v>
      </c>
      <c r="O23" s="32" t="str" cm="1">
        <f t="array" aca="1" ref="O23" ca="1">TEXT(AVERAGE(VALUE(O2:O21)),"0.0")</f>
        <v>23.5</v>
      </c>
      <c r="BK23" s="36" t="s">
        <v>186</v>
      </c>
    </row>
    <row r="24" spans="1:63" x14ac:dyDescent="0.2">
      <c r="A24" t="s">
        <v>82</v>
      </c>
      <c r="B24" t="str" cm="1">
        <f t="array" aca="1" ref="B24" ca="1">TEXT(_xlfn.STDEV.S(VALUE(B2:B21)),"0.0")</f>
        <v>2.0</v>
      </c>
      <c r="C24" t="str" cm="1">
        <f t="array" aca="1" ref="C24" ca="1">TEXT(_xlfn.STDEV.S(VALUE(C2:C21)),"0.0")</f>
        <v>1.4</v>
      </c>
      <c r="D24" t="str" cm="1">
        <f t="array" aca="1" ref="D24" ca="1">TEXT(_xlfn.STDEV.S(VALUE(D2:D21)),"0.000")</f>
        <v>0.081</v>
      </c>
      <c r="E24" t="str" cm="1">
        <f t="array" aca="1" ref="E24" ca="1">TEXT(_xlfn.STDEV.S(VALUE(E2:E21)),"0.0")</f>
        <v>1.3</v>
      </c>
      <c r="F24" t="str" cm="1">
        <f t="array" aca="1" ref="F24" ca="1">TEXT(_xlfn.STDEV.S(VALUE(F2:F21)),"0.0")</f>
        <v>1.1</v>
      </c>
      <c r="G24" t="str" cm="1">
        <f t="array" aca="1" ref="G24" ca="1">TEXT(_xlfn.STDEV.S(VALUE(G2:G21)),"0.0")</f>
        <v>1.2</v>
      </c>
      <c r="H24" t="str" cm="1">
        <f t="array" ref="H24">TEXT(_xlfn.STDEV.S(VALUE(H2:H21)),"0.0")</f>
        <v>1.1</v>
      </c>
      <c r="I24" t="str" cm="1">
        <f t="array" aca="1" ref="I24" ca="1">TEXT(_xlfn.STDEV.S(VALUE(I2:I21)),"0")</f>
        <v>11</v>
      </c>
      <c r="J24" s="16" t="str" cm="1">
        <f t="array" aca="1" ref="J24" ca="1">TEXT(_xlfn.STDEV.S(VALUE(J2:J21)),"0")</f>
        <v>15</v>
      </c>
      <c r="K24" s="16" t="str" cm="1">
        <f t="array" aca="1" ref="K24" ca="1">TEXT(_xlfn.STDEV.S(VALUE(K2:K21)),"0")</f>
        <v>4</v>
      </c>
      <c r="L24" s="18"/>
      <c r="M24" s="19" t="e" cm="1">
        <f t="array" aca="1" ref="M24" ca="1">TEXT(_xlfn.STDEV.S(VALUE(M2:M21)),"0")</f>
        <v>#DIV/0!</v>
      </c>
      <c r="N24" s="19" t="str" cm="1">
        <f t="array" aca="1" ref="N24" ca="1">TEXT(_xlfn.STDEV.S(VALUE(N2:N21)),"0.0")</f>
        <v>0.0</v>
      </c>
      <c r="O24" s="32" t="str" cm="1">
        <f t="array" aca="1" ref="O24" ca="1">TEXT(_xlfn.STDEV.S(VALUE(O2:O21)),"0.0")</f>
        <v>1.9</v>
      </c>
      <c r="P24" t="str">
        <f>Q1</f>
        <v>L3-1</v>
      </c>
      <c r="Q24" t="str">
        <f>S1</f>
        <v>L3-2</v>
      </c>
      <c r="R24" t="str">
        <f>U1</f>
        <v>L3-3</v>
      </c>
      <c r="S24" t="str">
        <f>W1</f>
        <v>L3-4</v>
      </c>
      <c r="T24" t="str">
        <f>Y1</f>
        <v>L3-5</v>
      </c>
      <c r="U24" t="str">
        <f>AA1</f>
        <v>L3-6</v>
      </c>
      <c r="V24" t="str">
        <f>AC1</f>
        <v>L3-7</v>
      </c>
      <c r="W24" t="str">
        <f>AE1</f>
        <v>L3-8</v>
      </c>
      <c r="X24" t="str">
        <f>AG1</f>
        <v>L3-9</v>
      </c>
      <c r="Y24" t="str">
        <f>AI1</f>
        <v>L3-10</v>
      </c>
      <c r="Z24" t="str">
        <f>AK1</f>
        <v>L3-11</v>
      </c>
      <c r="AA24" t="str">
        <f>AM1</f>
        <v>L3-12</v>
      </c>
      <c r="AB24" t="str">
        <f>AO1</f>
        <v>L3-13</v>
      </c>
      <c r="AC24" t="str">
        <f>AQ1</f>
        <v>L3-14</v>
      </c>
      <c r="AD24" t="str">
        <f>AS1</f>
        <v>L3-15</v>
      </c>
      <c r="AE24" t="str">
        <f>AU1</f>
        <v>L3-16</v>
      </c>
      <c r="AF24" t="str">
        <f>AW1</f>
        <v>L3-17</v>
      </c>
      <c r="AG24" t="str">
        <f>AY1</f>
        <v>L3-18</v>
      </c>
      <c r="AH24" t="str">
        <f>BA1</f>
        <v>L3-19</v>
      </c>
      <c r="AI24" t="str">
        <f>BC1</f>
        <v>L3-20</v>
      </c>
      <c r="AJ24" t="s">
        <v>104</v>
      </c>
    </row>
    <row r="25" spans="1:63" x14ac:dyDescent="0.2">
      <c r="P25">
        <f t="shared" ref="P25:P42" ca="1" si="4">Q2</f>
        <v>0</v>
      </c>
      <c r="Q25">
        <f t="shared" ref="Q25:Q42" ca="1" si="5">S2</f>
        <v>0</v>
      </c>
      <c r="R25">
        <f t="shared" ref="R25:R42" ca="1" si="6">U2</f>
        <v>0</v>
      </c>
      <c r="S25">
        <f t="shared" ref="S25:S42" ca="1" si="7">W2</f>
        <v>0</v>
      </c>
      <c r="T25">
        <f t="shared" ref="T25:T42" ca="1" si="8">Y2</f>
        <v>0</v>
      </c>
      <c r="U25">
        <f t="shared" ref="U25:U42" ca="1" si="9">AA2</f>
        <v>0</v>
      </c>
      <c r="V25">
        <f t="shared" ref="V25:V42" ca="1" si="10">AC2</f>
        <v>0</v>
      </c>
      <c r="W25">
        <f t="shared" ref="W25:W42" ca="1" si="11">AE2</f>
        <v>0</v>
      </c>
      <c r="X25">
        <f t="shared" ref="X25:X42" ca="1" si="12">AG2</f>
        <v>0</v>
      </c>
      <c r="Y25">
        <f t="shared" ref="Y25:Y42" ca="1" si="13">AI2</f>
        <v>0</v>
      </c>
      <c r="Z25">
        <f t="shared" ref="Z25:Z42" ca="1" si="14">AK2</f>
        <v>0</v>
      </c>
      <c r="AA25">
        <f t="shared" ref="AA25:AA42" ca="1" si="15">AM2</f>
        <v>0</v>
      </c>
      <c r="AB25">
        <f t="shared" ref="AB25:AB42" ca="1" si="16">AO2</f>
        <v>0</v>
      </c>
      <c r="AC25">
        <f t="shared" ref="AC25:AC42" ca="1" si="17">AQ2</f>
        <v>0</v>
      </c>
      <c r="AD25">
        <f t="shared" ref="AD25:AD42" ca="1" si="18">AS2</f>
        <v>0</v>
      </c>
      <c r="AE25">
        <f t="shared" ref="AE25:AE42" ca="1" si="19">AU2</f>
        <v>0</v>
      </c>
      <c r="AF25">
        <f t="shared" ref="AF25:AF42" ca="1" si="20">AW2</f>
        <v>0</v>
      </c>
      <c r="AG25">
        <f t="shared" ref="AG25:AG42" ca="1" si="21">AY2</f>
        <v>0</v>
      </c>
      <c r="AH25">
        <f t="shared" ref="AH25:AH42" ca="1" si="22">BA2</f>
        <v>0</v>
      </c>
      <c r="AI25">
        <f t="shared" ref="AI25:AI42" ca="1" si="23">BC2</f>
        <v>0</v>
      </c>
      <c r="AJ25">
        <f ca="1">AVERAGE(P25:AI25)-BE2</f>
        <v>0</v>
      </c>
    </row>
    <row r="26" spans="1:63" x14ac:dyDescent="0.2">
      <c r="P26">
        <f t="shared" ca="1" si="4"/>
        <v>-0.51539657734058575</v>
      </c>
      <c r="Q26">
        <f t="shared" ca="1" si="5"/>
        <v>-0.29991566216868415</v>
      </c>
      <c r="R26">
        <f t="shared" ca="1" si="6"/>
        <v>-0.68862620796313523</v>
      </c>
      <c r="S26">
        <f t="shared" ca="1" si="7"/>
        <v>-1.0489307153573293</v>
      </c>
      <c r="T26">
        <f t="shared" ca="1" si="8"/>
        <v>-6.1438804110673199E-2</v>
      </c>
      <c r="U26">
        <f t="shared" ca="1" si="9"/>
        <v>-0.88051876046199851</v>
      </c>
      <c r="V26">
        <f t="shared" ca="1" si="10"/>
        <v>0.19713175025787458</v>
      </c>
      <c r="W26">
        <f t="shared" ca="1" si="11"/>
        <v>-0.4453176910322339</v>
      </c>
      <c r="X26">
        <f t="shared" ca="1" si="12"/>
        <v>-0.66485837127190028</v>
      </c>
      <c r="Y26">
        <f t="shared" ca="1" si="13"/>
        <v>-1.0943118430188978</v>
      </c>
      <c r="Z26">
        <f t="shared" ca="1" si="14"/>
        <v>-0.388677033851695</v>
      </c>
      <c r="AA26">
        <f t="shared" ca="1" si="15"/>
        <v>-0.87012340737912219</v>
      </c>
      <c r="AB26">
        <f t="shared" ca="1" si="16"/>
        <v>0.37284183645282809</v>
      </c>
      <c r="AC26">
        <f t="shared" ca="1" si="17"/>
        <v>-0.2871625055052337</v>
      </c>
      <c r="AD26">
        <f t="shared" ca="1" si="18"/>
        <v>-1.2261499861806981</v>
      </c>
      <c r="AE26">
        <f t="shared" ca="1" si="19"/>
        <v>-1.8140010486530671</v>
      </c>
      <c r="AF26">
        <f t="shared" ca="1" si="20"/>
        <v>-1.0551455721228711</v>
      </c>
      <c r="AG26">
        <f t="shared" ca="1" si="21"/>
        <v>-0.66234252009783667</v>
      </c>
      <c r="AH26">
        <f t="shared" ca="1" si="22"/>
        <v>-1.1771170836800868</v>
      </c>
      <c r="AI26">
        <f t="shared" ca="1" si="23"/>
        <v>-0.73355877610120668</v>
      </c>
      <c r="AJ26">
        <f t="shared" ref="AJ26:AJ42" ca="1" si="24">AVERAGE(P26:AI26)-BE3</f>
        <v>0</v>
      </c>
    </row>
    <row r="27" spans="1:63" x14ac:dyDescent="0.2">
      <c r="P27">
        <f t="shared" ca="1" si="4"/>
        <v>-1.1417001690139188</v>
      </c>
      <c r="Q27">
        <f t="shared" ca="1" si="5"/>
        <v>-0.48099887947875591</v>
      </c>
      <c r="R27">
        <f t="shared" ca="1" si="6"/>
        <v>-1.2395271743336433</v>
      </c>
      <c r="S27">
        <f t="shared" ca="1" si="7"/>
        <v>-2.3442567544291042</v>
      </c>
      <c r="T27">
        <f t="shared" ca="1" si="8"/>
        <v>0.15700932145698909</v>
      </c>
      <c r="U27">
        <f t="shared" ca="1" si="9"/>
        <v>-1.3180440485851308</v>
      </c>
      <c r="V27">
        <f t="shared" ca="1" si="10"/>
        <v>-0.51508385997249651</v>
      </c>
      <c r="W27">
        <f t="shared" ca="1" si="11"/>
        <v>-1.4280877677930259</v>
      </c>
      <c r="X27">
        <f t="shared" ca="1" si="12"/>
        <v>-2.0968610170883011</v>
      </c>
      <c r="Y27">
        <f t="shared" ca="1" si="13"/>
        <v>-0.83464462603136269</v>
      </c>
      <c r="Z27">
        <f t="shared" ca="1" si="14"/>
        <v>-0.7604550662315771</v>
      </c>
      <c r="AA27">
        <f t="shared" ca="1" si="15"/>
        <v>-1.9916157991122132</v>
      </c>
      <c r="AB27">
        <f t="shared" ca="1" si="16"/>
        <v>1.962325455014885E-2</v>
      </c>
      <c r="AC27">
        <f t="shared" ca="1" si="17"/>
        <v>-1.4358125275261688</v>
      </c>
      <c r="AD27">
        <f t="shared" ca="1" si="18"/>
        <v>-2.0541993274975332</v>
      </c>
      <c r="AE27">
        <f t="shared" ca="1" si="19"/>
        <v>-2.0431380232197704</v>
      </c>
      <c r="AF27">
        <f t="shared" ca="1" si="20"/>
        <v>-1.2542296423347337</v>
      </c>
      <c r="AG27">
        <f t="shared" ca="1" si="21"/>
        <v>-1.103904200163061</v>
      </c>
      <c r="AH27">
        <f t="shared" ca="1" si="22"/>
        <v>-2.0825917634339999</v>
      </c>
      <c r="AI27">
        <f t="shared" ca="1" si="23"/>
        <v>-1.4076398135996127</v>
      </c>
      <c r="AJ27">
        <f t="shared" ca="1" si="24"/>
        <v>0</v>
      </c>
    </row>
    <row r="28" spans="1:63" x14ac:dyDescent="0.2">
      <c r="A28" t="s">
        <v>49</v>
      </c>
      <c r="B28" t="s">
        <v>57</v>
      </c>
      <c r="C28" t="s">
        <v>58</v>
      </c>
      <c r="D28" t="s">
        <v>59</v>
      </c>
      <c r="E28" t="s">
        <v>69</v>
      </c>
      <c r="F28" t="s">
        <v>80</v>
      </c>
      <c r="G28" t="s">
        <v>71</v>
      </c>
      <c r="H28" t="s">
        <v>60</v>
      </c>
      <c r="I28" t="s">
        <v>68</v>
      </c>
      <c r="J28" t="s">
        <v>61</v>
      </c>
      <c r="K28" t="s">
        <v>70</v>
      </c>
      <c r="L28" t="s">
        <v>62</v>
      </c>
      <c r="M28" t="s">
        <v>63</v>
      </c>
      <c r="P28">
        <f t="shared" ca="1" si="4"/>
        <v>-1.8723858659139976</v>
      </c>
      <c r="Q28">
        <f t="shared" ca="1" si="5"/>
        <v>-0.75262132874743071</v>
      </c>
      <c r="R28">
        <f t="shared" ca="1" si="6"/>
        <v>-1.7904281407041518</v>
      </c>
      <c r="S28">
        <f t="shared" ca="1" si="7"/>
        <v>-1.9500283758943173</v>
      </c>
      <c r="T28">
        <f t="shared" ca="1" si="8"/>
        <v>0.53929712513064054</v>
      </c>
      <c r="U28">
        <f t="shared" ca="1" si="9"/>
        <v>-2.0618345773177857</v>
      </c>
      <c r="V28">
        <f t="shared" ca="1" si="10"/>
        <v>-0.71857288969323041</v>
      </c>
      <c r="W28">
        <f t="shared" ca="1" si="11"/>
        <v>-1.3973762028942511</v>
      </c>
      <c r="X28">
        <f t="shared" ca="1" si="12"/>
        <v>-2.8128623399965016</v>
      </c>
      <c r="Y28">
        <f t="shared" ca="1" si="13"/>
        <v>-0.35240550876879762</v>
      </c>
      <c r="Z28">
        <f t="shared" ca="1" si="14"/>
        <v>-0.72665706328795154</v>
      </c>
      <c r="AA28">
        <f t="shared" ca="1" si="15"/>
        <v>-1.9916157991122132</v>
      </c>
      <c r="AB28">
        <f t="shared" ca="1" si="16"/>
        <v>-0.37284183645282809</v>
      </c>
      <c r="AC28">
        <f t="shared" ca="1" si="17"/>
        <v>-1.908786066005377</v>
      </c>
      <c r="AD28">
        <f t="shared" ca="1" si="18"/>
        <v>-3.0096408751708039</v>
      </c>
      <c r="AE28">
        <f t="shared" ca="1" si="19"/>
        <v>-2.3104644935475909</v>
      </c>
      <c r="AF28">
        <f t="shared" ca="1" si="20"/>
        <v>-1.0949623861652438</v>
      </c>
      <c r="AG28">
        <f t="shared" ca="1" si="21"/>
        <v>-1.3848979965682038</v>
      </c>
      <c r="AH28">
        <f t="shared" ca="1" si="22"/>
        <v>-2.5172196097158781</v>
      </c>
      <c r="AI28">
        <f t="shared" ca="1" si="23"/>
        <v>-1.5662471165404139</v>
      </c>
      <c r="AJ28">
        <f t="shared" ca="1" si="24"/>
        <v>0</v>
      </c>
    </row>
    <row r="29" spans="1:63" x14ac:dyDescent="0.2">
      <c r="K29" s="19" t="s">
        <v>103</v>
      </c>
      <c r="P29">
        <f t="shared" ca="1" si="4"/>
        <v>-1.0373153237089583</v>
      </c>
      <c r="Q29">
        <f t="shared" ca="1" si="5"/>
        <v>-0.48099887947875591</v>
      </c>
      <c r="R29">
        <f t="shared" ca="1" si="6"/>
        <v>-1.3575773814130381</v>
      </c>
      <c r="S29">
        <f t="shared" ca="1" si="7"/>
        <v>-1.2742066088516928</v>
      </c>
      <c r="T29">
        <f t="shared" ca="1" si="8"/>
        <v>4.7786692245254898E-2</v>
      </c>
      <c r="U29">
        <f t="shared" ca="1" si="9"/>
        <v>-2.1930919996829479</v>
      </c>
      <c r="V29">
        <f t="shared" ca="1" si="10"/>
        <v>-0.76944715022731514</v>
      </c>
      <c r="W29">
        <f t="shared" ca="1" si="11"/>
        <v>-1.8580496763758723</v>
      </c>
      <c r="X29">
        <f t="shared" ca="1" si="12"/>
        <v>-3.0515294476325683</v>
      </c>
      <c r="Y29">
        <f t="shared" ca="1" si="13"/>
        <v>-1.8547658356252505E-2</v>
      </c>
      <c r="Z29">
        <f t="shared" ca="1" si="14"/>
        <v>-0.45627303973894628</v>
      </c>
      <c r="AA29">
        <f t="shared" ca="1" si="15"/>
        <v>-1.836927193355925</v>
      </c>
      <c r="AB29">
        <f t="shared" ca="1" si="16"/>
        <v>-0.41208834555312579</v>
      </c>
      <c r="AC29">
        <f t="shared" ca="1" si="17"/>
        <v>-1.7398669451199456</v>
      </c>
      <c r="AD29">
        <f t="shared" ca="1" si="18"/>
        <v>-2.8504006172252589</v>
      </c>
      <c r="AE29">
        <f t="shared" ca="1" si="19"/>
        <v>-2.2722749977864733</v>
      </c>
      <c r="AF29">
        <f t="shared" ca="1" si="20"/>
        <v>-0.49771017552965624</v>
      </c>
      <c r="AG29">
        <f t="shared" ca="1" si="21"/>
        <v>-1.4651819383982445</v>
      </c>
      <c r="AH29">
        <f t="shared" ca="1" si="22"/>
        <v>-2.118810750624156</v>
      </c>
      <c r="AI29">
        <f t="shared" ca="1" si="23"/>
        <v>-1.0111215562476092</v>
      </c>
      <c r="AJ29">
        <f t="shared" ca="1" si="24"/>
        <v>0</v>
      </c>
    </row>
    <row r="30" spans="1:63" x14ac:dyDescent="0.2">
      <c r="A30" t="s">
        <v>164</v>
      </c>
      <c r="P30">
        <f t="shared" ca="1" si="4"/>
        <v>-1.0895063763223307</v>
      </c>
      <c r="Q30">
        <f t="shared" ca="1" si="5"/>
        <v>-0.20937643021008109</v>
      </c>
      <c r="R30">
        <f t="shared" ca="1" si="6"/>
        <v>-0.3738256557514163</v>
      </c>
      <c r="S30">
        <f t="shared" ca="1" si="7"/>
        <v>-1.3305241038651672</v>
      </c>
      <c r="T30">
        <f t="shared" ca="1" si="8"/>
        <v>0.53929712513064054</v>
      </c>
      <c r="U30">
        <f t="shared" ca="1" si="9"/>
        <v>-2.1930919996829479</v>
      </c>
      <c r="V30">
        <f t="shared" ca="1" si="10"/>
        <v>-0.76944715022731514</v>
      </c>
      <c r="W30">
        <f t="shared" ca="1" si="11"/>
        <v>-2.5337041041489168</v>
      </c>
      <c r="X30">
        <f t="shared" ca="1" si="12"/>
        <v>-3.085624748723435</v>
      </c>
      <c r="Y30">
        <f t="shared" ca="1" si="13"/>
        <v>9.2738291781262527E-2</v>
      </c>
      <c r="Z30">
        <f t="shared" ca="1" si="14"/>
        <v>-0.15209101324631544</v>
      </c>
      <c r="AA30">
        <f t="shared" ca="1" si="15"/>
        <v>-1.1795006188916992</v>
      </c>
      <c r="AB30">
        <f t="shared" ca="1" si="16"/>
        <v>-0.29434881825223275</v>
      </c>
      <c r="AC30">
        <f t="shared" ca="1" si="17"/>
        <v>-1.4695963517032551</v>
      </c>
      <c r="AD30">
        <f t="shared" ca="1" si="18"/>
        <v>-1.9268071211410969</v>
      </c>
      <c r="AE30">
        <f t="shared" ca="1" si="19"/>
        <v>-1.5466745783252467</v>
      </c>
      <c r="AF30">
        <f t="shared" ca="1" si="20"/>
        <v>-0.25880929127542124</v>
      </c>
      <c r="AG30">
        <f t="shared" ca="1" si="21"/>
        <v>-1.4651819383982445</v>
      </c>
      <c r="AH30">
        <f t="shared" ca="1" si="22"/>
        <v>-2.0101537890536862</v>
      </c>
      <c r="AI30">
        <f t="shared" ca="1" si="23"/>
        <v>0.21808504154360198</v>
      </c>
      <c r="AJ30">
        <f t="shared" ca="1" si="24"/>
        <v>0</v>
      </c>
    </row>
    <row r="31" spans="1:63" s="7" customFormat="1" x14ac:dyDescent="0.2">
      <c r="B31" s="14" t="str" cm="1">
        <f t="array" aca="1" ref="B31" ca="1">TEXT(INDIRECT(_xlfn.CONCAT("'",A30,"'!$C$37")),"0")</f>
        <v>3</v>
      </c>
      <c r="H31" s="14" t="str" cm="1">
        <f t="array" aca="1" ref="H31" ca="1">TEXT(INDIRECT(_xlfn.CONCAT("'",A30,"'!$C$47")),"0")</f>
        <v>4</v>
      </c>
      <c r="J31" s="8" t="str" cm="1">
        <f t="array" aca="1" ref="J31" ca="1">TEXT(INDIRECT(_xlfn.CONCAT("'",A30,"'!$I$33")),"0")</f>
        <v>45</v>
      </c>
      <c r="O31" s="32"/>
      <c r="P31">
        <f t="shared" ca="1" si="4"/>
        <v>-0.41101173203562497</v>
      </c>
      <c r="Q31">
        <f t="shared" ca="1" si="5"/>
        <v>-0.16410443753434675</v>
      </c>
      <c r="R31">
        <f t="shared" ca="1" si="6"/>
        <v>2.380679176101125</v>
      </c>
      <c r="S31">
        <f t="shared" ca="1" si="7"/>
        <v>0.52798575550205051</v>
      </c>
      <c r="T31">
        <f t="shared" ca="1" si="8"/>
        <v>0.92158206166009804</v>
      </c>
      <c r="U31">
        <f t="shared" ca="1" si="9"/>
        <v>-2.0618345773177857</v>
      </c>
      <c r="V31">
        <f t="shared" ca="1" si="10"/>
        <v>-0.92206459021916609</v>
      </c>
      <c r="W31">
        <f t="shared" ca="1" si="11"/>
        <v>-2.8101081882378893</v>
      </c>
      <c r="X31">
        <f t="shared" ca="1" si="12"/>
        <v>-2.9151482432691016</v>
      </c>
      <c r="Y31">
        <f t="shared" ca="1" si="13"/>
        <v>5.5642975068757518E-2</v>
      </c>
      <c r="Z31">
        <f t="shared" ca="1" si="14"/>
        <v>0.388677033851695</v>
      </c>
      <c r="AA31">
        <f t="shared" ca="1" si="15"/>
        <v>-0.5607461958665455</v>
      </c>
      <c r="AB31">
        <f t="shared" ca="1" si="16"/>
        <v>0.49058136375372124</v>
      </c>
      <c r="AC31">
        <f t="shared" ca="1" si="17"/>
        <v>-0.92905516486987383</v>
      </c>
      <c r="AD31">
        <f t="shared" ca="1" si="18"/>
        <v>-0.74842921234406246</v>
      </c>
      <c r="AE31">
        <f t="shared" ca="1" si="19"/>
        <v>0.1718527309250274</v>
      </c>
      <c r="AF31">
        <f t="shared" ca="1" si="20"/>
        <v>-0.49771017552965624</v>
      </c>
      <c r="AG31">
        <f t="shared" ca="1" si="21"/>
        <v>1.3046140547381631</v>
      </c>
      <c r="AH31">
        <f t="shared" ca="1" si="22"/>
        <v>-1.7204018915324344</v>
      </c>
      <c r="AI31">
        <f t="shared" ca="1" si="23"/>
        <v>1.9627653738924176</v>
      </c>
      <c r="AJ31">
        <f t="shared" ca="1" si="24"/>
        <v>0</v>
      </c>
      <c r="BD31" s="20"/>
    </row>
    <row r="32" spans="1:63" s="7" customFormat="1" x14ac:dyDescent="0.2">
      <c r="A32" s="8" t="s">
        <v>65</v>
      </c>
      <c r="C32" s="8" t="str" cm="1">
        <f t="array" aca="1" ref="C32" ca="1">TEXT(INDIRECT(_xlfn.CONCAT("'",A30,"'!$F$48")),"0")</f>
        <v>-69</v>
      </c>
      <c r="O32" s="32"/>
      <c r="P32">
        <f t="shared" ca="1" si="4"/>
        <v>-0.56758762995395828</v>
      </c>
      <c r="Q32">
        <f t="shared" ca="1" si="5"/>
        <v>-0.61681010411309334</v>
      </c>
      <c r="R32">
        <f t="shared" ca="1" si="6"/>
        <v>1.0034267601748541</v>
      </c>
      <c r="S32">
        <f t="shared" ca="1" si="7"/>
        <v>-2.1189838176549736</v>
      </c>
      <c r="T32">
        <f t="shared" ca="1" si="8"/>
        <v>-2.5189909685376008</v>
      </c>
      <c r="U32">
        <f t="shared" ca="1" si="9"/>
        <v>0.82582773028510503</v>
      </c>
      <c r="V32">
        <f t="shared" ca="1" si="10"/>
        <v>-0.71857288969323041</v>
      </c>
      <c r="W32">
        <f t="shared" ca="1" si="11"/>
        <v>-2.4415694094525926</v>
      </c>
      <c r="X32">
        <f t="shared" ca="1" si="12"/>
        <v>-2.3696234258152344</v>
      </c>
      <c r="Y32">
        <f t="shared" ca="1" si="13"/>
        <v>-9.2738291781262527E-2</v>
      </c>
      <c r="Z32">
        <f t="shared" ca="1" si="14"/>
        <v>-0.15209101324631544</v>
      </c>
      <c r="AA32">
        <f t="shared" ca="1" si="15"/>
        <v>-0.17402468147582448</v>
      </c>
      <c r="AB32">
        <f t="shared" ca="1" si="16"/>
        <v>1.1577720184587821</v>
      </c>
      <c r="AC32">
        <f t="shared" ca="1" si="17"/>
        <v>-8.4459560442715798E-2</v>
      </c>
      <c r="AD32">
        <f t="shared" ca="1" si="18"/>
        <v>-0.17516428374009971</v>
      </c>
      <c r="AE32">
        <f t="shared" ca="1" si="19"/>
        <v>0.43917920125284787</v>
      </c>
      <c r="AF32">
        <f t="shared" ca="1" si="20"/>
        <v>-0.61716061765677377</v>
      </c>
      <c r="AG32">
        <f t="shared" ca="1" si="21"/>
        <v>-0.82291040375791813</v>
      </c>
      <c r="AH32">
        <f t="shared" ca="1" si="22"/>
        <v>1.8290588531029042</v>
      </c>
      <c r="AI32">
        <f t="shared" ca="1" si="23"/>
        <v>0.73355877610120668</v>
      </c>
      <c r="AJ32">
        <f t="shared" ca="1" si="24"/>
        <v>0</v>
      </c>
      <c r="BD32" s="20"/>
    </row>
    <row r="33" spans="1:56" s="7" customFormat="1" x14ac:dyDescent="0.2">
      <c r="A33" s="8" t="s">
        <v>73</v>
      </c>
      <c r="C33" s="8" t="str" cm="1">
        <f t="array" aca="1" ref="C33" ca="1">TEXT(INDIRECT(_xlfn.CONCAT("'",A30,"'!$F$38")),"0")</f>
        <v>-89</v>
      </c>
      <c r="D33" s="8" t="str" cm="1">
        <f t="array" aca="1" ref="D33" ca="1">TEXT(INDIRECT(_xlfn.CONCAT("'",A30,"'!$G$38")),"0")</f>
        <v>30</v>
      </c>
      <c r="E33" s="8" t="str" cm="1">
        <f t="array" aca="1" ref="E33" ca="1">TEXT(INDIRECT(_xlfn.CONCAT("'",A30,"'!$I$38")),"0.0")</f>
        <v>6.4</v>
      </c>
      <c r="F33" s="8" t="str" cm="1">
        <f t="array" aca="1" ref="F33" ca="1">TEXT(INDIRECT(_xlfn.CONCAT("'",A30,"'!$k$48")),"0")</f>
        <v>149</v>
      </c>
      <c r="G33" s="8" t="str" cm="1">
        <f t="array" aca="1" ref="G33" ca="1">INDIRECT(_xlfn.CONCAT("'",A30,"'!$J$38"))</f>
        <v>FT</v>
      </c>
      <c r="I33" s="8" t="str" cm="1">
        <f t="array" aca="1" ref="I33" ca="1">TEXT(INDIRECT(_xlfn.CONCAT("'",A30,"'!$G$48")),"0")</f>
        <v>129</v>
      </c>
      <c r="K33" s="8" t="str" cm="1">
        <f t="array" aca="1" ref="K33" ca="1">TEXT(INDIRECT(_xlfn.CONCAT("'",A30,"'!$I$49")),"0.0")</f>
        <v>3.0</v>
      </c>
      <c r="L33" s="8" t="str" cm="1">
        <f t="array" aca="1" ref="L33" ca="1">TEXT(INDIRECT(_xlfn.CONCAT("'",A30,"'!$F$57")),"0.0")</f>
        <v>0.9</v>
      </c>
      <c r="M33" s="8" t="str" cm="1">
        <f t="array" aca="1" ref="M33" ca="1">TEXT(INDIRECT(_xlfn.CONCAT("'",A30,"'!$F$67")),"0.0")</f>
        <v>-1.8</v>
      </c>
      <c r="O33" s="32"/>
      <c r="P33">
        <f t="shared" ca="1" si="4"/>
        <v>-2.655265355505664</v>
      </c>
      <c r="Q33">
        <f t="shared" ca="1" si="5"/>
        <v>-1.1600550026504428</v>
      </c>
      <c r="R33">
        <f t="shared" ca="1" si="6"/>
        <v>9.8375172566162183E-2</v>
      </c>
      <c r="S33">
        <f t="shared" ca="1" si="7"/>
        <v>-3.1890339632323852</v>
      </c>
      <c r="T33">
        <f t="shared" ca="1" si="8"/>
        <v>-3.6658486452701675</v>
      </c>
      <c r="U33">
        <f t="shared" ca="1" si="9"/>
        <v>-0.48674649336651304</v>
      </c>
      <c r="V33">
        <f t="shared" ca="1" si="10"/>
        <v>-1.2781710599317506</v>
      </c>
      <c r="W33">
        <f t="shared" ca="1" si="11"/>
        <v>-2.6565503637440155</v>
      </c>
      <c r="X33">
        <f t="shared" ca="1" si="12"/>
        <v>-0.32390536036323347</v>
      </c>
      <c r="Y33">
        <f t="shared" ca="1" si="13"/>
        <v>-9.2738291781262527E-2</v>
      </c>
      <c r="Z33">
        <f t="shared" ca="1" si="14"/>
        <v>-1.5716071368785931</v>
      </c>
      <c r="AA33">
        <f t="shared" ca="1" si="15"/>
        <v>-1.527549981843348</v>
      </c>
      <c r="AB33">
        <f t="shared" ca="1" si="16"/>
        <v>0.96153947295729347</v>
      </c>
      <c r="AC33">
        <f t="shared" ca="1" si="17"/>
        <v>-0.32094632968232006</v>
      </c>
      <c r="AD33">
        <f t="shared" ca="1" si="18"/>
        <v>0.27070843850742687</v>
      </c>
      <c r="AE33">
        <f t="shared" ca="1" si="19"/>
        <v>-0.47736869701396506</v>
      </c>
      <c r="AF33">
        <f t="shared" ca="1" si="20"/>
        <v>-0.69679424574151871</v>
      </c>
      <c r="AG33">
        <f t="shared" ca="1" si="21"/>
        <v>-1.8264596766334282</v>
      </c>
      <c r="AH33">
        <f t="shared" ca="1" si="22"/>
        <v>0.19920442954586084</v>
      </c>
      <c r="AI33">
        <f t="shared" ca="1" si="23"/>
        <v>-0.45599599595480411</v>
      </c>
      <c r="AJ33">
        <f t="shared" ca="1" si="24"/>
        <v>0</v>
      </c>
      <c r="BD33" s="20"/>
    </row>
    <row r="34" spans="1:56" s="7" customFormat="1" x14ac:dyDescent="0.2">
      <c r="A34" s="8" t="s">
        <v>74</v>
      </c>
      <c r="C34" s="8" t="str" cm="1">
        <f t="array" aca="1" ref="C34" ca="1">TEXT(INDIRECT(_xlfn.CONCAT("'",A30,"'!$F$39")),"0")</f>
        <v>-45</v>
      </c>
      <c r="D34" s="8" t="str" cm="1">
        <f t="array" aca="1" ref="D34" ca="1">TEXT(INDIRECT(_xlfn.CONCAT("'",A30,"'!$G$39")),"0")</f>
        <v>36</v>
      </c>
      <c r="E34" s="8" t="str" cm="1">
        <f t="array" aca="1" ref="E34" ca="1">TEXT(INDIRECT(_xlfn.CONCAT("'",A30,"'!$I$39")),"0.0")</f>
        <v>3.3</v>
      </c>
      <c r="F34" s="8" t="str" cm="1">
        <f t="array" aca="1" ref="F34" ca="1">TEXT(INDIRECT(_xlfn.CONCAT("'",A30,"'!$k$49")),"0")</f>
        <v>98</v>
      </c>
      <c r="G34" s="8" t="str" cm="1">
        <f t="array" aca="1" ref="G34" ca="1">INDIRECT(_xlfn.CONCAT("'",A30,"'!$J$39"))</f>
        <v>ATB</v>
      </c>
      <c r="I34" s="8" t="str" cm="1">
        <f t="array" aca="1" ref="I34" ca="1">TEXT(INDIRECT(_xlfn.CONCAT("'",A30,"'!$G$49")),"0")</f>
        <v>142</v>
      </c>
      <c r="K34" s="8" t="str" cm="1">
        <f t="array" aca="1" ref="K34" ca="1">TEXT(INDIRECT(_xlfn.CONCAT("'",A30,"'!$I$50")),"0.0")</f>
        <v>5.6</v>
      </c>
      <c r="L34" s="8" t="str" cm="1">
        <f t="array" aca="1" ref="L34" ca="1">TEXT(INDIRECT(_xlfn.CONCAT("'",A30,"'!$F$58")),"0.0")</f>
        <v>1.4</v>
      </c>
      <c r="M34" s="8" t="str" cm="1">
        <f t="array" aca="1" ref="M34" ca="1">TEXT(INDIRECT(_xlfn.CONCAT("'",A30,"'!$F$68")),"0.0")</f>
        <v>0.0</v>
      </c>
      <c r="O34" s="32"/>
      <c r="P34">
        <f t="shared" ca="1" si="4"/>
        <v>-3.0206109440339186</v>
      </c>
      <c r="Q34">
        <f t="shared" ca="1" si="5"/>
        <v>-0.57153811143735889</v>
      </c>
      <c r="R34">
        <f t="shared" ca="1" si="6"/>
        <v>-0.41317572477788117</v>
      </c>
      <c r="S34">
        <f t="shared" ca="1" si="7"/>
        <v>-3.7522177835278279</v>
      </c>
      <c r="T34">
        <f t="shared" ca="1" si="8"/>
        <v>-4.0481335817996253</v>
      </c>
      <c r="U34">
        <f t="shared" ca="1" si="9"/>
        <v>-0.74926133809683659</v>
      </c>
      <c r="V34">
        <f t="shared" ca="1" si="10"/>
        <v>-1.7360233799073028</v>
      </c>
      <c r="W34">
        <f t="shared" ca="1" si="11"/>
        <v>-2.8101081882378893</v>
      </c>
      <c r="X34">
        <f t="shared" ca="1" si="12"/>
        <v>-0.5284771669084336</v>
      </c>
      <c r="Y34">
        <f t="shared" ca="1" si="13"/>
        <v>-0.31531019205629263</v>
      </c>
      <c r="Z34">
        <f t="shared" ca="1" si="14"/>
        <v>-2.2137691928074803</v>
      </c>
      <c r="AA34">
        <f t="shared" ca="1" si="15"/>
        <v>-3.3064689480406648</v>
      </c>
      <c r="AB34">
        <f t="shared" ca="1" si="16"/>
        <v>0.84379994565640049</v>
      </c>
      <c r="AC34">
        <f t="shared" ca="1" si="17"/>
        <v>-0.625000747276097</v>
      </c>
      <c r="AD34">
        <f t="shared" ca="1" si="18"/>
        <v>0.3025564900965359</v>
      </c>
      <c r="AE34">
        <f t="shared" ca="1" si="19"/>
        <v>-0.85926365462513699</v>
      </c>
      <c r="AF34">
        <f t="shared" ca="1" si="20"/>
        <v>-1.0153287580804988</v>
      </c>
      <c r="AG34">
        <f t="shared" ca="1" si="21"/>
        <v>-2.0271695312085303</v>
      </c>
      <c r="AH34">
        <f t="shared" ca="1" si="22"/>
        <v>-0.92358417334899101</v>
      </c>
      <c r="AI34">
        <f t="shared" ca="1" si="23"/>
        <v>-0.69390695036600625</v>
      </c>
      <c r="AJ34">
        <f t="shared" ca="1" si="24"/>
        <v>0</v>
      </c>
      <c r="BD34" s="20"/>
    </row>
    <row r="35" spans="1:56" s="7" customFormat="1" x14ac:dyDescent="0.2">
      <c r="A35" s="8" t="s">
        <v>75</v>
      </c>
      <c r="C35" s="13" t="str" cm="1">
        <f t="array" aca="1" ref="C35" ca="1">TEXT(INDIRECT(_xlfn.CONCAT("'",A30,"'!$F$40")),"0")</f>
        <v>-66</v>
      </c>
      <c r="D35" s="13" t="str" cm="1">
        <f t="array" aca="1" ref="D35" ca="1">TEXT(INDIRECT(_xlfn.CONCAT("'",A30,"'!$G$40")),"0")</f>
        <v>23</v>
      </c>
      <c r="E35" s="13" t="str" cm="1">
        <f t="array" aca="1" ref="E35" ca="1">TEXT(INDIRECT(_xlfn.CONCAT("'",A30,"'!$I$40")),"0.0")</f>
        <v>6.9</v>
      </c>
      <c r="F35" s="13" t="str" cm="1">
        <f t="array" aca="1" ref="F35" ca="1">TEXT(INDIRECT(_xlfn.CONCAT("'",A30,"'!$k$50")),"0")</f>
        <v>133</v>
      </c>
      <c r="G35" s="13" t="str" cm="1">
        <f t="array" aca="1" ref="G35" ca="1">INDIRECT(_xlfn.CONCAT("'",A30,"'!$J$40"))</f>
        <v>FT</v>
      </c>
      <c r="I35" s="8" t="str" cm="1">
        <f t="array" aca="1" ref="I35" ca="1">TEXT(INDIRECT(_xlfn.CONCAT("'",A30,"'!$G$50")),"0")</f>
        <v>112</v>
      </c>
      <c r="K35" s="13" t="str" cm="1">
        <f t="array" aca="1" ref="K35" ca="1">TEXT(INDIRECT(_xlfn.CONCAT("'",A30,"'!$I$51")),"0.0")</f>
        <v>4.2</v>
      </c>
      <c r="L35" s="13" t="str" cm="1">
        <f t="array" aca="1" ref="L35" ca="1">TEXT(INDIRECT(_xlfn.CONCAT("'",A30,"'!$F$59")),"0.0")</f>
        <v>1.4</v>
      </c>
      <c r="M35" s="8" t="str" cm="1">
        <f t="array" aca="1" ref="M35" ca="1">TEXT(INDIRECT(_xlfn.CONCAT("'",A30,"'!$F$69")),"0.0")</f>
        <v>-3.8</v>
      </c>
      <c r="O35" s="32"/>
      <c r="P35">
        <f t="shared" ca="1" si="4"/>
        <v>-2.5508832502789187</v>
      </c>
      <c r="Q35">
        <f t="shared" ca="1" si="5"/>
        <v>1.6976403079292175E-2</v>
      </c>
      <c r="R35">
        <f t="shared" ca="1" si="6"/>
        <v>-5.9025103539697303E-2</v>
      </c>
      <c r="S35">
        <f t="shared" ca="1" si="7"/>
        <v>-3.6395827935008791</v>
      </c>
      <c r="T35">
        <f t="shared" ca="1" si="8"/>
        <v>-4.3211958891173481</v>
      </c>
      <c r="U35">
        <f t="shared" ca="1" si="9"/>
        <v>-0.18047895575209749</v>
      </c>
      <c r="V35">
        <f t="shared" ca="1" si="10"/>
        <v>-2.1938756998828555</v>
      </c>
      <c r="W35">
        <f t="shared" ca="1" si="11"/>
        <v>-3.455051051112159</v>
      </c>
      <c r="X35">
        <f t="shared" ca="1" si="12"/>
        <v>-0.42619126363583354</v>
      </c>
      <c r="Y35">
        <f t="shared" ca="1" si="13"/>
        <v>-0.90883525945637278</v>
      </c>
      <c r="Z35">
        <f t="shared" ca="1" si="14"/>
        <v>-2.0785771810329776</v>
      </c>
      <c r="AA35">
        <f t="shared" ca="1" si="15"/>
        <v>-4.2732727340174677</v>
      </c>
      <c r="AB35">
        <f t="shared" ca="1" si="16"/>
        <v>0.76530692745580509</v>
      </c>
      <c r="AC35">
        <f t="shared" ca="1" si="17"/>
        <v>-1.3344610549949096</v>
      </c>
      <c r="AD35">
        <f t="shared" ca="1" si="18"/>
        <v>0.33440454168564493</v>
      </c>
      <c r="AE35">
        <f t="shared" ca="1" si="19"/>
        <v>-0.82107415886401991</v>
      </c>
      <c r="AF35">
        <f t="shared" ca="1" si="20"/>
        <v>-1.8116650389279487</v>
      </c>
      <c r="AG35">
        <f t="shared" ca="1" si="21"/>
        <v>-1.9870275602935099</v>
      </c>
      <c r="AH35">
        <f t="shared" ca="1" si="22"/>
        <v>-1.8652778402930603</v>
      </c>
      <c r="AI35">
        <f t="shared" ca="1" si="23"/>
        <v>-0.45599599595480411</v>
      </c>
      <c r="AJ35">
        <f t="shared" ca="1" si="24"/>
        <v>0</v>
      </c>
      <c r="BD35" s="20"/>
    </row>
    <row r="36" spans="1:56" s="7" customFormat="1" x14ac:dyDescent="0.2">
      <c r="A36" s="8" t="s">
        <v>76</v>
      </c>
      <c r="C36" s="13" t="e" cm="1">
        <f t="array" aca="1" ref="C36" ca="1">TEXT(INDIRECT(_xlfn.CONCAT("'",A30,"'!$F$41")),"0")</f>
        <v>#DIV/0!</v>
      </c>
      <c r="D36" s="13" t="str" cm="1">
        <f t="array" aca="1" ref="D36" ca="1">TEXT(INDIRECT(_xlfn.CONCAT("'",A30,"'!$G$41")),"0")</f>
        <v>-50</v>
      </c>
      <c r="E36" s="13" t="str" cm="1">
        <f t="array" aca="1" ref="E36" ca="1">TEXT(INDIRECT(_xlfn.CONCAT("'",A30,"'!$I$41")),"0.0")</f>
        <v>-18.1</v>
      </c>
      <c r="F36" s="13" t="e" cm="1">
        <f t="array" aca="1" ref="F36" ca="1">TEXT(INDIRECT(_xlfn.CONCAT("'",A30,"'!$k$51")),"0")</f>
        <v>#DIV/0!</v>
      </c>
      <c r="G36" s="13" cm="1">
        <f t="array" aca="1" ref="G36" ca="1">INDIRECT(_xlfn.CONCAT("'",A30,"'!$J$41"))</f>
        <v>0</v>
      </c>
      <c r="H36" s="15"/>
      <c r="I36" s="13" t="str" cm="1">
        <f t="array" aca="1" ref="I36" ca="1">TEXT(INDIRECT(_xlfn.CONCAT("'",A30,"'!$G$51")),"0")</f>
        <v>111</v>
      </c>
      <c r="J36" s="15"/>
      <c r="K36" s="13" t="str" cm="1">
        <f t="array" aca="1" ref="K36" ca="1">TEXT(INDIRECT(_xlfn.CONCAT("'",A30,"'!$I$52")),"0.0")</f>
        <v>-19.2</v>
      </c>
      <c r="L36" s="13" t="str" cm="1">
        <f t="array" aca="1" ref="L36" ca="1">TEXT(INDIRECT(_xlfn.CONCAT("'",A30,"'!$F$60")),"0.0")</f>
        <v>-0.1</v>
      </c>
      <c r="M36" s="13" t="str" cm="1">
        <f t="array" aca="1" ref="M36" ca="1">TEXT(INDIRECT(_xlfn.CONCAT("'",A30,"'!$F$70")),"0.0")</f>
        <v>-0.5</v>
      </c>
      <c r="O36" s="32"/>
      <c r="P36">
        <f t="shared" ca="1" si="4"/>
        <v>-2.0289617638323305</v>
      </c>
      <c r="Q36">
        <f t="shared" ca="1" si="5"/>
        <v>0.24332923636866546</v>
      </c>
      <c r="R36">
        <f t="shared" ca="1" si="6"/>
        <v>0.68862620796313523</v>
      </c>
      <c r="S36">
        <f t="shared" ca="1" si="7"/>
        <v>-3.0763960164852033</v>
      </c>
      <c r="T36">
        <f t="shared" ca="1" si="8"/>
        <v>-4.4304213854732764</v>
      </c>
      <c r="U36">
        <f t="shared" ca="1" si="9"/>
        <v>0.34455073370854977</v>
      </c>
      <c r="V36">
        <f t="shared" ca="1" si="10"/>
        <v>-1.9903866701621216</v>
      </c>
      <c r="W36">
        <f t="shared" ca="1" si="11"/>
        <v>-2.5644156690476914</v>
      </c>
      <c r="X36">
        <f t="shared" ca="1" si="12"/>
        <v>-0.90352547890796708</v>
      </c>
      <c r="Y36">
        <f t="shared" ca="1" si="13"/>
        <v>0</v>
      </c>
      <c r="Z36">
        <f t="shared" ca="1" si="14"/>
        <v>-2.4165572104692341</v>
      </c>
      <c r="AA36">
        <f t="shared" ca="1" si="15"/>
        <v>-3.4998297052360252</v>
      </c>
      <c r="AB36">
        <f t="shared" ca="1" si="16"/>
        <v>0</v>
      </c>
      <c r="AC36">
        <f t="shared" ca="1" si="17"/>
        <v>-1.6047316484116003</v>
      </c>
      <c r="AD36">
        <f t="shared" ca="1" si="18"/>
        <v>0.20701233532920876</v>
      </c>
      <c r="AE36">
        <f t="shared" ca="1" si="19"/>
        <v>-0.47736869701396506</v>
      </c>
      <c r="AF36">
        <f t="shared" ca="1" si="20"/>
        <v>-2.1301995512669287</v>
      </c>
      <c r="AG36">
        <f t="shared" ca="1" si="21"/>
        <v>-1.2644720838231425</v>
      </c>
      <c r="AH36">
        <f t="shared" ca="1" si="22"/>
        <v>-1.8652778402930603</v>
      </c>
      <c r="AI36">
        <f t="shared" ca="1" si="23"/>
        <v>-0.29738869301400267</v>
      </c>
      <c r="AJ36">
        <f t="shared" ca="1" si="24"/>
        <v>-1.3533206950033496</v>
      </c>
      <c r="BD36" s="20"/>
    </row>
    <row r="37" spans="1:56" s="15" customFormat="1" x14ac:dyDescent="0.2">
      <c r="A37" s="13" t="s">
        <v>77</v>
      </c>
      <c r="C37" s="13" t="e" cm="1">
        <f t="array" aca="1" ref="C37" ca="1">TEXT(INDIRECT(_xlfn.CONCAT("'",A30,"'!$F$42")),"0")</f>
        <v>#DIV/0!</v>
      </c>
      <c r="D37" s="13" t="e" cm="1">
        <f t="array" aca="1" ref="D37" ca="1">TEXT(INDIRECT(_xlfn.CONCAT("'",A30,"'!$G$42")),"0")</f>
        <v>#DIV/0!</v>
      </c>
      <c r="E37" s="13" t="str" cm="1">
        <f t="array" aca="1" ref="E37" ca="1">TEXT(INDIRECT(_xlfn.CONCAT("'",A30,"'!$I$42")),"0.0")</f>
        <v>0.0</v>
      </c>
      <c r="F37" s="13" t="e" cm="1">
        <f t="array" aca="1" ref="F37" ca="1">TEXT(INDIRECT(_xlfn.CONCAT("'",A30,"'!$k$52")),"0")</f>
        <v>#DIV/0!</v>
      </c>
      <c r="G37" s="13" cm="1">
        <f t="array" aca="1" ref="G37" ca="1">INDIRECT(_xlfn.CONCAT("'",A30,"'!$J$42"))</f>
        <v>0</v>
      </c>
      <c r="I37" s="13" t="e" cm="1">
        <f t="array" aca="1" ref="I37" ca="1">TEXT(INDIRECT(_xlfn.CONCAT("'",A30,"'!$G$52")),"0")</f>
        <v>#DIV/0!</v>
      </c>
      <c r="K37" s="13" t="str" cm="1">
        <f t="array" aca="1" ref="K37" ca="1">TEXT(INDIRECT(_xlfn.CONCAT("'",A30,"'!$I$53")),"0.0")</f>
        <v>0.0</v>
      </c>
      <c r="L37" s="13" t="str" cm="1">
        <f t="array" aca="1" ref="L37" ca="1">TEXT(INDIRECT(_xlfn.CONCAT("'",A30,"'!$F$61")),"0.0")</f>
        <v>0.0</v>
      </c>
      <c r="M37" s="13" t="str" cm="1">
        <f t="array" aca="1" ref="M37" ca="1">TEXT(INDIRECT(_xlfn.CONCAT("'",A30,"'!$F$71")),"0.0")</f>
        <v>0.0</v>
      </c>
      <c r="O37" s="33"/>
      <c r="P37">
        <f t="shared" ca="1" si="4"/>
        <v>-2.3421135596689977</v>
      </c>
      <c r="Q37">
        <f t="shared" ca="1" si="5"/>
        <v>0.60549193618012931</v>
      </c>
      <c r="R37">
        <f t="shared" ca="1" si="6"/>
        <v>0.8853765530954596</v>
      </c>
      <c r="S37">
        <f t="shared" ca="1" si="7"/>
        <v>-2.0063458709077917</v>
      </c>
      <c r="T37">
        <f t="shared" ca="1" si="8"/>
        <v>0</v>
      </c>
      <c r="U37">
        <f t="shared" ca="1" si="9"/>
        <v>0.78207569368812713</v>
      </c>
      <c r="V37">
        <f t="shared" ca="1" si="10"/>
        <v>-1.0746820302110167</v>
      </c>
      <c r="W37">
        <f t="shared" ca="1" si="11"/>
        <v>-1.5816455922868995</v>
      </c>
      <c r="X37">
        <f t="shared" ca="1" si="12"/>
        <v>-1.5513361996344341</v>
      </c>
      <c r="Y37">
        <f t="shared" ca="1" si="13"/>
        <v>0</v>
      </c>
      <c r="Z37">
        <f t="shared" ca="1" si="14"/>
        <v>-2.6193452281309884</v>
      </c>
      <c r="AA37">
        <f t="shared" ca="1" si="15"/>
        <v>-3.1517803422843764</v>
      </c>
      <c r="AB37">
        <f t="shared" ca="1" si="16"/>
        <v>0</v>
      </c>
      <c r="AC37">
        <f t="shared" ca="1" si="17"/>
        <v>-2.4493272528387586</v>
      </c>
      <c r="AD37">
        <f t="shared" ca="1" si="18"/>
        <v>-0.27070843850742687</v>
      </c>
      <c r="AE37">
        <f t="shared" ca="1" si="19"/>
        <v>1.90947478805586E-2</v>
      </c>
      <c r="AF37">
        <f t="shared" ca="1" si="20"/>
        <v>-2.0107491091398115</v>
      </c>
      <c r="AG37">
        <f t="shared" ca="1" si="21"/>
        <v>-0.58205857826779583</v>
      </c>
      <c r="AH37">
        <f t="shared" ca="1" si="22"/>
        <v>0</v>
      </c>
      <c r="AI37">
        <f t="shared" ca="1" si="23"/>
        <v>-0.85251425330680763</v>
      </c>
      <c r="AJ37">
        <f t="shared" ca="1" si="24"/>
        <v>-0.91002837621704147</v>
      </c>
      <c r="BD37" s="20"/>
    </row>
    <row r="38" spans="1:56" x14ac:dyDescent="0.2">
      <c r="I38" s="19"/>
      <c r="M38" s="19"/>
      <c r="P38">
        <f t="shared" ca="1" si="4"/>
        <v>0</v>
      </c>
      <c r="Q38">
        <f t="shared" ca="1" si="5"/>
        <v>1.1487368347174789</v>
      </c>
      <c r="R38">
        <f t="shared" ca="1" si="6"/>
        <v>1.0427768292013191</v>
      </c>
      <c r="S38">
        <f t="shared" ca="1" si="7"/>
        <v>-1.2742066088516928</v>
      </c>
      <c r="T38">
        <f t="shared" ca="1" si="8"/>
        <v>0</v>
      </c>
      <c r="U38">
        <f t="shared" ca="1" si="9"/>
        <v>0.65081827132296521</v>
      </c>
      <c r="V38">
        <f t="shared" ca="1" si="10"/>
        <v>0</v>
      </c>
      <c r="W38">
        <f t="shared" ca="1" si="11"/>
        <v>-0.7831449049187561</v>
      </c>
      <c r="X38">
        <f t="shared" ca="1" si="12"/>
        <v>-0.73304897345363362</v>
      </c>
      <c r="Y38">
        <f t="shared" ca="1" si="13"/>
        <v>0</v>
      </c>
      <c r="Z38">
        <f t="shared" ca="1" si="14"/>
        <v>-2.4503552134128599</v>
      </c>
      <c r="AA38">
        <f t="shared" ca="1" si="15"/>
        <v>-3.8478790681876744</v>
      </c>
      <c r="AB38">
        <f t="shared" ca="1" si="16"/>
        <v>0</v>
      </c>
      <c r="AC38">
        <f t="shared" ca="1" si="17"/>
        <v>0</v>
      </c>
      <c r="AD38">
        <f t="shared" ca="1" si="18"/>
        <v>-0.84397336711138959</v>
      </c>
      <c r="AE38">
        <f t="shared" ca="1" si="19"/>
        <v>0.43917920125284787</v>
      </c>
      <c r="AF38">
        <f t="shared" ca="1" si="20"/>
        <v>0</v>
      </c>
      <c r="AG38">
        <f t="shared" ca="1" si="21"/>
        <v>0.2207808400326122</v>
      </c>
      <c r="AH38">
        <f t="shared" ca="1" si="22"/>
        <v>0</v>
      </c>
      <c r="AI38">
        <f t="shared" ca="1" si="23"/>
        <v>0</v>
      </c>
      <c r="AJ38">
        <f t="shared" ca="1" si="24"/>
        <v>-0.32151580797043922</v>
      </c>
    </row>
    <row r="39" spans="1:56" x14ac:dyDescent="0.2">
      <c r="A39" t="s">
        <v>165</v>
      </c>
      <c r="P39">
        <f t="shared" ca="1" si="4"/>
        <v>0</v>
      </c>
      <c r="Q39">
        <f t="shared" ca="1" si="5"/>
        <v>1.4203592839861539</v>
      </c>
      <c r="R39">
        <f t="shared" ca="1" si="6"/>
        <v>1.3575773814130381</v>
      </c>
      <c r="S39">
        <f t="shared" ca="1" si="7"/>
        <v>-1.2742066088516928</v>
      </c>
      <c r="T39">
        <f t="shared" ca="1" si="8"/>
        <v>0</v>
      </c>
      <c r="U39">
        <f t="shared" ca="1" si="9"/>
        <v>0.78207569368812713</v>
      </c>
      <c r="V39">
        <f t="shared" ca="1" si="10"/>
        <v>0</v>
      </c>
      <c r="W39">
        <f t="shared" ca="1" si="11"/>
        <v>-0.62958708042488232</v>
      </c>
      <c r="X39">
        <f t="shared" ca="1" si="12"/>
        <v>-0.66485837127190028</v>
      </c>
      <c r="Y39">
        <f t="shared" ca="1" si="13"/>
        <v>0</v>
      </c>
      <c r="Z39">
        <f t="shared" ca="1" si="14"/>
        <v>-1.9433851692584752</v>
      </c>
      <c r="AA39">
        <f t="shared" ca="1" si="15"/>
        <v>-1.6822385875996364</v>
      </c>
      <c r="AB39">
        <f t="shared" ca="1" si="16"/>
        <v>0</v>
      </c>
      <c r="AC39">
        <f t="shared" ca="1" si="17"/>
        <v>0</v>
      </c>
      <c r="AD39">
        <f t="shared" ca="1" si="18"/>
        <v>-0.42994869645297201</v>
      </c>
      <c r="AE39">
        <f t="shared" ca="1" si="19"/>
        <v>1.1647796207140748</v>
      </c>
      <c r="AF39">
        <f t="shared" ca="1" si="20"/>
        <v>0</v>
      </c>
      <c r="AG39">
        <f t="shared" ca="1" si="21"/>
        <v>0</v>
      </c>
      <c r="AH39">
        <f t="shared" ca="1" si="22"/>
        <v>0</v>
      </c>
      <c r="AI39">
        <f t="shared" ca="1" si="23"/>
        <v>0</v>
      </c>
      <c r="AJ39">
        <f t="shared" ca="1" si="24"/>
        <v>-9.4971626702908249E-2</v>
      </c>
    </row>
    <row r="40" spans="1:56" s="7" customFormat="1" x14ac:dyDescent="0.2">
      <c r="B40" s="14" t="str" cm="1">
        <f t="array" aca="1" ref="B40" ca="1">TEXT(INDIRECT(_xlfn.CONCAT("'",A39,"'!$C$37")),"0")</f>
        <v>2</v>
      </c>
      <c r="H40" s="14" t="str" cm="1">
        <f t="array" aca="1" ref="H40" ca="1">TEXT(INDIRECT(_xlfn.CONCAT("'",A39,"'!$C$47")),"0")</f>
        <v>2</v>
      </c>
      <c r="J40" s="8" t="str" cm="1">
        <f t="array" aca="1" ref="J40" ca="1">TEXT(INDIRECT(_xlfn.CONCAT("'",A39,"'!$I$33")),"0")</f>
        <v>28</v>
      </c>
      <c r="O40" s="32"/>
      <c r="P40">
        <f t="shared" ca="1" si="4"/>
        <v>0</v>
      </c>
      <c r="Q40">
        <f t="shared" ca="1" si="5"/>
        <v>0</v>
      </c>
      <c r="R40">
        <f t="shared" ca="1" si="6"/>
        <v>1.8691282787570813</v>
      </c>
      <c r="S40">
        <f t="shared" ca="1" si="7"/>
        <v>-0.71102109900183186</v>
      </c>
      <c r="T40">
        <f t="shared" ca="1" si="8"/>
        <v>0</v>
      </c>
      <c r="U40">
        <f t="shared" ca="1" si="9"/>
        <v>1.0008378455343589</v>
      </c>
      <c r="V40">
        <f t="shared" ca="1" si="10"/>
        <v>0</v>
      </c>
      <c r="W40">
        <f t="shared" ca="1" si="11"/>
        <v>-4.6067347348162126E-2</v>
      </c>
      <c r="X40">
        <f t="shared" ca="1" si="12"/>
        <v>-0.63076307018103361</v>
      </c>
      <c r="Y40">
        <f t="shared" ca="1" si="13"/>
        <v>0</v>
      </c>
      <c r="Z40">
        <f t="shared" ca="1" si="14"/>
        <v>-1.166031101555085</v>
      </c>
      <c r="AA40">
        <f t="shared" ca="1" si="15"/>
        <v>-1.3728613760870596</v>
      </c>
      <c r="AB40">
        <f t="shared" ca="1" si="16"/>
        <v>0</v>
      </c>
      <c r="AC40">
        <f t="shared" ca="1" si="17"/>
        <v>0</v>
      </c>
      <c r="AD40">
        <f t="shared" ca="1" si="18"/>
        <v>-1.5924025794554521E-2</v>
      </c>
      <c r="AE40">
        <f t="shared" ca="1" si="19"/>
        <v>0.66831617581955105</v>
      </c>
      <c r="AF40">
        <f t="shared" ca="1" si="20"/>
        <v>0</v>
      </c>
      <c r="AG40">
        <f t="shared" ca="1" si="21"/>
        <v>0</v>
      </c>
      <c r="AH40">
        <f t="shared" ca="1" si="22"/>
        <v>0</v>
      </c>
      <c r="AI40">
        <f t="shared" ca="1" si="23"/>
        <v>0</v>
      </c>
      <c r="AJ40">
        <f t="shared" ca="1" si="24"/>
        <v>-2.0219285992836754E-2</v>
      </c>
      <c r="BD40" s="20"/>
    </row>
    <row r="41" spans="1:56" s="7" customFormat="1" x14ac:dyDescent="0.2">
      <c r="A41" s="8" t="s">
        <v>65</v>
      </c>
      <c r="C41" s="8" t="str" cm="1">
        <f t="array" aca="1" ref="C41" ca="1">TEXT(INDIRECT(_xlfn.CONCAT("'",A39,"'!$F$48")),"0")</f>
        <v>-79</v>
      </c>
      <c r="O41" s="32"/>
      <c r="P41">
        <f ca="1">Q18</f>
        <v>0</v>
      </c>
      <c r="Q41">
        <f t="shared" ca="1" si="5"/>
        <v>0</v>
      </c>
      <c r="R41">
        <f t="shared" ca="1" si="6"/>
        <v>2.5380794522069845</v>
      </c>
      <c r="S41">
        <f t="shared" ca="1" si="7"/>
        <v>-1.6684349873864794</v>
      </c>
      <c r="T41">
        <f t="shared" ca="1" si="8"/>
        <v>0</v>
      </c>
      <c r="U41">
        <f t="shared" ca="1" si="9"/>
        <v>1.70087765024426</v>
      </c>
      <c r="V41">
        <f t="shared" ca="1" si="10"/>
        <v>0</v>
      </c>
      <c r="W41">
        <f t="shared" ca="1" si="11"/>
        <v>0.23033673674081062</v>
      </c>
      <c r="X41">
        <f t="shared" ca="1" si="12"/>
        <v>-0.93762077999883375</v>
      </c>
      <c r="Y41">
        <f t="shared" ca="1" si="13"/>
        <v>0</v>
      </c>
      <c r="Z41">
        <f t="shared" ca="1" si="14"/>
        <v>-0.45627303973894628</v>
      </c>
      <c r="AA41">
        <f t="shared" ca="1" si="15"/>
        <v>-0.754106953061906</v>
      </c>
      <c r="AB41">
        <f t="shared" ca="1" si="16"/>
        <v>0</v>
      </c>
      <c r="AC41">
        <f t="shared" ca="1" si="17"/>
        <v>0</v>
      </c>
      <c r="AD41">
        <f t="shared" ca="1" si="18"/>
        <v>0</v>
      </c>
      <c r="AE41">
        <f t="shared" ca="1" si="19"/>
        <v>0</v>
      </c>
      <c r="AF41">
        <f t="shared" ca="1" si="20"/>
        <v>0</v>
      </c>
      <c r="AG41">
        <f t="shared" ca="1" si="21"/>
        <v>0</v>
      </c>
      <c r="AH41">
        <f t="shared" ca="1" si="22"/>
        <v>0</v>
      </c>
      <c r="AI41">
        <f t="shared" ca="1" si="23"/>
        <v>0</v>
      </c>
      <c r="AJ41">
        <f t="shared" ca="1" si="24"/>
        <v>3.2642903950294476E-2</v>
      </c>
      <c r="BD41" s="20"/>
    </row>
    <row r="42" spans="1:56" s="7" customFormat="1" x14ac:dyDescent="0.2">
      <c r="A42" s="8" t="s">
        <v>73</v>
      </c>
      <c r="C42" s="8" t="str" cm="1">
        <f t="array" aca="1" ref="C42" ca="1">TEXT(INDIRECT(_xlfn.CONCAT("'",A39,"'!$F$38")),"0")</f>
        <v>-65</v>
      </c>
      <c r="D42" s="8" t="str" cm="1">
        <f t="array" aca="1" ref="D42" ca="1">TEXT(INDIRECT(_xlfn.CONCAT("'",A39,"'!$G$38")),"0")</f>
        <v>11</v>
      </c>
      <c r="E42" s="8" t="str" cm="1">
        <f t="array" aca="1" ref="E42" ca="1">TEXT(INDIRECT(_xlfn.CONCAT("'",A39,"'!$I$38")),"0.0")</f>
        <v>8.3</v>
      </c>
      <c r="F42" s="8" t="str" cm="1">
        <f t="array" aca="1" ref="F42" ca="1">TEXT(INDIRECT(_xlfn.CONCAT("'",A39,"'!$k$48")),"0")</f>
        <v>145</v>
      </c>
      <c r="G42" s="8" t="str" cm="1">
        <f t="array" aca="1" ref="G42" ca="1">INDIRECT(_xlfn.CONCAT("'",A39,"'!$J$38"))</f>
        <v>FT</v>
      </c>
      <c r="I42" s="8" t="str" cm="1">
        <f t="array" aca="1" ref="I42" ca="1">TEXT(INDIRECT(_xlfn.CONCAT("'",A39,"'!$G$48")),"0")</f>
        <v>159</v>
      </c>
      <c r="K42" s="8" t="str" cm="1">
        <f t="array" aca="1" ref="K42" ca="1">TEXT(INDIRECT(_xlfn.CONCAT("'",A39,"'!$I$49")),"0.0")</f>
        <v>6.0</v>
      </c>
      <c r="L42" s="8" t="str" cm="1">
        <f t="array" aca="1" ref="L42" ca="1">TEXT(INDIRECT(_xlfn.CONCAT("'",A39,"'!$F$57")),"0.0")</f>
        <v>0.7</v>
      </c>
      <c r="M42" s="8" t="str" cm="1">
        <f t="array" aca="1" ref="M42" ca="1">TEXT(INDIRECT(_xlfn.CONCAT("'",A39,"'!$F$67")),"0.0")</f>
        <v>-0.8</v>
      </c>
      <c r="O42" s="32"/>
      <c r="P42">
        <f t="shared" ca="1" si="4"/>
        <v>0</v>
      </c>
      <c r="Q42">
        <f t="shared" ca="1" si="5"/>
        <v>0</v>
      </c>
      <c r="R42">
        <f t="shared" ca="1" si="6"/>
        <v>2.7348297973393088</v>
      </c>
      <c r="S42">
        <f t="shared" ca="1" si="7"/>
        <v>-2.6821676379504162</v>
      </c>
      <c r="T42">
        <f t="shared" ca="1" si="8"/>
        <v>0</v>
      </c>
      <c r="U42">
        <f t="shared" ca="1" si="9"/>
        <v>0</v>
      </c>
      <c r="V42">
        <f t="shared" ca="1" si="10"/>
        <v>0</v>
      </c>
      <c r="W42">
        <f t="shared" ca="1" si="11"/>
        <v>0.13820204204448636</v>
      </c>
      <c r="X42">
        <f t="shared" ca="1" si="12"/>
        <v>0</v>
      </c>
      <c r="Y42">
        <f t="shared" ca="1" si="13"/>
        <v>0</v>
      </c>
      <c r="Z42">
        <f t="shared" ca="1" si="14"/>
        <v>0</v>
      </c>
      <c r="AA42">
        <f t="shared" ca="1" si="15"/>
        <v>5.800822715860815E-2</v>
      </c>
      <c r="AB42">
        <f t="shared" ca="1" si="16"/>
        <v>0</v>
      </c>
      <c r="AC42">
        <f t="shared" ca="1" si="17"/>
        <v>0</v>
      </c>
      <c r="AD42">
        <f t="shared" ca="1" si="18"/>
        <v>0</v>
      </c>
      <c r="AE42">
        <f t="shared" ca="1" si="19"/>
        <v>0</v>
      </c>
      <c r="AF42">
        <f t="shared" ca="1" si="20"/>
        <v>0</v>
      </c>
      <c r="AG42">
        <f t="shared" ca="1" si="21"/>
        <v>0</v>
      </c>
      <c r="AH42">
        <f t="shared" ca="1" si="22"/>
        <v>0</v>
      </c>
      <c r="AI42">
        <f t="shared" ca="1" si="23"/>
        <v>0</v>
      </c>
      <c r="AJ42">
        <f t="shared" ca="1" si="24"/>
        <v>1.2443621429599351E-2</v>
      </c>
      <c r="BD42" s="20"/>
    </row>
    <row r="43" spans="1:56" s="7" customFormat="1" x14ac:dyDescent="0.2">
      <c r="A43" s="8" t="s">
        <v>74</v>
      </c>
      <c r="C43" s="8" t="str" cm="1">
        <f t="array" aca="1" ref="C43" ca="1">TEXT(INDIRECT(_xlfn.CONCAT("'",A39,"'!$F$39")),"0")</f>
        <v>-42</v>
      </c>
      <c r="D43" s="8" t="str" cm="1">
        <f t="array" aca="1" ref="D43" ca="1">TEXT(INDIRECT(_xlfn.CONCAT("'",A39,"'!$G$39")),"0")</f>
        <v>21</v>
      </c>
      <c r="E43" s="8" t="str" cm="1">
        <f t="array" aca="1" ref="E43" ca="1">TEXT(INDIRECT(_xlfn.CONCAT("'",A39,"'!$I$39")),"0.0")</f>
        <v>6.0</v>
      </c>
      <c r="F43" s="8" t="str" cm="1">
        <f t="array" aca="1" ref="F43" ca="1">TEXT(INDIRECT(_xlfn.CONCAT("'",A39,"'!$k$49")),"0")</f>
        <v>111</v>
      </c>
      <c r="G43" s="8" t="str" cm="1">
        <f t="array" aca="1" ref="G43" ca="1">INDIRECT(_xlfn.CONCAT("'",A39,"'!$J$39"))</f>
        <v>FT</v>
      </c>
      <c r="I43" s="8" t="str" cm="1">
        <f t="array" aca="1" ref="I43" ca="1">TEXT(INDIRECT(_xlfn.CONCAT("'",A39,"'!$G$49")),"0")</f>
        <v>128</v>
      </c>
      <c r="K43" s="8" t="str" cm="1">
        <f t="array" aca="1" ref="K43" ca="1">TEXT(INDIRECT(_xlfn.CONCAT("'",A39,"'!$I$50")),"0.0")</f>
        <v>-11.8</v>
      </c>
      <c r="L43" s="8" t="str" cm="1">
        <f t="array" aca="1" ref="L43" ca="1">TEXT(INDIRECT(_xlfn.CONCAT("'",A39,"'!$F$58")),"0.0")</f>
        <v>0.8</v>
      </c>
      <c r="M43" s="8" t="str" cm="1">
        <f t="array" aca="1" ref="M43" ca="1">TEXT(INDIRECT(_xlfn.CONCAT("'",A39,"'!$F$68")),"0.0")</f>
        <v>-1.0</v>
      </c>
      <c r="O43" s="32"/>
      <c r="BD43" s="20"/>
    </row>
    <row r="44" spans="1:56" s="7" customFormat="1" x14ac:dyDescent="0.2">
      <c r="A44" s="8" t="s">
        <v>75</v>
      </c>
      <c r="C44" s="8" t="e" cm="1">
        <f t="array" aca="1" ref="C44" ca="1">TEXT(INDIRECT(_xlfn.CONCAT("'",A39,"'!$F$40")),"0")</f>
        <v>#DIV/0!</v>
      </c>
      <c r="D44" s="8" t="e" cm="1">
        <f t="array" aca="1" ref="D44" ca="1">TEXT(INDIRECT(_xlfn.CONCAT("'",A39,"'!$G$40")),"0")</f>
        <v>#DIV/0!</v>
      </c>
      <c r="E44" s="8" t="str" cm="1">
        <f t="array" aca="1" ref="E44" ca="1">TEXT(INDIRECT(_xlfn.CONCAT("'",A39,"'!$I$40")),"0.0")</f>
        <v>-15.7</v>
      </c>
      <c r="F44" s="13" t="e" cm="1">
        <f t="array" aca="1" ref="F44" ca="1">TEXT(INDIRECT(_xlfn.CONCAT("'",A39,"'!$k$50")),"0")</f>
        <v>#DIV/0!</v>
      </c>
      <c r="G44" s="8" cm="1">
        <f t="array" aca="1" ref="G44" ca="1">INDIRECT(_xlfn.CONCAT("'",A39,"'!$J$40"))</f>
        <v>0</v>
      </c>
      <c r="I44" s="8" t="e" cm="1">
        <f t="array" aca="1" ref="I44" ca="1">TEXT(INDIRECT(_xlfn.CONCAT("'",A39,"'!$G$50")),"0")</f>
        <v>#DIV/0!</v>
      </c>
      <c r="K44" s="8" t="str" cm="1">
        <f t="array" aca="1" ref="K44" ca="1">TEXT(INDIRECT(_xlfn.CONCAT("'",A39,"'!$I$51")),"0.0")</f>
        <v>0.0</v>
      </c>
      <c r="L44" s="8" t="str" cm="1">
        <f t="array" aca="1" ref="L44" ca="1">TEXT(INDIRECT(_xlfn.CONCAT("'",A39,"'!$F$59")),"0.0")</f>
        <v>0.0</v>
      </c>
      <c r="M44" s="8" t="str" cm="1">
        <f t="array" aca="1" ref="M44" ca="1">TEXT(INDIRECT(_xlfn.CONCAT("'",A39,"'!$F$69")),"0.0")</f>
        <v>17.5</v>
      </c>
      <c r="O44" s="32"/>
      <c r="BD44" s="20"/>
    </row>
    <row r="45" spans="1:56" s="15" customFormat="1" x14ac:dyDescent="0.2">
      <c r="A45" s="13" t="s">
        <v>76</v>
      </c>
      <c r="C45" s="13" t="e" cm="1">
        <f t="array" aca="1" ref="C45" ca="1">TEXT(INDIRECT(_xlfn.CONCAT("'",A39,"'!$F$41")),"0")</f>
        <v>#DIV/0!</v>
      </c>
      <c r="D45" s="13" t="e" cm="1">
        <f t="array" aca="1" ref="D45" ca="1">TEXT(INDIRECT(_xlfn.CONCAT("'",A39,"'!$G$41")),"0")</f>
        <v>#DIV/0!</v>
      </c>
      <c r="E45" s="13" t="str" cm="1">
        <f t="array" aca="1" ref="E45" ca="1">TEXT(INDIRECT(_xlfn.CONCAT("'",A39,"'!$I$41")),"0.0")</f>
        <v>0.0</v>
      </c>
      <c r="F45" s="13" t="e" cm="1">
        <f t="array" aca="1" ref="F45" ca="1">TEXT(INDIRECT(_xlfn.CONCAT("'",A39,"'!$k$51")),"0")</f>
        <v>#DIV/0!</v>
      </c>
      <c r="G45" s="13" cm="1">
        <f t="array" aca="1" ref="G45" ca="1">INDIRECT(_xlfn.CONCAT("'",A39,"'!$J$41"))</f>
        <v>0</v>
      </c>
      <c r="I45" s="13" t="e" cm="1">
        <f t="array" aca="1" ref="I45" ca="1">TEXT(INDIRECT(_xlfn.CONCAT("'",A39,"'!$G$51")),"0")</f>
        <v>#DIV/0!</v>
      </c>
      <c r="K45" s="13" t="str" cm="1">
        <f t="array" aca="1" ref="K45" ca="1">TEXT(INDIRECT(_xlfn.CONCAT("'",A39,"'!$I$52")),"0.0")</f>
        <v>0.0</v>
      </c>
      <c r="L45" s="13" t="str" cm="1">
        <f t="array" aca="1" ref="L45" ca="1">TEXT(INDIRECT(_xlfn.CONCAT("'",A39,"'!$F$60")),"0.0")</f>
        <v>0.0</v>
      </c>
      <c r="M45" s="13" t="str" cm="1">
        <f t="array" aca="1" ref="M45" ca="1">TEXT(INDIRECT(_xlfn.CONCAT("'",A39,"'!$F$70")),"0.0")</f>
        <v>0.0</v>
      </c>
      <c r="O45" s="33"/>
      <c r="BD45" s="20"/>
    </row>
    <row r="46" spans="1:56" s="15" customFormat="1" x14ac:dyDescent="0.2">
      <c r="A46" s="13" t="s">
        <v>77</v>
      </c>
      <c r="C46" s="13" t="e" cm="1">
        <f t="array" aca="1" ref="C46" ca="1">TEXT(INDIRECT(_xlfn.CONCAT("'",A39,"'!$F$42")),"0")</f>
        <v>#DIV/0!</v>
      </c>
      <c r="D46" s="13" t="e" cm="1">
        <f t="array" aca="1" ref="D46" ca="1">TEXT(INDIRECT(_xlfn.CONCAT("'",A39,"'!$G$42")),"0")</f>
        <v>#DIV/0!</v>
      </c>
      <c r="E46" s="13" t="str" cm="1">
        <f t="array" aca="1" ref="E46" ca="1">TEXT(INDIRECT(_xlfn.CONCAT("'",A39,"'!$I$42")),"0.0")</f>
        <v>0.0</v>
      </c>
      <c r="F46" s="13" t="e" cm="1">
        <f t="array" aca="1" ref="F46" ca="1">TEXT(INDIRECT(_xlfn.CONCAT("'",A39,"'!$k$52")),"0")</f>
        <v>#DIV/0!</v>
      </c>
      <c r="G46" s="13" cm="1">
        <f t="array" aca="1" ref="G46" ca="1">INDIRECT(_xlfn.CONCAT("'",A39,"'!$J$42"))</f>
        <v>0</v>
      </c>
      <c r="I46" s="13" t="e" cm="1">
        <f t="array" aca="1" ref="I46" ca="1">TEXT(INDIRECT(_xlfn.CONCAT("'",A39,"'!$G$52")),"0")</f>
        <v>#DIV/0!</v>
      </c>
      <c r="K46" s="13" t="str" cm="1">
        <f t="array" aca="1" ref="K46" ca="1">TEXT(INDIRECT(_xlfn.CONCAT("'",A39,"'!$I$53")),"0.0")</f>
        <v>0.0</v>
      </c>
      <c r="L46" s="13" t="str" cm="1">
        <f t="array" aca="1" ref="L46" ca="1">TEXT(INDIRECT(_xlfn.CONCAT("'",A39,"'!$F$61")),"0.0")</f>
        <v>0.0</v>
      </c>
      <c r="M46" s="13" t="str" cm="1">
        <f t="array" aca="1" ref="M46" ca="1">TEXT(INDIRECT(_xlfn.CONCAT("'",A39,"'!$F$71")),"0.0")</f>
        <v>0.0</v>
      </c>
      <c r="O46" s="33"/>
      <c r="BD46" s="20"/>
    </row>
    <row r="47" spans="1:56" x14ac:dyDescent="0.2">
      <c r="I47" s="19"/>
      <c r="M47" s="19"/>
    </row>
    <row r="48" spans="1:56" s="7" customFormat="1" x14ac:dyDescent="0.2">
      <c r="A48" s="8" t="s">
        <v>166</v>
      </c>
      <c r="C48" s="8"/>
      <c r="D48" s="8"/>
      <c r="E48" s="8"/>
      <c r="F48" s="8"/>
      <c r="G48" s="8"/>
      <c r="I48" s="8"/>
      <c r="K48" s="8"/>
      <c r="L48" s="8"/>
      <c r="M48" s="8"/>
      <c r="O48" s="32"/>
      <c r="BD48" s="20"/>
    </row>
    <row r="49" spans="1:56" s="7" customFormat="1" x14ac:dyDescent="0.2">
      <c r="B49" s="14" t="str" cm="1">
        <f t="array" aca="1" ref="B49" ca="1">TEXT(INDIRECT(_xlfn.CONCAT("'",A48,"'!$C$37")),"0")</f>
        <v>2</v>
      </c>
      <c r="H49" s="14" t="str" cm="1">
        <f t="array" aca="1" ref="H49" ca="1">TEXT(INDIRECT(_xlfn.CONCAT("'",A48,"'!$C$47")),"0")</f>
        <v>2</v>
      </c>
      <c r="J49" s="8" t="str" cm="1">
        <f t="array" aca="1" ref="J49" ca="1">TEXT(INDIRECT(_xlfn.CONCAT("'",A48,"'!$I$33")),"0")</f>
        <v>35</v>
      </c>
      <c r="O49" s="32"/>
      <c r="BD49" s="20"/>
    </row>
    <row r="50" spans="1:56" s="7" customFormat="1" x14ac:dyDescent="0.2">
      <c r="A50" s="8" t="s">
        <v>65</v>
      </c>
      <c r="C50" s="8" t="str" cm="1">
        <f t="array" aca="1" ref="C50" ca="1">TEXT(INDIRECT(_xlfn.CONCAT("'",A48,"'!$F$48")),"0")</f>
        <v>-69</v>
      </c>
      <c r="O50" s="32"/>
      <c r="BD50" s="20"/>
    </row>
    <row r="51" spans="1:56" s="7" customFormat="1" x14ac:dyDescent="0.2">
      <c r="A51" s="8" t="s">
        <v>73</v>
      </c>
      <c r="C51" s="8" t="str" cm="1">
        <f t="array" aca="1" ref="C51" ca="1">TEXT(INDIRECT(_xlfn.CONCAT("'",A48,"'!$F$38")),"0")</f>
        <v>-60</v>
      </c>
      <c r="D51" s="8" t="str" cm="1">
        <f t="array" aca="1" ref="D51" ca="1">TEXT(INDIRECT(_xlfn.CONCAT("'",A48,"'!$G$38")),"0")</f>
        <v>47</v>
      </c>
      <c r="E51" s="8" t="str" cm="1">
        <f t="array" aca="1" ref="E51" ca="1">TEXT(INDIRECT(_xlfn.CONCAT("'",A48,"'!$I$38")),"0.0")</f>
        <v>9.0</v>
      </c>
      <c r="F51" s="8" t="str" cm="1">
        <f t="array" aca="1" ref="F51" ca="1">TEXT(INDIRECT(_xlfn.CONCAT("'",A48,"'!$k$48")),"0")</f>
        <v>103</v>
      </c>
      <c r="G51" s="8" t="str" cm="1">
        <f t="array" aca="1" ref="G51" ca="1">INDIRECT(_xlfn.CONCAT("'",A48,"'!$J$38"))</f>
        <v>ATB</v>
      </c>
      <c r="I51" s="8" t="str" cm="1">
        <f t="array" aca="1" ref="I51" ca="1">TEXT(INDIRECT(_xlfn.CONCAT("'",A48,"'!$G$48")),"0")</f>
        <v>112</v>
      </c>
      <c r="K51" s="8" t="str" cm="1">
        <f t="array" aca="1" ref="K51" ca="1">TEXT(INDIRECT(_xlfn.CONCAT("'",A48,"'!$I$49")),"0.0")</f>
        <v>8.8</v>
      </c>
      <c r="L51" s="8" t="str" cm="1">
        <f t="array" aca="1" ref="L51" ca="1">TEXT(INDIRECT(_xlfn.CONCAT("'",A48,"'!$F$57")),"0.0")</f>
        <v>4.3</v>
      </c>
      <c r="M51" s="8" t="str" cm="1">
        <f t="array" aca="1" ref="M51" ca="1">TEXT(INDIRECT(_xlfn.CONCAT("'",A48,"'!$F$67")),"0.0")</f>
        <v>-1.9</v>
      </c>
      <c r="O51" s="32"/>
      <c r="BD51" s="20"/>
    </row>
    <row r="52" spans="1:56" s="7" customFormat="1" x14ac:dyDescent="0.2">
      <c r="A52" s="8" t="s">
        <v>74</v>
      </c>
      <c r="C52" s="8" t="str" cm="1">
        <f t="array" aca="1" ref="C52" ca="1">TEXT(INDIRECT(_xlfn.CONCAT("'",A48,"'!$F$39")),"0")</f>
        <v>-44</v>
      </c>
      <c r="D52" s="8" t="str" cm="1">
        <f t="array" aca="1" ref="D52" ca="1">TEXT(INDIRECT(_xlfn.CONCAT("'",A48,"'!$G$39")),"0")</f>
        <v>22</v>
      </c>
      <c r="E52" s="8" t="str" cm="1">
        <f t="array" aca="1" ref="E52" ca="1">TEXT(INDIRECT(_xlfn.CONCAT("'",A48,"'!$I$39")),"0.0")</f>
        <v>7.4</v>
      </c>
      <c r="F52" s="8" t="str" cm="1">
        <f t="array" aca="1" ref="F52" ca="1">TEXT(INDIRECT(_xlfn.CONCAT("'",A48,"'!$k$49")),"0")</f>
        <v>113</v>
      </c>
      <c r="G52" s="8" t="str" cm="1">
        <f t="array" aca="1" ref="G52" ca="1">INDIRECT(_xlfn.CONCAT("'",A48,"'!$J$39"))</f>
        <v>FT</v>
      </c>
      <c r="I52" s="8" t="str" cm="1">
        <f t="array" aca="1" ref="I52" ca="1">TEXT(INDIRECT(_xlfn.CONCAT("'",A48,"'!$G$49")),"0")</f>
        <v>115</v>
      </c>
      <c r="K52" s="8" t="str" cm="1">
        <f t="array" aca="1" ref="K52" ca="1">TEXT(INDIRECT(_xlfn.CONCAT("'",A48,"'!$I$50")),"0.0")</f>
        <v>-15.3</v>
      </c>
      <c r="L52" s="8" t="str" cm="1">
        <f t="array" aca="1" ref="L52" ca="1">TEXT(INDIRECT(_xlfn.CONCAT("'",A48,"'!$F$58")),"0.0")</f>
        <v>0.0</v>
      </c>
      <c r="M52" s="8" t="str" cm="1">
        <f t="array" aca="1" ref="M52" ca="1">TEXT(INDIRECT(_xlfn.CONCAT("'",A48,"'!$F$68")),"0.0")</f>
        <v>-2.8</v>
      </c>
      <c r="O52" s="32"/>
      <c r="BD52" s="20"/>
    </row>
    <row r="53" spans="1:56" s="7" customFormat="1" x14ac:dyDescent="0.2">
      <c r="A53" s="8" t="s">
        <v>75</v>
      </c>
      <c r="C53" s="13" t="e" cm="1">
        <f t="array" aca="1" ref="C53" ca="1">TEXT(INDIRECT(_xlfn.CONCAT("'",A48,"'!$F$40")),"0")</f>
        <v>#DIV/0!</v>
      </c>
      <c r="D53" s="13" t="e" cm="1">
        <f t="array" aca="1" ref="D53" ca="1">TEXT(INDIRECT(_xlfn.CONCAT("'",A48,"'!$G$40")),"0")</f>
        <v>#DIV/0!</v>
      </c>
      <c r="E53" s="13" t="str" cm="1">
        <f t="array" aca="1" ref="E53" ca="1">TEXT(INDIRECT(_xlfn.CONCAT("'",A48,"'!$I$40")),"0.0")</f>
        <v>-18.0</v>
      </c>
      <c r="F53" s="13" t="e" cm="1">
        <f t="array" aca="1" ref="F53" ca="1">TEXT(INDIRECT(_xlfn.CONCAT("'",A48,"'!$k$50")),"0")</f>
        <v>#DIV/0!</v>
      </c>
      <c r="G53" s="13" cm="1">
        <f t="array" aca="1" ref="G53" ca="1">INDIRECT(_xlfn.CONCAT("'",A48,"'!$J$40"))</f>
        <v>0</v>
      </c>
      <c r="I53" s="8" t="e" cm="1">
        <f t="array" aca="1" ref="I53" ca="1">TEXT(INDIRECT(_xlfn.CONCAT("'",A48,"'!$G$50")),"0")</f>
        <v>#DIV/0!</v>
      </c>
      <c r="K53" s="13" t="str" cm="1">
        <f t="array" aca="1" ref="K53" ca="1">TEXT(INDIRECT(_xlfn.CONCAT("'",A48,"'!$I$51")),"0.0")</f>
        <v>0.0</v>
      </c>
      <c r="L53" s="13" t="str" cm="1">
        <f t="array" aca="1" ref="L53" ca="1">TEXT(INDIRECT(_xlfn.CONCAT("'",A48,"'!$F$59")),"0.0")</f>
        <v>0.0</v>
      </c>
      <c r="M53" s="8" t="str" cm="1">
        <f t="array" aca="1" ref="M53" ca="1">TEXT(INDIRECT(_xlfn.CONCAT("'",A48,"'!$F$69")),"0.0")</f>
        <v>18.5</v>
      </c>
      <c r="O53" s="32"/>
      <c r="BD53" s="20"/>
    </row>
    <row r="54" spans="1:56" s="15" customFormat="1" x14ac:dyDescent="0.2">
      <c r="A54" s="13" t="s">
        <v>76</v>
      </c>
      <c r="C54" s="13" t="e" cm="1">
        <f t="array" aca="1" ref="C54" ca="1">TEXT(INDIRECT(_xlfn.CONCAT("'",A48,"'!$F$41")),"0")</f>
        <v>#DIV/0!</v>
      </c>
      <c r="D54" s="13" t="e" cm="1">
        <f t="array" aca="1" ref="D54" ca="1">TEXT(INDIRECT(_xlfn.CONCAT("'",A48,"'!$G$41")),"0")</f>
        <v>#DIV/0!</v>
      </c>
      <c r="E54" s="13" t="str" cm="1">
        <f t="array" aca="1" ref="E54" ca="1">TEXT(INDIRECT(_xlfn.CONCAT("'",A48,"'!$I$41")),"0.0")</f>
        <v>0.0</v>
      </c>
      <c r="F54" s="13" t="e" cm="1">
        <f t="array" aca="1" ref="F54" ca="1">TEXT(INDIRECT(_xlfn.CONCAT("'",A48,"'!$k$51")),"0")</f>
        <v>#DIV/0!</v>
      </c>
      <c r="G54" s="13" cm="1">
        <f t="array" aca="1" ref="G54" ca="1">INDIRECT(_xlfn.CONCAT("'",A48,"'!$J$41"))</f>
        <v>0</v>
      </c>
      <c r="I54" s="13" t="e" cm="1">
        <f t="array" aca="1" ref="I54" ca="1">TEXT(INDIRECT(_xlfn.CONCAT("'",A48,"'!$G$51")),"0")</f>
        <v>#DIV/0!</v>
      </c>
      <c r="K54" s="13" t="str" cm="1">
        <f t="array" aca="1" ref="K54" ca="1">TEXT(INDIRECT(_xlfn.CONCAT("'",A48,"'!$I$52")),"0.0")</f>
        <v>0.0</v>
      </c>
      <c r="L54" s="13" t="str" cm="1">
        <f t="array" aca="1" ref="L54" ca="1">TEXT(INDIRECT(_xlfn.CONCAT("'",A48,"'!$F$60")),"0.0")</f>
        <v>0.0</v>
      </c>
      <c r="M54" s="13" t="str" cm="1">
        <f t="array" aca="1" ref="M54" ca="1">TEXT(INDIRECT(_xlfn.CONCAT("'",A48,"'!$F$70")),"0.0")</f>
        <v>0.0</v>
      </c>
      <c r="O54" s="33"/>
      <c r="BD54" s="20"/>
    </row>
    <row r="55" spans="1:56" s="7" customFormat="1" x14ac:dyDescent="0.2">
      <c r="A55" s="8" t="s">
        <v>77</v>
      </c>
      <c r="C55" s="12" t="e" cm="1">
        <f t="array" aca="1" ref="C55" ca="1">TEXT(INDIRECT(_xlfn.CONCAT("'",A48,"'!$F$42")),"0")</f>
        <v>#DIV/0!</v>
      </c>
      <c r="D55" s="12" t="e" cm="1">
        <f t="array" aca="1" ref="D55" ca="1">TEXT(INDIRECT(_xlfn.CONCAT("'",A48,"'!$G$42")),"0")</f>
        <v>#DIV/0!</v>
      </c>
      <c r="E55" s="12" t="str" cm="1">
        <f t="array" aca="1" ref="E55" ca="1">TEXT(INDIRECT(_xlfn.CONCAT("'",A48,"'!$I$42")),"0.0")</f>
        <v>0.0</v>
      </c>
      <c r="F55" s="12" t="e" cm="1">
        <f t="array" aca="1" ref="F55" ca="1">TEXT(INDIRECT(_xlfn.CONCAT("'",A48,"'!$k$52")),"0")</f>
        <v>#DIV/0!</v>
      </c>
      <c r="G55" s="12" cm="1">
        <f t="array" aca="1" ref="G55" ca="1">INDIRECT(_xlfn.CONCAT("'",A48,"'!$J$42"))</f>
        <v>0</v>
      </c>
      <c r="I55" s="13" t="e" cm="1">
        <f t="array" aca="1" ref="I55" ca="1">TEXT(INDIRECT(_xlfn.CONCAT("'",A48,"'!$G$52")),"0")</f>
        <v>#DIV/0!</v>
      </c>
      <c r="J55" s="15"/>
      <c r="K55" s="12" t="str" cm="1">
        <f t="array" aca="1" ref="K55" ca="1">TEXT(INDIRECT(_xlfn.CONCAT("'",A48,"'!$I$53")),"0.0")</f>
        <v>0.0</v>
      </c>
      <c r="L55" s="12" t="str" cm="1">
        <f t="array" aca="1" ref="L55" ca="1">TEXT(INDIRECT(_xlfn.CONCAT("'",A48,"'!$F$61")),"0.0")</f>
        <v>0.0</v>
      </c>
      <c r="M55" s="13" t="str" cm="1">
        <f t="array" aca="1" ref="M55" ca="1">TEXT(INDIRECT(_xlfn.CONCAT("'",A48,"'!$F$71")),"0.0")</f>
        <v>0.0</v>
      </c>
      <c r="O55" s="32"/>
      <c r="BD55" s="20"/>
    </row>
    <row r="56" spans="1:56" x14ac:dyDescent="0.2">
      <c r="I56" s="19"/>
      <c r="M56" s="19"/>
    </row>
    <row r="57" spans="1:56" x14ac:dyDescent="0.2">
      <c r="A57" t="s">
        <v>167</v>
      </c>
    </row>
    <row r="58" spans="1:56" s="7" customFormat="1" x14ac:dyDescent="0.2">
      <c r="B58" s="14" t="str" cm="1">
        <f t="array" aca="1" ref="B58" ca="1">TEXT(INDIRECT(_xlfn.CONCAT("'",A57,"'!$C$37")),"0")</f>
        <v>2</v>
      </c>
      <c r="H58" s="14" t="str" cm="1">
        <f t="array" aca="1" ref="H58" ca="1">TEXT(INDIRECT(_xlfn.CONCAT("'",A57,"'!$C$47")),"0")</f>
        <v>3</v>
      </c>
      <c r="J58" s="8" t="str" cm="1">
        <f t="array" aca="1" ref="J58" ca="1">TEXT(INDIRECT(_xlfn.CONCAT("'",A57,"'!$I$33")),"0")</f>
        <v>37</v>
      </c>
      <c r="O58" s="32"/>
      <c r="BD58" s="20"/>
    </row>
    <row r="59" spans="1:56" s="7" customFormat="1" x14ac:dyDescent="0.2">
      <c r="A59" s="8" t="s">
        <v>65</v>
      </c>
      <c r="C59" s="8" t="str" cm="1">
        <f t="array" aca="1" ref="C59" ca="1">TEXT(INDIRECT(_xlfn.CONCAT("'",A57,"'!$F$48")),"0")</f>
        <v>-55</v>
      </c>
      <c r="O59" s="32"/>
      <c r="P59" s="1" t="s">
        <v>131</v>
      </c>
      <c r="Q59" s="1" t="s">
        <v>114</v>
      </c>
      <c r="R59" s="1" t="s">
        <v>115</v>
      </c>
      <c r="S59" s="1" t="s">
        <v>116</v>
      </c>
      <c r="T59" s="1" t="s">
        <v>117</v>
      </c>
      <c r="U59" s="1" t="s">
        <v>118</v>
      </c>
      <c r="V59" s="1" t="s">
        <v>119</v>
      </c>
      <c r="W59" s="1" t="s">
        <v>120</v>
      </c>
      <c r="X59" s="1" t="s">
        <v>121</v>
      </c>
      <c r="Y59" s="1" t="s">
        <v>132</v>
      </c>
      <c r="Z59" s="1" t="s">
        <v>123</v>
      </c>
      <c r="AA59" s="1" t="s">
        <v>124</v>
      </c>
      <c r="AB59" s="1" t="s">
        <v>125</v>
      </c>
      <c r="AC59" s="1" t="s">
        <v>126</v>
      </c>
      <c r="BD59" s="20"/>
    </row>
    <row r="60" spans="1:56" s="7" customFormat="1" x14ac:dyDescent="0.2">
      <c r="A60" s="8" t="s">
        <v>73</v>
      </c>
      <c r="C60" s="8" t="str" cm="1">
        <f t="array" aca="1" ref="C60" ca="1">TEXT(INDIRECT(_xlfn.CONCAT("'",A57,"'!$F$38")),"0")</f>
        <v>-74</v>
      </c>
      <c r="D60" s="8" t="str" cm="1">
        <f t="array" aca="1" ref="D60" ca="1">TEXT(INDIRECT(_xlfn.CONCAT("'",A57,"'!$G$38")),"0")</f>
        <v>24</v>
      </c>
      <c r="E60" s="8" t="str" cm="1">
        <f t="array" aca="1" ref="E60" ca="1">TEXT(INDIRECT(_xlfn.CONCAT("'",A57,"'!$I$38")),"0.0")</f>
        <v>5.9</v>
      </c>
      <c r="F60" s="8" t="str" cm="1">
        <f t="array" aca="1" ref="F60" ca="1">TEXT(INDIRECT(_xlfn.CONCAT("'",A57,"'!$k$48")),"0")</f>
        <v>140</v>
      </c>
      <c r="G60" s="8" t="str" cm="1">
        <f t="array" aca="1" ref="G60" ca="1">INDIRECT(_xlfn.CONCAT("'",A57,"'!$J$38"))</f>
        <v>FT</v>
      </c>
      <c r="I60" s="8" t="str" cm="1">
        <f t="array" aca="1" ref="I60" ca="1">TEXT(INDIRECT(_xlfn.CONCAT("'",A57,"'!$G$48")),"0")</f>
        <v>122</v>
      </c>
      <c r="K60" s="8" t="str" cm="1">
        <f t="array" aca="1" ref="K60" ca="1">TEXT(INDIRECT(_xlfn.CONCAT("'",A57,"'!$I$49")),"0.0")</f>
        <v>3.5</v>
      </c>
      <c r="L60" s="8" t="str" cm="1">
        <f t="array" aca="1" ref="L60" ca="1">TEXT(INDIRECT(_xlfn.CONCAT("'",A57,"'!$F$57")),"0.0")</f>
        <v>1.1</v>
      </c>
      <c r="M60" s="8" t="str" cm="1">
        <f t="array" aca="1" ref="M60" ca="1">TEXT(INDIRECT(_xlfn.CONCAT("'",A57,"'!$F$67")),"0.0")</f>
        <v>-2.4</v>
      </c>
      <c r="O60" s="32"/>
      <c r="P60" t="s">
        <v>164</v>
      </c>
      <c r="Q60" cm="1">
        <f t="array" aca="1" ref="Q60" ca="1">INDIRECT("'"&amp;$P60&amp;"'!O57")</f>
        <v>1.6831811038442905</v>
      </c>
      <c r="R60" cm="1">
        <f t="array" aca="1" ref="R60" ca="1">INDIRECT("'"&amp;$P60&amp;"'!O58")</f>
        <v>11.749717252981</v>
      </c>
      <c r="S60" cm="1">
        <f t="array" aca="1" ref="S60" ca="1">INDIRECT("'"&amp;$P60&amp;"'!O59")</f>
        <v>-1.5424588638941423</v>
      </c>
      <c r="T60" cm="1">
        <f t="array" aca="1" ref="T60" ca="1">INDIRECT("'"&amp;$P60&amp;"'!O60")</f>
        <v>0.72675273402422569</v>
      </c>
      <c r="U60" cm="1">
        <f t="array" aca="1" ref="U60" ca="1">INDIRECT("'"&amp;$P60&amp;"'!O61")</f>
        <v>0.45391928153287608</v>
      </c>
      <c r="V60" cm="1">
        <f t="array" aca="1" ref="V60" ca="1">INDIRECT("'"&amp;$P60&amp;"'!O62")</f>
        <v>0.92704889647466848</v>
      </c>
      <c r="W60" cm="1">
        <f t="array" aca="1" ref="W60" ca="1">INDIRECT("'"&amp;$P60&amp;"'!O63")</f>
        <v>9.6881336836968739</v>
      </c>
      <c r="X60" cm="1">
        <f t="array" aca="1" ref="X60" ca="1">INDIRECT("'"&amp;$P60&amp;"'!O64")</f>
        <v>13.393764181123501</v>
      </c>
      <c r="Y60" t="str" cm="1">
        <f t="array" aca="1" ref="Y60" ca="1">INDIRECT("'"&amp;$P60&amp;"'!p64")</f>
        <v>Type B</v>
      </c>
      <c r="Z60" cm="1">
        <f t="array" aca="1" ref="Z60" ca="1">INDIRECT("'"&amp;$P60&amp;"'!q65")</f>
        <v>67.019012667691598</v>
      </c>
      <c r="AA60" cm="1">
        <f t="array" aca="1" ref="AA60" ca="1">INDIRECT("'"&amp;$P60&amp;"'!O66")</f>
        <v>5.6763187908250083</v>
      </c>
      <c r="AB60" cm="1">
        <f t="array" aca="1" ref="AB60" ca="1">INDIRECT("'"&amp;$P60&amp;"'!q67")</f>
        <v>113.91774104731138</v>
      </c>
      <c r="AC60" cm="1">
        <f t="array" aca="1" ref="AC60" ca="1">INDIRECT("'"&amp;$P60&amp;"'!O68")</f>
        <v>9.6998325147867277</v>
      </c>
      <c r="BD60" s="20"/>
    </row>
    <row r="61" spans="1:56" s="7" customFormat="1" x14ac:dyDescent="0.2">
      <c r="A61" s="8" t="s">
        <v>74</v>
      </c>
      <c r="C61" s="8" t="str" cm="1">
        <f t="array" aca="1" ref="C61" ca="1">TEXT(INDIRECT(_xlfn.CONCAT("'",A57,"'!$F$39")),"0")</f>
        <v>-49</v>
      </c>
      <c r="D61" s="8" t="str" cm="1">
        <f t="array" aca="1" ref="D61" ca="1">TEXT(INDIRECT(_xlfn.CONCAT("'",A57,"'!$G$39")),"0")</f>
        <v>48</v>
      </c>
      <c r="E61" s="8" t="str" cm="1">
        <f t="array" aca="1" ref="E61" ca="1">TEXT(INDIRECT(_xlfn.CONCAT("'",A57,"'!$I$39")),"0.0")</f>
        <v>3.4</v>
      </c>
      <c r="F61" s="8" t="str" cm="1">
        <f t="array" aca="1" ref="F61" ca="1">TEXT(INDIRECT(_xlfn.CONCAT("'",A57,"'!$k$49")),"0")</f>
        <v>91</v>
      </c>
      <c r="G61" s="8" t="str" cm="1">
        <f t="array" aca="1" ref="G61" ca="1">INDIRECT(_xlfn.CONCAT("'",A57,"'!$J$39"))</f>
        <v>ATB</v>
      </c>
      <c r="I61" s="8" t="str" cm="1">
        <f t="array" aca="1" ref="I61" ca="1">TEXT(INDIRECT(_xlfn.CONCAT("'",A57,"'!$G$49")),"0")</f>
        <v>116</v>
      </c>
      <c r="K61" s="8" t="str" cm="1">
        <f t="array" aca="1" ref="K61" ca="1">TEXT(INDIRECT(_xlfn.CONCAT("'",A57,"'!$I$50")),"0.0")</f>
        <v>8.0</v>
      </c>
      <c r="L61" s="8" t="str" cm="1">
        <f t="array" aca="1" ref="L61" ca="1">TEXT(INDIRECT(_xlfn.CONCAT("'",A57,"'!$F$58")),"0.0")</f>
        <v>2.7</v>
      </c>
      <c r="M61" s="8" t="str" cm="1">
        <f t="array" aca="1" ref="M61" ca="1">TEXT(INDIRECT(_xlfn.CONCAT("'",A57,"'!$F$68")),"0.0")</f>
        <v>-0.3</v>
      </c>
      <c r="O61" s="32"/>
      <c r="P61" t="s">
        <v>165</v>
      </c>
      <c r="Q61" cm="1">
        <f t="array" aca="1" ref="Q61" ca="1">INDIRECT("'"&amp;$P61&amp;"'!O57")</f>
        <v>0.56837404020735727</v>
      </c>
      <c r="R61" cm="1">
        <f t="array" aca="1" ref="R61" ca="1">INDIRECT("'"&amp;$P61&amp;"'!O58")</f>
        <v>2.3766964311009042</v>
      </c>
      <c r="S61" cm="1">
        <f t="array" aca="1" ref="S61" ca="1">INDIRECT("'"&amp;$P61&amp;"'!O59")</f>
        <v>-0.3593342612944232</v>
      </c>
      <c r="T61" cm="1">
        <f t="array" aca="1" ref="T61" ca="1">INDIRECT("'"&amp;$P61&amp;"'!O60")</f>
        <v>0.37348086774442779</v>
      </c>
      <c r="U61" cm="1">
        <f t="array" aca="1" ref="U61" ca="1">INDIRECT("'"&amp;$P61&amp;"'!O61")</f>
        <v>0.19392793824162574</v>
      </c>
      <c r="V61" cm="1">
        <f t="array" aca="1" ref="V61" ca="1">INDIRECT("'"&amp;$P61&amp;"'!O62")</f>
        <v>1.1791032351275366</v>
      </c>
      <c r="W61" cm="1">
        <f t="array" aca="1" ref="W61" ca="1">INDIRECT("'"&amp;$P61&amp;"'!O63")</f>
        <v>14.299790986022586</v>
      </c>
      <c r="X61" cm="1">
        <f t="array" aca="1" ref="X61" ca="1">INDIRECT("'"&amp;$P61&amp;"'!O64")</f>
        <v>10.361265471626801</v>
      </c>
      <c r="Y61" t="str" cm="1">
        <f t="array" aca="1" ref="Y61" ca="1">INDIRECT("'"&amp;$P61&amp;"'!p64")</f>
        <v>Type A</v>
      </c>
      <c r="Z61" cm="1">
        <f t="array" aca="1" ref="Z61" ca="1">INDIRECT("'"&amp;$P61&amp;"'!q65")</f>
        <v>132.49691197826974</v>
      </c>
      <c r="AA61" cm="1">
        <f t="array" aca="1" ref="AA61" ca="1">INDIRECT("'"&amp;$P61&amp;"'!O66")</f>
        <v>1.2410451197470342</v>
      </c>
      <c r="AB61" cm="1">
        <f t="array" aca="1" ref="AB61" ca="1">INDIRECT("'"&amp;$P61&amp;"'!q67")</f>
        <v>138.8999161768499</v>
      </c>
      <c r="AC61" cm="1">
        <f t="array" aca="1" ref="AC61" ca="1">INDIRECT("'"&amp;$P61&amp;"'!O68")</f>
        <v>14.307502271812274</v>
      </c>
      <c r="BD61" s="20"/>
    </row>
    <row r="62" spans="1:56" s="15" customFormat="1" x14ac:dyDescent="0.2">
      <c r="A62" s="13" t="s">
        <v>75</v>
      </c>
      <c r="C62" s="13" t="e" cm="1">
        <f t="array" aca="1" ref="C62" ca="1">TEXT(INDIRECT(_xlfn.CONCAT("'",A57,"'!$F$40")),"0")</f>
        <v>#DIV/0!</v>
      </c>
      <c r="D62" s="13" t="str" cm="1">
        <f t="array" aca="1" ref="D62" ca="1">TEXT(INDIRECT(_xlfn.CONCAT("'",A57,"'!$G$40")),"0")</f>
        <v>-56</v>
      </c>
      <c r="E62" s="13" t="str" cm="1">
        <f t="array" aca="1" ref="E62" ca="1">TEXT(INDIRECT(_xlfn.CONCAT("'",A57,"'!$I$40")),"0.0")</f>
        <v>-11.1</v>
      </c>
      <c r="F62" s="13" t="e" cm="1">
        <f t="array" aca="1" ref="F62" ca="1">TEXT(INDIRECT(_xlfn.CONCAT("'",A57,"'!$k$50")),"0")</f>
        <v>#DIV/0!</v>
      </c>
      <c r="G62" s="13" cm="1">
        <f t="array" aca="1" ref="G62" ca="1">INDIRECT(_xlfn.CONCAT("'",A57,"'!$J$40"))</f>
        <v>0</v>
      </c>
      <c r="I62" s="13" t="str" cm="1">
        <f t="array" aca="1" ref="I62" ca="1">TEXT(INDIRECT(_xlfn.CONCAT("'",A57,"'!$G$50")),"0")</f>
        <v>102</v>
      </c>
      <c r="K62" s="13" t="str" cm="1">
        <f t="array" aca="1" ref="K62" ca="1">TEXT(INDIRECT(_xlfn.CONCAT("'",A57,"'!$I$51")),"0.0")</f>
        <v>-16.6</v>
      </c>
      <c r="L62" s="13" t="str" cm="1">
        <f t="array" aca="1" ref="L62" ca="1">TEXT(INDIRECT(_xlfn.CONCAT("'",A57,"'!$F$59")),"0.0")</f>
        <v>0.0</v>
      </c>
      <c r="M62" s="13" t="str" cm="1">
        <f t="array" aca="1" ref="M62" ca="1">TEXT(INDIRECT(_xlfn.CONCAT("'",A57,"'!$F$69")),"0.0")</f>
        <v>-4.9</v>
      </c>
      <c r="O62" s="33"/>
      <c r="P62" t="s">
        <v>166</v>
      </c>
      <c r="Q62" cm="1">
        <f t="array" aca="1" ref="Q62" ca="1">INDIRECT("'"&amp;$P62&amp;"'!O57")</f>
        <v>1.2970111460114908</v>
      </c>
      <c r="R62" cm="1">
        <f t="array" aca="1" ref="R62" ca="1">INDIRECT("'"&amp;$P62&amp;"'!O58")</f>
        <v>5.3909594566256871</v>
      </c>
      <c r="S62" cm="1">
        <f t="array" aca="1" ref="S62" ca="1">INDIRECT("'"&amp;$P62&amp;"'!O59")</f>
        <v>0.19675034513232434</v>
      </c>
      <c r="T62" cm="1">
        <f t="array" aca="1" ref="T62" ca="1">INDIRECT("'"&amp;$P62&amp;"'!O60")</f>
        <v>0.89849324277094778</v>
      </c>
      <c r="U62" cm="1">
        <f t="array" aca="1" ref="U62" ca="1">INDIRECT("'"&amp;$P62&amp;"'!O61")</f>
        <v>1.6435272145683519</v>
      </c>
      <c r="V62" cm="1">
        <f t="array" aca="1" ref="V62" ca="1">INDIRECT("'"&amp;$P62&amp;"'!O62")</f>
        <v>1.4268346078791971</v>
      </c>
      <c r="W62" cm="1">
        <f t="array" aca="1" ref="W62" ca="1">INDIRECT("'"&amp;$P62&amp;"'!O63")</f>
        <v>8.9718157380339907</v>
      </c>
      <c r="X62" cm="1">
        <f t="array" aca="1" ref="X62" ca="1">INDIRECT("'"&amp;$P62&amp;"'!O64")</f>
        <v>4.9187586283081091</v>
      </c>
      <c r="Y62" t="str" cm="1">
        <f t="array" aca="1" ref="Y62" ca="1">INDIRECT("'"&amp;$P62&amp;"'!p64")</f>
        <v>Type A</v>
      </c>
      <c r="Z62" cm="1">
        <f t="array" aca="1" ref="Z62" ca="1">INDIRECT("'"&amp;$P62&amp;"'!q65")</f>
        <v>97.345373731357213</v>
      </c>
      <c r="AA62" cm="1">
        <f t="array" aca="1" ref="AA62" ca="1">INDIRECT("'"&amp;$P62&amp;"'!O66")</f>
        <v>5.6863232482964623</v>
      </c>
      <c r="AB62" cm="1">
        <f t="array" aca="1" ref="AB62" ca="1">INDIRECT("'"&amp;$P62&amp;"'!q67")</f>
        <v>92.632493253001556</v>
      </c>
      <c r="AC62" cm="1">
        <f t="array" aca="1" ref="AC62" ca="1">INDIRECT("'"&amp;$P62&amp;"'!O68")</f>
        <v>9.2873665790496549</v>
      </c>
      <c r="BD62" s="20"/>
    </row>
    <row r="63" spans="1:56" s="15" customFormat="1" x14ac:dyDescent="0.2">
      <c r="A63" s="13" t="s">
        <v>76</v>
      </c>
      <c r="C63" s="13" t="e" cm="1">
        <f t="array" aca="1" ref="C63" ca="1">TEXT(INDIRECT(_xlfn.CONCAT("'",A57,"'!$F$41")),"0")</f>
        <v>#DIV/0!</v>
      </c>
      <c r="D63" s="13" t="e" cm="1">
        <f t="array" aca="1" ref="D63" ca="1">TEXT(INDIRECT(_xlfn.CONCAT("'",A57,"'!$G$41")),"0")</f>
        <v>#DIV/0!</v>
      </c>
      <c r="E63" s="13" t="str" cm="1">
        <f t="array" aca="1" ref="E63" ca="1">TEXT(INDIRECT(_xlfn.CONCAT("'",A57,"'!$I$41")),"0.0")</f>
        <v>0.0</v>
      </c>
      <c r="F63" s="13" t="e" cm="1">
        <f t="array" aca="1" ref="F63" ca="1">TEXT(INDIRECT(_xlfn.CONCAT("'",A57,"'!$k$51")),"0")</f>
        <v>#DIV/0!</v>
      </c>
      <c r="G63" s="13" cm="1">
        <f t="array" aca="1" ref="G63" ca="1">INDIRECT(_xlfn.CONCAT("'",A57,"'!$J$41"))</f>
        <v>0</v>
      </c>
      <c r="I63" s="13" t="e" cm="1">
        <f t="array" aca="1" ref="I63" ca="1">TEXT(INDIRECT(_xlfn.CONCAT("'",A57,"'!$G$51")),"0")</f>
        <v>#DIV/0!</v>
      </c>
      <c r="K63" s="13" t="str" cm="1">
        <f t="array" aca="1" ref="K63" ca="1">TEXT(INDIRECT(_xlfn.CONCAT("'",A57,"'!$I$52")),"0.0")</f>
        <v>0.0</v>
      </c>
      <c r="L63" s="13" t="str" cm="1">
        <f t="array" aca="1" ref="L63" ca="1">TEXT(INDIRECT(_xlfn.CONCAT("'",A57,"'!$F$60")),"0.0")</f>
        <v>0.0</v>
      </c>
      <c r="M63" s="13" t="str" cm="1">
        <f t="array" aca="1" ref="M63" ca="1">TEXT(INDIRECT(_xlfn.CONCAT("'",A57,"'!$F$70")),"0.0")</f>
        <v>0.0</v>
      </c>
      <c r="O63" s="33"/>
      <c r="P63" t="s">
        <v>167</v>
      </c>
      <c r="Q63" cm="1">
        <f t="array" aca="1" ref="Q63" ca="1">INDIRECT("'"&amp;$P63&amp;"'!O57")</f>
        <v>1.8904680778999152</v>
      </c>
      <c r="R63" cm="1">
        <f t="array" aca="1" ref="R63" ca="1">INDIRECT("'"&amp;$P63&amp;"'!O58")</f>
        <v>10.088045582386618</v>
      </c>
      <c r="S63" cm="1">
        <f t="array" aca="1" ref="S63" ca="1">INDIRECT("'"&amp;$P63&amp;"'!O59")</f>
        <v>-1.5586136123311694</v>
      </c>
      <c r="T63" cm="1">
        <f t="array" aca="1" ref="T63" ca="1">INDIRECT("'"&amp;$P63&amp;"'!O60")</f>
        <v>0.85724764100419271</v>
      </c>
      <c r="U63" cm="1">
        <f t="array" aca="1" ref="U63" ca="1">INDIRECT("'"&amp;$P63&amp;"'!O61")</f>
        <v>1.1445931610145834</v>
      </c>
      <c r="V63" cm="1">
        <f t="array" aca="1" ref="V63" ca="1">INDIRECT("'"&amp;$P63&amp;"'!O62")</f>
        <v>1.2480134753537244</v>
      </c>
      <c r="W63" cm="1">
        <f t="array" aca="1" ref="W63" ca="1">INDIRECT("'"&amp;$P63&amp;"'!O63")</f>
        <v>9.3418276857572096</v>
      </c>
      <c r="X63" cm="1">
        <f t="array" aca="1" ref="X63" ca="1">INDIRECT("'"&amp;$P63&amp;"'!O64")</f>
        <v>14.917357263858863</v>
      </c>
      <c r="Y63" t="str" cm="1">
        <f t="array" aca="1" ref="Y63" ca="1">INDIRECT("'"&amp;$P63&amp;"'!p64")</f>
        <v>Type B</v>
      </c>
      <c r="Z63" cm="1">
        <f t="array" aca="1" ref="Z63" ca="1">INDIRECT("'"&amp;$P63&amp;"'!q65")</f>
        <v>29.962697752968737</v>
      </c>
      <c r="AA63" cm="1">
        <f t="array" aca="1" ref="AA63" ca="1">INDIRECT("'"&amp;$P63&amp;"'!O66")</f>
        <v>5.7682558082567912</v>
      </c>
      <c r="AB63" cm="1">
        <f t="array" aca="1" ref="AB63" ca="1">INDIRECT("'"&amp;$P63&amp;"'!q67")</f>
        <v>106.07984083815356</v>
      </c>
      <c r="AC63" cm="1">
        <f t="array" aca="1" ref="AC63" ca="1">INDIRECT("'"&amp;$P63&amp;"'!O68")</f>
        <v>9.4120388314936729</v>
      </c>
      <c r="BD63" s="20"/>
    </row>
    <row r="64" spans="1:56" s="7" customFormat="1" x14ac:dyDescent="0.2">
      <c r="A64" s="8" t="s">
        <v>77</v>
      </c>
      <c r="C64" s="12" t="e" cm="1">
        <f t="array" aca="1" ref="C64" ca="1">TEXT(INDIRECT(_xlfn.CONCAT("'",A57,"'!$F$42")),"0")</f>
        <v>#DIV/0!</v>
      </c>
      <c r="D64" s="12" t="e" cm="1">
        <f t="array" aca="1" ref="D64" ca="1">TEXT(INDIRECT(_xlfn.CONCAT("'",A57,"'!$G$42")),"0")</f>
        <v>#DIV/0!</v>
      </c>
      <c r="E64" s="12" t="str" cm="1">
        <f t="array" aca="1" ref="E64" ca="1">TEXT(INDIRECT(_xlfn.CONCAT("'",A57,"'!$I$42")),"0.0")</f>
        <v>0.0</v>
      </c>
      <c r="F64" s="12" t="e" cm="1">
        <f t="array" aca="1" ref="F64" ca="1">TEXT(INDIRECT(_xlfn.CONCAT("'",A57,"'!$k$52")),"0")</f>
        <v>#DIV/0!</v>
      </c>
      <c r="G64" s="12" cm="1">
        <f t="array" aca="1" ref="G64" ca="1">INDIRECT(_xlfn.CONCAT("'",A57,"'!$J$42"))</f>
        <v>0</v>
      </c>
      <c r="I64" s="13" t="e" cm="1">
        <f t="array" aca="1" ref="I64" ca="1">TEXT(INDIRECT(_xlfn.CONCAT("'",A57,"'!$G$52")),"0")</f>
        <v>#DIV/0!</v>
      </c>
      <c r="J64" s="15"/>
      <c r="K64" s="12" t="str" cm="1">
        <f t="array" aca="1" ref="K64" ca="1">TEXT(INDIRECT(_xlfn.CONCAT("'",A57,"'!$I$53")),"0.0")</f>
        <v>0.0</v>
      </c>
      <c r="L64" s="12" t="str" cm="1">
        <f t="array" aca="1" ref="L64" ca="1">TEXT(INDIRECT(_xlfn.CONCAT("'",A57,"'!$F$61")),"0.0")</f>
        <v>0.0</v>
      </c>
      <c r="M64" s="13" t="str" cm="1">
        <f t="array" aca="1" ref="M64" ca="1">TEXT(INDIRECT(_xlfn.CONCAT("'",A57,"'!$F$71")),"0.0")</f>
        <v>0.0</v>
      </c>
      <c r="O64" s="32"/>
      <c r="P64" t="s">
        <v>168</v>
      </c>
      <c r="Q64" cm="1">
        <f t="array" aca="1" ref="Q64" ca="1">INDIRECT("'"&amp;$P64&amp;"'!O57")</f>
        <v>1.7059916222783527</v>
      </c>
      <c r="R64" cm="1">
        <f t="array" aca="1" ref="R64" ca="1">INDIRECT("'"&amp;$P64&amp;"'!O58")</f>
        <v>6.3828097763733158</v>
      </c>
      <c r="S64" cm="1">
        <f t="array" aca="1" ref="S64" ca="1">INDIRECT("'"&amp;$P64&amp;"'!O59")</f>
        <v>-0.55021848694935305</v>
      </c>
      <c r="T64" cm="1">
        <f t="array" aca="1" ref="T64" ca="1">INDIRECT("'"&amp;$P64&amp;"'!O60")</f>
        <v>1.0774221149051415</v>
      </c>
      <c r="U64" cm="1">
        <f t="array" aca="1" ref="U64" ca="1">INDIRECT("'"&amp;$P64&amp;"'!O61")</f>
        <v>2.6076670319030901</v>
      </c>
      <c r="V64" cm="1">
        <f t="array" aca="1" ref="V64" ca="1">INDIRECT("'"&amp;$P64&amp;"'!O62")</f>
        <v>1.4987879150426007</v>
      </c>
      <c r="W64" cm="1">
        <f t="array" aca="1" ref="W64" ca="1">INDIRECT("'"&amp;$P64&amp;"'!O63")</f>
        <v>9.8779953499529665</v>
      </c>
      <c r="X64" cm="1">
        <f t="array" aca="1" ref="X64" ca="1">INDIRECT("'"&amp;$P64&amp;"'!O64")</f>
        <v>16.813752724954231</v>
      </c>
      <c r="Y64" t="str" cm="1">
        <f t="array" aca="1" ref="Y64" ca="1">INDIRECT("'"&amp;$P64&amp;"'!p64")</f>
        <v>Type B</v>
      </c>
      <c r="Z64" cm="1">
        <f t="array" aca="1" ref="Z64" ca="1">INDIRECT("'"&amp;$P64&amp;"'!q65")</f>
        <v>57.82601520351038</v>
      </c>
      <c r="AA64" cm="1">
        <f t="array" aca="1" ref="AA64" ca="1">INDIRECT("'"&amp;$P64&amp;"'!O66")</f>
        <v>4.6942028090503829</v>
      </c>
      <c r="AB64" cm="1">
        <f t="array" aca="1" ref="AB64" ca="1">INDIRECT("'"&amp;$P64&amp;"'!q67")</f>
        <v>105.66546968778162</v>
      </c>
      <c r="AC64" cm="1">
        <f t="array" aca="1" ref="AC64" ca="1">INDIRECT("'"&amp;$P64&amp;"'!O68")</f>
        <v>9.9499730836883931</v>
      </c>
      <c r="BD64" s="20"/>
    </row>
    <row r="65" spans="1:56" x14ac:dyDescent="0.2">
      <c r="I65" s="19"/>
      <c r="M65" s="19"/>
      <c r="P65" t="s">
        <v>169</v>
      </c>
      <c r="Q65" cm="1">
        <f t="array" aca="1" ref="Q65" ca="1">INDIRECT("'"&amp;$P65&amp;"'!O57")</f>
        <v>1.0680266310647468</v>
      </c>
      <c r="R65" cm="1">
        <f t="array" aca="1" ref="R65" ca="1">INDIRECT("'"&amp;$P65&amp;"'!O58")</f>
        <v>4.3752469746473182</v>
      </c>
      <c r="S65" cm="1">
        <f t="array" aca="1" ref="S65" ca="1">INDIRECT("'"&amp;$P65&amp;"'!O59")</f>
        <v>-0.31993996701508187</v>
      </c>
      <c r="T65" cm="1">
        <f t="array" aca="1" ref="T65" ca="1">INDIRECT("'"&amp;$P65&amp;"'!O60")</f>
        <v>0.72920782910788617</v>
      </c>
      <c r="U65" cm="1">
        <f t="array" aca="1" ref="U65" ca="1">INDIRECT("'"&amp;$P65&amp;"'!O61")</f>
        <v>1.0383193021699011</v>
      </c>
      <c r="V65" cm="1">
        <f t="array" aca="1" ref="V65" ca="1">INDIRECT("'"&amp;$P65&amp;"'!O62")</f>
        <v>1.3973787704246468</v>
      </c>
      <c r="W65" cm="1">
        <f t="array" aca="1" ref="W65" ca="1">INDIRECT("'"&amp;$P65&amp;"'!O63")</f>
        <v>14.268774857277833</v>
      </c>
      <c r="X65" cm="1">
        <f t="array" aca="1" ref="X65" ca="1">INDIRECT("'"&amp;$P65&amp;"'!O64")</f>
        <v>6.0050270732061533</v>
      </c>
      <c r="Y65" t="str" cm="1">
        <f t="array" aca="1" ref="Y65" ca="1">INDIRECT("'"&amp;$P65&amp;"'!p64")</f>
        <v>Type A</v>
      </c>
      <c r="Z65" cm="1">
        <f t="array" aca="1" ref="Z65" ca="1">INDIRECT("'"&amp;$P65&amp;"'!q65")</f>
        <v>118.23788780272636</v>
      </c>
      <c r="AA65" cm="1">
        <f t="array" aca="1" ref="AA65" ca="1">INDIRECT("'"&amp;$P65&amp;"'!O66")</f>
        <v>2.5513842273683904</v>
      </c>
      <c r="AB65" cm="1">
        <f t="array" aca="1" ref="AB65" ca="1">INDIRECT("'"&amp;$P65&amp;"'!q67")</f>
        <v>122.35176693080018</v>
      </c>
      <c r="AC65" cm="1">
        <f t="array" aca="1" ref="AC65" ca="1">INDIRECT("'"&amp;$P65&amp;"'!O68")</f>
        <v>14.279889962276185</v>
      </c>
    </row>
    <row r="66" spans="1:56" x14ac:dyDescent="0.2">
      <c r="A66" t="s">
        <v>168</v>
      </c>
      <c r="P66" t="s">
        <v>170</v>
      </c>
      <c r="Q66" cm="1">
        <f t="array" aca="1" ref="Q66" ca="1">INDIRECT("'"&amp;$P66&amp;"'!O57")</f>
        <v>1.1767095781140533</v>
      </c>
      <c r="R66" cm="1">
        <f t="array" aca="1" ref="R66" ca="1">INDIRECT("'"&amp;$P66&amp;"'!O58")</f>
        <v>7.1730196796169885</v>
      </c>
      <c r="S66" cm="1">
        <f t="array" aca="1" ref="S66" ca="1">INDIRECT("'"&amp;$P66&amp;"'!O59")</f>
        <v>-1.1955032799361649</v>
      </c>
      <c r="T66" cm="1">
        <f t="array" aca="1" ref="T66" ca="1">INDIRECT("'"&amp;$P66&amp;"'!O60")</f>
        <v>0.39744102741167808</v>
      </c>
      <c r="U66" cm="1">
        <f t="array" aca="1" ref="U66" ca="1">INDIRECT("'"&amp;$P66&amp;"'!O61")</f>
        <v>4.4582661112774868E-2</v>
      </c>
      <c r="V66" cm="1">
        <f t="array" aca="1" ref="V66" ca="1">INDIRECT("'"&amp;$P66&amp;"'!O62")</f>
        <v>0.53126388888097509</v>
      </c>
      <c r="W66" cm="1">
        <f t="array" aca="1" ref="W66" ca="1">INDIRECT("'"&amp;$P66&amp;"'!O63")</f>
        <v>6.448086839655697</v>
      </c>
      <c r="X66" cm="1">
        <f t="array" aca="1" ref="X66" ca="1">INDIRECT("'"&amp;$P66&amp;"'!O64")</f>
        <v>14.886559204842714</v>
      </c>
      <c r="Y66" t="str" cm="1">
        <f t="array" aca="1" ref="Y66" ca="1">INDIRECT("'"&amp;$P66&amp;"'!p64")</f>
        <v>Type B</v>
      </c>
      <c r="Z66" cm="1">
        <f t="array" aca="1" ref="Z66" ca="1">INDIRECT("'"&amp;$P66&amp;"'!q65")</f>
        <v>54.115851302856342</v>
      </c>
      <c r="AA66" cm="1">
        <f t="array" aca="1" ref="AA66" ca="1">INDIRECT("'"&amp;$P66&amp;"'!O66")</f>
        <v>8.6799282220793152</v>
      </c>
      <c r="AB66" cm="1">
        <f t="array" aca="1" ref="AB66" ca="1">INDIRECT("'"&amp;$P66&amp;"'!q67")</f>
        <v>130.44743626659107</v>
      </c>
      <c r="AC66" cm="1">
        <f t="array" aca="1" ref="AC66" ca="1">INDIRECT("'"&amp;$P66&amp;"'!O68")</f>
        <v>6.4734356263720718</v>
      </c>
    </row>
    <row r="67" spans="1:56" s="7" customFormat="1" x14ac:dyDescent="0.2">
      <c r="B67" s="14" t="str" cm="1">
        <f t="array" aca="1" ref="B67" ca="1">TEXT(INDIRECT(_xlfn.CONCAT("'",A66,"'!$C$37")),"0")</f>
        <v>2</v>
      </c>
      <c r="H67" s="14" t="str" cm="1">
        <f t="array" aca="1" ref="H67" ca="1">TEXT(INDIRECT(_xlfn.CONCAT("'",A66,"'!$C$47")),"0")</f>
        <v>3</v>
      </c>
      <c r="J67" s="8" t="str" cm="1">
        <f t="array" aca="1" ref="J67" ca="1">TEXT(INDIRECT(_xlfn.CONCAT("'",A66,"'!$I$33")),"0")</f>
        <v>52</v>
      </c>
      <c r="O67" s="32"/>
      <c r="P67" t="s">
        <v>171</v>
      </c>
      <c r="Q67" cm="1">
        <f t="array" aca="1" ref="Q67" ca="1">INDIRECT("'"&amp;$P67&amp;"'!O57")</f>
        <v>2.0287822271159817</v>
      </c>
      <c r="R67" cm="1">
        <f t="array" aca="1" ref="R67" ca="1">INDIRECT("'"&amp;$P67&amp;"'!O58")</f>
        <v>11.347923230097269</v>
      </c>
      <c r="S67" cm="1">
        <f t="array" aca="1" ref="S67" ca="1">INDIRECT("'"&amp;$P67&amp;"'!O59")</f>
        <v>-2.269584646019454</v>
      </c>
      <c r="T67" cm="1">
        <f t="array" aca="1" ref="T67" ca="1">INDIRECT("'"&amp;$P67&amp;"'!O60")</f>
        <v>0.50191471777426155</v>
      </c>
      <c r="U67" cm="1">
        <f t="array" aca="1" ref="U67" ca="1">INDIRECT("'"&amp;$P67&amp;"'!O61")</f>
        <v>1.0350571403855682</v>
      </c>
      <c r="V67" cm="1">
        <f t="array" aca="1" ref="V67" ca="1">INDIRECT("'"&amp;$P67&amp;"'!O62")</f>
        <v>2.0269929213476088</v>
      </c>
      <c r="W67" cm="1">
        <f t="array" aca="1" ref="W67" ca="1">INDIRECT("'"&amp;$P67&amp;"'!O63")</f>
        <v>3.7468109176505195</v>
      </c>
      <c r="X67" cm="1">
        <f t="array" aca="1" ref="X67" ca="1">INDIRECT("'"&amp;$P67&amp;"'!O64")</f>
        <v>11.593615749287467</v>
      </c>
      <c r="Y67" t="str" cm="1">
        <f t="array" aca="1" ref="Y67" ca="1">INDIRECT("'"&amp;$P67&amp;"'!p64")</f>
        <v>Type B</v>
      </c>
      <c r="Z67" cm="1">
        <f t="array" aca="1" ref="Z67" ca="1">INDIRECT("'"&amp;$P67&amp;"'!q65")</f>
        <v>45.186260438356101</v>
      </c>
      <c r="AA67" cm="1">
        <f t="array" aca="1" ref="AA67" ca="1">INDIRECT("'"&amp;$P67&amp;"'!O66")</f>
        <v>8.9172021634204874</v>
      </c>
      <c r="AB67" cm="1">
        <f t="array" aca="1" ref="AB67" ca="1">INDIRECT("'"&amp;$P67&amp;"'!q67")</f>
        <v>104.41649741329194</v>
      </c>
      <c r="AC67" cm="1">
        <f t="array" aca="1" ref="AC67" ca="1">INDIRECT("'"&amp;$P67&amp;"'!O68")</f>
        <v>3.9830425149252937</v>
      </c>
      <c r="BD67" s="20"/>
    </row>
    <row r="68" spans="1:56" s="7" customFormat="1" x14ac:dyDescent="0.2">
      <c r="A68" s="8" t="s">
        <v>65</v>
      </c>
      <c r="C68" s="8" t="str" cm="1">
        <f t="array" aca="1" ref="C68" ca="1">TEXT(INDIRECT(_xlfn.CONCAT("'",A66,"'!$F$48")),"0")</f>
        <v>-78</v>
      </c>
      <c r="O68" s="32"/>
      <c r="P68" t="s">
        <v>172</v>
      </c>
      <c r="Q68" cm="1">
        <f t="array" aca="1" ref="Q68" ca="1">INDIRECT("'"&amp;$P68&amp;"'!O57")</f>
        <v>1.5657318101054902</v>
      </c>
      <c r="R68" cm="1">
        <f t="array" aca="1" ref="R68" ca="1">INDIRECT("'"&amp;$P68&amp;"'!O58")</f>
        <v>4.9949616098119689</v>
      </c>
      <c r="S68" cm="1">
        <f t="array" aca="1" ref="S68" ca="1">INDIRECT("'"&amp;$P68&amp;"'!O59")</f>
        <v>-1.6649872032706563</v>
      </c>
      <c r="T68" cm="1">
        <f t="array" aca="1" ref="T68" ca="1">INDIRECT("'"&amp;$P68&amp;"'!O60")</f>
        <v>0.58871219883563131</v>
      </c>
      <c r="U68" cm="1">
        <f t="array" aca="1" ref="U68" ca="1">INDIRECT("'"&amp;$P68&amp;"'!O61")</f>
        <v>0.32066628587882695</v>
      </c>
      <c r="V68" cm="1">
        <f t="array" aca="1" ref="V68" ca="1">INDIRECT("'"&amp;$P68&amp;"'!O62")</f>
        <v>0.96188602667547496</v>
      </c>
      <c r="W68" cm="1">
        <f t="array" aca="1" ref="W68" ca="1">INDIRECT("'"&amp;$P68&amp;"'!O63")</f>
        <v>9.8876373163513396</v>
      </c>
      <c r="X68" cm="1">
        <f t="array" aca="1" ref="X68" ca="1">INDIRECT("'"&amp;$P68&amp;"'!O64")</f>
        <v>6.78496491708247</v>
      </c>
      <c r="Y68" t="str" cm="1">
        <f t="array" aca="1" ref="Y68" ca="1">INDIRECT("'"&amp;$P68&amp;"'!p64")</f>
        <v>Type A</v>
      </c>
      <c r="Z68" cm="1">
        <f t="array" aca="1" ref="Z68" ca="1">INDIRECT("'"&amp;$P68&amp;"'!q65")</f>
        <v>103.32304963040191</v>
      </c>
      <c r="AA68" cm="1">
        <f t="array" aca="1" ref="AA68" ca="1">INDIRECT("'"&amp;$P68&amp;"'!O66")</f>
        <v>4.2415431597516253</v>
      </c>
      <c r="AB68" cm="1">
        <f t="array" aca="1" ref="AB68" ca="1">INDIRECT("'"&amp;$P68&amp;"'!q67")</f>
        <v>105.35522970023986</v>
      </c>
      <c r="AC68" cm="1">
        <f t="array" aca="1" ref="AC68" ca="1">INDIRECT("'"&amp;$P68&amp;"'!O68")</f>
        <v>9.8935140701042723</v>
      </c>
      <c r="BD68" s="20"/>
    </row>
    <row r="69" spans="1:56" s="7" customFormat="1" x14ac:dyDescent="0.2">
      <c r="A69" s="8" t="s">
        <v>73</v>
      </c>
      <c r="C69" s="8" t="str" cm="1">
        <f t="array" aca="1" ref="C69" ca="1">TEXT(INDIRECT(_xlfn.CONCAT("'",A66,"'!$F$38")),"0")</f>
        <v>-84</v>
      </c>
      <c r="D69" s="8" t="str" cm="1">
        <f t="array" aca="1" ref="D69" ca="1">TEXT(INDIRECT(_xlfn.CONCAT("'",A66,"'!$G$38")),"0")</f>
        <v>12</v>
      </c>
      <c r="E69" s="8" t="str" cm="1">
        <f t="array" aca="1" ref="E69" ca="1">TEXT(INDIRECT(_xlfn.CONCAT("'",A66,"'!$I$38")),"0.0")</f>
        <v>4.2</v>
      </c>
      <c r="F69" s="8" t="str" cm="1">
        <f t="array" aca="1" ref="F69" ca="1">TEXT(INDIRECT(_xlfn.CONCAT("'",A66,"'!$k$48")),"0")</f>
        <v>161</v>
      </c>
      <c r="G69" s="8" t="str" cm="1">
        <f t="array" aca="1" ref="G69" ca="1">INDIRECT(_xlfn.CONCAT("'",A66,"'!$J$38"))</f>
        <v>FT</v>
      </c>
      <c r="I69" s="8" t="str" cm="1">
        <f t="array" aca="1" ref="I69" ca="1">TEXT(INDIRECT(_xlfn.CONCAT("'",A66,"'!$G$48")),"0")</f>
        <v>156</v>
      </c>
      <c r="K69" s="8" t="str" cm="1">
        <f t="array" aca="1" ref="K69" ca="1">TEXT(INDIRECT(_xlfn.CONCAT("'",A66,"'!$I$49")),"0.0")</f>
        <v>4.8</v>
      </c>
      <c r="L69" s="8" t="str" cm="1">
        <f t="array" aca="1" ref="L69" ca="1">TEXT(INDIRECT(_xlfn.CONCAT("'",A66,"'!$F$57")),"0.0")</f>
        <v>0.7</v>
      </c>
      <c r="M69" s="8" t="str" cm="1">
        <f t="array" aca="1" ref="M69" ca="1">TEXT(INDIRECT(_xlfn.CONCAT("'",A66,"'!$F$67")),"0.0")</f>
        <v>-0.2</v>
      </c>
      <c r="O69" s="32"/>
      <c r="P69" t="s">
        <v>173</v>
      </c>
      <c r="Q69" cm="1">
        <f t="array" aca="1" ref="Q69" ca="1">INDIRECT("'"&amp;$P69&amp;"'!O57")</f>
        <v>0.67187596350996637</v>
      </c>
      <c r="R69" cm="1">
        <f t="array" aca="1" ref="R69" ca="1">INDIRECT("'"&amp;$P69&amp;"'!O58")</f>
        <v>2.2442666611065532</v>
      </c>
      <c r="S69" cm="1">
        <f t="array" aca="1" ref="S69" ca="1">INDIRECT("'"&amp;$P69&amp;"'!O59")</f>
        <v>-0.64916804246883775</v>
      </c>
      <c r="T69" cm="1">
        <f t="array" aca="1" ref="T69" ca="1">INDIRECT("'"&amp;$P69&amp;"'!O60")</f>
        <v>0.31901972372754311</v>
      </c>
      <c r="U69" cm="1">
        <f t="array" aca="1" ref="U69" ca="1">INDIRECT("'"&amp;$P69&amp;"'!O61")</f>
        <v>2.9998162979622933E-2</v>
      </c>
      <c r="V69" cm="1">
        <f t="array" aca="1" ref="V69" ca="1">INDIRECT("'"&amp;$P69&amp;"'!O62")</f>
        <v>0.54291244325249977</v>
      </c>
      <c r="W69" cm="1">
        <f t="array" aca="1" ref="W69" ca="1">INDIRECT("'"&amp;$P69&amp;"'!O63")</f>
        <v>8.4206368937386369</v>
      </c>
      <c r="X69" cm="1">
        <f t="array" aca="1" ref="X69" ca="1">INDIRECT("'"&amp;$P69&amp;"'!O64")</f>
        <v>1.7805752022002406</v>
      </c>
      <c r="Y69" t="str" cm="1">
        <f t="array" aca="1" ref="Y69" ca="1">INDIRECT("'"&amp;$P69&amp;"'!p64")</f>
        <v>Type A</v>
      </c>
      <c r="Z69" cm="1">
        <f t="array" aca="1" ref="Z69" ca="1">INDIRECT("'"&amp;$P69&amp;"'!q65")</f>
        <v>155.65152052274178</v>
      </c>
      <c r="AA69" cm="1">
        <f t="array" aca="1" ref="AA69" ca="1">INDIRECT("'"&amp;$P69&amp;"'!O66")</f>
        <v>4.2314684846135515</v>
      </c>
      <c r="AB69" cm="1">
        <f t="array" aca="1" ref="AB69" ca="1">INDIRECT("'"&amp;$P69&amp;"'!q67")</f>
        <v>141.47449389253396</v>
      </c>
      <c r="AC69" cm="1">
        <f t="array" aca="1" ref="AC69" ca="1">INDIRECT("'"&amp;$P69&amp;"'!O68")</f>
        <v>8.4219441162088167</v>
      </c>
      <c r="BD69" s="20"/>
    </row>
    <row r="70" spans="1:56" s="7" customFormat="1" x14ac:dyDescent="0.2">
      <c r="A70" s="8" t="s">
        <v>74</v>
      </c>
      <c r="C70" s="8" t="str" cm="1">
        <f t="array" aca="1" ref="C70" ca="1">TEXT(INDIRECT(_xlfn.CONCAT("'",A66,"'!$F$39")),"0")</f>
        <v>-52</v>
      </c>
      <c r="D70" s="8" t="str" cm="1">
        <f t="array" aca="1" ref="D70" ca="1">TEXT(INDIRECT(_xlfn.CONCAT("'",A66,"'!$G$39")),"0")</f>
        <v>14</v>
      </c>
      <c r="E70" s="8" t="str" cm="1">
        <f t="array" aca="1" ref="E70" ca="1">TEXT(INDIRECT(_xlfn.CONCAT("'",A66,"'!$I$39")),"0.0")</f>
        <v>5.7</v>
      </c>
      <c r="F70" s="8" t="str" cm="1">
        <f t="array" aca="1" ref="F70" ca="1">TEXT(INDIRECT(_xlfn.CONCAT("'",A66,"'!$k$49")),"0")</f>
        <v>127</v>
      </c>
      <c r="G70" s="8" t="str" cm="1">
        <f t="array" aca="1" ref="G70" ca="1">INDIRECT(_xlfn.CONCAT("'",A66,"'!$J$39"))</f>
        <v>ATB</v>
      </c>
      <c r="I70" s="8" t="str" cm="1">
        <f t="array" aca="1" ref="I70" ca="1">TEXT(INDIRECT(_xlfn.CONCAT("'",A66,"'!$G$49")),"0")</f>
        <v>159</v>
      </c>
      <c r="K70" s="8" t="str" cm="1">
        <f t="array" aca="1" ref="K70" ca="1">TEXT(INDIRECT(_xlfn.CONCAT("'",A66,"'!$I$50")),"0.0")</f>
        <v>10.8</v>
      </c>
      <c r="L70" s="8" t="str" cm="1">
        <f t="array" aca="1" ref="L70" ca="1">TEXT(INDIRECT(_xlfn.CONCAT("'",A66,"'!$F$58")),"0.0")</f>
        <v>1.0</v>
      </c>
      <c r="M70" s="8" t="str" cm="1">
        <f t="array" aca="1" ref="M70" ca="1">TEXT(INDIRECT(_xlfn.CONCAT("'",A66,"'!$F$68")),"0.0")</f>
        <v>-0.2</v>
      </c>
      <c r="O70" s="32"/>
      <c r="P70" t="s">
        <v>174</v>
      </c>
      <c r="Q70" cm="1">
        <f t="array" aca="1" ref="Q70" ca="1">INDIRECT("'"&amp;$P70&amp;"'!O57")</f>
        <v>1.2352464967474979</v>
      </c>
      <c r="R70" cm="1">
        <f t="array" aca="1" ref="R70" ca="1">INDIRECT("'"&amp;$P70&amp;"'!O58")</f>
        <v>5.4414784739237305</v>
      </c>
      <c r="S70" cm="1">
        <f t="array" aca="1" ref="S70" ca="1">INDIRECT("'"&amp;$P70&amp;"'!O59")</f>
        <v>-1.0899855949319273</v>
      </c>
      <c r="T70" cm="1">
        <f t="array" aca="1" ref="T70" ca="1">INDIRECT("'"&amp;$P70&amp;"'!O60")</f>
        <v>0.61399705347586586</v>
      </c>
      <c r="U70" cm="1">
        <f t="array" aca="1" ref="U70" ca="1">INDIRECT("'"&amp;$P70&amp;"'!O61")</f>
        <v>0.33776531056785886</v>
      </c>
      <c r="V70" cm="1">
        <f t="array" aca="1" ref="V70" ca="1">INDIRECT("'"&amp;$P70&amp;"'!O62")</f>
        <v>0.94654493334042111</v>
      </c>
      <c r="W70" cm="1">
        <f t="array" aca="1" ref="W70" ca="1">INDIRECT("'"&amp;$P70&amp;"'!O63")</f>
        <v>8.5170967417936652</v>
      </c>
      <c r="X70" cm="1">
        <f t="array" aca="1" ref="X70" ca="1">INDIRECT("'"&amp;$P70&amp;"'!O64")</f>
        <v>11.373027990530032</v>
      </c>
      <c r="Y70" t="str" cm="1">
        <f t="array" aca="1" ref="Y70" ca="1">INDIRECT("'"&amp;$P70&amp;"'!p64")</f>
        <v>Type B</v>
      </c>
      <c r="Z70" cm="1">
        <f t="array" aca="1" ref="Z70" ca="1">INDIRECT("'"&amp;$P70&amp;"'!q65")</f>
        <v>49.272040543375425</v>
      </c>
      <c r="AA70" cm="1">
        <f t="array" aca="1" ref="AA70" ca="1">INDIRECT("'"&amp;$P70&amp;"'!O66")</f>
        <v>3.2893636144703211</v>
      </c>
      <c r="AB70" cm="1">
        <f t="array" aca="1" ref="AB70" ca="1">INDIRECT("'"&amp;$P70&amp;"'!q67")</f>
        <v>119.35675114665017</v>
      </c>
      <c r="AC70" cm="1">
        <f t="array" aca="1" ref="AC70" ca="1">INDIRECT("'"&amp;$P70&amp;"'!O68")</f>
        <v>8.5342467148445191</v>
      </c>
      <c r="BD70" s="20"/>
    </row>
    <row r="71" spans="1:56" s="7" customFormat="1" x14ac:dyDescent="0.2">
      <c r="A71" s="8" t="s">
        <v>75</v>
      </c>
      <c r="C71" s="13" t="e" cm="1">
        <f t="array" aca="1" ref="C71" ca="1">TEXT(INDIRECT(_xlfn.CONCAT("'",A66,"'!$F$40")),"0")</f>
        <v>#DIV/0!</v>
      </c>
      <c r="D71" s="13" t="str" cm="1">
        <f t="array" aca="1" ref="D71" ca="1">TEXT(INDIRECT(_xlfn.CONCAT("'",A66,"'!$G$40")),"0")</f>
        <v>-54</v>
      </c>
      <c r="E71" s="13" t="str" cm="1">
        <f t="array" aca="1" ref="E71" ca="1">TEXT(INDIRECT(_xlfn.CONCAT("'",A66,"'!$I$40")),"0.0")</f>
        <v>-11.6</v>
      </c>
      <c r="F71" s="13" t="e" cm="1">
        <f t="array" aca="1" ref="F71" ca="1">TEXT(INDIRECT(_xlfn.CONCAT("'",A66,"'!$k$50")),"0")</f>
        <v>#DIV/0!</v>
      </c>
      <c r="G71" s="13" cm="1">
        <f t="array" aca="1" ref="G71" ca="1">INDIRECT(_xlfn.CONCAT("'",A66,"'!$J$40"))</f>
        <v>0</v>
      </c>
      <c r="I71" s="8" t="str" cm="1">
        <f t="array" aca="1" ref="I71" ca="1">TEXT(INDIRECT(_xlfn.CONCAT("'",A66,"'!$G$50")),"0")</f>
        <v>90</v>
      </c>
      <c r="K71" s="13" t="str" cm="1">
        <f t="array" aca="1" ref="K71" ca="1">TEXT(INDIRECT(_xlfn.CONCAT("'",A66,"'!$I$51")),"0.0")</f>
        <v>-18.5</v>
      </c>
      <c r="L71" s="13" t="str" cm="1">
        <f t="array" aca="1" ref="L71" ca="1">TEXT(INDIRECT(_xlfn.CONCAT("'",A66,"'!$F$59")),"0.0")</f>
        <v>0.3</v>
      </c>
      <c r="M71" s="8" t="str" cm="1">
        <f t="array" aca="1" ref="M71" ca="1">TEXT(INDIRECT(_xlfn.CONCAT("'",A66,"'!$F$69")),"0.0")</f>
        <v>-5.5</v>
      </c>
      <c r="O71" s="32"/>
      <c r="P71" t="s">
        <v>175</v>
      </c>
      <c r="Q71" cm="1">
        <f t="array" aca="1" ref="Q71" ca="1">INDIRECT("'"&amp;$P71&amp;"'!O57")</f>
        <v>2.274780627693719</v>
      </c>
      <c r="R71" cm="1">
        <f t="array" aca="1" ref="R71" ca="1">INDIRECT("'"&amp;$P71&amp;"'!O58")</f>
        <v>6.9029790318743709</v>
      </c>
      <c r="S71" cm="1">
        <f t="array" aca="1" ref="S71" ca="1">INDIRECT("'"&amp;$P71&amp;"'!O59")</f>
        <v>-2.3009930106247904</v>
      </c>
      <c r="T71" cm="1">
        <f t="array" aca="1" ref="T71" ca="1">INDIRECT("'"&amp;$P71&amp;"'!O60")</f>
        <v>0.91266277396210183</v>
      </c>
      <c r="U71" cm="1">
        <f t="array" aca="1" ref="U71" ca="1">INDIRECT("'"&amp;$P71&amp;"'!O61")</f>
        <v>0.11994193081350613</v>
      </c>
      <c r="V71" cm="1">
        <f t="array" aca="1" ref="V71" ca="1">INDIRECT("'"&amp;$P71&amp;"'!O62")</f>
        <v>0.37946801995318619</v>
      </c>
      <c r="W71" cm="1">
        <f t="array" aca="1" ref="W71" ca="1">INDIRECT("'"&amp;$P71&amp;"'!O63")</f>
        <v>10.402808737110394</v>
      </c>
      <c r="X71" cm="1">
        <f t="array" aca="1" ref="X71" ca="1">INDIRECT("'"&amp;$P71&amp;"'!O64")</f>
        <v>15.024130834079511</v>
      </c>
      <c r="Y71" t="str" cm="1">
        <f t="array" aca="1" ref="Y71" ca="1">INDIRECT("'"&amp;$P71&amp;"'!p64")</f>
        <v>Type B</v>
      </c>
      <c r="Z71" cm="1">
        <f t="array" aca="1" ref="Z71" ca="1">INDIRECT("'"&amp;$P71&amp;"'!q65")</f>
        <v>51.89094217410522</v>
      </c>
      <c r="AA71" cm="1">
        <f t="array" aca="1" ref="AA71" ca="1">INDIRECT("'"&amp;$P71&amp;"'!O66")</f>
        <v>3.8303004141776169</v>
      </c>
      <c r="AB71" cm="1">
        <f t="array" aca="1" ref="AB71" ca="1">INDIRECT("'"&amp;$P71&amp;"'!q67")</f>
        <v>116.61758055586716</v>
      </c>
      <c r="AC71" cm="1">
        <f t="array" aca="1" ref="AC71" ca="1">INDIRECT("'"&amp;$P71&amp;"'!O68")</f>
        <v>10.40345564889728</v>
      </c>
      <c r="BD71" s="20"/>
    </row>
    <row r="72" spans="1:56" s="15" customFormat="1" x14ac:dyDescent="0.2">
      <c r="A72" s="13" t="s">
        <v>76</v>
      </c>
      <c r="C72" s="13" t="e" cm="1">
        <f t="array" aca="1" ref="C72" ca="1">TEXT(INDIRECT(_xlfn.CONCAT("'",A66,"'!$F$41")),"0")</f>
        <v>#DIV/0!</v>
      </c>
      <c r="D72" s="13" t="e" cm="1">
        <f t="array" aca="1" ref="D72" ca="1">TEXT(INDIRECT(_xlfn.CONCAT("'",A66,"'!$G$41")),"0")</f>
        <v>#DIV/0!</v>
      </c>
      <c r="E72" s="13" t="str" cm="1">
        <f t="array" aca="1" ref="E72" ca="1">TEXT(INDIRECT(_xlfn.CONCAT("'",A66,"'!$I$41")),"0.0")</f>
        <v>0.0</v>
      </c>
      <c r="F72" s="13" t="e" cm="1">
        <f t="array" aca="1" ref="F72" ca="1">TEXT(INDIRECT(_xlfn.CONCAT("'",A66,"'!$k$51")),"0")</f>
        <v>#DIV/0!</v>
      </c>
      <c r="G72" s="13" cm="1">
        <f t="array" aca="1" ref="G72" ca="1">INDIRECT(_xlfn.CONCAT("'",A66,"'!$J$41"))</f>
        <v>0</v>
      </c>
      <c r="I72" s="13" t="e" cm="1">
        <f t="array" aca="1" ref="I72" ca="1">TEXT(INDIRECT(_xlfn.CONCAT("'",A66,"'!$G$51")),"0")</f>
        <v>#DIV/0!</v>
      </c>
      <c r="K72" s="13" t="str" cm="1">
        <f t="array" aca="1" ref="K72" ca="1">TEXT(INDIRECT(_xlfn.CONCAT("'",A66,"'!$I$52")),"0.0")</f>
        <v>0.0</v>
      </c>
      <c r="L72" s="13" t="str" cm="1">
        <f t="array" aca="1" ref="L72" ca="1">TEXT(INDIRECT(_xlfn.CONCAT("'",A66,"'!$F$60")),"0.0")</f>
        <v>0.0</v>
      </c>
      <c r="M72" s="13" t="str" cm="1">
        <f t="array" aca="1" ref="M72" ca="1">TEXT(INDIRECT(_xlfn.CONCAT("'",A66,"'!$F$70")),"0.0")</f>
        <v>0.0</v>
      </c>
      <c r="O72" s="33"/>
      <c r="P72" t="s">
        <v>176</v>
      </c>
      <c r="Q72" cm="1">
        <f t="array" aca="1" ref="Q72" ca="1">INDIRECT("'"&amp;$P72&amp;"'!O57")</f>
        <v>0.6333088640115595</v>
      </c>
      <c r="R72" cm="1">
        <f t="array" aca="1" ref="R72" ca="1">INDIRECT("'"&amp;$P72&amp;"'!O58")</f>
        <v>3.1200974734736668</v>
      </c>
      <c r="S72" cm="1">
        <f t="array" aca="1" ref="S72" ca="1">INDIRECT("'"&amp;$P72&amp;"'!O59")</f>
        <v>0.42778694919324484</v>
      </c>
      <c r="T72" cm="1">
        <f t="array" aca="1" ref="T72" ca="1">INDIRECT("'"&amp;$P72&amp;"'!O60")</f>
        <v>0.37340250086854665</v>
      </c>
      <c r="U72" cm="1">
        <f t="array" aca="1" ref="U72" ca="1">INDIRECT("'"&amp;$P72&amp;"'!O61")</f>
        <v>0.21807844333554816</v>
      </c>
      <c r="V72" cm="1">
        <f t="array" aca="1" ref="V72" ca="1">INDIRECT("'"&amp;$P72&amp;"'!O62")</f>
        <v>1.2506308772394108</v>
      </c>
      <c r="W72" cm="1">
        <f t="array" aca="1" ref="W72" ca="1">INDIRECT("'"&amp;$P72&amp;"'!O63")</f>
        <v>11.361864384536183</v>
      </c>
      <c r="X72" cm="1">
        <f t="array" aca="1" ref="X72" ca="1">INDIRECT("'"&amp;$P72&amp;"'!O64")</f>
        <v>6.5737902742998644</v>
      </c>
      <c r="Y72" t="str" cm="1">
        <f t="array" aca="1" ref="Y72" ca="1">INDIRECT("'"&amp;$P72&amp;"'!p64")</f>
        <v>Type A</v>
      </c>
      <c r="Z72" cm="1">
        <f t="array" aca="1" ref="Z72" ca="1">INDIRECT("'"&amp;$P72&amp;"'!q65")</f>
        <v>123.3281009663209</v>
      </c>
      <c r="AA72" cm="1">
        <f t="array" aca="1" ref="AA72" ca="1">INDIRECT("'"&amp;$P72&amp;"'!O66")</f>
        <v>3.6129177536453274</v>
      </c>
      <c r="AB72" cm="1">
        <f t="array" aca="1" ref="AB72" ca="1">INDIRECT("'"&amp;$P72&amp;"'!q67")</f>
        <v>123.3281009663209</v>
      </c>
      <c r="AC72" cm="1">
        <f t="array" aca="1" ref="AC72" ca="1">INDIRECT("'"&amp;$P72&amp;"'!O68")</f>
        <v>11.428924425922949</v>
      </c>
      <c r="BD72" s="20"/>
    </row>
    <row r="73" spans="1:56" s="7" customFormat="1" x14ac:dyDescent="0.2">
      <c r="A73" s="8" t="s">
        <v>77</v>
      </c>
      <c r="C73" s="12" t="e" cm="1">
        <f t="array" aca="1" ref="C73" ca="1">TEXT(INDIRECT(_xlfn.CONCAT("'",A66,"'!$F$42")),"0")</f>
        <v>#DIV/0!</v>
      </c>
      <c r="D73" s="12" t="e" cm="1">
        <f t="array" aca="1" ref="D73" ca="1">TEXT(INDIRECT(_xlfn.CONCAT("'",A66,"'!$G$42")),"0")</f>
        <v>#DIV/0!</v>
      </c>
      <c r="E73" s="12" t="str" cm="1">
        <f t="array" aca="1" ref="E73" ca="1">TEXT(INDIRECT(_xlfn.CONCAT("'",A66,"'!$I$42")),"0.0")</f>
        <v>0.0</v>
      </c>
      <c r="F73" s="12" t="e" cm="1">
        <f t="array" aca="1" ref="F73" ca="1">TEXT(INDIRECT(_xlfn.CONCAT("'",A66,"'!$k$52")),"0")</f>
        <v>#DIV/0!</v>
      </c>
      <c r="G73" s="12" cm="1">
        <f t="array" aca="1" ref="G73" ca="1">INDIRECT(_xlfn.CONCAT("'",A66,"'!$J$42"))</f>
        <v>0</v>
      </c>
      <c r="I73" s="13" t="e" cm="1">
        <f t="array" aca="1" ref="I73" ca="1">TEXT(INDIRECT(_xlfn.CONCAT("'",A66,"'!$G$52")),"0")</f>
        <v>#DIV/0!</v>
      </c>
      <c r="J73" s="15"/>
      <c r="K73" s="12" t="str" cm="1">
        <f t="array" aca="1" ref="K73" ca="1">TEXT(INDIRECT(_xlfn.CONCAT("'",A66,"'!$I$53")),"0.0")</f>
        <v>0.0</v>
      </c>
      <c r="L73" s="12" t="str" cm="1">
        <f t="array" aca="1" ref="L73" ca="1">TEXT(INDIRECT(_xlfn.CONCAT("'",A66,"'!$F$61")),"0.0")</f>
        <v>0.0</v>
      </c>
      <c r="M73" s="13" t="str" cm="1">
        <f t="array" aca="1" ref="M73" ca="1">TEXT(INDIRECT(_xlfn.CONCAT("'",A66,"'!$F$71")),"0.0")</f>
        <v>0.0</v>
      </c>
      <c r="O73" s="32"/>
      <c r="P73" t="s">
        <v>177</v>
      </c>
      <c r="Q73" cm="1">
        <f t="array" aca="1" ref="Q73" ca="1">INDIRECT("'"&amp;$P73&amp;"'!O57")</f>
        <v>1.2449923651112118</v>
      </c>
      <c r="R73" cm="1">
        <f t="array" aca="1" ref="R73" ca="1">INDIRECT("'"&amp;$P73&amp;"'!O58")</f>
        <v>4.0033831649847293</v>
      </c>
      <c r="S73" cm="1">
        <f t="array" aca="1" ref="S73" ca="1">INDIRECT("'"&amp;$P73&amp;"'!O59")</f>
        <v>-1.2894159560921281</v>
      </c>
      <c r="T73" cm="1">
        <f t="array" aca="1" ref="T73" ca="1">INDIRECT("'"&amp;$P73&amp;"'!O60")</f>
        <v>0.54279344177852029</v>
      </c>
      <c r="U73" cm="1">
        <f t="array" aca="1" ref="U73" ca="1">INDIRECT("'"&amp;$P73&amp;"'!O61")</f>
        <v>0.11258751863976801</v>
      </c>
      <c r="V73" cm="1">
        <f t="array" aca="1" ref="V73" ca="1">INDIRECT("'"&amp;$P73&amp;"'!O62")</f>
        <v>0.61817371125007836</v>
      </c>
      <c r="W73" cm="1">
        <f t="array" aca="1" ref="W73" ca="1">INDIRECT("'"&amp;$P73&amp;"'!O63")</f>
        <v>9.3581192970529106</v>
      </c>
      <c r="X73" cm="1">
        <f t="array" aca="1" ref="X73" ca="1">INDIRECT("'"&amp;$P73&amp;"'!O64")</f>
        <v>14.577720132412749</v>
      </c>
      <c r="Y73" t="str" cm="1">
        <f t="array" aca="1" ref="Y73" ca="1">INDIRECT("'"&amp;$P73&amp;"'!p64")</f>
        <v>Type B</v>
      </c>
      <c r="Z73" cm="1">
        <f t="array" aca="1" ref="Z73" ca="1">INDIRECT("'"&amp;$P73&amp;"'!q65")</f>
        <v>99.980928537698802</v>
      </c>
      <c r="AA73" cm="1">
        <f t="array" aca="1" ref="AA73" ca="1">INDIRECT("'"&amp;$P73&amp;"'!O66")</f>
        <v>3.885727280713116</v>
      </c>
      <c r="AB73" cm="1">
        <f t="array" aca="1" ref="AB73" ca="1">INDIRECT("'"&amp;$P73&amp;"'!q67")</f>
        <v>148.88050464498434</v>
      </c>
      <c r="AC73" cm="1">
        <f t="array" aca="1" ref="AC73" ca="1">INDIRECT("'"&amp;$P73&amp;"'!O68")</f>
        <v>9.3583632204022837</v>
      </c>
      <c r="BD73" s="20"/>
    </row>
    <row r="74" spans="1:56" x14ac:dyDescent="0.2">
      <c r="I74" s="19"/>
      <c r="M74" s="19"/>
      <c r="P74" t="s">
        <v>178</v>
      </c>
      <c r="Q74" cm="1">
        <f t="array" aca="1" ref="Q74" ca="1">INDIRECT("'"&amp;$P74&amp;"'!O57")</f>
        <v>1.3709652189721253</v>
      </c>
      <c r="R74" cm="1">
        <f t="array" aca="1" ref="R74" ca="1">INDIRECT("'"&amp;$P74&amp;"'!O58")</f>
        <v>3.9650824228440755</v>
      </c>
      <c r="S74" cm="1">
        <f t="array" aca="1" ref="S74" ca="1">INDIRECT("'"&amp;$P74&amp;"'!O59")</f>
        <v>-1.1518378658061104</v>
      </c>
      <c r="T74" cm="1">
        <f t="array" aca="1" ref="T74" ca="1">INDIRECT("'"&amp;$P74&amp;"'!O60")</f>
        <v>0.72401237279241215</v>
      </c>
      <c r="U74" cm="1">
        <f t="array" aca="1" ref="U74" ca="1">INDIRECT("'"&amp;$P74&amp;"'!O61")</f>
        <v>0.5528151625265123</v>
      </c>
      <c r="V74" cm="1">
        <f t="array" aca="1" ref="V74" ca="1">INDIRECT("'"&amp;$P74&amp;"'!O62")</f>
        <v>1.0269374341369608</v>
      </c>
      <c r="W74" cm="1">
        <f t="array" aca="1" ref="W74" ca="1">INDIRECT("'"&amp;$P74&amp;"'!O63")</f>
        <v>10.63724923076242</v>
      </c>
      <c r="X74" cm="1">
        <f t="array" aca="1" ref="X74" ca="1">INDIRECT("'"&amp;$P74&amp;"'!O64")</f>
        <v>4.2039428097623928</v>
      </c>
      <c r="Y74" t="str" cm="1">
        <f t="array" aca="1" ref="Y74" ca="1">INDIRECT("'"&amp;$P74&amp;"'!p64")</f>
        <v>Type A</v>
      </c>
      <c r="Z74" cm="1">
        <f t="array" aca="1" ref="Z74" ca="1">INDIRECT("'"&amp;$P74&amp;"'!q65")</f>
        <v>125.29085358395787</v>
      </c>
      <c r="AA74" cm="1">
        <f t="array" aca="1" ref="AA74" ca="1">INDIRECT("'"&amp;$P74&amp;"'!O66")</f>
        <v>2.1173565792987432</v>
      </c>
      <c r="AB74" cm="1">
        <f t="array" aca="1" ref="AB74" ca="1">INDIRECT("'"&amp;$P74&amp;"'!q67")</f>
        <v>116.02840469744928</v>
      </c>
      <c r="AC74" cm="1">
        <f t="array" aca="1" ref="AC74" ca="1">INDIRECT("'"&amp;$P74&amp;"'!O68")</f>
        <v>10.64030010358341</v>
      </c>
    </row>
    <row r="75" spans="1:56" x14ac:dyDescent="0.2">
      <c r="A75" t="s">
        <v>169</v>
      </c>
      <c r="P75" t="s">
        <v>179</v>
      </c>
      <c r="Q75" cm="1">
        <f t="array" aca="1" ref="Q75" ca="1">INDIRECT("'"&amp;$P75&amp;"'!O57")</f>
        <v>1.15724254752103</v>
      </c>
      <c r="R75" cm="1">
        <f t="array" aca="1" ref="R75" ca="1">INDIRECT("'"&amp;$P75&amp;"'!O58")</f>
        <v>3.990802307036748</v>
      </c>
      <c r="S75" cm="1">
        <f t="array" aca="1" ref="S75" ca="1">INDIRECT("'"&amp;$P75&amp;"'!O59")</f>
        <v>-0.74469516734178542</v>
      </c>
      <c r="T75" cm="1">
        <f t="array" aca="1" ref="T75" ca="1">INDIRECT("'"&amp;$P75&amp;"'!O60")</f>
        <v>0.64922142793899251</v>
      </c>
      <c r="U75" cm="1">
        <f t="array" aca="1" ref="U75" ca="1">INDIRECT("'"&amp;$P75&amp;"'!O61")</f>
        <v>0.78463942153075339</v>
      </c>
      <c r="V75" cm="1">
        <f t="array" aca="1" ref="V75" ca="1">INDIRECT("'"&amp;$P75&amp;"'!O62")</f>
        <v>1.3644015887933181</v>
      </c>
      <c r="W75" cm="1">
        <f t="array" aca="1" ref="W75" ca="1">INDIRECT("'"&amp;$P75&amp;"'!O63")</f>
        <v>9.5855634360404167</v>
      </c>
      <c r="X75" cm="1">
        <f t="array" aca="1" ref="X75" ca="1">INDIRECT("'"&amp;$P75&amp;"'!O64")</f>
        <v>5.4610978938397601</v>
      </c>
      <c r="Y75" t="str" cm="1">
        <f t="array" aca="1" ref="Y75" ca="1">INDIRECT("'"&amp;$P75&amp;"'!p64")</f>
        <v>Type A</v>
      </c>
      <c r="Z75" cm="1">
        <f t="array" aca="1" ref="Z75" ca="1">INDIRECT("'"&amp;$P75&amp;"'!q65")</f>
        <v>109.6364884240169</v>
      </c>
      <c r="AA75" cm="1">
        <f t="array" aca="1" ref="AA75" ca="1">INDIRECT("'"&amp;$P75&amp;"'!O66")</f>
        <v>4.3664807990145462</v>
      </c>
      <c r="AB75" cm="1">
        <f t="array" aca="1" ref="AB75" ca="1">INDIRECT("'"&amp;$P75&amp;"'!q67")</f>
        <v>106.64575259949643</v>
      </c>
      <c r="AC75" cm="1">
        <f t="array" aca="1" ref="AC75" ca="1">INDIRECT("'"&amp;$P75&amp;"'!O68")</f>
        <v>9.6257228232277363</v>
      </c>
    </row>
    <row r="76" spans="1:56" s="7" customFormat="1" x14ac:dyDescent="0.2">
      <c r="B76" s="14" t="str" cm="1">
        <f t="array" aca="1" ref="B76" ca="1">TEXT(INDIRECT(_xlfn.CONCAT("'",A75,"'!$C$37")),"0")</f>
        <v>2</v>
      </c>
      <c r="H76" s="14" t="str" cm="1">
        <f t="array" aca="1" ref="H76" ca="1">TEXT(INDIRECT(_xlfn.CONCAT("'",A75,"'!$C$47")),"0")</f>
        <v>2</v>
      </c>
      <c r="J76" s="8" t="str" cm="1">
        <f t="array" aca="1" ref="J76" ca="1">TEXT(INDIRECT(_xlfn.CONCAT("'",A75,"'!$I$33")),"0")</f>
        <v>35</v>
      </c>
      <c r="O76" s="32"/>
      <c r="P76" t="s">
        <v>180</v>
      </c>
      <c r="Q76" cm="1">
        <f t="array" aca="1" ref="Q76" ca="1">INDIRECT("'"&amp;$P76&amp;"'!O57")</f>
        <v>1.0749433711928265</v>
      </c>
      <c r="R76" cm="1">
        <f t="array" aca="1" ref="R76" ca="1">INDIRECT("'"&amp;$P76&amp;"'!O58")</f>
        <v>3.6830552989194558</v>
      </c>
      <c r="S76" cm="1">
        <f t="array" aca="1" ref="S76" ca="1">INDIRECT("'"&amp;$P76&amp;"'!O59")</f>
        <v>-1.2276850996398185</v>
      </c>
      <c r="T76" cm="1">
        <f t="array" aca="1" ref="T76" ca="1">INDIRECT("'"&amp;$P76&amp;"'!O60")</f>
        <v>0.3636602349203355</v>
      </c>
      <c r="U76" cm="1">
        <f t="array" aca="1" ref="U76" ca="1">INDIRECT("'"&amp;$P76&amp;"'!O61")</f>
        <v>0.35170745260623248</v>
      </c>
      <c r="V76" cm="1">
        <f t="array" aca="1" ref="V76" ca="1">INDIRECT("'"&amp;$P76&amp;"'!O62")</f>
        <v>1.6307784753664336</v>
      </c>
      <c r="W76" cm="1">
        <f t="array" aca="1" ref="W76" ca="1">INDIRECT("'"&amp;$P76&amp;"'!O63")</f>
        <v>8.2420805067711083</v>
      </c>
      <c r="X76" cm="1">
        <f t="array" aca="1" ref="X76" ca="1">INDIRECT("'"&amp;$P76&amp;"'!O64")</f>
        <v>15.150297743122737</v>
      </c>
      <c r="Y76" t="str" cm="1">
        <f t="array" aca="1" ref="Y76" ca="1">INDIRECT("'"&amp;$P76&amp;"'!p64")</f>
        <v>Type B</v>
      </c>
      <c r="Z76" cm="1">
        <f t="array" aca="1" ref="Z76" ca="1">INDIRECT("'"&amp;$P76&amp;"'!q65")</f>
        <v>85.88762276965366</v>
      </c>
      <c r="AA76" cm="1">
        <f t="array" aca="1" ref="AA76" ca="1">INDIRECT("'"&amp;$P76&amp;"'!O66")</f>
        <v>7.7708100324862066</v>
      </c>
      <c r="AB76" cm="1">
        <f t="array" aca="1" ref="AB76" ca="1">INDIRECT("'"&amp;$P76&amp;"'!q67")</f>
        <v>144.04507949899073</v>
      </c>
      <c r="AC76" cm="1">
        <f t="array" aca="1" ref="AC76" ca="1">INDIRECT("'"&amp;$P76&amp;"'!O68")</f>
        <v>8.2482334663640131</v>
      </c>
      <c r="BD76" s="20"/>
    </row>
    <row r="77" spans="1:56" s="7" customFormat="1" x14ac:dyDescent="0.2">
      <c r="A77" s="8" t="s">
        <v>65</v>
      </c>
      <c r="C77" s="8" t="str" cm="1">
        <f t="array" aca="1" ref="C77" ca="1">TEXT(INDIRECT(_xlfn.CONCAT("'",A75,"'!$F$48")),"0")</f>
        <v>-69</v>
      </c>
      <c r="O77" s="32"/>
      <c r="P77" t="s">
        <v>181</v>
      </c>
      <c r="Q77" cm="1">
        <f t="array" aca="1" ref="Q77" ca="1">INDIRECT("'"&amp;$P77&amp;"'!O57")</f>
        <v>1.4207365827008986</v>
      </c>
      <c r="R77" cm="1">
        <f t="array" aca="1" ref="R77" ca="1">INDIRECT("'"&amp;$P77&amp;"'!O58")</f>
        <v>5.4392370589852641</v>
      </c>
      <c r="S77" cm="1">
        <f t="array" aca="1" ref="S77" ca="1">INDIRECT("'"&amp;$P77&amp;"'!O59")</f>
        <v>-0.79614908981457122</v>
      </c>
      <c r="T77" cm="1">
        <f t="array" aca="1" ref="T77" ca="1">INDIRECT("'"&amp;$P77&amp;"'!O60")</f>
        <v>0.92861759383413878</v>
      </c>
      <c r="U77" cm="1">
        <f t="array" aca="1" ref="U77" ca="1">INDIRECT("'"&amp;$P77&amp;"'!O61")</f>
        <v>1.3846390642120572</v>
      </c>
      <c r="V77" cm="1">
        <f t="array" aca="1" ref="V77" ca="1">INDIRECT("'"&amp;$P77&amp;"'!O62")</f>
        <v>1.2671597872935088</v>
      </c>
      <c r="W77" cm="1">
        <f t="array" aca="1" ref="W77" ca="1">INDIRECT("'"&amp;$P77&amp;"'!O63")</f>
        <v>8.630523746729386</v>
      </c>
      <c r="X77" cm="1">
        <f t="array" aca="1" ref="X77" ca="1">INDIRECT("'"&amp;$P77&amp;"'!O64")</f>
        <v>14.310612631204773</v>
      </c>
      <c r="Y77" t="str" cm="1">
        <f t="array" aca="1" ref="Y77" ca="1">INDIRECT("'"&amp;$P77&amp;"'!p64")</f>
        <v>Type B</v>
      </c>
      <c r="Z77" cm="1">
        <f t="array" aca="1" ref="Z77" ca="1">INDIRECT("'"&amp;$P77&amp;"'!q65")</f>
        <v>64.244690318467377</v>
      </c>
      <c r="AA77" cm="1">
        <f t="array" aca="1" ref="AA77" ca="1">INDIRECT("'"&amp;$P77&amp;"'!O66")</f>
        <v>7.4633845399308569</v>
      </c>
      <c r="AB77" cm="1">
        <f t="array" aca="1" ref="AB77" ca="1">INDIRECT("'"&amp;$P77&amp;"'!q67")</f>
        <v>109.80152147865651</v>
      </c>
      <c r="AC77" cm="1">
        <f t="array" aca="1" ref="AC77" ca="1">INDIRECT("'"&amp;$P77&amp;"'!O68")</f>
        <v>8.7642894593830363</v>
      </c>
      <c r="BD77" s="20"/>
    </row>
    <row r="78" spans="1:56" s="7" customFormat="1" x14ac:dyDescent="0.2">
      <c r="A78" s="8" t="s">
        <v>73</v>
      </c>
      <c r="C78" s="8" t="str" cm="1">
        <f t="array" aca="1" ref="C78" ca="1">TEXT(INDIRECT(_xlfn.CONCAT("'",A75,"'!$F$38")),"0")</f>
        <v>-65</v>
      </c>
      <c r="D78" s="8" t="str" cm="1">
        <f t="array" aca="1" ref="D78" ca="1">TEXT(INDIRECT(_xlfn.CONCAT("'",A75,"'!$G$38")),"0")</f>
        <v>52</v>
      </c>
      <c r="E78" s="8" t="str" cm="1">
        <f t="array" aca="1" ref="E78" ca="1">TEXT(INDIRECT(_xlfn.CONCAT("'",A75,"'!$I$38")),"0.0")</f>
        <v>8.5</v>
      </c>
      <c r="F78" s="8" t="str" cm="1">
        <f t="array" aca="1" ref="F78" ca="1">TEXT(INDIRECT(_xlfn.CONCAT("'",A75,"'!$k$48")),"0")</f>
        <v>103</v>
      </c>
      <c r="G78" s="8" t="str" cm="1">
        <f t="array" aca="1" ref="G78" ca="1">INDIRECT(_xlfn.CONCAT("'",A75,"'!$J$38"))</f>
        <v>ATB</v>
      </c>
      <c r="I78" s="8" t="str" cm="1">
        <f t="array" aca="1" ref="I78" ca="1">TEXT(INDIRECT(_xlfn.CONCAT("'",A75,"'!$G$48")),"0")</f>
        <v>107</v>
      </c>
      <c r="K78" s="8" t="str" cm="1">
        <f t="array" aca="1" ref="K78" ca="1">TEXT(INDIRECT(_xlfn.CONCAT("'",A75,"'!$I$49")),"0.0")</f>
        <v>5.8</v>
      </c>
      <c r="L78" s="8" t="str" cm="1">
        <f t="array" aca="1" ref="L78" ca="1">TEXT(INDIRECT(_xlfn.CONCAT("'",A75,"'!$F$57")),"0.0")</f>
        <v>3.3</v>
      </c>
      <c r="M78" s="8" t="str" cm="1">
        <f t="array" aca="1" ref="M78" ca="1">TEXT(INDIRECT(_xlfn.CONCAT("'",A75,"'!$F$67")),"0.0")</f>
        <v>-2.3</v>
      </c>
      <c r="O78" s="32"/>
      <c r="P78" t="s">
        <v>182</v>
      </c>
      <c r="Q78" cm="1">
        <f t="array" aca="1" ref="Q78" ca="1">INDIRECT("'"&amp;$P78&amp;"'!O57")</f>
        <v>1.8367271463806363</v>
      </c>
      <c r="R78" cm="1">
        <f t="array" aca="1" ref="R78" ca="1">INDIRECT("'"&amp;$P78&amp;"'!O58")</f>
        <v>10.775148689071562</v>
      </c>
      <c r="S78" cm="1">
        <f t="array" aca="1" ref="S78" ca="1">INDIRECT("'"&amp;$P78&amp;"'!O59")</f>
        <v>-1.1771170836800871</v>
      </c>
      <c r="T78" cm="1">
        <f t="array" aca="1" ref="T78" ca="1">INDIRECT("'"&amp;$P78&amp;"'!O60")</f>
        <v>1.0348282054330431</v>
      </c>
      <c r="U78" cm="1">
        <f t="array" aca="1" ref="U78" ca="1">INDIRECT("'"&amp;$P78&amp;"'!O61")</f>
        <v>1.9879619815600422</v>
      </c>
      <c r="V78" cm="1">
        <f t="array" aca="1" ref="V78" ca="1">INDIRECT("'"&amp;$P78&amp;"'!O62")</f>
        <v>1.3624977064200881</v>
      </c>
      <c r="W78" cm="1">
        <f t="array" aca="1" ref="W78" ca="1">INDIRECT("'"&amp;$P78&amp;"'!O63")</f>
        <v>8.8555423679932677</v>
      </c>
      <c r="X78" cm="1">
        <f t="array" aca="1" ref="X78" ca="1">INDIRECT("'"&amp;$P78&amp;"'!O64")</f>
        <v>4.4187164371990946</v>
      </c>
      <c r="Y78" t="str" cm="1">
        <f t="array" aca="1" ref="Y78" ca="1">INDIRECT("'"&amp;$P78&amp;"'!p64")</f>
        <v>Type A</v>
      </c>
      <c r="Z78" cm="1">
        <f t="array" aca="1" ref="Z78" ca="1">INDIRECT("'"&amp;$P78&amp;"'!q65")</f>
        <v>94.061425007737853</v>
      </c>
      <c r="AA78" cm="1">
        <f t="array" aca="1" ref="AA78" ca="1">INDIRECT("'"&amp;$P78&amp;"'!O66")</f>
        <v>6.0402694979245393</v>
      </c>
      <c r="AB78" cm="1">
        <f t="array" aca="1" ref="AB78" ca="1">INDIRECT("'"&amp;$P78&amp;"'!q67")</f>
        <v>85.101520334391168</v>
      </c>
      <c r="AC78" cm="1">
        <f t="array" aca="1" ref="AC78" ca="1">INDIRECT("'"&amp;$P78&amp;"'!O68")</f>
        <v>9.1868159813832033</v>
      </c>
      <c r="BD78" s="20"/>
    </row>
    <row r="79" spans="1:56" s="7" customFormat="1" x14ac:dyDescent="0.2">
      <c r="A79" s="8" t="s">
        <v>74</v>
      </c>
      <c r="C79" s="8" t="str" cm="1">
        <f t="array" aca="1" ref="C79" ca="1">TEXT(INDIRECT(_xlfn.CONCAT("'",A75,"'!$F$39")),"0")</f>
        <v>-45</v>
      </c>
      <c r="D79" s="8" t="str" cm="1">
        <f t="array" aca="1" ref="D79" ca="1">TEXT(INDIRECT(_xlfn.CONCAT("'",A75,"'!$G$39")),"0")</f>
        <v>24</v>
      </c>
      <c r="E79" s="8" t="str" cm="1">
        <f t="array" aca="1" ref="E79" ca="1">TEXT(INDIRECT(_xlfn.CONCAT("'",A75,"'!$I$39")),"0.0")</f>
        <v>5.7</v>
      </c>
      <c r="F79" s="8" t="str" cm="1">
        <f t="array" aca="1" ref="F79" ca="1">TEXT(INDIRECT(_xlfn.CONCAT("'",A75,"'!$k$49")),"0")</f>
        <v>112</v>
      </c>
      <c r="G79" s="8" t="str" cm="1">
        <f t="array" aca="1" ref="G79" ca="1">INDIRECT(_xlfn.CONCAT("'",A75,"'!$J$39"))</f>
        <v>FT</v>
      </c>
      <c r="I79" s="8" t="str" cm="1">
        <f t="array" aca="1" ref="I79" ca="1">TEXT(INDIRECT(_xlfn.CONCAT("'",A75,"'!$G$49")),"0")</f>
        <v>120</v>
      </c>
      <c r="K79" s="8" t="str" cm="1">
        <f t="array" aca="1" ref="K79" ca="1">TEXT(INDIRECT(_xlfn.CONCAT("'",A75,"'!$I$50")),"0.0")</f>
        <v>-13.0</v>
      </c>
      <c r="L79" s="8" t="str" cm="1">
        <f t="array" aca="1" ref="L79" ca="1">TEXT(INDIRECT(_xlfn.CONCAT("'",A75,"'!$F$58")),"0.0")</f>
        <v>-0.1</v>
      </c>
      <c r="M79" s="8" t="str" cm="1">
        <f t="array" aca="1" ref="M79" ca="1">TEXT(INDIRECT(_xlfn.CONCAT("'",A75,"'!$F$68")),"0.0")</f>
        <v>-1.5</v>
      </c>
      <c r="O79" s="32"/>
      <c r="P79" t="s">
        <v>183</v>
      </c>
      <c r="Q79" cm="1">
        <f t="array" aca="1" ref="Q79" ca="1">INDIRECT("'"&amp;$P79&amp;"'!O57")</f>
        <v>1.3009485454877896</v>
      </c>
      <c r="R79" cm="1">
        <f t="array" aca="1" ref="R79" ca="1">INDIRECT("'"&amp;$P79&amp;"'!O58")</f>
        <v>4.5004822209452406</v>
      </c>
      <c r="S79" cm="1">
        <f t="array" aca="1" ref="S79" ca="1">INDIRECT("'"&amp;$P79&amp;"'!O59")</f>
        <v>8.5912289092934177E-2</v>
      </c>
      <c r="T79" cm="1">
        <f t="array" aca="1" ref="T79" ca="1">INDIRECT("'"&amp;$P79&amp;"'!O60")</f>
        <v>0.91727890200763496</v>
      </c>
      <c r="U79" cm="1">
        <f t="array" aca="1" ref="U79" ca="1">INDIRECT("'"&amp;$P79&amp;"'!O61")</f>
        <v>1.6850861965896076</v>
      </c>
      <c r="V79" cm="1">
        <f t="array" aca="1" ref="V79" ca="1">INDIRECT("'"&amp;$P79&amp;"'!O62")</f>
        <v>1.4151733970930016</v>
      </c>
      <c r="W79" cm="1">
        <f t="array" aca="1" ref="W79" ca="1">INDIRECT("'"&amp;$P79&amp;"'!O63")</f>
        <v>9.3181790477720838</v>
      </c>
      <c r="X79" cm="1">
        <f t="array" aca="1" ref="X79" ca="1">INDIRECT("'"&amp;$P79&amp;"'!O64")</f>
        <v>4.4410044823424402</v>
      </c>
      <c r="Y79" t="str" cm="1">
        <f t="array" aca="1" ref="Y79" ca="1">INDIRECT("'"&amp;$P79&amp;"'!p64")</f>
        <v>Type A</v>
      </c>
      <c r="Z79" cm="1">
        <f t="array" aca="1" ref="Z79" ca="1">INDIRECT("'"&amp;$P79&amp;"'!q65")</f>
        <v>99.458692197918936</v>
      </c>
      <c r="AA79" cm="1">
        <f t="array" aca="1" ref="AA79" ca="1">INDIRECT("'"&amp;$P79&amp;"'!O66")</f>
        <v>4.1579623683175795</v>
      </c>
      <c r="AB79" cm="1">
        <f t="array" aca="1" ref="AB79" ca="1">INDIRECT("'"&amp;$P79&amp;"'!q67")</f>
        <v>95.549808204826306</v>
      </c>
      <c r="AC79" cm="1">
        <f t="array" aca="1" ref="AC79" ca="1">INDIRECT("'"&amp;$P79&amp;"'!O68")</f>
        <v>9.6171005500214868</v>
      </c>
      <c r="BD79" s="20"/>
    </row>
    <row r="80" spans="1:56" s="7" customFormat="1" x14ac:dyDescent="0.2">
      <c r="A80" s="8" t="s">
        <v>75</v>
      </c>
      <c r="C80" s="13" t="e" cm="1">
        <f t="array" aca="1" ref="C80" ca="1">TEXT(INDIRECT(_xlfn.CONCAT("'",A75,"'!$F$40")),"0")</f>
        <v>#DIV/0!</v>
      </c>
      <c r="D80" s="13" t="e" cm="1">
        <f t="array" aca="1" ref="D80" ca="1">TEXT(INDIRECT(_xlfn.CONCAT("'",A75,"'!$G$40")),"0")</f>
        <v>#DIV/0!</v>
      </c>
      <c r="E80" s="13" t="str" cm="1">
        <f t="array" aca="1" ref="E80" ca="1">TEXT(INDIRECT(_xlfn.CONCAT("'",A75,"'!$I$40")),"0.0")</f>
        <v>-15.5</v>
      </c>
      <c r="F80" s="13" t="e" cm="1">
        <f t="array" aca="1" ref="F80" ca="1">TEXT(INDIRECT(_xlfn.CONCAT("'",A75,"'!$k$50")),"0")</f>
        <v>#DIV/0!</v>
      </c>
      <c r="G80" s="13" cm="1">
        <f t="array" aca="1" ref="G80" ca="1">INDIRECT(_xlfn.CONCAT("'",A75,"'!$J$40"))</f>
        <v>0</v>
      </c>
      <c r="H80" s="15"/>
      <c r="I80" s="13" t="e" cm="1">
        <f t="array" aca="1" ref="I80" ca="1">TEXT(INDIRECT(_xlfn.CONCAT("'",A75,"'!$G$50")),"0")</f>
        <v>#DIV/0!</v>
      </c>
      <c r="J80" s="15"/>
      <c r="K80" s="13" t="str" cm="1">
        <f t="array" aca="1" ref="K80" ca="1">TEXT(INDIRECT(_xlfn.CONCAT("'",A75,"'!$I$51")),"0.0")</f>
        <v>0.0</v>
      </c>
      <c r="L80" s="13" t="str" cm="1">
        <f t="array" aca="1" ref="L80" ca="1">TEXT(INDIRECT(_xlfn.CONCAT("'",A75,"'!$F$59")),"0.0")</f>
        <v>0.0</v>
      </c>
      <c r="M80" s="13" t="str" cm="1">
        <f t="array" aca="1" ref="M80" ca="1">TEXT(INDIRECT(_xlfn.CONCAT("'",A75,"'!$F$69")),"0.0")</f>
        <v>15.3</v>
      </c>
      <c r="O80" s="32"/>
      <c r="BD80" s="20"/>
    </row>
    <row r="81" spans="1:56" s="15" customFormat="1" x14ac:dyDescent="0.2">
      <c r="A81" s="13" t="s">
        <v>76</v>
      </c>
      <c r="C81" s="13" t="e" cm="1">
        <f t="array" aca="1" ref="C81" ca="1">TEXT(INDIRECT(_xlfn.CONCAT("'",A75,"'!$F$41")),"0")</f>
        <v>#DIV/0!</v>
      </c>
      <c r="D81" s="13" t="e" cm="1">
        <f t="array" aca="1" ref="D81" ca="1">TEXT(INDIRECT(_xlfn.CONCAT("'",A75,"'!$G$41")),"0")</f>
        <v>#DIV/0!</v>
      </c>
      <c r="E81" s="13" t="str" cm="1">
        <f t="array" aca="1" ref="E81" ca="1">TEXT(INDIRECT(_xlfn.CONCAT("'",A75,"'!$I$41")),"0.0")</f>
        <v>0.0</v>
      </c>
      <c r="F81" s="13" t="e" cm="1">
        <f t="array" aca="1" ref="F81" ca="1">TEXT(INDIRECT(_xlfn.CONCAT("'",A75,"'!$k$51")),"0")</f>
        <v>#DIV/0!</v>
      </c>
      <c r="G81" s="13" cm="1">
        <f t="array" aca="1" ref="G81" ca="1">INDIRECT(_xlfn.CONCAT("'",A75,"'!$J$41"))</f>
        <v>0</v>
      </c>
      <c r="I81" s="13" t="e" cm="1">
        <f t="array" aca="1" ref="I81" ca="1">TEXT(INDIRECT(_xlfn.CONCAT("'",A75,"'!$G$51")),"0")</f>
        <v>#DIV/0!</v>
      </c>
      <c r="K81" s="13" t="str" cm="1">
        <f t="array" aca="1" ref="K81" ca="1">TEXT(INDIRECT(_xlfn.CONCAT("'",A75,"'!$I$52")),"0.0")</f>
        <v>0.0</v>
      </c>
      <c r="L81" s="13" t="str" cm="1">
        <f t="array" aca="1" ref="L81" ca="1">TEXT(INDIRECT(_xlfn.CONCAT("'",A75,"'!$F$60")),"0.0")</f>
        <v>0.0</v>
      </c>
      <c r="M81" s="13" t="str" cm="1">
        <f t="array" aca="1" ref="M81" ca="1">TEXT(INDIRECT(_xlfn.CONCAT("'",A75,"'!$F$70")),"0.0")</f>
        <v>0.0</v>
      </c>
      <c r="O81" s="33"/>
      <c r="BD81" s="20"/>
    </row>
    <row r="82" spans="1:56" s="7" customFormat="1" x14ac:dyDescent="0.2">
      <c r="A82" s="8" t="s">
        <v>77</v>
      </c>
      <c r="C82" s="12" t="e" cm="1">
        <f t="array" aca="1" ref="C82" ca="1">TEXT(INDIRECT(_xlfn.CONCAT("'",A75,"'!$F$42")),"0")</f>
        <v>#DIV/0!</v>
      </c>
      <c r="D82" s="12" t="e" cm="1">
        <f t="array" aca="1" ref="D82" ca="1">TEXT(INDIRECT(_xlfn.CONCAT("'",A75,"'!$G$42")),"0")</f>
        <v>#DIV/0!</v>
      </c>
      <c r="E82" s="12" t="str" cm="1">
        <f t="array" aca="1" ref="E82" ca="1">TEXT(INDIRECT(_xlfn.CONCAT("'",A75,"'!$I$42")),"0.0")</f>
        <v>0.0</v>
      </c>
      <c r="F82" s="12" t="e" cm="1">
        <f t="array" aca="1" ref="F82" ca="1">TEXT(INDIRECT(_xlfn.CONCAT("'",A75,"'!$k$52")),"0")</f>
        <v>#DIV/0!</v>
      </c>
      <c r="G82" s="12" cm="1">
        <f t="array" aca="1" ref="G82" ca="1">INDIRECT(_xlfn.CONCAT("'",A75,"'!$J$42"))</f>
        <v>0</v>
      </c>
      <c r="I82" s="13" t="e" cm="1">
        <f t="array" aca="1" ref="I82" ca="1">TEXT(INDIRECT(_xlfn.CONCAT("'",A75,"'!$G$52")),"0")</f>
        <v>#DIV/0!</v>
      </c>
      <c r="J82" s="15"/>
      <c r="K82" s="12" t="str" cm="1">
        <f t="array" aca="1" ref="K82" ca="1">TEXT(INDIRECT(_xlfn.CONCAT("'",A75,"'!$I$53")),"0.0")</f>
        <v>0.0</v>
      </c>
      <c r="L82" s="12" t="str" cm="1">
        <f t="array" aca="1" ref="L82" ca="1">TEXT(INDIRECT(_xlfn.CONCAT("'",A75,"'!$F$61")),"0.0")</f>
        <v>0.0</v>
      </c>
      <c r="M82" s="13" t="str" cm="1">
        <f t="array" aca="1" ref="M82" ca="1">TEXT(INDIRECT(_xlfn.CONCAT("'",A75,"'!$F$71")),"0.0")</f>
        <v>0.0</v>
      </c>
      <c r="O82" s="32"/>
      <c r="BD82" s="20"/>
    </row>
    <row r="83" spans="1:56" x14ac:dyDescent="0.2">
      <c r="I83" s="19"/>
      <c r="M83" s="19"/>
    </row>
    <row r="84" spans="1:56" x14ac:dyDescent="0.2">
      <c r="A84" t="s">
        <v>170</v>
      </c>
      <c r="P84" s="1" t="s">
        <v>131</v>
      </c>
      <c r="Q84" s="1" t="s">
        <v>114</v>
      </c>
      <c r="R84" s="1" t="s">
        <v>115</v>
      </c>
      <c r="S84" s="1" t="s">
        <v>116</v>
      </c>
      <c r="T84" s="1" t="s">
        <v>117</v>
      </c>
      <c r="U84" s="1" t="s">
        <v>118</v>
      </c>
      <c r="V84" s="1" t="s">
        <v>119</v>
      </c>
      <c r="W84" s="1" t="s">
        <v>120</v>
      </c>
      <c r="X84" s="1" t="s">
        <v>121</v>
      </c>
      <c r="Y84" s="1" t="s">
        <v>132</v>
      </c>
      <c r="Z84" s="1" t="s">
        <v>123</v>
      </c>
      <c r="AA84" s="1" t="s">
        <v>124</v>
      </c>
      <c r="AB84" s="1" t="s">
        <v>125</v>
      </c>
      <c r="AC84" s="1" t="s">
        <v>126</v>
      </c>
      <c r="AD84" s="8" t="s">
        <v>137</v>
      </c>
    </row>
    <row r="85" spans="1:56" s="7" customFormat="1" x14ac:dyDescent="0.2">
      <c r="B85" s="14" t="str" cm="1">
        <f t="array" aca="1" ref="B85" ca="1">TEXT(INDIRECT(_xlfn.CONCAT("'",A84,"'!$C$37")),"0")</f>
        <v>3</v>
      </c>
      <c r="H85" s="14" t="str" cm="1">
        <f t="array" aca="1" ref="H85" ca="1">TEXT(INDIRECT(_xlfn.CONCAT("'",A84,"'!$C$47")),"0")</f>
        <v>3</v>
      </c>
      <c r="J85" s="8" t="str" cm="1">
        <f t="array" aca="1" ref="J85" ca="1">TEXT(INDIRECT(_xlfn.CONCAT("'",A84,"'!$I$33")),"0")</f>
        <v>42</v>
      </c>
      <c r="O85" s="32"/>
      <c r="P85" s="8" t="s">
        <v>165</v>
      </c>
      <c r="Q85" s="8">
        <v>0.56837404020735727</v>
      </c>
      <c r="R85" s="8">
        <v>2.3766964311009042</v>
      </c>
      <c r="S85" s="8">
        <v>-0.3593342612944232</v>
      </c>
      <c r="T85" s="8">
        <v>0.37348086774442779</v>
      </c>
      <c r="U85" s="8">
        <v>0.19392793824162574</v>
      </c>
      <c r="V85" s="8">
        <v>1.1791032351275366</v>
      </c>
      <c r="W85" s="8">
        <v>14.299790986022586</v>
      </c>
      <c r="X85" s="8">
        <v>10.361265471626801</v>
      </c>
      <c r="Y85" s="8" t="s">
        <v>135</v>
      </c>
      <c r="Z85" s="8">
        <v>132.49691197826974</v>
      </c>
      <c r="AA85" s="8">
        <v>1.2410451197470342</v>
      </c>
      <c r="AB85" s="8">
        <v>138.8999161768499</v>
      </c>
      <c r="AC85" s="8">
        <v>14.307502271812274</v>
      </c>
      <c r="AD85" s="8">
        <v>2</v>
      </c>
      <c r="BD85" s="20"/>
    </row>
    <row r="86" spans="1:56" s="7" customFormat="1" x14ac:dyDescent="0.2">
      <c r="A86" s="8" t="s">
        <v>65</v>
      </c>
      <c r="C86" s="8" t="str" cm="1">
        <f t="array" aca="1" ref="C86" ca="1">TEXT(INDIRECT(_xlfn.CONCAT("'",A84,"'!$F$48")),"0")</f>
        <v>-79</v>
      </c>
      <c r="O86" s="32"/>
      <c r="P86" s="8" t="s">
        <v>166</v>
      </c>
      <c r="Q86" s="8">
        <v>1.2970111460114908</v>
      </c>
      <c r="R86" s="8">
        <v>5.3909594566256871</v>
      </c>
      <c r="S86" s="8">
        <v>0.19675034513232434</v>
      </c>
      <c r="T86" s="8">
        <v>0.89849324277094778</v>
      </c>
      <c r="U86" s="8">
        <v>1.6435272145683519</v>
      </c>
      <c r="V86" s="8">
        <v>1.4268346078791971</v>
      </c>
      <c r="W86" s="8">
        <v>8.9718157380339907</v>
      </c>
      <c r="X86" s="8">
        <v>4.9187586283081091</v>
      </c>
      <c r="Y86" s="8" t="s">
        <v>135</v>
      </c>
      <c r="Z86" s="8">
        <v>97.345373731357213</v>
      </c>
      <c r="AA86" s="8">
        <v>5.6863232482964623</v>
      </c>
      <c r="AB86" s="8">
        <v>92.632493253001556</v>
      </c>
      <c r="AC86" s="8">
        <v>9.2873665790496549</v>
      </c>
      <c r="AD86" s="8">
        <v>3</v>
      </c>
      <c r="BD86" s="20"/>
    </row>
    <row r="87" spans="1:56" s="7" customFormat="1" x14ac:dyDescent="0.2">
      <c r="A87" s="8" t="s">
        <v>73</v>
      </c>
      <c r="C87" s="8" t="str" cm="1">
        <f t="array" aca="1" ref="C87" ca="1">TEXT(INDIRECT(_xlfn.CONCAT("'",A84,"'!$F$38")),"0")</f>
        <v>-79</v>
      </c>
      <c r="D87" s="8" t="str" cm="1">
        <f t="array" aca="1" ref="D87" ca="1">TEXT(INDIRECT(_xlfn.CONCAT("'",A84,"'!$G$38")),"0")</f>
        <v>10</v>
      </c>
      <c r="E87" s="8" t="str" cm="1">
        <f t="array" aca="1" ref="E87" ca="1">TEXT(INDIRECT(_xlfn.CONCAT("'",A84,"'!$I$38")),"0.0")</f>
        <v>6.4</v>
      </c>
      <c r="F87" s="8" t="str" cm="1">
        <f t="array" aca="1" ref="F87" ca="1">TEXT(INDIRECT(_xlfn.CONCAT("'",A84,"'!$k$48")),"0")</f>
        <v>160</v>
      </c>
      <c r="G87" s="8" t="str" cm="1">
        <f t="array" aca="1" ref="G87" ca="1">INDIRECT(_xlfn.CONCAT("'",A84,"'!$J$38"))</f>
        <v>FT</v>
      </c>
      <c r="I87" s="8" t="str" cm="1">
        <f t="array" aca="1" ref="I87" ca="1">TEXT(INDIRECT(_xlfn.CONCAT("'",A84,"'!$G$48")),"0")</f>
        <v>160</v>
      </c>
      <c r="K87" s="8" t="str" cm="1">
        <f t="array" aca="1" ref="K87" ca="1">TEXT(INDIRECT(_xlfn.CONCAT("'",A84,"'!$I$49")),"0.0")</f>
        <v>3.9</v>
      </c>
      <c r="L87" s="8" t="str" cm="1">
        <f t="array" aca="1" ref="L87" ca="1">TEXT(INDIRECT(_xlfn.CONCAT("'",A84,"'!$F$57")),"0.0")</f>
        <v>0.3</v>
      </c>
      <c r="M87" s="8" t="str" cm="1">
        <f t="array" aca="1" ref="M87" ca="1">TEXT(INDIRECT(_xlfn.CONCAT("'",A84,"'!$F$67")),"0.0")</f>
        <v>-0.9</v>
      </c>
      <c r="O87" s="32"/>
      <c r="P87" s="8" t="s">
        <v>169</v>
      </c>
      <c r="Q87" s="8">
        <v>1.0680266310647468</v>
      </c>
      <c r="R87" s="8">
        <v>4.3752469746473182</v>
      </c>
      <c r="S87" s="8">
        <v>-0.31993996701508187</v>
      </c>
      <c r="T87" s="8">
        <v>0.72920782910788617</v>
      </c>
      <c r="U87" s="8">
        <v>1.0383193021699011</v>
      </c>
      <c r="V87" s="8">
        <v>1.3973787704246468</v>
      </c>
      <c r="W87" s="8">
        <v>14.268774857277833</v>
      </c>
      <c r="X87" s="8">
        <v>6.0050270732061533</v>
      </c>
      <c r="Y87" s="8" t="s">
        <v>135</v>
      </c>
      <c r="Z87" s="8">
        <v>118.23788780272636</v>
      </c>
      <c r="AA87" s="8">
        <v>2.5513842273683904</v>
      </c>
      <c r="AB87" s="8">
        <v>122.35176693080018</v>
      </c>
      <c r="AC87" s="8">
        <v>14.279889962276185</v>
      </c>
      <c r="AD87" s="8">
        <v>6</v>
      </c>
      <c r="BD87" s="20"/>
    </row>
    <row r="88" spans="1:56" s="7" customFormat="1" x14ac:dyDescent="0.2">
      <c r="A88" s="8" t="s">
        <v>74</v>
      </c>
      <c r="C88" s="8" t="str" cm="1">
        <f t="array" aca="1" ref="C88" ca="1">TEXT(INDIRECT(_xlfn.CONCAT("'",A84,"'!$F$39")),"0")</f>
        <v>-68</v>
      </c>
      <c r="D88" s="8" t="str" cm="1">
        <f t="array" aca="1" ref="D88" ca="1">TEXT(INDIRECT(_xlfn.CONCAT("'",A84,"'!$G$39")),"0")</f>
        <v>6</v>
      </c>
      <c r="E88" s="8" t="str" cm="1">
        <f t="array" aca="1" ref="E88" ca="1">TEXT(INDIRECT(_xlfn.CONCAT("'",A84,"'!$I$39")),"0.0")</f>
        <v>4.2</v>
      </c>
      <c r="F88" s="8" t="str" cm="1">
        <f t="array" aca="1" ref="F88" ca="1">TEXT(INDIRECT(_xlfn.CONCAT("'",A84,"'!$k$49")),"0")</f>
        <v>152</v>
      </c>
      <c r="G88" s="8" t="str" cm="1">
        <f t="array" aca="1" ref="G88" ca="1">INDIRECT(_xlfn.CONCAT("'",A84,"'!$J$39"))</f>
        <v>FT</v>
      </c>
      <c r="I88" s="8" t="str" cm="1">
        <f t="array" aca="1" ref="I88" ca="1">TEXT(INDIRECT(_xlfn.CONCAT("'",A84,"'!$G$49")),"0")</f>
        <v>164</v>
      </c>
      <c r="K88" s="8" t="str" cm="1">
        <f t="array" aca="1" ref="K88" ca="1">TEXT(INDIRECT(_xlfn.CONCAT("'",A84,"'!$I$50")),"0.0")</f>
        <v>6.3</v>
      </c>
      <c r="L88" s="8" t="str" cm="1">
        <f t="array" aca="1" ref="L88" ca="1">TEXT(INDIRECT(_xlfn.CONCAT("'",A84,"'!$F$58")),"0.0")</f>
        <v>0.2</v>
      </c>
      <c r="M88" s="8" t="str" cm="1">
        <f t="array" aca="1" ref="M88" ca="1">TEXT(INDIRECT(_xlfn.CONCAT("'",A84,"'!$F$68")),"0.0")</f>
        <v>-0.4</v>
      </c>
      <c r="O88" s="32"/>
      <c r="P88" s="8" t="s">
        <v>172</v>
      </c>
      <c r="Q88" s="8">
        <v>1.5657318101054902</v>
      </c>
      <c r="R88" s="8">
        <v>4.9949616098119689</v>
      </c>
      <c r="S88" s="8">
        <v>-1.6649872032706563</v>
      </c>
      <c r="T88" s="8">
        <v>0.58871219883563131</v>
      </c>
      <c r="U88" s="8">
        <v>0.32066628587882695</v>
      </c>
      <c r="V88" s="8">
        <v>0.96188602667547496</v>
      </c>
      <c r="W88" s="8">
        <v>9.8876373163513396</v>
      </c>
      <c r="X88" s="8">
        <v>6.78496491708247</v>
      </c>
      <c r="Y88" s="8" t="s">
        <v>135</v>
      </c>
      <c r="Z88" s="8">
        <v>103.32304963040191</v>
      </c>
      <c r="AA88" s="8">
        <v>4.2415431597516253</v>
      </c>
      <c r="AB88" s="8">
        <v>105.35522970023986</v>
      </c>
      <c r="AC88" s="8">
        <v>9.8935140701042723</v>
      </c>
      <c r="AD88" s="8">
        <v>9</v>
      </c>
      <c r="BD88" s="20"/>
    </row>
    <row r="89" spans="1:56" s="7" customFormat="1" x14ac:dyDescent="0.2">
      <c r="A89" s="8" t="s">
        <v>75</v>
      </c>
      <c r="C89" s="13" t="str" cm="1">
        <f t="array" aca="1" ref="C89" ca="1">TEXT(INDIRECT(_xlfn.CONCAT("'",A84,"'!$F$40")),"0")</f>
        <v>-38</v>
      </c>
      <c r="D89" s="13" t="str" cm="1">
        <f t="array" aca="1" ref="D89" ca="1">TEXT(INDIRECT(_xlfn.CONCAT("'",A84,"'!$G$40")),"0")</f>
        <v>37</v>
      </c>
      <c r="E89" s="13" t="str" cm="1">
        <f t="array" aca="1" ref="E89" ca="1">TEXT(INDIRECT(_xlfn.CONCAT("'",A84,"'!$I$40")),"0.0")</f>
        <v>5.6</v>
      </c>
      <c r="F89" s="13" t="str" cm="1">
        <f t="array" aca="1" ref="F89" ca="1">TEXT(INDIRECT(_xlfn.CONCAT("'",A84,"'!$k$50")),"0")</f>
        <v>91</v>
      </c>
      <c r="G89" s="13" t="str" cm="1">
        <f t="array" aca="1" ref="G89" ca="1">INDIRECT(_xlfn.CONCAT("'",A84,"'!$J$40"))</f>
        <v>FT</v>
      </c>
      <c r="H89" s="15"/>
      <c r="I89" s="13" t="str" cm="1">
        <f t="array" aca="1" ref="I89" ca="1">TEXT(INDIRECT(_xlfn.CONCAT("'",A84,"'!$G$50")),"0")</f>
        <v>116</v>
      </c>
      <c r="J89" s="15"/>
      <c r="K89" s="13" t="str" cm="1">
        <f t="array" aca="1" ref="K89" ca="1">TEXT(INDIRECT(_xlfn.CONCAT("'",A84,"'!$I$51")),"0.0")</f>
        <v>-16.6</v>
      </c>
      <c r="L89" s="13" t="str" cm="1">
        <f t="array" aca="1" ref="L89" ca="1">TEXT(INDIRECT(_xlfn.CONCAT("'",A84,"'!$F$59")),"0.0")</f>
        <v>0.1</v>
      </c>
      <c r="M89" s="13" t="str" cm="1">
        <f t="array" aca="1" ref="M89" ca="1">TEXT(INDIRECT(_xlfn.CONCAT("'",A84,"'!$F$69")),"0.0")</f>
        <v>-1.7</v>
      </c>
      <c r="O89" s="32"/>
      <c r="P89" s="8" t="s">
        <v>173</v>
      </c>
      <c r="Q89" s="8">
        <v>0.67187596350996637</v>
      </c>
      <c r="R89" s="8">
        <v>2.2442666611065532</v>
      </c>
      <c r="S89" s="8">
        <v>-0.64916804246883775</v>
      </c>
      <c r="T89" s="8">
        <v>0.31901972372754311</v>
      </c>
      <c r="U89" s="8">
        <v>2.9998162979622933E-2</v>
      </c>
      <c r="V89" s="8">
        <v>0.54291244325249977</v>
      </c>
      <c r="W89" s="8">
        <v>8.4206368937386369</v>
      </c>
      <c r="X89" s="8">
        <v>1.7805752022002406</v>
      </c>
      <c r="Y89" s="8" t="s">
        <v>135</v>
      </c>
      <c r="Z89" s="8">
        <v>155.65152052274178</v>
      </c>
      <c r="AA89" s="8">
        <v>4.2314684846135515</v>
      </c>
      <c r="AB89" s="8">
        <v>141.47449389253396</v>
      </c>
      <c r="AC89" s="8">
        <v>8.4219441162088167</v>
      </c>
      <c r="AD89" s="8">
        <v>10</v>
      </c>
      <c r="BD89" s="20"/>
    </row>
    <row r="90" spans="1:56" s="15" customFormat="1" x14ac:dyDescent="0.2">
      <c r="A90" s="13" t="s">
        <v>76</v>
      </c>
      <c r="C90" s="13" t="e" cm="1">
        <f t="array" aca="1" ref="C90" ca="1">TEXT(INDIRECT(_xlfn.CONCAT("'",A84,"'!$F$41")),"0")</f>
        <v>#DIV/0!</v>
      </c>
      <c r="D90" s="13" t="e" cm="1">
        <f t="array" aca="1" ref="D90" ca="1">TEXT(INDIRECT(_xlfn.CONCAT("'",A84,"'!$G$41")),"0")</f>
        <v>#DIV/0!</v>
      </c>
      <c r="E90" s="13" t="str" cm="1">
        <f t="array" aca="1" ref="E90" ca="1">TEXT(INDIRECT(_xlfn.CONCAT("'",A84,"'!$I$41")),"0.0")</f>
        <v>-17.9</v>
      </c>
      <c r="F90" s="13" t="e" cm="1">
        <f t="array" aca="1" ref="F90" ca="1">TEXT(INDIRECT(_xlfn.CONCAT("'",A84,"'!$k$51")),"0")</f>
        <v>#DIV/0!</v>
      </c>
      <c r="G90" s="13" cm="1">
        <f t="array" aca="1" ref="G90" ca="1">INDIRECT(_xlfn.CONCAT("'",A84,"'!$J$41"))</f>
        <v>0</v>
      </c>
      <c r="I90" s="13" t="e" cm="1">
        <f t="array" aca="1" ref="I90" ca="1">TEXT(INDIRECT(_xlfn.CONCAT("'",A84,"'!$G$51")),"0")</f>
        <v>#DIV/0!</v>
      </c>
      <c r="K90" s="13" t="str" cm="1">
        <f t="array" aca="1" ref="K90" ca="1">TEXT(INDIRECT(_xlfn.CONCAT("'",A84,"'!$I$52")),"0.0")</f>
        <v>0.0</v>
      </c>
      <c r="L90" s="13" t="str" cm="1">
        <f t="array" aca="1" ref="L90" ca="1">TEXT(INDIRECT(_xlfn.CONCAT("'",A84,"'!$F$60")),"0.0")</f>
        <v>0.0</v>
      </c>
      <c r="M90" s="13" t="str" cm="1">
        <f t="array" aca="1" ref="M90" ca="1">TEXT(INDIRECT(_xlfn.CONCAT("'",A84,"'!$F$70")),"0.0")</f>
        <v>23.1</v>
      </c>
      <c r="O90" s="33"/>
      <c r="P90" s="8" t="s">
        <v>176</v>
      </c>
      <c r="Q90" s="8">
        <v>0.6333088640115595</v>
      </c>
      <c r="R90" s="8">
        <v>3.1200974734736668</v>
      </c>
      <c r="S90" s="8">
        <v>0.42778694919324484</v>
      </c>
      <c r="T90" s="8">
        <v>0.37340250086854665</v>
      </c>
      <c r="U90" s="8">
        <v>0.21807844333554816</v>
      </c>
      <c r="V90" s="8">
        <v>1.2506308772394108</v>
      </c>
      <c r="W90" s="8">
        <v>11.361864384536183</v>
      </c>
      <c r="X90" s="8">
        <v>6.5737902742998644</v>
      </c>
      <c r="Y90" s="8" t="s">
        <v>135</v>
      </c>
      <c r="Z90" s="8">
        <v>123.3281009663209</v>
      </c>
      <c r="AA90" s="8">
        <v>3.6129177536453274</v>
      </c>
      <c r="AB90" s="8">
        <v>123.3281009663209</v>
      </c>
      <c r="AC90" s="8">
        <v>11.428924425922949</v>
      </c>
      <c r="AD90" s="8">
        <v>13</v>
      </c>
      <c r="BD90" s="20"/>
    </row>
    <row r="91" spans="1:56" s="7" customFormat="1" x14ac:dyDescent="0.2">
      <c r="A91" s="8" t="s">
        <v>77</v>
      </c>
      <c r="C91" s="12" t="e" cm="1">
        <f t="array" aca="1" ref="C91" ca="1">TEXT(INDIRECT(_xlfn.CONCAT("'",A84,"'!$F$42")),"0")</f>
        <v>#DIV/0!</v>
      </c>
      <c r="D91" s="12" t="e" cm="1">
        <f t="array" aca="1" ref="D91" ca="1">TEXT(INDIRECT(_xlfn.CONCAT("'",A84,"'!$G$42")),"0")</f>
        <v>#DIV/0!</v>
      </c>
      <c r="E91" s="12" t="str" cm="1">
        <f t="array" aca="1" ref="E91" ca="1">TEXT(INDIRECT(_xlfn.CONCAT("'",A84,"'!$I$42")),"0.0")</f>
        <v>0.0</v>
      </c>
      <c r="F91" s="12" t="e" cm="1">
        <f t="array" aca="1" ref="F91" ca="1">TEXT(INDIRECT(_xlfn.CONCAT("'",A84,"'!$k$52")),"0")</f>
        <v>#DIV/0!</v>
      </c>
      <c r="G91" s="12" cm="1">
        <f t="array" aca="1" ref="G91" ca="1">INDIRECT(_xlfn.CONCAT("'",A84,"'!$J$42"))</f>
        <v>0</v>
      </c>
      <c r="I91" s="13" t="e" cm="1">
        <f t="array" aca="1" ref="I91" ca="1">TEXT(INDIRECT(_xlfn.CONCAT("'",A84,"'!$G$52")),"0")</f>
        <v>#DIV/0!</v>
      </c>
      <c r="J91" s="15"/>
      <c r="K91" s="12" t="str" cm="1">
        <f t="array" aca="1" ref="K91" ca="1">TEXT(INDIRECT(_xlfn.CONCAT("'",A84,"'!$I$53")),"0.0")</f>
        <v>0.0</v>
      </c>
      <c r="L91" s="12" t="str" cm="1">
        <f t="array" aca="1" ref="L91" ca="1">TEXT(INDIRECT(_xlfn.CONCAT("'",A84,"'!$F$61")),"0.0")</f>
        <v>0.0</v>
      </c>
      <c r="M91" s="13" t="str" cm="1">
        <f t="array" aca="1" ref="M91" ca="1">TEXT(INDIRECT(_xlfn.CONCAT("'",A84,"'!$F$71")),"0.0")</f>
        <v>0.0</v>
      </c>
      <c r="O91" s="32"/>
      <c r="P91" s="8" t="s">
        <v>178</v>
      </c>
      <c r="Q91" s="8">
        <v>1.3709652189721253</v>
      </c>
      <c r="R91" s="8">
        <v>3.9650824228440755</v>
      </c>
      <c r="S91" s="8">
        <v>-1.1518378658061104</v>
      </c>
      <c r="T91" s="8">
        <v>0.72401237279241215</v>
      </c>
      <c r="U91" s="8">
        <v>0.5528151625265123</v>
      </c>
      <c r="V91" s="8">
        <v>1.0269374341369608</v>
      </c>
      <c r="W91" s="8">
        <v>10.63724923076242</v>
      </c>
      <c r="X91" s="8">
        <v>4.2039428097623928</v>
      </c>
      <c r="Y91" s="8" t="s">
        <v>135</v>
      </c>
      <c r="Z91" s="8">
        <v>125.29085358395787</v>
      </c>
      <c r="AA91" s="8">
        <v>2.1173565792987432</v>
      </c>
      <c r="AB91" s="8">
        <v>116.02840469744928</v>
      </c>
      <c r="AC91" s="8">
        <v>10.64030010358341</v>
      </c>
      <c r="AD91" s="8">
        <v>15</v>
      </c>
      <c r="BD91" s="20"/>
    </row>
    <row r="92" spans="1:56" x14ac:dyDescent="0.2">
      <c r="I92" s="19"/>
      <c r="M92" s="19"/>
      <c r="P92" s="13" t="s">
        <v>179</v>
      </c>
      <c r="Q92" s="13">
        <v>1.15724254752103</v>
      </c>
      <c r="R92" s="13">
        <v>3.990802307036748</v>
      </c>
      <c r="S92" s="13">
        <v>-0.74469516734178542</v>
      </c>
      <c r="T92" s="13">
        <v>0.64922142793899251</v>
      </c>
      <c r="U92" s="13">
        <v>0.78463942153075339</v>
      </c>
      <c r="V92" s="13">
        <v>1.3644015887933181</v>
      </c>
      <c r="W92" s="13">
        <v>9.5855634360404167</v>
      </c>
      <c r="X92" s="13">
        <v>5.4610978938397601</v>
      </c>
      <c r="Y92" s="13" t="s">
        <v>135</v>
      </c>
      <c r="Z92" s="8">
        <v>109.6364884240169</v>
      </c>
      <c r="AA92" s="8">
        <v>4.3664807990145462</v>
      </c>
      <c r="AB92" s="13">
        <v>106.64575259949643</v>
      </c>
      <c r="AC92" s="13">
        <v>9.6257228232277363</v>
      </c>
      <c r="AD92" s="8">
        <v>16</v>
      </c>
    </row>
    <row r="93" spans="1:56" x14ac:dyDescent="0.2">
      <c r="A93" t="s">
        <v>171</v>
      </c>
      <c r="P93" s="8" t="s">
        <v>182</v>
      </c>
      <c r="Q93" s="8">
        <v>1.8367271463806363</v>
      </c>
      <c r="R93" s="8">
        <v>10.775148689071562</v>
      </c>
      <c r="S93" s="8">
        <v>-1.1771170836800871</v>
      </c>
      <c r="T93" s="8">
        <v>1.0348282054330431</v>
      </c>
      <c r="U93" s="8">
        <v>1.9879619815600422</v>
      </c>
      <c r="V93" s="8">
        <v>1.3624977064200881</v>
      </c>
      <c r="W93" s="8">
        <v>8.8555423679932677</v>
      </c>
      <c r="X93" s="8">
        <v>4.4187164371990946</v>
      </c>
      <c r="Y93" s="8" t="s">
        <v>135</v>
      </c>
      <c r="Z93" s="8">
        <v>94.061425007737853</v>
      </c>
      <c r="AA93" s="8">
        <v>6.0402694979245393</v>
      </c>
      <c r="AB93" s="8">
        <v>85.101520334391168</v>
      </c>
      <c r="AC93" s="8">
        <v>9.1868159813832033</v>
      </c>
      <c r="AD93" s="8">
        <v>19</v>
      </c>
    </row>
    <row r="94" spans="1:56" s="7" customFormat="1" x14ac:dyDescent="0.2">
      <c r="B94" s="14" t="str" cm="1">
        <f t="array" aca="1" ref="B94" ca="1">TEXT(INDIRECT(_xlfn.CONCAT("'",A93,"'!$C$37")),"0")</f>
        <v>2</v>
      </c>
      <c r="H94" s="14" t="str" cm="1">
        <f t="array" aca="1" ref="H94" ca="1">TEXT(INDIRECT(_xlfn.CONCAT("'",A93,"'!$C$47")),"0")</f>
        <v>3</v>
      </c>
      <c r="J94" s="8" t="str" cm="1">
        <f t="array" aca="1" ref="J94" ca="1">TEXT(INDIRECT(_xlfn.CONCAT("'",A93,"'!$I$33")),"0")</f>
        <v>26</v>
      </c>
      <c r="O94" s="32"/>
      <c r="P94" s="8" t="s">
        <v>183</v>
      </c>
      <c r="Q94" s="8">
        <v>1.3009485454877896</v>
      </c>
      <c r="R94" s="8">
        <v>4.5004822209452406</v>
      </c>
      <c r="S94" s="8">
        <v>8.5912289092934177E-2</v>
      </c>
      <c r="T94" s="8">
        <v>0.91727890200763496</v>
      </c>
      <c r="U94" s="8">
        <v>1.6850861965896076</v>
      </c>
      <c r="V94" s="8">
        <v>1.4151733970930016</v>
      </c>
      <c r="W94" s="8">
        <v>9.3181790477720838</v>
      </c>
      <c r="X94" s="8">
        <v>4.4410044823424402</v>
      </c>
      <c r="Y94" s="8" t="s">
        <v>135</v>
      </c>
      <c r="Z94" s="8">
        <v>99.458692197918936</v>
      </c>
      <c r="AA94" s="8">
        <v>4.1579623683175795</v>
      </c>
      <c r="AB94" s="8">
        <v>95.549808204826306</v>
      </c>
      <c r="AC94" s="8">
        <v>9.6171005500214868</v>
      </c>
      <c r="AD94" s="8">
        <v>20</v>
      </c>
      <c r="BD94" s="20"/>
    </row>
    <row r="95" spans="1:56" s="7" customFormat="1" x14ac:dyDescent="0.2">
      <c r="A95" s="8" t="s">
        <v>65</v>
      </c>
      <c r="C95" s="8" t="str" cm="1">
        <f t="array" aca="1" ref="C95" ca="1">TEXT(INDIRECT(_xlfn.CONCAT("'",A93,"'!$F$48")),"0")</f>
        <v>-58</v>
      </c>
      <c r="O95" s="32"/>
      <c r="P95" s="8" t="s">
        <v>164</v>
      </c>
      <c r="Q95" s="8">
        <v>1.6831811038442905</v>
      </c>
      <c r="R95" s="8">
        <v>11.749717252981</v>
      </c>
      <c r="S95" s="8">
        <v>-1.5424588638941423</v>
      </c>
      <c r="T95" s="8">
        <v>0.72675273402422569</v>
      </c>
      <c r="U95" s="8">
        <v>0.45391928153287608</v>
      </c>
      <c r="V95" s="8">
        <v>0.92704889647466848</v>
      </c>
      <c r="W95" s="8">
        <v>9.6881336836968739</v>
      </c>
      <c r="X95" s="8">
        <v>13.393764181123501</v>
      </c>
      <c r="Y95" s="8" t="s">
        <v>136</v>
      </c>
      <c r="Z95" s="8">
        <v>67.019012667691598</v>
      </c>
      <c r="AA95" s="8">
        <v>5.6763187908250083</v>
      </c>
      <c r="AB95" s="8">
        <v>113.91774104731138</v>
      </c>
      <c r="AC95" s="8">
        <v>9.6998325147867277</v>
      </c>
      <c r="AD95" s="8">
        <v>1</v>
      </c>
      <c r="BD95" s="20"/>
    </row>
    <row r="96" spans="1:56" s="7" customFormat="1" x14ac:dyDescent="0.2">
      <c r="A96" s="8" t="s">
        <v>73</v>
      </c>
      <c r="C96" s="8" t="str" cm="1">
        <f t="array" aca="1" ref="C96" ca="1">TEXT(INDIRECT(_xlfn.CONCAT("'",A93,"'!$F$38")),"0")</f>
        <v>-65</v>
      </c>
      <c r="D96" s="8" t="str" cm="1">
        <f t="array" aca="1" ref="D96" ca="1">TEXT(INDIRECT(_xlfn.CONCAT("'",A93,"'!$G$38")),"0")</f>
        <v>8</v>
      </c>
      <c r="E96" s="8" t="str" cm="1">
        <f t="array" aca="1" ref="E96" ca="1">TEXT(INDIRECT(_xlfn.CONCAT("'",A93,"'!$I$38")),"0.0")</f>
        <v>3.7</v>
      </c>
      <c r="F96" s="8" t="str" cm="1">
        <f t="array" aca="1" ref="F96" ca="1">TEXT(INDIRECT(_xlfn.CONCAT("'",A93,"'!$k$48")),"0")</f>
        <v>147</v>
      </c>
      <c r="G96" s="8" t="str" cm="1">
        <f t="array" aca="1" ref="G96" ca="1">INDIRECT(_xlfn.CONCAT("'",A93,"'!$J$38"))</f>
        <v>FT</v>
      </c>
      <c r="I96" s="8" t="str" cm="1">
        <f t="array" aca="1" ref="I96" ca="1">TEXT(INDIRECT(_xlfn.CONCAT("'",A93,"'!$G$48")),"0")</f>
        <v>140</v>
      </c>
      <c r="K96" s="8" t="str" cm="1">
        <f t="array" aca="1" ref="K96" ca="1">TEXT(INDIRECT(_xlfn.CONCAT("'",A93,"'!$I$49")),"0.0")</f>
        <v>4.7</v>
      </c>
      <c r="L96" s="8" t="str" cm="1">
        <f t="array" aca="1" ref="L96" ca="1">TEXT(INDIRECT(_xlfn.CONCAT("'",A93,"'!$F$57")),"0.0")</f>
        <v>0.2</v>
      </c>
      <c r="M96" s="8" t="str" cm="1">
        <f t="array" aca="1" ref="M96" ca="1">TEXT(INDIRECT(_xlfn.CONCAT("'",A93,"'!$F$67")),"0.0")</f>
        <v>-1.5</v>
      </c>
      <c r="O96" s="32"/>
      <c r="P96" s="13" t="s">
        <v>167</v>
      </c>
      <c r="Q96" s="13">
        <v>1.8904680778999152</v>
      </c>
      <c r="R96" s="13">
        <v>10.088045582386618</v>
      </c>
      <c r="S96" s="13">
        <v>-1.5586136123311694</v>
      </c>
      <c r="T96" s="13">
        <v>0.85724764100419271</v>
      </c>
      <c r="U96" s="13">
        <v>1.1445931610145834</v>
      </c>
      <c r="V96" s="13">
        <v>1.2480134753537244</v>
      </c>
      <c r="W96" s="13">
        <v>9.3418276857572096</v>
      </c>
      <c r="X96" s="13">
        <v>14.917357263858863</v>
      </c>
      <c r="Y96" s="13" t="s">
        <v>136</v>
      </c>
      <c r="Z96" s="8">
        <v>29.962697752968737</v>
      </c>
      <c r="AA96" s="8">
        <v>5.7682558082567912</v>
      </c>
      <c r="AB96" s="13">
        <v>106.07984083815356</v>
      </c>
      <c r="AC96" s="13">
        <v>9.4120388314936729</v>
      </c>
      <c r="AD96" s="8">
        <v>4</v>
      </c>
      <c r="BD96" s="20"/>
    </row>
    <row r="97" spans="1:56" s="7" customFormat="1" x14ac:dyDescent="0.2">
      <c r="A97" s="8" t="s">
        <v>74</v>
      </c>
      <c r="C97" s="8" t="str" cm="1">
        <f t="array" aca="1" ref="C97" ca="1">TEXT(INDIRECT(_xlfn.CONCAT("'",A93,"'!$F$39")),"0")</f>
        <v>-68</v>
      </c>
      <c r="D97" s="8" t="str" cm="1">
        <f t="array" aca="1" ref="D97" ca="1">TEXT(INDIRECT(_xlfn.CONCAT("'",A93,"'!$G$39")),"0")</f>
        <v>27</v>
      </c>
      <c r="E97" s="8" t="str" cm="1">
        <f t="array" aca="1" ref="E97" ca="1">TEXT(INDIRECT(_xlfn.CONCAT("'",A93,"'!$I$39")),"0.0")</f>
        <v>4.9</v>
      </c>
      <c r="F97" s="8" t="str" cm="1">
        <f t="array" aca="1" ref="F97" ca="1">TEXT(INDIRECT(_xlfn.CONCAT("'",A93,"'!$k$49")),"0")</f>
        <v>131</v>
      </c>
      <c r="G97" s="8" t="str" cm="1">
        <f t="array" aca="1" ref="G97" ca="1">INDIRECT(_xlfn.CONCAT("'",A93,"'!$J$39"))</f>
        <v>FT</v>
      </c>
      <c r="I97" s="8" t="str" cm="1">
        <f t="array" aca="1" ref="I97" ca="1">TEXT(INDIRECT(_xlfn.CONCAT("'",A93,"'!$G$49")),"0")</f>
        <v>129</v>
      </c>
      <c r="K97" s="8" t="str" cm="1">
        <f t="array" aca="1" ref="K97" ca="1">TEXT(INDIRECT(_xlfn.CONCAT("'",A93,"'!$I$50")),"0.0")</f>
        <v>4.5</v>
      </c>
      <c r="L97" s="8" t="str" cm="1">
        <f t="array" aca="1" ref="L97" ca="1">TEXT(INDIRECT(_xlfn.CONCAT("'",A93,"'!$F$58")),"0.0")</f>
        <v>0.7</v>
      </c>
      <c r="M97" s="8" t="str" cm="1">
        <f t="array" aca="1" ref="M97" ca="1">TEXT(INDIRECT(_xlfn.CONCAT("'",A93,"'!$F$68")),"0.0")</f>
        <v>-1.6</v>
      </c>
      <c r="O97" s="32"/>
      <c r="P97" s="8" t="s">
        <v>168</v>
      </c>
      <c r="Q97" s="8">
        <v>1.7059916222783527</v>
      </c>
      <c r="R97" s="8">
        <v>6.3828097763733158</v>
      </c>
      <c r="S97" s="8">
        <v>-0.55021848694935305</v>
      </c>
      <c r="T97" s="8">
        <v>1.0774221149051415</v>
      </c>
      <c r="U97" s="8">
        <v>2.6076670319030901</v>
      </c>
      <c r="V97" s="8">
        <v>1.4987879150426007</v>
      </c>
      <c r="W97" s="8">
        <v>9.8779953499529665</v>
      </c>
      <c r="X97" s="8">
        <v>16.813752724954231</v>
      </c>
      <c r="Y97" s="8" t="s">
        <v>136</v>
      </c>
      <c r="Z97" s="8">
        <v>57.82601520351038</v>
      </c>
      <c r="AA97" s="8">
        <v>4.6942028090503829</v>
      </c>
      <c r="AB97" s="8">
        <v>105.66546968778162</v>
      </c>
      <c r="AC97" s="8">
        <v>9.9499730836883931</v>
      </c>
      <c r="AD97" s="8">
        <v>5</v>
      </c>
      <c r="BD97" s="20"/>
    </row>
    <row r="98" spans="1:56" s="7" customFormat="1" x14ac:dyDescent="0.2">
      <c r="A98" s="8" t="s">
        <v>75</v>
      </c>
      <c r="C98" s="13" t="e" cm="1">
        <f t="array" aca="1" ref="C98" ca="1">TEXT(INDIRECT(_xlfn.CONCAT("'",A93,"'!$F$40")),"0")</f>
        <v>#DIV/0!</v>
      </c>
      <c r="D98" s="13" t="str" cm="1">
        <f t="array" aca="1" ref="D98" ca="1">TEXT(INDIRECT(_xlfn.CONCAT("'",A93,"'!$G$40")),"0")</f>
        <v>-55</v>
      </c>
      <c r="E98" s="13" t="str" cm="1">
        <f t="array" aca="1" ref="E98" ca="1">TEXT(INDIRECT(_xlfn.CONCAT("'",A93,"'!$I$40")),"0.0")</f>
        <v>-9.8</v>
      </c>
      <c r="F98" s="13" t="e" cm="1">
        <f t="array" aca="1" ref="F98" ca="1">TEXT(INDIRECT(_xlfn.CONCAT("'",A93,"'!$k$50")),"0")</f>
        <v>#DIV/0!</v>
      </c>
      <c r="G98" s="13" cm="1">
        <f t="array" aca="1" ref="G98" ca="1">INDIRECT(_xlfn.CONCAT("'",A93,"'!$J$40"))</f>
        <v>0</v>
      </c>
      <c r="H98" s="15"/>
      <c r="I98" s="13" t="str" cm="1">
        <f t="array" aca="1" ref="I98" ca="1">TEXT(INDIRECT(_xlfn.CONCAT("'",A93,"'!$G$50")),"0")</f>
        <v>132</v>
      </c>
      <c r="J98" s="15"/>
      <c r="K98" s="13" t="str" cm="1">
        <f t="array" aca="1" ref="K98" ca="1">TEXT(INDIRECT(_xlfn.CONCAT("'",A93,"'!$I$51")),"0.0")</f>
        <v>-12.8</v>
      </c>
      <c r="L98" s="13" t="str" cm="1">
        <f t="array" aca="1" ref="L98" ca="1">TEXT(INDIRECT(_xlfn.CONCAT("'",A93,"'!$F$59")),"0.0")</f>
        <v>0.7</v>
      </c>
      <c r="M98" s="13" t="str" cm="1">
        <f t="array" aca="1" ref="M98" ca="1">TEXT(INDIRECT(_xlfn.CONCAT("'",A93,"'!$F$69")),"0.0")</f>
        <v>-1.2</v>
      </c>
      <c r="O98" s="32"/>
      <c r="P98" s="8" t="s">
        <v>170</v>
      </c>
      <c r="Q98" s="8">
        <v>1.1767095781140533</v>
      </c>
      <c r="R98" s="8">
        <v>7.1730196796169885</v>
      </c>
      <c r="S98" s="8">
        <v>-1.1955032799361649</v>
      </c>
      <c r="T98" s="8">
        <v>0.39744102741167808</v>
      </c>
      <c r="U98" s="8">
        <v>4.4582661112774868E-2</v>
      </c>
      <c r="V98" s="8">
        <v>0.53126388888097509</v>
      </c>
      <c r="W98" s="8">
        <v>6.448086839655697</v>
      </c>
      <c r="X98" s="8">
        <v>14.886559204842714</v>
      </c>
      <c r="Y98" s="8" t="s">
        <v>136</v>
      </c>
      <c r="Z98" s="8">
        <v>54.115851302856342</v>
      </c>
      <c r="AA98" s="8">
        <v>8.6799282220793152</v>
      </c>
      <c r="AB98" s="8">
        <v>130.44743626659107</v>
      </c>
      <c r="AC98" s="8">
        <v>6.4734356263720718</v>
      </c>
      <c r="AD98" s="8">
        <v>7</v>
      </c>
      <c r="BD98" s="20"/>
    </row>
    <row r="99" spans="1:56" s="15" customFormat="1" x14ac:dyDescent="0.2">
      <c r="A99" s="13" t="s">
        <v>76</v>
      </c>
      <c r="C99" s="13" t="e" cm="1">
        <f t="array" aca="1" ref="C99" ca="1">TEXT(INDIRECT(_xlfn.CONCAT("'",A93,"'!$F$41")),"0")</f>
        <v>#DIV/0!</v>
      </c>
      <c r="D99" s="13" t="e" cm="1">
        <f t="array" aca="1" ref="D99" ca="1">TEXT(INDIRECT(_xlfn.CONCAT("'",A93,"'!$G$41")),"0")</f>
        <v>#DIV/0!</v>
      </c>
      <c r="E99" s="13" t="str" cm="1">
        <f t="array" aca="1" ref="E99" ca="1">TEXT(INDIRECT(_xlfn.CONCAT("'",A93,"'!$I$41")),"0.0")</f>
        <v>0.0</v>
      </c>
      <c r="F99" s="13" t="e" cm="1">
        <f t="array" aca="1" ref="F99" ca="1">TEXT(INDIRECT(_xlfn.CONCAT("'",A93,"'!$k$51")),"0")</f>
        <v>#DIV/0!</v>
      </c>
      <c r="G99" s="13" cm="1">
        <f t="array" aca="1" ref="G99" ca="1">INDIRECT(_xlfn.CONCAT("'",A93,"'!$J$41"))</f>
        <v>0</v>
      </c>
      <c r="I99" s="13" t="e" cm="1">
        <f t="array" aca="1" ref="I99" ca="1">TEXT(INDIRECT(_xlfn.CONCAT("'",A93,"'!$G$51")),"0")</f>
        <v>#DIV/0!</v>
      </c>
      <c r="K99" s="13" t="str" cm="1">
        <f t="array" aca="1" ref="K99" ca="1">TEXT(INDIRECT(_xlfn.CONCAT("'",A93,"'!$I$52")),"0.0")</f>
        <v>0.0</v>
      </c>
      <c r="L99" s="13" t="str" cm="1">
        <f t="array" aca="1" ref="L99" ca="1">TEXT(INDIRECT(_xlfn.CONCAT("'",A93,"'!$F$60")),"0.0")</f>
        <v>0.0</v>
      </c>
      <c r="M99" s="13" t="str" cm="1">
        <f t="array" aca="1" ref="M99" ca="1">TEXT(INDIRECT(_xlfn.CONCAT("'",A93,"'!$F$70")),"0.0")</f>
        <v>0.0</v>
      </c>
      <c r="O99" s="33"/>
      <c r="P99" s="13" t="s">
        <v>171</v>
      </c>
      <c r="Q99" s="13">
        <v>2.0287822271159817</v>
      </c>
      <c r="R99" s="13">
        <v>11.347923230097269</v>
      </c>
      <c r="S99" s="13">
        <v>-2.269584646019454</v>
      </c>
      <c r="T99" s="13">
        <v>0.50191471777426155</v>
      </c>
      <c r="U99" s="13">
        <v>1.0350571403855682</v>
      </c>
      <c r="V99" s="13">
        <v>2.0269929213476088</v>
      </c>
      <c r="W99" s="13">
        <v>3.7468109176505195</v>
      </c>
      <c r="X99" s="13">
        <v>11.593615749287467</v>
      </c>
      <c r="Y99" s="13" t="s">
        <v>136</v>
      </c>
      <c r="Z99" s="8">
        <v>45.186260438356101</v>
      </c>
      <c r="AA99" s="8">
        <v>8.9172021634204874</v>
      </c>
      <c r="AB99" s="13">
        <v>104.41649741329194</v>
      </c>
      <c r="AC99" s="13">
        <v>3.9830425149252937</v>
      </c>
      <c r="AD99" s="8">
        <v>8</v>
      </c>
      <c r="BD99" s="20"/>
    </row>
    <row r="100" spans="1:56" s="15" customFormat="1" x14ac:dyDescent="0.2">
      <c r="A100" s="13" t="s">
        <v>77</v>
      </c>
      <c r="C100" s="13" t="e" cm="1">
        <f t="array" aca="1" ref="C100" ca="1">TEXT(INDIRECT(_xlfn.CONCAT("'",A93,"'!$F$42")),"0")</f>
        <v>#DIV/0!</v>
      </c>
      <c r="D100" s="13" t="e" cm="1">
        <f t="array" aca="1" ref="D100" ca="1">TEXT(INDIRECT(_xlfn.CONCAT("'",A93,"'!$G$42")),"0")</f>
        <v>#DIV/0!</v>
      </c>
      <c r="E100" s="13" t="str" cm="1">
        <f t="array" aca="1" ref="E100" ca="1">TEXT(INDIRECT(_xlfn.CONCAT("'",A93,"'!$I$42")),"0.0")</f>
        <v>0.0</v>
      </c>
      <c r="F100" s="13" t="e" cm="1">
        <f t="array" aca="1" ref="F100" ca="1">TEXT(INDIRECT(_xlfn.CONCAT("'",A93,"'!$k$52")),"0")</f>
        <v>#DIV/0!</v>
      </c>
      <c r="G100" s="13" cm="1">
        <f t="array" aca="1" ref="G100" ca="1">INDIRECT(_xlfn.CONCAT("'",A93,"'!$J$42"))</f>
        <v>0</v>
      </c>
      <c r="I100" s="13" t="e" cm="1">
        <f t="array" aca="1" ref="I100" ca="1">TEXT(INDIRECT(_xlfn.CONCAT("'",A93,"'!$G$52")),"0")</f>
        <v>#DIV/0!</v>
      </c>
      <c r="K100" s="13" t="str" cm="1">
        <f t="array" aca="1" ref="K100" ca="1">TEXT(INDIRECT(_xlfn.CONCAT("'",A93,"'!$I$53")),"0.0")</f>
        <v>0.0</v>
      </c>
      <c r="L100" s="13" t="str" cm="1">
        <f t="array" aca="1" ref="L100" ca="1">TEXT(INDIRECT(_xlfn.CONCAT("'",A93,"'!$F$61")),"0.0")</f>
        <v>0.0</v>
      </c>
      <c r="M100" s="13" t="str" cm="1">
        <f t="array" aca="1" ref="M100" ca="1">TEXT(INDIRECT(_xlfn.CONCAT("'",A93,"'!$F$71")),"0.0")</f>
        <v>0.0</v>
      </c>
      <c r="O100" s="33"/>
      <c r="P100" s="8" t="s">
        <v>174</v>
      </c>
      <c r="Q100" s="8">
        <v>1.2352464967474979</v>
      </c>
      <c r="R100" s="8">
        <v>5.4414784739237305</v>
      </c>
      <c r="S100" s="8">
        <v>-1.0899855949319273</v>
      </c>
      <c r="T100" s="8">
        <v>0.61399705347586586</v>
      </c>
      <c r="U100" s="8">
        <v>0.33776531056785886</v>
      </c>
      <c r="V100" s="8">
        <v>0.94654493334042111</v>
      </c>
      <c r="W100" s="8">
        <v>8.5170967417936652</v>
      </c>
      <c r="X100" s="8">
        <v>11.373027990530032</v>
      </c>
      <c r="Y100" s="8" t="s">
        <v>136</v>
      </c>
      <c r="Z100" s="8">
        <v>49.272040543375425</v>
      </c>
      <c r="AA100" s="8">
        <v>3.2893636144703211</v>
      </c>
      <c r="AB100" s="8">
        <v>119.35675114665017</v>
      </c>
      <c r="AC100" s="8">
        <v>8.5342467148445191</v>
      </c>
      <c r="AD100" s="8">
        <v>11</v>
      </c>
      <c r="BD100" s="20"/>
    </row>
    <row r="101" spans="1:56" x14ac:dyDescent="0.2">
      <c r="I101" s="19"/>
      <c r="M101" s="19"/>
      <c r="P101" s="8" t="s">
        <v>175</v>
      </c>
      <c r="Q101" s="8">
        <v>2.274780627693719</v>
      </c>
      <c r="R101" s="8">
        <v>6.9029790318743709</v>
      </c>
      <c r="S101" s="8">
        <v>-2.3009930106247904</v>
      </c>
      <c r="T101" s="8">
        <v>0.91266277396210183</v>
      </c>
      <c r="U101" s="8">
        <v>0.11994193081350613</v>
      </c>
      <c r="V101" s="8">
        <v>0.37946801995318619</v>
      </c>
      <c r="W101" s="8">
        <v>10.402808737110394</v>
      </c>
      <c r="X101" s="8">
        <v>15.024130834079511</v>
      </c>
      <c r="Y101" s="8" t="s">
        <v>136</v>
      </c>
      <c r="Z101" s="8">
        <v>51.89094217410522</v>
      </c>
      <c r="AA101" s="8">
        <v>3.8303004141776169</v>
      </c>
      <c r="AB101" s="8">
        <v>116.61758055586716</v>
      </c>
      <c r="AC101" s="8">
        <v>10.40345564889728</v>
      </c>
      <c r="AD101" s="8">
        <v>12</v>
      </c>
    </row>
    <row r="102" spans="1:56" x14ac:dyDescent="0.2">
      <c r="A102" t="s">
        <v>172</v>
      </c>
      <c r="P102" s="8" t="s">
        <v>177</v>
      </c>
      <c r="Q102" s="8">
        <v>1.2449923651112118</v>
      </c>
      <c r="R102" s="8">
        <v>4.0033831649847293</v>
      </c>
      <c r="S102" s="8">
        <v>-1.2894159560921281</v>
      </c>
      <c r="T102" s="8">
        <v>0.54279344177852029</v>
      </c>
      <c r="U102" s="8">
        <v>0.11258751863976801</v>
      </c>
      <c r="V102" s="8">
        <v>0.61817371125007836</v>
      </c>
      <c r="W102" s="8">
        <v>9.3581192970529106</v>
      </c>
      <c r="X102" s="8">
        <v>14.577720132412749</v>
      </c>
      <c r="Y102" s="8" t="s">
        <v>136</v>
      </c>
      <c r="Z102" s="8">
        <v>99.980928537698802</v>
      </c>
      <c r="AA102" s="8">
        <v>3.885727280713116</v>
      </c>
      <c r="AB102" s="8">
        <v>148.88050464498434</v>
      </c>
      <c r="AC102" s="8">
        <v>9.3583632204022837</v>
      </c>
      <c r="AD102" s="8">
        <v>14</v>
      </c>
    </row>
    <row r="103" spans="1:56" s="7" customFormat="1" x14ac:dyDescent="0.2">
      <c r="B103" s="14" t="str" cm="1">
        <f t="array" aca="1" ref="B103" ca="1">TEXT(INDIRECT(_xlfn.CONCAT("'",A102,"'!$C$37")),"0")</f>
        <v>1</v>
      </c>
      <c r="H103" s="14" t="str" cm="1">
        <f t="array" aca="1" ref="H103" ca="1">TEXT(INDIRECT(_xlfn.CONCAT("'",A102,"'!$C$47")),"0")</f>
        <v>2</v>
      </c>
      <c r="J103" s="8" t="str" cm="1">
        <f t="array" aca="1" ref="J103" ca="1">TEXT(INDIRECT(_xlfn.CONCAT("'",A102,"'!$I$33")),"0")</f>
        <v>27</v>
      </c>
      <c r="O103" s="32"/>
      <c r="P103" s="8" t="s">
        <v>180</v>
      </c>
      <c r="Q103" s="8">
        <v>1.0749433711928265</v>
      </c>
      <c r="R103" s="8">
        <v>3.6830552989194558</v>
      </c>
      <c r="S103" s="8">
        <v>-1.2276850996398185</v>
      </c>
      <c r="T103" s="8">
        <v>0.3636602349203355</v>
      </c>
      <c r="U103" s="8">
        <v>0.35170745260623248</v>
      </c>
      <c r="V103" s="8">
        <v>1.6307784753664336</v>
      </c>
      <c r="W103" s="8">
        <v>8.2420805067711083</v>
      </c>
      <c r="X103" s="8">
        <v>15.150297743122737</v>
      </c>
      <c r="Y103" s="8" t="s">
        <v>136</v>
      </c>
      <c r="Z103" s="8">
        <v>85.88762276965366</v>
      </c>
      <c r="AA103" s="8">
        <v>7.7708100324862066</v>
      </c>
      <c r="AB103" s="8">
        <v>144.04507949899073</v>
      </c>
      <c r="AC103" s="8">
        <v>8.2482334663640131</v>
      </c>
      <c r="AD103" s="8">
        <v>17</v>
      </c>
      <c r="BD103" s="20"/>
    </row>
    <row r="104" spans="1:56" s="7" customFormat="1" x14ac:dyDescent="0.2">
      <c r="A104" s="8" t="s">
        <v>65</v>
      </c>
      <c r="C104" s="8" t="str" cm="1">
        <f t="array" aca="1" ref="C104" ca="1">TEXT(INDIRECT(_xlfn.CONCAT("'",A102,"'!$F$48")),"0")</f>
        <v>-65</v>
      </c>
      <c r="O104" s="32"/>
      <c r="P104" s="8" t="s">
        <v>181</v>
      </c>
      <c r="Q104" s="8">
        <v>1.4207365827008986</v>
      </c>
      <c r="R104" s="8">
        <v>5.4392370589852641</v>
      </c>
      <c r="S104" s="8">
        <v>-0.79614908981457122</v>
      </c>
      <c r="T104" s="8">
        <v>0.92861759383413878</v>
      </c>
      <c r="U104" s="8">
        <v>1.3846390642120572</v>
      </c>
      <c r="V104" s="8">
        <v>1.2671597872935088</v>
      </c>
      <c r="W104" s="8">
        <v>8.630523746729386</v>
      </c>
      <c r="X104" s="8">
        <v>14.310612631204773</v>
      </c>
      <c r="Y104" s="8" t="s">
        <v>136</v>
      </c>
      <c r="Z104" s="8">
        <v>64.244690318467377</v>
      </c>
      <c r="AA104" s="8">
        <v>7.4633845399308569</v>
      </c>
      <c r="AB104" s="8">
        <v>109.80152147865651</v>
      </c>
      <c r="AC104" s="8">
        <v>8.7642894593830363</v>
      </c>
      <c r="AD104" s="8">
        <v>18</v>
      </c>
      <c r="BD104" s="20"/>
    </row>
    <row r="105" spans="1:56" s="7" customFormat="1" x14ac:dyDescent="0.2">
      <c r="A105" s="8" t="s">
        <v>73</v>
      </c>
      <c r="C105" s="8" t="str" cm="1">
        <f t="array" aca="1" ref="C105" ca="1">TEXT(INDIRECT(_xlfn.CONCAT("'",A102,"'!$F$38")),"0")</f>
        <v>-77</v>
      </c>
      <c r="D105" s="8" t="str" cm="1">
        <f t="array" aca="1" ref="D105" ca="1">TEXT(INDIRECT(_xlfn.CONCAT("'",A102,"'!$G$38")),"0")</f>
        <v>42</v>
      </c>
      <c r="E105" s="8" t="str" cm="1">
        <f t="array" aca="1" ref="E105" ca="1">TEXT(INDIRECT(_xlfn.CONCAT("'",A102,"'!$I$38")),"0.0")</f>
        <v>9.9</v>
      </c>
      <c r="F105" s="8" t="str" cm="1">
        <f t="array" aca="1" ref="F105" ca="1">TEXT(INDIRECT(_xlfn.CONCAT("'",A102,"'!$k$48")),"0")</f>
        <v>125</v>
      </c>
      <c r="G105" s="8" t="str" cm="1">
        <f t="array" aca="1" ref="G105" ca="1">INDIRECT(_xlfn.CONCAT("'",A102,"'!$J$38"))</f>
        <v>ATB</v>
      </c>
      <c r="I105" s="8" t="str" cm="1">
        <f t="array" aca="1" ref="I105" ca="1">TEXT(INDIRECT(_xlfn.CONCAT("'",A102,"'!$G$48")),"0")</f>
        <v>113</v>
      </c>
      <c r="K105" s="8" t="str" cm="1">
        <f t="array" aca="1" ref="K105" ca="1">TEXT(INDIRECT(_xlfn.CONCAT("'",A102,"'!$I$49")),"0.0")</f>
        <v>8.2</v>
      </c>
      <c r="L105" s="8" t="str" cm="1">
        <f t="array" aca="1" ref="L105" ca="1">TEXT(INDIRECT(_xlfn.CONCAT("'",A102,"'!$F$57")),"0.0")</f>
        <v>2.8</v>
      </c>
      <c r="M105" s="8" t="str" cm="1">
        <f t="array" aca="1" ref="M105" ca="1">TEXT(INDIRECT(_xlfn.CONCAT("'",A102,"'!$F$67")),"0.0")</f>
        <v>-3.1</v>
      </c>
      <c r="O105" s="32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BD105" s="20"/>
    </row>
    <row r="106" spans="1:56" s="15" customFormat="1" x14ac:dyDescent="0.2">
      <c r="A106" s="13" t="s">
        <v>74</v>
      </c>
      <c r="C106" s="13" t="e" cm="1">
        <f t="array" aca="1" ref="C106" ca="1">TEXT(INDIRECT(_xlfn.CONCAT("'",A102,"'!$F$39")),"0")</f>
        <v>#DIV/0!</v>
      </c>
      <c r="D106" s="13" t="str" cm="1">
        <f t="array" aca="1" ref="D106" ca="1">TEXT(INDIRECT(_xlfn.CONCAT("'",A102,"'!$G$39")),"0")</f>
        <v>-50</v>
      </c>
      <c r="E106" s="13" t="str" cm="1">
        <f t="array" aca="1" ref="E106" ca="1">TEXT(INDIRECT(_xlfn.CONCAT("'",A102,"'!$I$39")),"0.0")</f>
        <v>-11.2</v>
      </c>
      <c r="F106" s="13" t="e" cm="1">
        <f t="array" aca="1" ref="F106" ca="1">TEXT(INDIRECT(_xlfn.CONCAT("'",A102,"'!$k$49")),"0")</f>
        <v>#DIV/0!</v>
      </c>
      <c r="G106" s="13" cm="1">
        <f t="array" aca="1" ref="G106" ca="1">INDIRECT(_xlfn.CONCAT("'",A102,"'!$J$39"))</f>
        <v>0</v>
      </c>
      <c r="I106" s="13" t="str" cm="1">
        <f t="array" aca="1" ref="I106" ca="1">TEXT(INDIRECT(_xlfn.CONCAT("'",A102,"'!$G$49")),"0")</f>
        <v>140</v>
      </c>
      <c r="K106" s="13" t="str" cm="1">
        <f t="array" aca="1" ref="K106" ca="1">TEXT(INDIRECT(_xlfn.CONCAT("'",A102,"'!$I$50")),"0.0")</f>
        <v>-16.3</v>
      </c>
      <c r="L106" s="13" t="str" cm="1">
        <f t="array" aca="1" ref="L106" ca="1">TEXT(INDIRECT(_xlfn.CONCAT("'",A102,"'!$F$58")),"0.0")</f>
        <v>0.3</v>
      </c>
      <c r="M106" s="13" t="str" cm="1">
        <f t="array" aca="1" ref="M106" ca="1">TEXT(INDIRECT(_xlfn.CONCAT("'",A102,"'!$F$68")),"0.0")</f>
        <v>-1.2</v>
      </c>
      <c r="O106" s="33"/>
      <c r="P106" s="8" t="s">
        <v>138</v>
      </c>
      <c r="Q106" s="13">
        <f>AVERAGE(Q85:Q94)</f>
        <v>1.1470211913272192</v>
      </c>
      <c r="R106" s="13">
        <f t="shared" ref="R106:AC106" si="25">AVERAGE(R85:R94)</f>
        <v>4.5733744246663735</v>
      </c>
      <c r="S106" s="13">
        <f t="shared" si="25"/>
        <v>-0.53566300074584794</v>
      </c>
      <c r="T106" s="13">
        <f t="shared" si="25"/>
        <v>0.66076572712270665</v>
      </c>
      <c r="U106" s="13">
        <f t="shared" si="25"/>
        <v>0.8455020109380792</v>
      </c>
      <c r="V106" s="13">
        <f t="shared" si="25"/>
        <v>1.1927756087042134</v>
      </c>
      <c r="W106" s="13">
        <f t="shared" si="25"/>
        <v>10.560705425852877</v>
      </c>
      <c r="X106" s="13">
        <f t="shared" si="25"/>
        <v>5.4949143189867335</v>
      </c>
      <c r="Y106" s="13"/>
      <c r="Z106" s="13"/>
      <c r="AA106" s="13"/>
      <c r="AB106" s="13">
        <f t="shared" si="25"/>
        <v>112.73674867559096</v>
      </c>
      <c r="AC106" s="13">
        <f t="shared" si="25"/>
        <v>10.668908088359</v>
      </c>
      <c r="AD106" s="13"/>
      <c r="BD106" s="20"/>
    </row>
    <row r="107" spans="1:56" s="15" customFormat="1" x14ac:dyDescent="0.2">
      <c r="A107" s="13" t="s">
        <v>75</v>
      </c>
      <c r="C107" s="13" t="e" cm="1">
        <f t="array" aca="1" ref="C107" ca="1">TEXT(INDIRECT(_xlfn.CONCAT("'",A102,"'!$F$40")),"0")</f>
        <v>#DIV/0!</v>
      </c>
      <c r="D107" s="13" t="e" cm="1">
        <f t="array" aca="1" ref="D107" ca="1">TEXT(INDIRECT(_xlfn.CONCAT("'",A102,"'!$G$40")),"0")</f>
        <v>#DIV/0!</v>
      </c>
      <c r="E107" s="13" t="str" cm="1">
        <f t="array" aca="1" ref="E107" ca="1">TEXT(INDIRECT(_xlfn.CONCAT("'",A102,"'!$I$40")),"0.0")</f>
        <v>0.0</v>
      </c>
      <c r="F107" s="13" t="e" cm="1">
        <f t="array" aca="1" ref="F107" ca="1">TEXT(INDIRECT(_xlfn.CONCAT("'",A102,"'!$k$50")),"0")</f>
        <v>#DIV/0!</v>
      </c>
      <c r="G107" s="13" cm="1">
        <f t="array" aca="1" ref="G107" ca="1">INDIRECT(_xlfn.CONCAT("'",A102,"'!$J$40"))</f>
        <v>0</v>
      </c>
      <c r="I107" s="13" t="e" cm="1">
        <f t="array" aca="1" ref="I107" ca="1">TEXT(INDIRECT(_xlfn.CONCAT("'",A102,"'!$G$50")),"0")</f>
        <v>#DIV/0!</v>
      </c>
      <c r="K107" s="13" t="str" cm="1">
        <f t="array" aca="1" ref="K107" ca="1">TEXT(INDIRECT(_xlfn.CONCAT("'",A102,"'!$I$51")),"0.0")</f>
        <v>0.0</v>
      </c>
      <c r="L107" s="13" t="str" cm="1">
        <f t="array" aca="1" ref="L107" ca="1">TEXT(INDIRECT(_xlfn.CONCAT("'",A102,"'!$F$59")),"0.0")</f>
        <v>0.0</v>
      </c>
      <c r="M107" s="13" t="str" cm="1">
        <f t="array" aca="1" ref="M107" ca="1">TEXT(INDIRECT(_xlfn.CONCAT("'",A102,"'!$F$69")),"0.0")</f>
        <v>0.0</v>
      </c>
      <c r="O107" s="33"/>
      <c r="P107" s="8" t="s">
        <v>139</v>
      </c>
      <c r="Q107" s="13">
        <f>AVERAGE(Q95:Q104)</f>
        <v>1.5735832052698748</v>
      </c>
      <c r="R107" s="13">
        <f t="shared" ref="R107:AA107" si="26">AVERAGE(R95:R104)</f>
        <v>7.2211648550142744</v>
      </c>
      <c r="S107" s="13">
        <f t="shared" si="26"/>
        <v>-1.382060764023352</v>
      </c>
      <c r="T107" s="13">
        <f t="shared" si="26"/>
        <v>0.69225093330904597</v>
      </c>
      <c r="U107" s="13">
        <f t="shared" si="26"/>
        <v>0.75924605527883149</v>
      </c>
      <c r="V107" s="13">
        <f t="shared" si="26"/>
        <v>1.1074232024303206</v>
      </c>
      <c r="W107" s="13">
        <f t="shared" si="26"/>
        <v>8.4253483506170728</v>
      </c>
      <c r="X107" s="13">
        <f t="shared" si="26"/>
        <v>14.204083845541657</v>
      </c>
      <c r="Y107" s="13"/>
      <c r="Z107" s="13">
        <f t="shared" si="26"/>
        <v>60.538606170868377</v>
      </c>
      <c r="AA107" s="13">
        <f t="shared" si="26"/>
        <v>5.9975493675410103</v>
      </c>
      <c r="AB107" s="13"/>
      <c r="AC107" s="13"/>
      <c r="AD107" s="13"/>
      <c r="BD107" s="20"/>
    </row>
    <row r="108" spans="1:56" s="15" customFormat="1" x14ac:dyDescent="0.2">
      <c r="A108" s="13" t="s">
        <v>76</v>
      </c>
      <c r="C108" s="13" t="e" cm="1">
        <f t="array" aca="1" ref="C108" ca="1">TEXT(INDIRECT(_xlfn.CONCAT("'",A102,"'!$F$41")),"0")</f>
        <v>#DIV/0!</v>
      </c>
      <c r="D108" s="13" t="e" cm="1">
        <f t="array" aca="1" ref="D108" ca="1">TEXT(INDIRECT(_xlfn.CONCAT("'",A102,"'!$G$41")),"0")</f>
        <v>#DIV/0!</v>
      </c>
      <c r="E108" s="13" t="str" cm="1">
        <f t="array" aca="1" ref="E108" ca="1">TEXT(INDIRECT(_xlfn.CONCAT("'",A102,"'!$I$41")),"0.0")</f>
        <v>0.0</v>
      </c>
      <c r="F108" s="13" t="e" cm="1">
        <f t="array" aca="1" ref="F108" ca="1">TEXT(INDIRECT(_xlfn.CONCAT("'",A102,"'!$k$51")),"0")</f>
        <v>#DIV/0!</v>
      </c>
      <c r="G108" s="13" cm="1">
        <f t="array" aca="1" ref="G108" ca="1">INDIRECT(_xlfn.CONCAT("'",A102,"'!$J$41"))</f>
        <v>0</v>
      </c>
      <c r="I108" s="13" t="e" cm="1">
        <f t="array" aca="1" ref="I108" ca="1">TEXT(INDIRECT(_xlfn.CONCAT("'",A102,"'!$G$51")),"0")</f>
        <v>#DIV/0!</v>
      </c>
      <c r="K108" s="13" t="str" cm="1">
        <f t="array" aca="1" ref="K108" ca="1">TEXT(INDIRECT(_xlfn.CONCAT("'",A102,"'!$I$52")),"0.0")</f>
        <v>0.0</v>
      </c>
      <c r="L108" s="13" t="str" cm="1">
        <f t="array" aca="1" ref="L108" ca="1">TEXT(INDIRECT(_xlfn.CONCAT("'",A102,"'!$F$60")),"0.0")</f>
        <v>0.0</v>
      </c>
      <c r="M108" s="13" t="str" cm="1">
        <f t="array" aca="1" ref="M108" ca="1">TEXT(INDIRECT(_xlfn.CONCAT("'",A102,"'!$F$70")),"0.0")</f>
        <v>0.0</v>
      </c>
      <c r="O108" s="33"/>
      <c r="P108" s="8" t="s">
        <v>140</v>
      </c>
      <c r="Q108" s="13">
        <f>AVERAGE(Q85:Q104)</f>
        <v>1.360302198298547</v>
      </c>
      <c r="R108" s="13">
        <f t="shared" ref="R108:AC108" si="27">AVERAGE(R85:R104)</f>
        <v>5.8972696398403226</v>
      </c>
      <c r="S108" s="13">
        <f t="shared" si="27"/>
        <v>-0.9588618823845998</v>
      </c>
      <c r="T108" s="13">
        <f t="shared" si="27"/>
        <v>0.67650833021587642</v>
      </c>
      <c r="U108" s="13">
        <f t="shared" si="27"/>
        <v>0.80237403310845534</v>
      </c>
      <c r="V108" s="13">
        <f t="shared" si="27"/>
        <v>1.1500994055672669</v>
      </c>
      <c r="W108" s="13">
        <f t="shared" si="27"/>
        <v>9.4930268882349758</v>
      </c>
      <c r="X108" s="13">
        <f t="shared" si="27"/>
        <v>9.8494990822641935</v>
      </c>
      <c r="Y108" s="13"/>
      <c r="Z108" s="13">
        <f t="shared" si="27"/>
        <v>88.210818277706665</v>
      </c>
      <c r="AA108" s="13">
        <f t="shared" si="27"/>
        <v>4.9111122456693943</v>
      </c>
      <c r="AB108" s="13">
        <f t="shared" si="27"/>
        <v>116.32979546670938</v>
      </c>
      <c r="AC108" s="13">
        <f t="shared" si="27"/>
        <v>9.5757995982373654</v>
      </c>
      <c r="AD108" s="13"/>
      <c r="BD108" s="20"/>
    </row>
    <row r="109" spans="1:56" s="7" customFormat="1" x14ac:dyDescent="0.2">
      <c r="A109" s="8" t="s">
        <v>77</v>
      </c>
      <c r="C109" s="12" t="e" cm="1">
        <f t="array" aca="1" ref="C109" ca="1">TEXT(INDIRECT(_xlfn.CONCAT("'",A102,"'!$F$42")),"0")</f>
        <v>#DIV/0!</v>
      </c>
      <c r="D109" s="12" t="e" cm="1">
        <f t="array" aca="1" ref="D109" ca="1">TEXT(INDIRECT(_xlfn.CONCAT("'",A102,"'!$G$42")),"0")</f>
        <v>#DIV/0!</v>
      </c>
      <c r="E109" s="12" t="str" cm="1">
        <f t="array" aca="1" ref="E109" ca="1">TEXT(INDIRECT(_xlfn.CONCAT("'",A102,"'!$I$42")),"0.0")</f>
        <v>0.0</v>
      </c>
      <c r="F109" s="12" t="e" cm="1">
        <f t="array" aca="1" ref="F109" ca="1">TEXT(INDIRECT(_xlfn.CONCAT("'",A102,"'!$k$52")),"0")</f>
        <v>#DIV/0!</v>
      </c>
      <c r="G109" s="12" cm="1">
        <f t="array" aca="1" ref="G109" ca="1">INDIRECT(_xlfn.CONCAT("'",A102,"'!$J$42"))</f>
        <v>0</v>
      </c>
      <c r="I109" s="13" t="e" cm="1">
        <f t="array" aca="1" ref="I109" ca="1">TEXT(INDIRECT(_xlfn.CONCAT("'",A102,"'!$G$52")),"0")</f>
        <v>#DIV/0!</v>
      </c>
      <c r="J109" s="15"/>
      <c r="K109" s="12" t="str" cm="1">
        <f t="array" aca="1" ref="K109" ca="1">TEXT(INDIRECT(_xlfn.CONCAT("'",A102,"'!$I$53")),"0.0")</f>
        <v>0.0</v>
      </c>
      <c r="L109" s="12" t="str" cm="1">
        <f t="array" aca="1" ref="L109" ca="1">TEXT(INDIRECT(_xlfn.CONCAT("'",A102,"'!$F$61")),"0.0")</f>
        <v>0.0</v>
      </c>
      <c r="M109" s="13" t="str" cm="1">
        <f t="array" aca="1" ref="M109" ca="1">TEXT(INDIRECT(_xlfn.CONCAT("'",A102,"'!$F$71")),"0.0")</f>
        <v>0.0</v>
      </c>
      <c r="O109" s="32"/>
      <c r="BD109" s="20"/>
    </row>
    <row r="110" spans="1:56" x14ac:dyDescent="0.2">
      <c r="I110" s="19"/>
      <c r="M110" s="19"/>
    </row>
    <row r="111" spans="1:56" x14ac:dyDescent="0.2">
      <c r="A111" t="s">
        <v>173</v>
      </c>
    </row>
    <row r="112" spans="1:56" s="7" customFormat="1" x14ac:dyDescent="0.2">
      <c r="B112" s="14" t="str" cm="1">
        <f t="array" aca="1" ref="B112" ca="1">TEXT(INDIRECT(_xlfn.CONCAT("'",A111,"'!$C$37")),"0")</f>
        <v>1</v>
      </c>
      <c r="H112" s="14" t="str" cm="1">
        <f t="array" aca="1" ref="H112" ca="1">TEXT(INDIRECT(_xlfn.CONCAT("'",A111,"'!$C$47")),"0")</f>
        <v>2</v>
      </c>
      <c r="J112" s="8" t="str" cm="1">
        <f t="array" aca="1" ref="J112" ca="1">TEXT(INDIRECT(_xlfn.CONCAT("'",A111,"'!$I$33")),"0")</f>
        <v>-20</v>
      </c>
      <c r="O112" s="32"/>
      <c r="BD112" s="20"/>
    </row>
    <row r="113" spans="1:56" s="7" customFormat="1" x14ac:dyDescent="0.2">
      <c r="A113" s="8" t="s">
        <v>65</v>
      </c>
      <c r="C113" s="8" t="str" cm="1">
        <f t="array" aca="1" ref="C113" ca="1">TEXT(INDIRECT(_xlfn.CONCAT("'",A111,"'!$F$48")),"0")</f>
        <v>-56</v>
      </c>
      <c r="O113" s="32"/>
      <c r="BD113" s="20"/>
    </row>
    <row r="114" spans="1:56" s="7" customFormat="1" x14ac:dyDescent="0.2">
      <c r="A114" s="8" t="s">
        <v>73</v>
      </c>
      <c r="C114" s="8" t="str" cm="1">
        <f t="array" aca="1" ref="C114" ca="1">TEXT(INDIRECT(_xlfn.CONCAT("'",A111,"'!$F$38")),"0")</f>
        <v>-78</v>
      </c>
      <c r="D114" s="8" t="str" cm="1">
        <f t="array" aca="1" ref="D114" ca="1">TEXT(INDIRECT(_xlfn.CONCAT("'",A111,"'!$G$38")),"0")</f>
        <v>11</v>
      </c>
      <c r="E114" s="8" t="str" cm="1">
        <f t="array" aca="1" ref="E114" ca="1">TEXT(INDIRECT(_xlfn.CONCAT("'",A111,"'!$I$38")),"0.0")</f>
        <v>8.4</v>
      </c>
      <c r="F114" s="8" t="str" cm="1">
        <f t="array" aca="1" ref="F114" ca="1">TEXT(INDIRECT(_xlfn.CONCAT("'",A111,"'!$k$48")),"0")</f>
        <v>156</v>
      </c>
      <c r="G114" s="8" t="str" cm="1">
        <f t="array" aca="1" ref="G114" ca="1">INDIRECT(_xlfn.CONCAT("'",A111,"'!$J$38"))</f>
        <v>Ft</v>
      </c>
      <c r="I114" s="8" t="str" cm="1">
        <f t="array" aca="1" ref="I114" ca="1">TEXT(INDIRECT(_xlfn.CONCAT("'",A111,"'!$G$48")),"0")</f>
        <v>135</v>
      </c>
      <c r="K114" s="8" t="str" cm="1">
        <f t="array" aca="1" ref="K114" ca="1">TEXT(INDIRECT(_xlfn.CONCAT("'",A111,"'!$I$49")),"0.0")</f>
        <v>11.6</v>
      </c>
      <c r="L114" s="8" t="str" cm="1">
        <f t="array" aca="1" ref="L114" ca="1">TEXT(INDIRECT(_xlfn.CONCAT("'",A111,"'!$F$57")),"0.0")</f>
        <v>1.3</v>
      </c>
      <c r="M114" s="8" t="str" cm="1">
        <f t="array" aca="1" ref="M114" ca="1">TEXT(INDIRECT(_xlfn.CONCAT("'",A111,"'!$F$67")),"0.0")</f>
        <v>-1.2</v>
      </c>
      <c r="O114" s="32"/>
      <c r="BD114" s="20"/>
    </row>
    <row r="115" spans="1:56" s="7" customFormat="1" x14ac:dyDescent="0.2">
      <c r="A115" s="8" t="s">
        <v>74</v>
      </c>
      <c r="C115" s="8" t="e" cm="1">
        <f t="array" aca="1" ref="C115" ca="1">TEXT(INDIRECT(_xlfn.CONCAT("'",A111,"'!$F$39")),"0")</f>
        <v>#DIV/0!</v>
      </c>
      <c r="D115" s="8" t="str" cm="1">
        <f t="array" aca="1" ref="D115" ca="1">TEXT(INDIRECT(_xlfn.CONCAT("'",A111,"'!$G$39")),"0")</f>
        <v>-54</v>
      </c>
      <c r="E115" s="8" t="str" cm="1">
        <f t="array" aca="1" ref="E115" ca="1">TEXT(INDIRECT(_xlfn.CONCAT("'",A111,"'!$I$39")),"0.0")</f>
        <v>-9.8</v>
      </c>
      <c r="F115" s="8" t="e" cm="1">
        <f t="array" aca="1" ref="F115" ca="1">TEXT(INDIRECT(_xlfn.CONCAT("'",A111,"'!$k$49")),"0")</f>
        <v>#DIV/0!</v>
      </c>
      <c r="G115" s="8" cm="1">
        <f t="array" aca="1" ref="G115" ca="1">INDIRECT(_xlfn.CONCAT("'",A111,"'!$J$39"))</f>
        <v>0</v>
      </c>
      <c r="I115" s="8" t="str" cm="1">
        <f t="array" aca="1" ref="I115" ca="1">TEXT(INDIRECT(_xlfn.CONCAT("'",A111,"'!$G$49")),"0")</f>
        <v>8</v>
      </c>
      <c r="K115" s="8" t="str" cm="1">
        <f t="array" aca="1" ref="K115" ca="1">TEXT(INDIRECT(_xlfn.CONCAT("'",A111,"'!$I$50")),"0.0")</f>
        <v>-14.7</v>
      </c>
      <c r="L115" s="8" t="str" cm="1">
        <f t="array" aca="1" ref="L115" ca="1">TEXT(INDIRECT(_xlfn.CONCAT("'",A111,"'!$F$58")),"0.0")</f>
        <v>0.6</v>
      </c>
      <c r="M115" s="8" t="str" cm="1">
        <f t="array" aca="1" ref="M115" ca="1">TEXT(INDIRECT(_xlfn.CONCAT("'",A111,"'!$F$68")),"0.0")</f>
        <v>-1.1</v>
      </c>
      <c r="O115" s="32"/>
      <c r="BD115" s="20"/>
    </row>
    <row r="116" spans="1:56" s="7" customFormat="1" x14ac:dyDescent="0.2">
      <c r="A116" s="8" t="s">
        <v>75</v>
      </c>
      <c r="C116" s="13" t="e" cm="1">
        <f t="array" aca="1" ref="C116" ca="1">TEXT(INDIRECT(_xlfn.CONCAT("'",A111,"'!$F$40")),"0")</f>
        <v>#DIV/0!</v>
      </c>
      <c r="D116" s="13" t="e" cm="1">
        <f t="array" aca="1" ref="D116" ca="1">TEXT(INDIRECT(_xlfn.CONCAT("'",A111,"'!$G$40")),"0")</f>
        <v>#DIV/0!</v>
      </c>
      <c r="E116" s="13" t="str" cm="1">
        <f t="array" aca="1" ref="E116" ca="1">TEXT(INDIRECT(_xlfn.CONCAT("'",A111,"'!$I$40")),"0.0")</f>
        <v>0.0</v>
      </c>
      <c r="F116" s="13" t="e" cm="1">
        <f t="array" aca="1" ref="F116" ca="1">TEXT(INDIRECT(_xlfn.CONCAT("'",A111,"'!$k$50")),"0")</f>
        <v>#DIV/0!</v>
      </c>
      <c r="G116" s="13" cm="1">
        <f t="array" aca="1" ref="G116" ca="1">INDIRECT(_xlfn.CONCAT("'",A111,"'!$J$40"))</f>
        <v>0</v>
      </c>
      <c r="H116" s="15"/>
      <c r="I116" s="13" t="e" cm="1">
        <f t="array" aca="1" ref="I116" ca="1">TEXT(INDIRECT(_xlfn.CONCAT("'",A111,"'!$G$50")),"0")</f>
        <v>#DIV/0!</v>
      </c>
      <c r="J116" s="15"/>
      <c r="K116" s="13" t="str" cm="1">
        <f t="array" aca="1" ref="K116" ca="1">TEXT(INDIRECT(_xlfn.CONCAT("'",A111,"'!$I$51")),"0.0")</f>
        <v>0.0</v>
      </c>
      <c r="L116" s="13" t="str" cm="1">
        <f t="array" aca="1" ref="L116" ca="1">TEXT(INDIRECT(_xlfn.CONCAT("'",A111,"'!$F$59")),"0.0")</f>
        <v>0.0</v>
      </c>
      <c r="M116" s="13" t="str" cm="1">
        <f t="array" aca="1" ref="M116" ca="1">TEXT(INDIRECT(_xlfn.CONCAT("'",A111,"'!$F$69")),"0.0")</f>
        <v>0.0</v>
      </c>
      <c r="O116" s="32"/>
      <c r="BD116" s="20"/>
    </row>
    <row r="117" spans="1:56" s="15" customFormat="1" x14ac:dyDescent="0.2">
      <c r="A117" s="13" t="s">
        <v>76</v>
      </c>
      <c r="C117" s="13" t="e" cm="1">
        <f t="array" aca="1" ref="C117" ca="1">TEXT(INDIRECT(_xlfn.CONCAT("'",A111,"'!$F$41")),"0")</f>
        <v>#DIV/0!</v>
      </c>
      <c r="D117" s="13" t="e" cm="1">
        <f t="array" aca="1" ref="D117" ca="1">TEXT(INDIRECT(_xlfn.CONCAT("'",A111,"'!$G$41")),"0")</f>
        <v>#DIV/0!</v>
      </c>
      <c r="E117" s="13" t="str" cm="1">
        <f t="array" aca="1" ref="E117" ca="1">TEXT(INDIRECT(_xlfn.CONCAT("'",A111,"'!$I$41")),"0.0")</f>
        <v>0.0</v>
      </c>
      <c r="F117" s="13" t="e" cm="1">
        <f t="array" aca="1" ref="F117" ca="1">TEXT(INDIRECT(_xlfn.CONCAT("'",A111,"'!$k$51")),"0")</f>
        <v>#DIV/0!</v>
      </c>
      <c r="G117" s="13" cm="1">
        <f t="array" aca="1" ref="G117" ca="1">INDIRECT(_xlfn.CONCAT("'",A111,"'!$J$41"))</f>
        <v>0</v>
      </c>
      <c r="I117" s="13" t="e" cm="1">
        <f t="array" aca="1" ref="I117" ca="1">TEXT(INDIRECT(_xlfn.CONCAT("'",A111,"'!$G$51")),"0")</f>
        <v>#DIV/0!</v>
      </c>
      <c r="K117" s="13" t="str" cm="1">
        <f t="array" aca="1" ref="K117" ca="1">TEXT(INDIRECT(_xlfn.CONCAT("'",A111,"'!$I$52")),"0.0")</f>
        <v>0.0</v>
      </c>
      <c r="L117" s="13" t="str" cm="1">
        <f t="array" aca="1" ref="L117" ca="1">TEXT(INDIRECT(_xlfn.CONCAT("'",A111,"'!$F$60")),"0.0")</f>
        <v>0.0</v>
      </c>
      <c r="M117" s="13" t="str" cm="1">
        <f t="array" aca="1" ref="M117" ca="1">TEXT(INDIRECT(_xlfn.CONCAT("'",A111,"'!$F$70")),"0.0")</f>
        <v>0.0</v>
      </c>
      <c r="O117" s="33"/>
      <c r="BD117" s="20"/>
    </row>
    <row r="118" spans="1:56" s="7" customFormat="1" x14ac:dyDescent="0.2">
      <c r="A118" s="8" t="s">
        <v>77</v>
      </c>
      <c r="C118" s="12" t="e" cm="1">
        <f t="array" aca="1" ref="C118" ca="1">TEXT(INDIRECT(_xlfn.CONCAT("'",A111,"'!$F$42")),"0")</f>
        <v>#DIV/0!</v>
      </c>
      <c r="D118" s="12" t="e" cm="1">
        <f t="array" aca="1" ref="D118" ca="1">TEXT(INDIRECT(_xlfn.CONCAT("'",A111,"'!$G$42")),"0")</f>
        <v>#DIV/0!</v>
      </c>
      <c r="E118" s="12" t="str" cm="1">
        <f t="array" aca="1" ref="E118" ca="1">TEXT(INDIRECT(_xlfn.CONCAT("'",A111,"'!$I$42")),"0.0")</f>
        <v>0.0</v>
      </c>
      <c r="F118" s="12" t="e" cm="1">
        <f t="array" aca="1" ref="F118" ca="1">TEXT(INDIRECT(_xlfn.CONCAT("'",A111,"'!$k$52")),"0")</f>
        <v>#DIV/0!</v>
      </c>
      <c r="G118" s="12" cm="1">
        <f t="array" aca="1" ref="G118" ca="1">INDIRECT(_xlfn.CONCAT("'",A111,"'!$J$42"))</f>
        <v>0</v>
      </c>
      <c r="I118" s="13" t="e" cm="1">
        <f t="array" aca="1" ref="I118" ca="1">TEXT(INDIRECT(_xlfn.CONCAT("'",A111,"'!$G$52")),"0")</f>
        <v>#DIV/0!</v>
      </c>
      <c r="J118" s="15"/>
      <c r="K118" s="12" t="str" cm="1">
        <f t="array" aca="1" ref="K118" ca="1">TEXT(INDIRECT(_xlfn.CONCAT("'",A111,"'!$I$53")),"0.0")</f>
        <v>0.0</v>
      </c>
      <c r="L118" s="12" t="str" cm="1">
        <f t="array" aca="1" ref="L118" ca="1">TEXT(INDIRECT(_xlfn.CONCAT("'",A111,"'!$F$61")),"0.0")</f>
        <v>0.0</v>
      </c>
      <c r="M118" s="13" t="str" cm="1">
        <f t="array" aca="1" ref="M118" ca="1">TEXT(INDIRECT(_xlfn.CONCAT("'",A111,"'!$F$71")),"0.0")</f>
        <v>0.0</v>
      </c>
      <c r="O118" s="32"/>
      <c r="BD118" s="20"/>
    </row>
    <row r="119" spans="1:56" x14ac:dyDescent="0.2">
      <c r="I119" s="19"/>
      <c r="M119" s="19"/>
    </row>
    <row r="120" spans="1:56" s="7" customFormat="1" x14ac:dyDescent="0.2">
      <c r="A120" s="8" t="s">
        <v>174</v>
      </c>
      <c r="C120" s="8"/>
      <c r="D120" s="8"/>
      <c r="E120" s="8"/>
      <c r="F120" s="8"/>
      <c r="G120" s="8"/>
      <c r="I120" s="8"/>
      <c r="K120" s="8"/>
      <c r="L120" s="8"/>
      <c r="M120" s="8"/>
      <c r="O120" s="32"/>
      <c r="BD120" s="20"/>
    </row>
    <row r="121" spans="1:56" s="7" customFormat="1" x14ac:dyDescent="0.2">
      <c r="B121" s="14" t="str" cm="1">
        <f t="array" aca="1" ref="B121" ca="1">TEXT(INDIRECT(_xlfn.CONCAT("'",A120,"'!$C$37")),"0")</f>
        <v>2</v>
      </c>
      <c r="H121" s="14" t="str" cm="1">
        <f t="array" aca="1" ref="H121" ca="1">TEXT(INDIRECT(_xlfn.CONCAT("'",A120,"'!$C$47")),"0")</f>
        <v>2</v>
      </c>
      <c r="J121" s="8" t="str" cm="1">
        <f t="array" aca="1" ref="J121" ca="1">TEXT(INDIRECT(_xlfn.CONCAT("'",A120,"'!$I$33")),"0")</f>
        <v>36</v>
      </c>
      <c r="O121" s="32"/>
      <c r="BD121" s="20"/>
    </row>
    <row r="122" spans="1:56" s="7" customFormat="1" x14ac:dyDescent="0.2">
      <c r="A122" s="8" t="s">
        <v>65</v>
      </c>
      <c r="C122" s="8" t="str" cm="1">
        <f t="array" aca="1" ref="C122" ca="1">TEXT(INDIRECT(_xlfn.CONCAT("'",A120,"'!$F$48")),"0")</f>
        <v>-76</v>
      </c>
      <c r="O122" s="32"/>
      <c r="BD122" s="20"/>
    </row>
    <row r="123" spans="1:56" s="7" customFormat="1" x14ac:dyDescent="0.2">
      <c r="A123" s="8" t="s">
        <v>73</v>
      </c>
      <c r="C123" s="8" t="str" cm="1">
        <f t="array" aca="1" ref="C123" ca="1">TEXT(INDIRECT(_xlfn.CONCAT("'",A120,"'!$F$38")),"0")</f>
        <v>-48</v>
      </c>
      <c r="D123" s="8" t="str" cm="1">
        <f t="array" aca="1" ref="D123" ca="1">TEXT(INDIRECT(_xlfn.CONCAT("'",A120,"'!$G$38")),"0")</f>
        <v>16</v>
      </c>
      <c r="E123" s="8" t="str" cm="1">
        <f t="array" aca="1" ref="E123" ca="1">TEXT(INDIRECT(_xlfn.CONCAT("'",A120,"'!$I$38")),"0.0")</f>
        <v>8.5</v>
      </c>
      <c r="F123" s="8" t="str" cm="1">
        <f t="array" aca="1" ref="F123" ca="1">TEXT(INDIRECT(_xlfn.CONCAT("'",A120,"'!$k$48")),"0")</f>
        <v>122</v>
      </c>
      <c r="G123" s="8" t="str" cm="1">
        <f t="array" aca="1" ref="G123" ca="1">INDIRECT(_xlfn.CONCAT("'",A120,"'!$J$38"))</f>
        <v>ATB</v>
      </c>
      <c r="I123" s="8" t="str" cm="1">
        <f t="array" aca="1" ref="I123" ca="1">TEXT(INDIRECT(_xlfn.CONCAT("'",A120,"'!$G$48")),"0")</f>
        <v>150</v>
      </c>
      <c r="K123" s="8" t="str" cm="1">
        <f t="array" aca="1" ref="K123" ca="1">TEXT(INDIRECT(_xlfn.CONCAT("'",A120,"'!$I$49")),"0.0")</f>
        <v>7.8</v>
      </c>
      <c r="L123" s="8" t="str" cm="1">
        <f t="array" aca="1" ref="L123" ca="1">TEXT(INDIRECT(_xlfn.CONCAT("'",A120,"'!$F$57")),"0.0")</f>
        <v>1.4</v>
      </c>
      <c r="M123" s="8" t="str" cm="1">
        <f t="array" aca="1" ref="M123" ca="1">TEXT(INDIRECT(_xlfn.CONCAT("'",A120,"'!$F$67")),"0.0")</f>
        <v>-0.9</v>
      </c>
      <c r="O123" s="32"/>
      <c r="BD123" s="20"/>
    </row>
    <row r="124" spans="1:56" s="7" customFormat="1" x14ac:dyDescent="0.2">
      <c r="A124" s="8" t="s">
        <v>74</v>
      </c>
      <c r="C124" s="8" t="str" cm="1">
        <f t="array" aca="1" ref="C124" ca="1">TEXT(INDIRECT(_xlfn.CONCAT("'",A120,"'!$F$39")),"0")</f>
        <v>-36</v>
      </c>
      <c r="D124" s="8" t="str" cm="1">
        <f t="array" aca="1" ref="D124" ca="1">TEXT(INDIRECT(_xlfn.CONCAT("'",A120,"'!$G$39")),"0")</f>
        <v>2</v>
      </c>
      <c r="E124" s="8" t="str" cm="1">
        <f t="array" aca="1" ref="E124" ca="1">TEXT(INDIRECT(_xlfn.CONCAT("'",A120,"'!$I$39")),"0.0")</f>
        <v>4.7</v>
      </c>
      <c r="F124" s="8" t="str" cm="1">
        <f t="array" aca="1" ref="F124" ca="1">TEXT(INDIRECT(_xlfn.CONCAT("'",A120,"'!$k$49")),"0")</f>
        <v>124</v>
      </c>
      <c r="G124" s="8" t="str" cm="1">
        <f t="array" aca="1" ref="G124" ca="1">INDIRECT(_xlfn.CONCAT("'",A120,"'!$J$39"))</f>
        <v>FT</v>
      </c>
      <c r="I124" s="8" t="str" cm="1">
        <f t="array" aca="1" ref="I124" ca="1">TEXT(INDIRECT(_xlfn.CONCAT("'",A120,"'!$G$49")),"0")</f>
        <v>102</v>
      </c>
      <c r="K124" s="8" t="str" cm="1">
        <f t="array" aca="1" ref="K124" ca="1">TEXT(INDIRECT(_xlfn.CONCAT("'",A120,"'!$I$50")),"0.0")</f>
        <v>-12.7</v>
      </c>
      <c r="L124" s="8" t="str" cm="1">
        <f t="array" aca="1" ref="L124" ca="1">TEXT(INDIRECT(_xlfn.CONCAT("'",A120,"'!$F$58")),"0.0")</f>
        <v>-0.2</v>
      </c>
      <c r="M124" s="8" t="str" cm="1">
        <f t="array" aca="1" ref="M124" ca="1">TEXT(INDIRECT(_xlfn.CONCAT("'",A120,"'!$F$68")),"0.0")</f>
        <v>-2.6</v>
      </c>
      <c r="O124" s="32"/>
      <c r="BD124" s="20"/>
    </row>
    <row r="125" spans="1:56" s="7" customFormat="1" x14ac:dyDescent="0.2">
      <c r="A125" s="8" t="s">
        <v>75</v>
      </c>
      <c r="C125" s="13" t="e" cm="1">
        <f t="array" aca="1" ref="C125" ca="1">TEXT(INDIRECT(_xlfn.CONCAT("'",A120,"'!$F$40")),"0")</f>
        <v>#DIV/0!</v>
      </c>
      <c r="D125" s="13" t="e" cm="1">
        <f t="array" aca="1" ref="D125" ca="1">TEXT(INDIRECT(_xlfn.CONCAT("'",A120,"'!$G$40")),"0")</f>
        <v>#DIV/0!</v>
      </c>
      <c r="E125" s="13" t="str" cm="1">
        <f t="array" aca="1" ref="E125" ca="1">TEXT(INDIRECT(_xlfn.CONCAT("'",A120,"'!$I$40")),"0.0")</f>
        <v>-14.6</v>
      </c>
      <c r="F125" s="13" t="e" cm="1">
        <f t="array" aca="1" ref="F125" ca="1">TEXT(INDIRECT(_xlfn.CONCAT("'",A120,"'!$k$50")),"0")</f>
        <v>#DIV/0!</v>
      </c>
      <c r="G125" s="13" cm="1">
        <f t="array" aca="1" ref="G125" ca="1">INDIRECT(_xlfn.CONCAT("'",A120,"'!$J$40"))</f>
        <v>0</v>
      </c>
      <c r="H125" s="15"/>
      <c r="I125" s="13" t="e" cm="1">
        <f t="array" aca="1" ref="I125" ca="1">TEXT(INDIRECT(_xlfn.CONCAT("'",A120,"'!$G$50")),"0")</f>
        <v>#DIV/0!</v>
      </c>
      <c r="J125" s="15"/>
      <c r="K125" s="13" t="str" cm="1">
        <f t="array" aca="1" ref="K125" ca="1">TEXT(INDIRECT(_xlfn.CONCAT("'",A120,"'!$I$51")),"0.0")</f>
        <v>0.0</v>
      </c>
      <c r="L125" s="13" t="str" cm="1">
        <f t="array" aca="1" ref="L125" ca="1">TEXT(INDIRECT(_xlfn.CONCAT("'",A120,"'!$F$59")),"0.0")</f>
        <v>0.0</v>
      </c>
      <c r="M125" s="13" t="str" cm="1">
        <f t="array" aca="1" ref="M125" ca="1">TEXT(INDIRECT(_xlfn.CONCAT("'",A120,"'!$F$69")),"0.0")</f>
        <v>19.7</v>
      </c>
      <c r="O125" s="32"/>
      <c r="BD125" s="20"/>
    </row>
    <row r="126" spans="1:56" s="15" customFormat="1" x14ac:dyDescent="0.2">
      <c r="A126" s="13" t="s">
        <v>76</v>
      </c>
      <c r="C126" s="13" t="e" cm="1">
        <f t="array" aca="1" ref="C126" ca="1">TEXT(INDIRECT(_xlfn.CONCAT("'",A120,"'!$F$41")),"0")</f>
        <v>#DIV/0!</v>
      </c>
      <c r="D126" s="13" t="e" cm="1">
        <f t="array" aca="1" ref="D126" ca="1">TEXT(INDIRECT(_xlfn.CONCAT("'",A120,"'!$G$41")),"0")</f>
        <v>#DIV/0!</v>
      </c>
      <c r="E126" s="13" t="str" cm="1">
        <f t="array" aca="1" ref="E126" ca="1">TEXT(INDIRECT(_xlfn.CONCAT("'",A120,"'!$I$41")),"0.0")</f>
        <v>0.0</v>
      </c>
      <c r="F126" s="13" t="e" cm="1">
        <f t="array" aca="1" ref="F126" ca="1">TEXT(INDIRECT(_xlfn.CONCAT("'",A120,"'!$k$51")),"0")</f>
        <v>#DIV/0!</v>
      </c>
      <c r="G126" s="13" cm="1">
        <f t="array" aca="1" ref="G126" ca="1">INDIRECT(_xlfn.CONCAT("'",A120,"'!$J$41"))</f>
        <v>0</v>
      </c>
      <c r="I126" s="13" t="e" cm="1">
        <f t="array" aca="1" ref="I126" ca="1">TEXT(INDIRECT(_xlfn.CONCAT("'",A120,"'!$G$51")),"0")</f>
        <v>#DIV/0!</v>
      </c>
      <c r="K126" s="13" t="str" cm="1">
        <f t="array" aca="1" ref="K126" ca="1">TEXT(INDIRECT(_xlfn.CONCAT("'",A120,"'!$I$52")),"0.0")</f>
        <v>0.0</v>
      </c>
      <c r="L126" s="13" t="str" cm="1">
        <f t="array" aca="1" ref="L126" ca="1">TEXT(INDIRECT(_xlfn.CONCAT("'",A120,"'!$F$60")),"0.0")</f>
        <v>0.0</v>
      </c>
      <c r="M126" s="13" t="str" cm="1">
        <f t="array" aca="1" ref="M126" ca="1">TEXT(INDIRECT(_xlfn.CONCAT("'",A120,"'!$F$70")),"0.0")</f>
        <v>0.0</v>
      </c>
      <c r="O126" s="33"/>
      <c r="BD126" s="20"/>
    </row>
    <row r="127" spans="1:56" s="7" customFormat="1" x14ac:dyDescent="0.2">
      <c r="A127" s="8" t="s">
        <v>77</v>
      </c>
      <c r="C127" s="12" t="e" cm="1">
        <f t="array" aca="1" ref="C127" ca="1">TEXT(INDIRECT(_xlfn.CONCAT("'",A120,"'!$F$42")),"0")</f>
        <v>#DIV/0!</v>
      </c>
      <c r="D127" s="12" t="e" cm="1">
        <f t="array" aca="1" ref="D127" ca="1">TEXT(INDIRECT(_xlfn.CONCAT("'",A120,"'!$G$42")),"0")</f>
        <v>#DIV/0!</v>
      </c>
      <c r="E127" s="12" t="str" cm="1">
        <f t="array" aca="1" ref="E127" ca="1">TEXT(INDIRECT(_xlfn.CONCAT("'",A120,"'!$I$42")),"0.0")</f>
        <v>0.0</v>
      </c>
      <c r="F127" s="12" t="e" cm="1">
        <f t="array" aca="1" ref="F127" ca="1">TEXT(INDIRECT(_xlfn.CONCAT("'",A120,"'!$k$52")),"0")</f>
        <v>#DIV/0!</v>
      </c>
      <c r="G127" s="12" cm="1">
        <f t="array" aca="1" ref="G127" ca="1">INDIRECT(_xlfn.CONCAT("'",A120,"'!$J$42"))</f>
        <v>0</v>
      </c>
      <c r="I127" s="13" t="e" cm="1">
        <f t="array" aca="1" ref="I127" ca="1">TEXT(INDIRECT(_xlfn.CONCAT("'",A120,"'!$G$52")),"0")</f>
        <v>#DIV/0!</v>
      </c>
      <c r="J127" s="15"/>
      <c r="K127" s="12" t="str" cm="1">
        <f t="array" aca="1" ref="K127" ca="1">TEXT(INDIRECT(_xlfn.CONCAT("'",A120,"'!$I$53")),"0.0")</f>
        <v>0.0</v>
      </c>
      <c r="L127" s="12" t="str" cm="1">
        <f t="array" aca="1" ref="L127" ca="1">TEXT(INDIRECT(_xlfn.CONCAT("'",A120,"'!$F$61")),"0.0")</f>
        <v>0.0</v>
      </c>
      <c r="M127" s="13" t="str" cm="1">
        <f t="array" aca="1" ref="M127" ca="1">TEXT(INDIRECT(_xlfn.CONCAT("'",A120,"'!$F$71")),"0.0")</f>
        <v>0.0</v>
      </c>
      <c r="O127" s="32"/>
      <c r="BD127" s="20"/>
    </row>
    <row r="128" spans="1:56" x14ac:dyDescent="0.2">
      <c r="I128" s="19"/>
      <c r="M128" s="19"/>
    </row>
    <row r="129" spans="1:56" x14ac:dyDescent="0.2">
      <c r="A129" t="s">
        <v>175</v>
      </c>
    </row>
    <row r="130" spans="1:56" s="7" customFormat="1" x14ac:dyDescent="0.2">
      <c r="B130" s="14" t="str" cm="1">
        <f t="array" aca="1" ref="B130" ca="1">TEXT(INDIRECT(_xlfn.CONCAT("'",A129,"'!$C$37")),"0")</f>
        <v>1</v>
      </c>
      <c r="H130" s="14" t="str" cm="1">
        <f t="array" aca="1" ref="H130" ca="1">TEXT(INDIRECT(_xlfn.CONCAT("'",A129,"'!$C$47")),"0")</f>
        <v>2</v>
      </c>
      <c r="J130" s="8" t="str" cm="1">
        <f t="array" aca="1" ref="J130" ca="1">TEXT(INDIRECT(_xlfn.CONCAT("'",A129,"'!$I$33")),"0")</f>
        <v>41</v>
      </c>
      <c r="O130" s="32"/>
      <c r="BD130" s="20"/>
    </row>
    <row r="131" spans="1:56" s="7" customFormat="1" x14ac:dyDescent="0.2">
      <c r="A131" s="8" t="s">
        <v>65</v>
      </c>
      <c r="C131" s="8" t="str" cm="1">
        <f t="array" aca="1" ref="C131" ca="1">TEXT(INDIRECT(_xlfn.CONCAT("'",A129,"'!$F$48")),"0")</f>
        <v>-59</v>
      </c>
      <c r="O131" s="32"/>
      <c r="BD131" s="20"/>
    </row>
    <row r="132" spans="1:56" s="7" customFormat="1" x14ac:dyDescent="0.2">
      <c r="A132" s="8" t="s">
        <v>73</v>
      </c>
      <c r="C132" s="8" t="str" cm="1">
        <f t="array" aca="1" ref="C132" ca="1">TEXT(INDIRECT(_xlfn.CONCAT("'",A129,"'!$F$38")),"0")</f>
        <v>-46</v>
      </c>
      <c r="D132" s="8" t="str" cm="1">
        <f t="array" aca="1" ref="D132" ca="1">TEXT(INDIRECT(_xlfn.CONCAT("'",A129,"'!$G$38")),"0")</f>
        <v>17</v>
      </c>
      <c r="E132" s="8" t="str" cm="1">
        <f t="array" aca="1" ref="E132" ca="1">TEXT(INDIRECT(_xlfn.CONCAT("'",A129,"'!$I$38")),"0.0")</f>
        <v>10.4</v>
      </c>
      <c r="F132" s="8" t="str" cm="1">
        <f t="array" aca="1" ref="F132" ca="1">TEXT(INDIRECT(_xlfn.CONCAT("'",A129,"'!$k$48")),"0")</f>
        <v>119</v>
      </c>
      <c r="G132" s="8" t="str" cm="1">
        <f t="array" aca="1" ref="G132" ca="1">INDIRECT(_xlfn.CONCAT("'",A129,"'!$J$38"))</f>
        <v>ATB</v>
      </c>
      <c r="I132" s="8" t="str" cm="1">
        <f t="array" aca="1" ref="I132" ca="1">TEXT(INDIRECT(_xlfn.CONCAT("'",A129,"'!$G$48")),"0")</f>
        <v>132</v>
      </c>
      <c r="K132" s="8" t="str" cm="1">
        <f t="array" aca="1" ref="K132" ca="1">TEXT(INDIRECT(_xlfn.CONCAT("'",A129,"'!$I$49")),"0.0")</f>
        <v>11.4</v>
      </c>
      <c r="L132" s="8" t="str" cm="1">
        <f t="array" aca="1" ref="L132" ca="1">TEXT(INDIRECT(_xlfn.CONCAT("'",A129,"'!$F$57")),"0.0")</f>
        <v>2.1</v>
      </c>
      <c r="M132" s="8" t="str" cm="1">
        <f t="array" aca="1" ref="M132" ca="1">TEXT(INDIRECT(_xlfn.CONCAT("'",A129,"'!$F$67")),"0.0")</f>
        <v>-2.2</v>
      </c>
      <c r="O132" s="32"/>
      <c r="BD132" s="20"/>
    </row>
    <row r="133" spans="1:56" s="7" customFormat="1" x14ac:dyDescent="0.2">
      <c r="A133" s="8" t="s">
        <v>74</v>
      </c>
      <c r="C133" s="8" t="e" cm="1">
        <f t="array" aca="1" ref="C133" ca="1">TEXT(INDIRECT(_xlfn.CONCAT("'",A129,"'!$F$39")),"0")</f>
        <v>#DIV/0!</v>
      </c>
      <c r="D133" s="8" t="str" cm="1">
        <f t="array" aca="1" ref="D133" ca="1">TEXT(INDIRECT(_xlfn.CONCAT("'",A129,"'!$G$39")),"0")</f>
        <v>-55</v>
      </c>
      <c r="E133" s="8" t="str" cm="1">
        <f t="array" aca="1" ref="E133" ca="1">TEXT(INDIRECT(_xlfn.CONCAT("'",A129,"'!$I$39")),"0.0")</f>
        <v>-11.9</v>
      </c>
      <c r="F133" s="8" t="e" cm="1">
        <f t="array" aca="1" ref="F133" ca="1">TEXT(INDIRECT(_xlfn.CONCAT("'",A129,"'!$k$49")),"0")</f>
        <v>#DIV/0!</v>
      </c>
      <c r="G133" s="8" cm="1">
        <f t="array" aca="1" ref="G133" ca="1">INDIRECT(_xlfn.CONCAT("'",A129,"'!$J$39"))</f>
        <v>0</v>
      </c>
      <c r="I133" s="8" t="str" cm="1">
        <f t="array" aca="1" ref="I133" ca="1">TEXT(INDIRECT(_xlfn.CONCAT("'",A129,"'!$G$49")),"0")</f>
        <v>95</v>
      </c>
      <c r="K133" s="8" t="str" cm="1">
        <f t="array" aca="1" ref="K133" ca="1">TEXT(INDIRECT(_xlfn.CONCAT("'",A129,"'!$I$50")),"0.0")</f>
        <v>-16.6</v>
      </c>
      <c r="L133" s="8" t="str" cm="1">
        <f t="array" aca="1" ref="L133" ca="1">TEXT(INDIRECT(_xlfn.CONCAT("'",A129,"'!$F$58")),"0.0")</f>
        <v>0.4</v>
      </c>
      <c r="M133" s="8" t="str" cm="1">
        <f t="array" aca="1" ref="M133" ca="1">TEXT(INDIRECT(_xlfn.CONCAT("'",A129,"'!$F$68")),"0.0")</f>
        <v>-4.5</v>
      </c>
      <c r="O133" s="32"/>
      <c r="BD133" s="20"/>
    </row>
    <row r="134" spans="1:56" s="7" customFormat="1" x14ac:dyDescent="0.2">
      <c r="A134" s="8" t="s">
        <v>75</v>
      </c>
      <c r="C134" s="13" t="e" cm="1">
        <f t="array" aca="1" ref="C134" ca="1">TEXT(INDIRECT(_xlfn.CONCAT("'",A129,"'!$F$40")),"0")</f>
        <v>#DIV/0!</v>
      </c>
      <c r="D134" s="13" t="e" cm="1">
        <f t="array" aca="1" ref="D134" ca="1">TEXT(INDIRECT(_xlfn.CONCAT("'",A129,"'!$G$40")),"0")</f>
        <v>#DIV/0!</v>
      </c>
      <c r="E134" s="13" t="str" cm="1">
        <f t="array" aca="1" ref="E134" ca="1">TEXT(INDIRECT(_xlfn.CONCAT("'",A129,"'!$I$40")),"0.0")</f>
        <v>0.0</v>
      </c>
      <c r="F134" s="13" t="e" cm="1">
        <f t="array" aca="1" ref="F134" ca="1">TEXT(INDIRECT(_xlfn.CONCAT("'",A129,"'!$k$50")),"0")</f>
        <v>#DIV/0!</v>
      </c>
      <c r="G134" s="13" cm="1">
        <f t="array" aca="1" ref="G134" ca="1">INDIRECT(_xlfn.CONCAT("'",A129,"'!$J$40"))</f>
        <v>0</v>
      </c>
      <c r="H134" s="15"/>
      <c r="I134" s="13" t="e" cm="1">
        <f t="array" aca="1" ref="I134" ca="1">TEXT(INDIRECT(_xlfn.CONCAT("'",A129,"'!$G$50")),"0")</f>
        <v>#DIV/0!</v>
      </c>
      <c r="J134" s="15"/>
      <c r="K134" s="13" t="str" cm="1">
        <f t="array" aca="1" ref="K134" ca="1">TEXT(INDIRECT(_xlfn.CONCAT("'",A129,"'!$I$51")),"0.0")</f>
        <v>0.0</v>
      </c>
      <c r="L134" s="13" t="str" cm="1">
        <f t="array" aca="1" ref="L134" ca="1">TEXT(INDIRECT(_xlfn.CONCAT("'",A129,"'!$F$59")),"0.0")</f>
        <v>0.0</v>
      </c>
      <c r="M134" s="13" t="str" cm="1">
        <f t="array" aca="1" ref="M134" ca="1">TEXT(INDIRECT(_xlfn.CONCAT("'",A129,"'!$F$69")),"0.0")</f>
        <v>0.0</v>
      </c>
      <c r="O134" s="32"/>
      <c r="BD134" s="20"/>
    </row>
    <row r="135" spans="1:56" s="15" customFormat="1" x14ac:dyDescent="0.2">
      <c r="A135" s="13" t="s">
        <v>76</v>
      </c>
      <c r="C135" s="13" t="e" cm="1">
        <f t="array" aca="1" ref="C135" ca="1">TEXT(INDIRECT(_xlfn.CONCAT("'",A129,"'!$F$41")),"0")</f>
        <v>#DIV/0!</v>
      </c>
      <c r="D135" s="13" t="e" cm="1">
        <f t="array" aca="1" ref="D135" ca="1">TEXT(INDIRECT(_xlfn.CONCAT("'",A129,"'!$G$41")),"0")</f>
        <v>#DIV/0!</v>
      </c>
      <c r="E135" s="13" t="str" cm="1">
        <f t="array" aca="1" ref="E135" ca="1">TEXT(INDIRECT(_xlfn.CONCAT("'",A129,"'!$I$41")),"0.0")</f>
        <v>0.0</v>
      </c>
      <c r="F135" s="13" t="e" cm="1">
        <f t="array" aca="1" ref="F135" ca="1">TEXT(INDIRECT(_xlfn.CONCAT("'",A129,"'!$k$51")),"0")</f>
        <v>#DIV/0!</v>
      </c>
      <c r="G135" s="13" cm="1">
        <f t="array" aca="1" ref="G135" ca="1">INDIRECT(_xlfn.CONCAT("'",A129,"'!$J$41"))</f>
        <v>0</v>
      </c>
      <c r="I135" s="13" t="e" cm="1">
        <f t="array" aca="1" ref="I135" ca="1">TEXT(INDIRECT(_xlfn.CONCAT("'",A129,"'!$G$51")),"0")</f>
        <v>#DIV/0!</v>
      </c>
      <c r="K135" s="13" t="str" cm="1">
        <f t="array" aca="1" ref="K135" ca="1">TEXT(INDIRECT(_xlfn.CONCAT("'",A129,"'!$I$52")),"0.0")</f>
        <v>0.0</v>
      </c>
      <c r="L135" s="13" t="str" cm="1">
        <f t="array" aca="1" ref="L135" ca="1">TEXT(INDIRECT(_xlfn.CONCAT("'",A129,"'!$F$60")),"0.0")</f>
        <v>0.0</v>
      </c>
      <c r="M135" s="13" t="str" cm="1">
        <f t="array" aca="1" ref="M135" ca="1">TEXT(INDIRECT(_xlfn.CONCAT("'",A129,"'!$F$70")),"0.0")</f>
        <v>0.0</v>
      </c>
      <c r="O135" s="33"/>
      <c r="BD135" s="20"/>
    </row>
    <row r="136" spans="1:56" s="15" customFormat="1" x14ac:dyDescent="0.2">
      <c r="A136" s="13" t="s">
        <v>77</v>
      </c>
      <c r="C136" s="13" t="e" cm="1">
        <f t="array" aca="1" ref="C136" ca="1">TEXT(INDIRECT(_xlfn.CONCAT("'",A129,"'!$F$42")),"0")</f>
        <v>#DIV/0!</v>
      </c>
      <c r="D136" s="13" t="e" cm="1">
        <f t="array" aca="1" ref="D136" ca="1">TEXT(INDIRECT(_xlfn.CONCAT("'",A129,"'!$G$42")),"0")</f>
        <v>#DIV/0!</v>
      </c>
      <c r="E136" s="13" t="str" cm="1">
        <f t="array" aca="1" ref="E136" ca="1">TEXT(INDIRECT(_xlfn.CONCAT("'",A129,"'!$I$42")),"0.0")</f>
        <v>0.0</v>
      </c>
      <c r="F136" s="13" t="e" cm="1">
        <f t="array" aca="1" ref="F136" ca="1">TEXT(INDIRECT(_xlfn.CONCAT("'",A129,"'!$k$52")),"0")</f>
        <v>#DIV/0!</v>
      </c>
      <c r="G136" s="13" cm="1">
        <f t="array" aca="1" ref="G136" ca="1">INDIRECT(_xlfn.CONCAT("'",A129,"'!$J$42"))</f>
        <v>0</v>
      </c>
      <c r="I136" s="13" t="e" cm="1">
        <f t="array" aca="1" ref="I136" ca="1">TEXT(INDIRECT(_xlfn.CONCAT("'",A129,"'!$G$52")),"0")</f>
        <v>#DIV/0!</v>
      </c>
      <c r="K136" s="13" t="str" cm="1">
        <f t="array" aca="1" ref="K136" ca="1">TEXT(INDIRECT(_xlfn.CONCAT("'",A129,"'!$I$53")),"0.0")</f>
        <v>0.0</v>
      </c>
      <c r="L136" s="13" t="str" cm="1">
        <f t="array" aca="1" ref="L136" ca="1">TEXT(INDIRECT(_xlfn.CONCAT("'",A129,"'!$F$61")),"0.0")</f>
        <v>0.0</v>
      </c>
      <c r="M136" s="13" t="str" cm="1">
        <f t="array" aca="1" ref="M136" ca="1">TEXT(INDIRECT(_xlfn.CONCAT("'",A129,"'!$F$71")),"0.0")</f>
        <v>0.0</v>
      </c>
      <c r="O136" s="33"/>
      <c r="BD136" s="20"/>
    </row>
    <row r="137" spans="1:56" x14ac:dyDescent="0.2">
      <c r="I137" s="19"/>
      <c r="M137" s="19"/>
    </row>
    <row r="138" spans="1:56" x14ac:dyDescent="0.2">
      <c r="A138" t="s">
        <v>176</v>
      </c>
    </row>
    <row r="139" spans="1:56" s="7" customFormat="1" x14ac:dyDescent="0.2">
      <c r="B139" s="14" t="str" cm="1">
        <f t="array" aca="1" ref="B139" ca="1">TEXT(INDIRECT(_xlfn.CONCAT("'",A138,"'!$C$37")),"0")</f>
        <v>2</v>
      </c>
      <c r="H139" s="14" t="str" cm="1">
        <f t="array" aca="1" ref="H139" ca="1">TEXT(INDIRECT(_xlfn.CONCAT("'",A138,"'!$C$47")),"0")</f>
        <v>3</v>
      </c>
      <c r="J139" s="8" t="str" cm="1">
        <f t="array" aca="1" ref="J139" ca="1">TEXT(INDIRECT(_xlfn.CONCAT("'",A138,"'!$I$33")),"0")</f>
        <v>25</v>
      </c>
      <c r="O139" s="32"/>
      <c r="BD139" s="20"/>
    </row>
    <row r="140" spans="1:56" s="7" customFormat="1" x14ac:dyDescent="0.2">
      <c r="A140" s="8" t="s">
        <v>65</v>
      </c>
      <c r="C140" s="8" t="str" cm="1">
        <f t="array" aca="1" ref="C140" ca="1">TEXT(INDIRECT(_xlfn.CONCAT("'",A138,"'!$F$48")),"0")</f>
        <v>-93</v>
      </c>
      <c r="O140" s="32"/>
      <c r="BD140" s="20"/>
    </row>
    <row r="141" spans="1:56" s="7" customFormat="1" x14ac:dyDescent="0.2">
      <c r="A141" s="8" t="s">
        <v>73</v>
      </c>
      <c r="C141" s="8" t="str" cm="1">
        <f t="array" aca="1" ref="C141" ca="1">TEXT(INDIRECT(_xlfn.CONCAT("'",A138,"'!$F$38")),"0")</f>
        <v>-79</v>
      </c>
      <c r="D141" s="8" t="str" cm="1">
        <f t="array" aca="1" ref="D141" ca="1">TEXT(INDIRECT(_xlfn.CONCAT("'",A138,"'!$G$38")),"0")</f>
        <v>17</v>
      </c>
      <c r="E141" s="8" t="str" cm="1">
        <f t="array" aca="1" ref="E141" ca="1">TEXT(INDIRECT(_xlfn.CONCAT("'",A138,"'!$I$38")),"0.0")</f>
        <v>1.9</v>
      </c>
      <c r="F141" s="8" t="str" cm="1">
        <f t="array" aca="1" ref="F141" ca="1">TEXT(INDIRECT(_xlfn.CONCAT("'",A138,"'!$k$48")),"0")</f>
        <v>151</v>
      </c>
      <c r="G141" s="8" t="str" cm="1">
        <f t="array" aca="1" ref="G141" ca="1">INDIRECT(_xlfn.CONCAT("'",A138,"'!$J$38"))</f>
        <v>FT</v>
      </c>
      <c r="I141" s="8" t="str" cm="1">
        <f t="array" aca="1" ref="I141" ca="1">TEXT(INDIRECT(_xlfn.CONCAT("'",A138,"'!$G$48")),"0")</f>
        <v>166</v>
      </c>
      <c r="K141" s="8" t="str" cm="1">
        <f t="array" aca="1" ref="K141" ca="1">TEXT(INDIRECT(_xlfn.CONCAT("'",A138,"'!$I$49")),"0.0")</f>
        <v>5.9</v>
      </c>
      <c r="L141" s="8" t="str" cm="1">
        <f t="array" aca="1" ref="L141" ca="1">TEXT(INDIRECT(_xlfn.CONCAT("'",A138,"'!$F$57")),"0.0")</f>
        <v>0.4</v>
      </c>
      <c r="M141" s="8" t="str" cm="1">
        <f t="array" aca="1" ref="M141" ca="1">TEXT(INDIRECT(_xlfn.CONCAT("'",A138,"'!$F$67")),"0.0")</f>
        <v>0.0</v>
      </c>
      <c r="O141" s="32"/>
      <c r="BD141" s="20"/>
    </row>
    <row r="142" spans="1:56" s="7" customFormat="1" x14ac:dyDescent="0.2">
      <c r="A142" s="8" t="s">
        <v>74</v>
      </c>
      <c r="C142" s="8" t="str" cm="1">
        <f t="array" aca="1" ref="C142" ca="1">TEXT(INDIRECT(_xlfn.CONCAT("'",A138,"'!$F$39")),"0")</f>
        <v>-48</v>
      </c>
      <c r="D142" s="8" t="str" cm="1">
        <f t="array" aca="1" ref="D142" ca="1">TEXT(INDIRECT(_xlfn.CONCAT("'",A138,"'!$G$39")),"0")</f>
        <v>20</v>
      </c>
      <c r="E142" s="8" t="str" cm="1">
        <f t="array" aca="1" ref="E142" ca="1">TEXT(INDIRECT(_xlfn.CONCAT("'",A138,"'!$I$39")),"0.0")</f>
        <v>9.4</v>
      </c>
      <c r="F142" s="8" t="str" cm="1">
        <f t="array" aca="1" ref="F142" ca="1">TEXT(INDIRECT(_xlfn.CONCAT("'",A138,"'!$k$49")),"0")</f>
        <v>119</v>
      </c>
      <c r="G142" s="8" t="str" cm="1">
        <f t="array" aca="1" ref="G142" ca="1">INDIRECT(_xlfn.CONCAT("'",A138,"'!$J$39"))</f>
        <v>FT</v>
      </c>
      <c r="I142" s="8" t="str" cm="1">
        <f t="array" aca="1" ref="I142" ca="1">TEXT(INDIRECT(_xlfn.CONCAT("'",A138,"'!$G$49")),"0")</f>
        <v>149</v>
      </c>
      <c r="K142" s="8" t="str" cm="1">
        <f t="array" aca="1" ref="K142" ca="1">TEXT(INDIRECT(_xlfn.CONCAT("'",A138,"'!$I$50")),"0.0")</f>
        <v>5.1</v>
      </c>
      <c r="L142" s="8" t="str" cm="1">
        <f t="array" aca="1" ref="L142" ca="1">TEXT(INDIRECT(_xlfn.CONCAT("'",A138,"'!$F$58")),"0.0")</f>
        <v>1.7</v>
      </c>
      <c r="M142" s="8" t="str" cm="1">
        <f t="array" aca="1" ref="M142" ca="1">TEXT(INDIRECT(_xlfn.CONCAT("'",A138,"'!$F$68")),"0.0")</f>
        <v>-0.9</v>
      </c>
      <c r="O142" s="32"/>
      <c r="BD142" s="20"/>
    </row>
    <row r="143" spans="1:56" s="7" customFormat="1" x14ac:dyDescent="0.2">
      <c r="A143" s="8" t="s">
        <v>75</v>
      </c>
      <c r="C143" s="13" t="e" cm="1">
        <f t="array" aca="1" ref="C143" ca="1">TEXT(INDIRECT(_xlfn.CONCAT("'",A138,"'!$F$40")),"0")</f>
        <v>#DIV/0!</v>
      </c>
      <c r="D143" s="13" t="str" cm="1">
        <f t="array" aca="1" ref="D143" ca="1">TEXT(INDIRECT(_xlfn.CONCAT("'",A138,"'!$G$40")),"0")</f>
        <v>-51</v>
      </c>
      <c r="E143" s="13" t="str" cm="1">
        <f t="array" aca="1" ref="E143" ca="1">TEXT(INDIRECT(_xlfn.CONCAT("'",A138,"'!$I$40")),"0.0")</f>
        <v>-13.0</v>
      </c>
      <c r="F143" s="13" t="e" cm="1">
        <f t="array" aca="1" ref="F143" ca="1">TEXT(INDIRECT(_xlfn.CONCAT("'",A138,"'!$k$50")),"0")</f>
        <v>#DIV/0!</v>
      </c>
      <c r="G143" s="13" cm="1">
        <f t="array" aca="1" ref="G143" ca="1">INDIRECT(_xlfn.CONCAT("'",A138,"'!$J$40"))</f>
        <v>0</v>
      </c>
      <c r="H143" s="15"/>
      <c r="I143" s="13" t="str" cm="1">
        <f t="array" aca="1" ref="I143" ca="1">TEXT(INDIRECT(_xlfn.CONCAT("'",A138,"'!$G$50")),"0")</f>
        <v>113</v>
      </c>
      <c r="J143" s="15"/>
      <c r="K143" s="13" t="str" cm="1">
        <f t="array" aca="1" ref="K143" ca="1">TEXT(INDIRECT(_xlfn.CONCAT("'",A138,"'!$I$51")),"0.0")</f>
        <v>-13.3</v>
      </c>
      <c r="L143" s="13" t="str" cm="1">
        <f t="array" aca="1" ref="L143" ca="1">TEXT(INDIRECT(_xlfn.CONCAT("'",A138,"'!$F$59")),"0.0")</f>
        <v>0.1</v>
      </c>
      <c r="M143" s="13" t="str" cm="1">
        <f t="array" aca="1" ref="M143" ca="1">TEXT(INDIRECT(_xlfn.CONCAT("'",A138,"'!$F$69")),"0.0")</f>
        <v>-0.3</v>
      </c>
      <c r="O143" s="32"/>
      <c r="BD143" s="20"/>
    </row>
    <row r="144" spans="1:56" s="15" customFormat="1" x14ac:dyDescent="0.2">
      <c r="A144" s="13" t="s">
        <v>76</v>
      </c>
      <c r="C144" s="13" t="e" cm="1">
        <f t="array" aca="1" ref="C144" ca="1">TEXT(INDIRECT(_xlfn.CONCAT("'",A138,"'!$F$41")),"0")</f>
        <v>#DIV/0!</v>
      </c>
      <c r="D144" s="13" t="e" cm="1">
        <f t="array" aca="1" ref="D144" ca="1">TEXT(INDIRECT(_xlfn.CONCAT("'",A138,"'!$G$41")),"0")</f>
        <v>#DIV/0!</v>
      </c>
      <c r="E144" s="13" t="str" cm="1">
        <f t="array" aca="1" ref="E144" ca="1">TEXT(INDIRECT(_xlfn.CONCAT("'",A138,"'!$I$41")),"0.0")</f>
        <v>0.0</v>
      </c>
      <c r="F144" s="13" t="e" cm="1">
        <f t="array" aca="1" ref="F144" ca="1">TEXT(INDIRECT(_xlfn.CONCAT("'",A138,"'!$k$51")),"0")</f>
        <v>#DIV/0!</v>
      </c>
      <c r="G144" s="13" cm="1">
        <f t="array" aca="1" ref="G144" ca="1">INDIRECT(_xlfn.CONCAT("'",A138,"'!$J$41"))</f>
        <v>0</v>
      </c>
      <c r="I144" s="13" t="e" cm="1">
        <f t="array" aca="1" ref="I144" ca="1">TEXT(INDIRECT(_xlfn.CONCAT("'",A138,"'!$G$51")),"0")</f>
        <v>#DIV/0!</v>
      </c>
      <c r="K144" s="13" t="str" cm="1">
        <f t="array" aca="1" ref="K144" ca="1">TEXT(INDIRECT(_xlfn.CONCAT("'",A138,"'!$I$52")),"0.0")</f>
        <v>0.0</v>
      </c>
      <c r="L144" s="13" t="str" cm="1">
        <f t="array" aca="1" ref="L144" ca="1">TEXT(INDIRECT(_xlfn.CONCAT("'",A138,"'!$F$60")),"0.0")</f>
        <v>0.0</v>
      </c>
      <c r="M144" s="13" t="str" cm="1">
        <f t="array" aca="1" ref="M144" ca="1">TEXT(INDIRECT(_xlfn.CONCAT("'",A138,"'!$F$70")),"0.0")</f>
        <v>0.0</v>
      </c>
      <c r="O144" s="33"/>
      <c r="BD144" s="20"/>
    </row>
    <row r="145" spans="1:56" s="7" customFormat="1" x14ac:dyDescent="0.2">
      <c r="A145" s="8" t="s">
        <v>77</v>
      </c>
      <c r="C145" s="12" t="e" cm="1">
        <f t="array" aca="1" ref="C145" ca="1">TEXT(INDIRECT(_xlfn.CONCAT("'",A138,"'!$F$42")),"0")</f>
        <v>#DIV/0!</v>
      </c>
      <c r="D145" s="12" t="e" cm="1">
        <f t="array" aca="1" ref="D145" ca="1">TEXT(INDIRECT(_xlfn.CONCAT("'",A138,"'!$G$42")),"0")</f>
        <v>#DIV/0!</v>
      </c>
      <c r="E145" s="12" t="str" cm="1">
        <f t="array" aca="1" ref="E145" ca="1">TEXT(INDIRECT(_xlfn.CONCAT("'",A138,"'!$I$42")),"0.0")</f>
        <v>0.0</v>
      </c>
      <c r="F145" s="12" t="e" cm="1">
        <f t="array" aca="1" ref="F145" ca="1">TEXT(INDIRECT(_xlfn.CONCAT("'",A138,"'!$k$52")),"0")</f>
        <v>#DIV/0!</v>
      </c>
      <c r="G145" s="12" cm="1">
        <f t="array" aca="1" ref="G145" ca="1">INDIRECT(_xlfn.CONCAT("'",A138,"'!$J$42"))</f>
        <v>0</v>
      </c>
      <c r="I145" s="13" t="e" cm="1">
        <f t="array" aca="1" ref="I145" ca="1">TEXT(INDIRECT(_xlfn.CONCAT("'",A138,"'!$G$52")),"0")</f>
        <v>#DIV/0!</v>
      </c>
      <c r="J145" s="15"/>
      <c r="K145" s="12" t="str" cm="1">
        <f t="array" aca="1" ref="K145" ca="1">TEXT(INDIRECT(_xlfn.CONCAT("'",A138,"'!$I$53")),"0.0")</f>
        <v>0.0</v>
      </c>
      <c r="L145" s="12" t="str" cm="1">
        <f t="array" aca="1" ref="L145" ca="1">TEXT(INDIRECT(_xlfn.CONCAT("'",A138,"'!$F$61")),"0.0")</f>
        <v>0.0</v>
      </c>
      <c r="M145" s="13" t="str" cm="1">
        <f t="array" aca="1" ref="M145" ca="1">TEXT(INDIRECT(_xlfn.CONCAT("'",A138,"'!$F$71")),"0.0")</f>
        <v>0.0</v>
      </c>
      <c r="O145" s="32"/>
      <c r="BD145" s="20"/>
    </row>
    <row r="146" spans="1:56" x14ac:dyDescent="0.2">
      <c r="I146" s="19"/>
      <c r="M146" s="19"/>
    </row>
    <row r="147" spans="1:56" x14ac:dyDescent="0.2">
      <c r="A147" t="s">
        <v>177</v>
      </c>
    </row>
    <row r="148" spans="1:56" s="7" customFormat="1" x14ac:dyDescent="0.2">
      <c r="B148" s="14" t="str" cm="1">
        <f t="array" aca="1" ref="B148" ca="1">TEXT(INDIRECT(_xlfn.CONCAT("'",A147,"'!$C$37")),"0")</f>
        <v>1</v>
      </c>
      <c r="H148" s="14" t="str" cm="1">
        <f t="array" aca="1" ref="H148" ca="1">TEXT(INDIRECT(_xlfn.CONCAT("'",A147,"'!$C$47")),"0")</f>
        <v>2</v>
      </c>
      <c r="J148" s="8" t="str" cm="1">
        <f t="array" aca="1" ref="J148" ca="1">TEXT(INDIRECT(_xlfn.CONCAT("'",A147,"'!$I$33")),"0")</f>
        <v>31</v>
      </c>
      <c r="O148" s="32"/>
      <c r="BD148" s="20"/>
    </row>
    <row r="149" spans="1:56" s="7" customFormat="1" x14ac:dyDescent="0.2">
      <c r="A149" s="8" t="s">
        <v>65</v>
      </c>
      <c r="C149" s="8" t="str" cm="1">
        <f t="array" aca="1" ref="C149" ca="1">TEXT(INDIRECT(_xlfn.CONCAT("'",A147,"'!$F$48")),"0")</f>
        <v>-62</v>
      </c>
      <c r="O149" s="32"/>
      <c r="BD149" s="20"/>
    </row>
    <row r="150" spans="1:56" s="7" customFormat="1" x14ac:dyDescent="0.2">
      <c r="A150" s="8" t="s">
        <v>73</v>
      </c>
      <c r="C150" s="8" t="str" cm="1">
        <f t="array" aca="1" ref="C150" ca="1">TEXT(INDIRECT(_xlfn.CONCAT("'",A147,"'!$F$38")),"0")</f>
        <v>-69</v>
      </c>
      <c r="D150" s="8" t="str" cm="1">
        <f t="array" aca="1" ref="D150" ca="1">TEXT(INDIRECT(_xlfn.CONCAT("'",A147,"'!$G$38")),"0")</f>
        <v>20</v>
      </c>
      <c r="E150" s="8" t="str" cm="1">
        <f t="array" aca="1" ref="E150" ca="1">TEXT(INDIRECT(_xlfn.CONCAT("'",A147,"'!$I$38")),"0.0")</f>
        <v>9.4</v>
      </c>
      <c r="F150" s="8" t="str" cm="1">
        <f t="array" aca="1" ref="F150" ca="1">TEXT(INDIRECT(_xlfn.CONCAT("'",A147,"'!$k$48")),"0")</f>
        <v>139</v>
      </c>
      <c r="G150" s="8" t="str" cm="1">
        <f t="array" aca="1" ref="G150" ca="1">INDIRECT(_xlfn.CONCAT("'",A147,"'!$J$38"))</f>
        <v>FT</v>
      </c>
      <c r="I150" s="8" t="str" cm="1">
        <f t="array" aca="1" ref="I150" ca="1">TEXT(INDIRECT(_xlfn.CONCAT("'",A147,"'!$G$48")),"0")</f>
        <v>133</v>
      </c>
      <c r="K150" s="8" t="str" cm="1">
        <f t="array" aca="1" ref="K150" ca="1">TEXT(INDIRECT(_xlfn.CONCAT("'",A147,"'!$I$49")),"0.0")</f>
        <v>10.8</v>
      </c>
      <c r="L150" s="8" t="str" cm="1">
        <f t="array" aca="1" ref="L150" ca="1">TEXT(INDIRECT(_xlfn.CONCAT("'",A147,"'!$F$57")),"0.0")</f>
        <v>2.0</v>
      </c>
      <c r="M150" s="8" t="str" cm="1">
        <f t="array" aca="1" ref="M150" ca="1">TEXT(INDIRECT(_xlfn.CONCAT("'",A147,"'!$F$67")),"0.0")</f>
        <v>-2.0</v>
      </c>
      <c r="O150" s="32"/>
      <c r="BD150" s="20"/>
    </row>
    <row r="151" spans="1:56" s="7" customFormat="1" x14ac:dyDescent="0.2">
      <c r="A151" s="8" t="s">
        <v>74</v>
      </c>
      <c r="C151" s="8" t="e" cm="1">
        <f t="array" aca="1" ref="C151" ca="1">TEXT(INDIRECT(_xlfn.CONCAT("'",A147,"'!$F$39")),"0")</f>
        <v>#DIV/0!</v>
      </c>
      <c r="D151" s="8" t="str" cm="1">
        <f t="array" aca="1" ref="D151" ca="1">TEXT(INDIRECT(_xlfn.CONCAT("'",A147,"'!$G$39")),"0")</f>
        <v>-49</v>
      </c>
      <c r="E151" s="8" t="str" cm="1">
        <f t="array" aca="1" ref="E151" ca="1">TEXT(INDIRECT(_xlfn.CONCAT("'",A147,"'!$I$39")),"0.0")</f>
        <v>-10.7</v>
      </c>
      <c r="F151" s="8" t="e" cm="1">
        <f t="array" aca="1" ref="F151" ca="1">TEXT(INDIRECT(_xlfn.CONCAT("'",A147,"'!$k$49")),"0")</f>
        <v>#DIV/0!</v>
      </c>
      <c r="G151" s="8" cm="1">
        <f t="array" aca="1" ref="G151" ca="1">INDIRECT(_xlfn.CONCAT("'",A147,"'!$J$39"))</f>
        <v>0</v>
      </c>
      <c r="I151" s="8" t="str" cm="1">
        <f t="array" aca="1" ref="I151" ca="1">TEXT(INDIRECT(_xlfn.CONCAT("'",A147,"'!$G$49")),"0")</f>
        <v>128</v>
      </c>
      <c r="K151" s="8" t="str" cm="1">
        <f t="array" aca="1" ref="K151" ca="1">TEXT(INDIRECT(_xlfn.CONCAT("'",A147,"'!$I$50")),"0.0")</f>
        <v>-15.9</v>
      </c>
      <c r="L151" s="8" t="str" cm="1">
        <f t="array" aca="1" ref="L151" ca="1">TEXT(INDIRECT(_xlfn.CONCAT("'",A147,"'!$F$58")),"0.0")</f>
        <v>0.3</v>
      </c>
      <c r="M151" s="8" t="str" cm="1">
        <f t="array" aca="1" ref="M151" ca="1">TEXT(INDIRECT(_xlfn.CONCAT("'",A147,"'!$F$68")),"0.0")</f>
        <v>-2.0</v>
      </c>
      <c r="O151" s="32"/>
      <c r="BD151" s="20"/>
    </row>
    <row r="152" spans="1:56" s="7" customFormat="1" x14ac:dyDescent="0.2">
      <c r="A152" s="8" t="s">
        <v>75</v>
      </c>
      <c r="C152" s="13" t="e" cm="1">
        <f t="array" aca="1" ref="C152" ca="1">TEXT(INDIRECT(_xlfn.CONCAT("'",A147,"'!$F$40")),"0")</f>
        <v>#DIV/0!</v>
      </c>
      <c r="D152" s="13" t="e" cm="1">
        <f t="array" aca="1" ref="D152" ca="1">TEXT(INDIRECT(_xlfn.CONCAT("'",A147,"'!$G$40")),"0")</f>
        <v>#DIV/0!</v>
      </c>
      <c r="E152" s="13" t="str" cm="1">
        <f t="array" aca="1" ref="E152" ca="1">TEXT(INDIRECT(_xlfn.CONCAT("'",A147,"'!$I$40")),"0.0")</f>
        <v>0.0</v>
      </c>
      <c r="F152" s="13" t="e" cm="1">
        <f t="array" aca="1" ref="F152" ca="1">TEXT(INDIRECT(_xlfn.CONCAT("'",A147,"'!$k$50")),"0")</f>
        <v>#DIV/0!</v>
      </c>
      <c r="G152" s="13" cm="1">
        <f t="array" aca="1" ref="G152" ca="1">INDIRECT(_xlfn.CONCAT("'",A147,"'!$J$40"))</f>
        <v>0</v>
      </c>
      <c r="H152" s="15"/>
      <c r="I152" s="13" t="e" cm="1">
        <f t="array" aca="1" ref="I152" ca="1">TEXT(INDIRECT(_xlfn.CONCAT("'",A147,"'!$G$50")),"0")</f>
        <v>#DIV/0!</v>
      </c>
      <c r="J152" s="15"/>
      <c r="K152" s="13" t="str" cm="1">
        <f t="array" aca="1" ref="K152" ca="1">TEXT(INDIRECT(_xlfn.CONCAT("'",A147,"'!$I$51")),"0.0")</f>
        <v>0.0</v>
      </c>
      <c r="L152" s="13" t="str" cm="1">
        <f t="array" aca="1" ref="L152" ca="1">TEXT(INDIRECT(_xlfn.CONCAT("'",A147,"'!$F$59")),"0.0")</f>
        <v>0.0</v>
      </c>
      <c r="M152" s="13" t="str" cm="1">
        <f t="array" aca="1" ref="M152" ca="1">TEXT(INDIRECT(_xlfn.CONCAT("'",A147,"'!$F$69")),"0.0")</f>
        <v>0.0</v>
      </c>
      <c r="O152" s="32"/>
      <c r="BD152" s="20"/>
    </row>
    <row r="153" spans="1:56" s="15" customFormat="1" x14ac:dyDescent="0.2">
      <c r="A153" s="13" t="s">
        <v>76</v>
      </c>
      <c r="C153" s="13" t="e" cm="1">
        <f t="array" aca="1" ref="C153" ca="1">TEXT(INDIRECT(_xlfn.CONCAT("'",A147,"'!$F$41")),"0")</f>
        <v>#DIV/0!</v>
      </c>
      <c r="D153" s="13" t="e" cm="1">
        <f t="array" aca="1" ref="D153" ca="1">TEXT(INDIRECT(_xlfn.CONCAT("'",A147,"'!$G$41")),"0")</f>
        <v>#DIV/0!</v>
      </c>
      <c r="E153" s="13" t="str" cm="1">
        <f t="array" aca="1" ref="E153" ca="1">TEXT(INDIRECT(_xlfn.CONCAT("'",A147,"'!$I$41")),"0.0")</f>
        <v>0.0</v>
      </c>
      <c r="F153" s="13" t="e" cm="1">
        <f t="array" aca="1" ref="F153" ca="1">TEXT(INDIRECT(_xlfn.CONCAT("'",A147,"'!$k$51")),"0")</f>
        <v>#DIV/0!</v>
      </c>
      <c r="G153" s="13" cm="1">
        <f t="array" aca="1" ref="G153" ca="1">INDIRECT(_xlfn.CONCAT("'",A147,"'!$J$41"))</f>
        <v>0</v>
      </c>
      <c r="I153" s="13" t="e" cm="1">
        <f t="array" aca="1" ref="I153" ca="1">TEXT(INDIRECT(_xlfn.CONCAT("'",A147,"'!$G$51")),"0")</f>
        <v>#DIV/0!</v>
      </c>
      <c r="K153" s="13" t="str" cm="1">
        <f t="array" aca="1" ref="K153" ca="1">TEXT(INDIRECT(_xlfn.CONCAT("'",A147,"'!$I$52")),"0.0")</f>
        <v>0.0</v>
      </c>
      <c r="L153" s="13" t="str" cm="1">
        <f t="array" aca="1" ref="L153" ca="1">TEXT(INDIRECT(_xlfn.CONCAT("'",A147,"'!$F$60")),"0.0")</f>
        <v>0.0</v>
      </c>
      <c r="M153" s="13" t="str" cm="1">
        <f t="array" aca="1" ref="M153" ca="1">TEXT(INDIRECT(_xlfn.CONCAT("'",A147,"'!$F$70")),"0.0")</f>
        <v>0.0</v>
      </c>
      <c r="O153" s="33"/>
      <c r="BD153" s="20"/>
    </row>
    <row r="154" spans="1:56" s="7" customFormat="1" x14ac:dyDescent="0.2">
      <c r="A154" s="8" t="s">
        <v>77</v>
      </c>
      <c r="C154" s="12" t="e" cm="1">
        <f t="array" aca="1" ref="C154" ca="1">TEXT(INDIRECT(_xlfn.CONCAT("'",A147,"'!$F$42")),"0")</f>
        <v>#DIV/0!</v>
      </c>
      <c r="D154" s="12" t="e" cm="1">
        <f t="array" aca="1" ref="D154" ca="1">TEXT(INDIRECT(_xlfn.CONCAT("'",A147,"'!$G$42")),"0")</f>
        <v>#DIV/0!</v>
      </c>
      <c r="E154" s="12" t="str" cm="1">
        <f t="array" aca="1" ref="E154" ca="1">TEXT(INDIRECT(_xlfn.CONCAT("'",A147,"'!$I$42")),"0.0")</f>
        <v>0.0</v>
      </c>
      <c r="F154" s="12" t="e" cm="1">
        <f t="array" aca="1" ref="F154" ca="1">TEXT(INDIRECT(_xlfn.CONCAT("'",A147,"'!$k$52")),"0")</f>
        <v>#DIV/0!</v>
      </c>
      <c r="G154" s="12" cm="1">
        <f t="array" aca="1" ref="G154" ca="1">INDIRECT(_xlfn.CONCAT("'",A147,"'!$J$42"))</f>
        <v>0</v>
      </c>
      <c r="I154" s="13" t="e" cm="1">
        <f t="array" aca="1" ref="I154" ca="1">TEXT(INDIRECT(_xlfn.CONCAT("'",A147,"'!$G$52")),"0")</f>
        <v>#DIV/0!</v>
      </c>
      <c r="J154" s="15"/>
      <c r="K154" s="12" t="str" cm="1">
        <f t="array" aca="1" ref="K154" ca="1">TEXT(INDIRECT(_xlfn.CONCAT("'",A147,"'!$I$53")),"0.0")</f>
        <v>0.0</v>
      </c>
      <c r="L154" s="12" t="str" cm="1">
        <f t="array" aca="1" ref="L154" ca="1">TEXT(INDIRECT(_xlfn.CONCAT("'",A147,"'!$F$61")),"0.0")</f>
        <v>0.0</v>
      </c>
      <c r="M154" s="13" t="str" cm="1">
        <f t="array" aca="1" ref="M154" ca="1">TEXT(INDIRECT(_xlfn.CONCAT("'",A147,"'!$F$71")),"0.0")</f>
        <v>0.0</v>
      </c>
      <c r="O154" s="32"/>
      <c r="BD154" s="20"/>
    </row>
    <row r="155" spans="1:56" x14ac:dyDescent="0.2">
      <c r="I155" s="19"/>
      <c r="M155" s="19"/>
    </row>
    <row r="156" spans="1:56" x14ac:dyDescent="0.2">
      <c r="A156" t="s">
        <v>178</v>
      </c>
    </row>
    <row r="157" spans="1:56" s="7" customFormat="1" x14ac:dyDescent="0.2">
      <c r="B157" s="14" t="str" cm="1">
        <f t="array" aca="1" ref="B157" ca="1">TEXT(INDIRECT(_xlfn.CONCAT("'",A156,"'!$C$37")),"0")</f>
        <v>1</v>
      </c>
      <c r="H157" s="14" t="str" cm="1">
        <f t="array" aca="1" ref="H157" ca="1">TEXT(INDIRECT(_xlfn.CONCAT("'",A156,"'!$C$47")),"0")</f>
        <v>2</v>
      </c>
      <c r="J157" s="8" t="str" cm="1">
        <f t="array" aca="1" ref="J157" ca="1">TEXT(INDIRECT(_xlfn.CONCAT("'",A156,"'!$I$33")),"0")</f>
        <v>30</v>
      </c>
      <c r="O157" s="32"/>
      <c r="BD157" s="20"/>
    </row>
    <row r="158" spans="1:56" s="7" customFormat="1" x14ac:dyDescent="0.2">
      <c r="A158" s="8" t="s">
        <v>65</v>
      </c>
      <c r="C158" s="8" t="str" cm="1">
        <f t="array" aca="1" ref="C158" ca="1">TEXT(INDIRECT(_xlfn.CONCAT("'",A156,"'!$F$48")),"0")</f>
        <v>-55</v>
      </c>
      <c r="O158" s="32"/>
      <c r="BD158" s="20"/>
    </row>
    <row r="159" spans="1:56" s="7" customFormat="1" x14ac:dyDescent="0.2">
      <c r="A159" s="8" t="s">
        <v>73</v>
      </c>
      <c r="C159" s="8" t="str" cm="1">
        <f t="array" aca="1" ref="C159" ca="1">TEXT(INDIRECT(_xlfn.CONCAT("'",A156,"'!$F$38")),"0")</f>
        <v>-76</v>
      </c>
      <c r="D159" s="8" t="str" cm="1">
        <f t="array" aca="1" ref="D159" ca="1">TEXT(INDIRECT(_xlfn.CONCAT("'",A156,"'!$G$38")),"0")</f>
        <v>27</v>
      </c>
      <c r="E159" s="8" t="str" cm="1">
        <f t="array" aca="1" ref="E159" ca="1">TEXT(INDIRECT(_xlfn.CONCAT("'",A156,"'!$I$38")),"0.0")</f>
        <v>10.6</v>
      </c>
      <c r="F159" s="8" t="str" cm="1">
        <f t="array" aca="1" ref="F159" ca="1">TEXT(INDIRECT(_xlfn.CONCAT("'",A156,"'!$k$48")),"0")</f>
        <v>140</v>
      </c>
      <c r="G159" s="8" t="str" cm="1">
        <f t="array" aca="1" ref="G159" ca="1">INDIRECT(_xlfn.CONCAT("'",A156,"'!$J$38"))</f>
        <v>FT</v>
      </c>
      <c r="I159" s="8" t="str" cm="1">
        <f t="array" aca="1" ref="I159" ca="1">TEXT(INDIRECT(_xlfn.CONCAT("'",A156,"'!$G$48")),"0")</f>
        <v>118</v>
      </c>
      <c r="K159" s="8" t="str" cm="1">
        <f t="array" aca="1" ref="K159" ca="1">TEXT(INDIRECT(_xlfn.CONCAT("'",A156,"'!$I$49")),"0.0")</f>
        <v>10.5</v>
      </c>
      <c r="L159" s="8" t="str" cm="1">
        <f t="array" aca="1" ref="L159" ca="1">TEXT(INDIRECT(_xlfn.CONCAT("'",A156,"'!$F$57")),"0.0")</f>
        <v>3.2</v>
      </c>
      <c r="M159" s="8" t="str" cm="1">
        <f t="array" aca="1" ref="M159" ca="1">TEXT(INDIRECT(_xlfn.CONCAT("'",A156,"'!$F$67")),"0.0")</f>
        <v>-3.0</v>
      </c>
      <c r="O159" s="32"/>
      <c r="BD159" s="20"/>
    </row>
    <row r="160" spans="1:56" s="7" customFormat="1" x14ac:dyDescent="0.2">
      <c r="A160" s="8" t="s">
        <v>74</v>
      </c>
      <c r="C160" s="8" t="e" cm="1">
        <f t="array" aca="1" ref="C160" ca="1">TEXT(INDIRECT(_xlfn.CONCAT("'",A156,"'!$F$39")),"0")</f>
        <v>#DIV/0!</v>
      </c>
      <c r="D160" s="8" t="str" cm="1">
        <f t="array" aca="1" ref="D160" ca="1">TEXT(INDIRECT(_xlfn.CONCAT("'",A156,"'!$G$39")),"0")</f>
        <v>-47</v>
      </c>
      <c r="E160" s="8" t="str" cm="1">
        <f t="array" aca="1" ref="E160" ca="1">TEXT(INDIRECT(_xlfn.CONCAT("'",A156,"'!$I$39")),"0.0")</f>
        <v>-11.9</v>
      </c>
      <c r="F160" s="8" t="e" cm="1">
        <f t="array" aca="1" ref="F160" ca="1">TEXT(INDIRECT(_xlfn.CONCAT("'",A156,"'!$k$49")),"0")</f>
        <v>#DIV/0!</v>
      </c>
      <c r="G160" s="8" cm="1">
        <f t="array" aca="1" ref="G160" ca="1">INDIRECT(_xlfn.CONCAT("'",A156,"'!$J$39"))</f>
        <v>0</v>
      </c>
      <c r="I160" s="8" t="str" cm="1">
        <f t="array" aca="1" ref="I160" ca="1">TEXT(INDIRECT(_xlfn.CONCAT("'",A156,"'!$G$49")),"0")</f>
        <v>136</v>
      </c>
      <c r="K160" s="8" t="str" cm="1">
        <f t="array" aca="1" ref="K160" ca="1">TEXT(INDIRECT(_xlfn.CONCAT("'",A156,"'!$I$50")),"0.0")</f>
        <v>-16.0</v>
      </c>
      <c r="L160" s="8" t="str" cm="1">
        <f t="array" aca="1" ref="L160" ca="1">TEXT(INDIRECT(_xlfn.CONCAT("'",A156,"'!$F$58")),"0.0")</f>
        <v>0.8</v>
      </c>
      <c r="M160" s="8" t="str" cm="1">
        <f t="array" aca="1" ref="M160" ca="1">TEXT(INDIRECT(_xlfn.CONCAT("'",A156,"'!$F$68")),"0.0")</f>
        <v>-1.0</v>
      </c>
      <c r="O160" s="32"/>
      <c r="BD160" s="20"/>
    </row>
    <row r="161" spans="1:56" s="7" customFormat="1" x14ac:dyDescent="0.2">
      <c r="A161" s="8" t="s">
        <v>75</v>
      </c>
      <c r="C161" s="13" t="e" cm="1">
        <f t="array" aca="1" ref="C161" ca="1">TEXT(INDIRECT(_xlfn.CONCAT("'",A156,"'!$F$40")),"0")</f>
        <v>#DIV/0!</v>
      </c>
      <c r="D161" s="13" t="e" cm="1">
        <f t="array" aca="1" ref="D161" ca="1">TEXT(INDIRECT(_xlfn.CONCAT("'",A156,"'!$G$40")),"0")</f>
        <v>#DIV/0!</v>
      </c>
      <c r="E161" s="13" t="str" cm="1">
        <f t="array" aca="1" ref="E161" ca="1">TEXT(INDIRECT(_xlfn.CONCAT("'",A156,"'!$I$40")),"0.0")</f>
        <v>0.0</v>
      </c>
      <c r="F161" s="13" t="e" cm="1">
        <f t="array" aca="1" ref="F161" ca="1">TEXT(INDIRECT(_xlfn.CONCAT("'",A156,"'!$k$50")),"0")</f>
        <v>#DIV/0!</v>
      </c>
      <c r="G161" s="13" cm="1">
        <f t="array" aca="1" ref="G161" ca="1">INDIRECT(_xlfn.CONCAT("'",A156,"'!$J$40"))</f>
        <v>0</v>
      </c>
      <c r="H161" s="15"/>
      <c r="I161" s="13" t="e" cm="1">
        <f t="array" aca="1" ref="I161" ca="1">TEXT(INDIRECT(_xlfn.CONCAT("'",A156,"'!$G$50")),"0")</f>
        <v>#DIV/0!</v>
      </c>
      <c r="J161" s="15"/>
      <c r="K161" s="13" t="str" cm="1">
        <f t="array" aca="1" ref="K161" ca="1">TEXT(INDIRECT(_xlfn.CONCAT("'",A156,"'!$I$51")),"0.0")</f>
        <v>0.0</v>
      </c>
      <c r="L161" s="13" t="str" cm="1">
        <f t="array" aca="1" ref="L161" ca="1">TEXT(INDIRECT(_xlfn.CONCAT("'",A156,"'!$F$59")),"0.0")</f>
        <v>0.0</v>
      </c>
      <c r="M161" s="13" t="str" cm="1">
        <f t="array" aca="1" ref="M161" ca="1">TEXT(INDIRECT(_xlfn.CONCAT("'",A156,"'!$F$69")),"0.0")</f>
        <v>0.0</v>
      </c>
      <c r="O161" s="32"/>
      <c r="BD161" s="20"/>
    </row>
    <row r="162" spans="1:56" s="7" customFormat="1" x14ac:dyDescent="0.2">
      <c r="A162" s="8" t="s">
        <v>76</v>
      </c>
      <c r="C162" s="12" t="e" cm="1">
        <f t="array" aca="1" ref="C162" ca="1">TEXT(INDIRECT(_xlfn.CONCAT("'",A156,"'!$F$41")),"0")</f>
        <v>#DIV/0!</v>
      </c>
      <c r="D162" s="12" t="e" cm="1">
        <f t="array" aca="1" ref="D162" ca="1">TEXT(INDIRECT(_xlfn.CONCAT("'",A156,"'!$G$41")),"0")</f>
        <v>#DIV/0!</v>
      </c>
      <c r="E162" s="12" t="str" cm="1">
        <f t="array" aca="1" ref="E162" ca="1">TEXT(INDIRECT(_xlfn.CONCAT("'",A156,"'!$I$41")),"0.0")</f>
        <v>0.0</v>
      </c>
      <c r="F162" s="12" t="e" cm="1">
        <f t="array" aca="1" ref="F162" ca="1">TEXT(INDIRECT(_xlfn.CONCAT("'",A156,"'!$k$51")),"0")</f>
        <v>#DIV/0!</v>
      </c>
      <c r="G162" s="12" cm="1">
        <f t="array" aca="1" ref="G162" ca="1">INDIRECT(_xlfn.CONCAT("'",A156,"'!$J$41"))</f>
        <v>0</v>
      </c>
      <c r="I162" s="13" t="e" cm="1">
        <f t="array" aca="1" ref="I162" ca="1">TEXT(INDIRECT(_xlfn.CONCAT("'",A156,"'!$G$51")),"0")</f>
        <v>#DIV/0!</v>
      </c>
      <c r="J162" s="15"/>
      <c r="K162" s="12" t="str" cm="1">
        <f t="array" aca="1" ref="K162" ca="1">TEXT(INDIRECT(_xlfn.CONCAT("'",A156,"'!$I$52")),"0.0")</f>
        <v>0.0</v>
      </c>
      <c r="L162" s="12" t="str" cm="1">
        <f t="array" aca="1" ref="L162" ca="1">TEXT(INDIRECT(_xlfn.CONCAT("'",A156,"'!$F$60")),"0.0")</f>
        <v>0.0</v>
      </c>
      <c r="M162" s="13" t="str" cm="1">
        <f t="array" aca="1" ref="M162" ca="1">TEXT(INDIRECT(_xlfn.CONCAT("'",A156,"'!$F$70")),"0.0")</f>
        <v>0.0</v>
      </c>
      <c r="O162" s="32"/>
      <c r="BD162" s="20"/>
    </row>
    <row r="163" spans="1:56" s="7" customFormat="1" x14ac:dyDescent="0.2">
      <c r="A163" s="8" t="s">
        <v>77</v>
      </c>
      <c r="C163" s="12" t="e" cm="1">
        <f t="array" aca="1" ref="C163" ca="1">TEXT(INDIRECT(_xlfn.CONCAT("'",A156,"'!$F$42")),"0")</f>
        <v>#DIV/0!</v>
      </c>
      <c r="D163" s="12" t="e" cm="1">
        <f t="array" aca="1" ref="D163" ca="1">TEXT(INDIRECT(_xlfn.CONCAT("'",A156,"'!$G$42")),"0")</f>
        <v>#DIV/0!</v>
      </c>
      <c r="E163" s="12" t="str" cm="1">
        <f t="array" aca="1" ref="E163" ca="1">TEXT(INDIRECT(_xlfn.CONCAT("'",A156,"'!$I$42")),"0.0")</f>
        <v>0.0</v>
      </c>
      <c r="F163" s="12" t="e" cm="1">
        <f t="array" aca="1" ref="F163" ca="1">TEXT(INDIRECT(_xlfn.CONCAT("'",A156,"'!$k$52")),"0")</f>
        <v>#DIV/0!</v>
      </c>
      <c r="G163" s="12" cm="1">
        <f t="array" aca="1" ref="G163" ca="1">INDIRECT(_xlfn.CONCAT("'",A156,"'!$J$42"))</f>
        <v>0</v>
      </c>
      <c r="I163" s="12" t="e" cm="1">
        <f t="array" aca="1" ref="I163" ca="1">TEXT(INDIRECT(_xlfn.CONCAT("'",A156,"'!$G$52")),"0")</f>
        <v>#DIV/0!</v>
      </c>
      <c r="J163" s="11"/>
      <c r="K163" s="12" t="str" cm="1">
        <f t="array" aca="1" ref="K163" ca="1">TEXT(INDIRECT(_xlfn.CONCAT("'",A156,"'!$I$53")),"0.0")</f>
        <v>0.0</v>
      </c>
      <c r="L163" s="12" t="str" cm="1">
        <f t="array" aca="1" ref="L163" ca="1">TEXT(INDIRECT(_xlfn.CONCAT("'",A156,"'!$F$61")),"0.0")</f>
        <v>0.0</v>
      </c>
      <c r="M163" s="12" t="str" cm="1">
        <f t="array" aca="1" ref="M163" ca="1">TEXT(INDIRECT(_xlfn.CONCAT("'",A156,"'!$F$71")),"0.0")</f>
        <v>0.0</v>
      </c>
      <c r="O163" s="32"/>
      <c r="BD163" s="20"/>
    </row>
    <row r="164" spans="1:56" x14ac:dyDescent="0.2">
      <c r="I164" s="19"/>
      <c r="M164" s="19"/>
    </row>
    <row r="165" spans="1:56" x14ac:dyDescent="0.2">
      <c r="A165" t="s">
        <v>179</v>
      </c>
    </row>
    <row r="166" spans="1:56" s="7" customFormat="1" x14ac:dyDescent="0.2">
      <c r="B166" s="14" t="str" cm="1">
        <f t="array" aca="1" ref="B166" ca="1">TEXT(INDIRECT(_xlfn.CONCAT("'",A165,"'!$C$37")),"0")</f>
        <v>1</v>
      </c>
      <c r="H166" s="14" t="str" cm="1">
        <f t="array" aca="1" ref="H166" ca="1">TEXT(INDIRECT(_xlfn.CONCAT("'",A165,"'!$C$47")),"0")</f>
        <v>2</v>
      </c>
      <c r="J166" s="8" t="str" cm="1">
        <f t="array" aca="1" ref="J166" ca="1">TEXT(INDIRECT(_xlfn.CONCAT("'",A165,"'!$I$33")),"0")</f>
        <v>38</v>
      </c>
      <c r="O166" s="32"/>
      <c r="BD166" s="20"/>
    </row>
    <row r="167" spans="1:56" s="7" customFormat="1" x14ac:dyDescent="0.2">
      <c r="A167" s="8" t="s">
        <v>65</v>
      </c>
      <c r="C167" s="8" t="str" cm="1">
        <f t="array" aca="1" ref="C167" ca="1">TEXT(INDIRECT(_xlfn.CONCAT("'",A165,"'!$F$48")),"0")</f>
        <v>-67</v>
      </c>
      <c r="O167" s="32"/>
      <c r="BD167" s="20"/>
    </row>
    <row r="168" spans="1:56" s="7" customFormat="1" x14ac:dyDescent="0.2">
      <c r="A168" s="8" t="s">
        <v>73</v>
      </c>
      <c r="C168" s="8" t="str" cm="1">
        <f t="array" aca="1" ref="C168" ca="1">TEXT(INDIRECT(_xlfn.CONCAT("'",A165,"'!$F$38")),"0")</f>
        <v>-59</v>
      </c>
      <c r="D168" s="8" t="str" cm="1">
        <f t="array" aca="1" ref="D168" ca="1">TEXT(INDIRECT(_xlfn.CONCAT("'",A165,"'!$G$38")),"0")</f>
        <v>38</v>
      </c>
      <c r="E168" s="8" t="str" cm="1">
        <f t="array" aca="1" ref="E168" ca="1">TEXT(INDIRECT(_xlfn.CONCAT("'",A165,"'!$I$38")),"0.0")</f>
        <v>9.6</v>
      </c>
      <c r="F168" s="8" t="str" cm="1">
        <f t="array" aca="1" ref="F168" ca="1">TEXT(INDIRECT(_xlfn.CONCAT("'",A165,"'!$k$48")),"0")</f>
        <v>112</v>
      </c>
      <c r="G168" s="8" t="str" cm="1">
        <f t="array" aca="1" ref="G168" ca="1">INDIRECT(_xlfn.CONCAT("'",A165,"'!$J$38"))</f>
        <v>ATB</v>
      </c>
      <c r="I168" s="8" t="str" cm="1">
        <f t="array" aca="1" ref="I168" ca="1">TEXT(INDIRECT(_xlfn.CONCAT("'",A165,"'!$G$48")),"0")</f>
        <v>120</v>
      </c>
      <c r="K168" s="8" t="str" cm="1">
        <f t="array" aca="1" ref="K168" ca="1">TEXT(INDIRECT(_xlfn.CONCAT("'",A165,"'!$I$49")),"0.0")</f>
        <v>7.0</v>
      </c>
      <c r="L168" s="8" t="str" cm="1">
        <f t="array" aca="1" ref="L168" ca="1">TEXT(INDIRECT(_xlfn.CONCAT("'",A165,"'!$F$57")),"0.0")</f>
        <v>3.2</v>
      </c>
      <c r="M168" s="8" t="str" cm="1">
        <f t="array" aca="1" ref="M168" ca="1">TEXT(INDIRECT(_xlfn.CONCAT("'",A165,"'!$F$67")),"0.0")</f>
        <v>-2.3</v>
      </c>
      <c r="O168" s="32"/>
      <c r="BD168" s="20"/>
    </row>
    <row r="169" spans="1:56" s="7" customFormat="1" x14ac:dyDescent="0.2">
      <c r="A169" s="8" t="s">
        <v>74</v>
      </c>
      <c r="C169" s="8" t="e" cm="1">
        <f t="array" aca="1" ref="C169" ca="1">TEXT(INDIRECT(_xlfn.CONCAT("'",A165,"'!$F$39")),"0")</f>
        <v>#DIV/0!</v>
      </c>
      <c r="D169" s="8" t="str" cm="1">
        <f t="array" aca="1" ref="D169" ca="1">TEXT(INDIRECT(_xlfn.CONCAT("'",A165,"'!$G$39")),"0")</f>
        <v>-58</v>
      </c>
      <c r="E169" s="8" t="str" cm="1">
        <f t="array" aca="1" ref="E169" ca="1">TEXT(INDIRECT(_xlfn.CONCAT("'",A165,"'!$I$39")),"0.0")</f>
        <v>-11.1</v>
      </c>
      <c r="F169" s="8" t="e" cm="1">
        <f t="array" aca="1" ref="F169" ca="1">TEXT(INDIRECT(_xlfn.CONCAT("'",A165,"'!$k$49")),"0")</f>
        <v>#DIV/0!</v>
      </c>
      <c r="G169" s="8" cm="1">
        <f t="array" aca="1" ref="G169" ca="1">INDIRECT(_xlfn.CONCAT("'",A165,"'!$J$39"))</f>
        <v>0</v>
      </c>
      <c r="I169" s="8" t="str" cm="1">
        <f t="array" aca="1" ref="I169" ca="1">TEXT(INDIRECT(_xlfn.CONCAT("'",A165,"'!$G$49")),"0")</f>
        <v>111</v>
      </c>
      <c r="K169" s="8" t="str" cm="1">
        <f t="array" aca="1" ref="K169" ca="1">TEXT(INDIRECT(_xlfn.CONCAT("'",A165,"'!$I$50")),"0.0")</f>
        <v>-13.9</v>
      </c>
      <c r="L169" s="8" t="str" cm="1">
        <f t="array" aca="1" ref="L169" ca="1">TEXT(INDIRECT(_xlfn.CONCAT("'",A165,"'!$F$58")),"0.0")</f>
        <v>-0.1</v>
      </c>
      <c r="M169" s="8" t="str" cm="1">
        <f t="array" aca="1" ref="M169" ca="1">TEXT(INDIRECT(_xlfn.CONCAT("'",A165,"'!$F$68")),"0.0")</f>
        <v>-1.7</v>
      </c>
      <c r="O169" s="32"/>
      <c r="BD169" s="20"/>
    </row>
    <row r="170" spans="1:56" s="7" customFormat="1" x14ac:dyDescent="0.2">
      <c r="A170" s="8" t="s">
        <v>75</v>
      </c>
      <c r="C170" s="13" t="e" cm="1">
        <f t="array" aca="1" ref="C170" ca="1">TEXT(INDIRECT(_xlfn.CONCAT("'",A165,"'!$F$40")),"0")</f>
        <v>#DIV/0!</v>
      </c>
      <c r="D170" s="13" t="e" cm="1">
        <f t="array" aca="1" ref="D170" ca="1">TEXT(INDIRECT(_xlfn.CONCAT("'",A165,"'!$G$40")),"0")</f>
        <v>#DIV/0!</v>
      </c>
      <c r="E170" s="13" t="str" cm="1">
        <f t="array" aca="1" ref="E170" ca="1">TEXT(INDIRECT(_xlfn.CONCAT("'",A165,"'!$I$40")),"0.0")</f>
        <v>0.0</v>
      </c>
      <c r="F170" s="13" t="e" cm="1">
        <f t="array" aca="1" ref="F170" ca="1">TEXT(INDIRECT(_xlfn.CONCAT("'",A165,"'!$k$50")),"0")</f>
        <v>#DIV/0!</v>
      </c>
      <c r="G170" s="13" cm="1">
        <f t="array" aca="1" ref="G170" ca="1">INDIRECT(_xlfn.CONCAT("'",A165,"'!$J$40"))</f>
        <v>0</v>
      </c>
      <c r="H170" s="15"/>
      <c r="I170" s="13" t="e" cm="1">
        <f t="array" aca="1" ref="I170" ca="1">TEXT(INDIRECT(_xlfn.CONCAT("'",A165,"'!$G$50")),"0")</f>
        <v>#DIV/0!</v>
      </c>
      <c r="J170" s="15"/>
      <c r="K170" s="13" t="str" cm="1">
        <f t="array" aca="1" ref="K170" ca="1">TEXT(INDIRECT(_xlfn.CONCAT("'",A165,"'!$I$51")),"0.0")</f>
        <v>0.0</v>
      </c>
      <c r="L170" s="13" t="str" cm="1">
        <f t="array" aca="1" ref="L170" ca="1">TEXT(INDIRECT(_xlfn.CONCAT("'",A165,"'!$F$59")),"0.0")</f>
        <v>0.0</v>
      </c>
      <c r="M170" s="13" t="str" cm="1">
        <f t="array" aca="1" ref="M170" ca="1">TEXT(INDIRECT(_xlfn.CONCAT("'",A165,"'!$F$69")),"0.0")</f>
        <v>0.0</v>
      </c>
      <c r="O170" s="32"/>
      <c r="BD170" s="20"/>
    </row>
    <row r="171" spans="1:56" s="15" customFormat="1" x14ac:dyDescent="0.2">
      <c r="A171" s="13" t="s">
        <v>76</v>
      </c>
      <c r="C171" s="13" t="e" cm="1">
        <f t="array" aca="1" ref="C171" ca="1">TEXT(INDIRECT(_xlfn.CONCAT("'",A165,"'!$F$41")),"0")</f>
        <v>#DIV/0!</v>
      </c>
      <c r="D171" s="13" t="e" cm="1">
        <f t="array" aca="1" ref="D171" ca="1">TEXT(INDIRECT(_xlfn.CONCAT("'",A165,"'!$G$41")),"0")</f>
        <v>#DIV/0!</v>
      </c>
      <c r="E171" s="13" t="str" cm="1">
        <f t="array" aca="1" ref="E171" ca="1">TEXT(INDIRECT(_xlfn.CONCAT("'",A165,"'!$I$41")),"0.0")</f>
        <v>0.0</v>
      </c>
      <c r="F171" s="13" t="e" cm="1">
        <f t="array" aca="1" ref="F171" ca="1">TEXT(INDIRECT(_xlfn.CONCAT("'",A165,"'!$k$51")),"0")</f>
        <v>#DIV/0!</v>
      </c>
      <c r="G171" s="13" cm="1">
        <f t="array" aca="1" ref="G171" ca="1">INDIRECT(_xlfn.CONCAT("'",A165,"'!$J$41"))</f>
        <v>0</v>
      </c>
      <c r="I171" s="13" t="e" cm="1">
        <f t="array" aca="1" ref="I171" ca="1">TEXT(INDIRECT(_xlfn.CONCAT("'",A165,"'!$G$51")),"0")</f>
        <v>#DIV/0!</v>
      </c>
      <c r="K171" s="13" t="str" cm="1">
        <f t="array" aca="1" ref="K171" ca="1">TEXT(INDIRECT(_xlfn.CONCAT("'",A165,"'!$I$52")),"0.0")</f>
        <v>0.0</v>
      </c>
      <c r="L171" s="13" t="str" cm="1">
        <f t="array" aca="1" ref="L171" ca="1">TEXT(INDIRECT(_xlfn.CONCAT("'",A165,"'!$F$60")),"0.0")</f>
        <v>0.0</v>
      </c>
      <c r="M171" s="13" t="str" cm="1">
        <f t="array" aca="1" ref="M171" ca="1">TEXT(INDIRECT(_xlfn.CONCAT("'",A165,"'!$F$70")),"0.0")</f>
        <v>0.0</v>
      </c>
      <c r="O171" s="33"/>
      <c r="BD171" s="20"/>
    </row>
    <row r="172" spans="1:56" s="7" customFormat="1" x14ac:dyDescent="0.2">
      <c r="A172" s="8" t="s">
        <v>77</v>
      </c>
      <c r="C172" s="12" t="e" cm="1">
        <f t="array" aca="1" ref="C172" ca="1">TEXT(INDIRECT(_xlfn.CONCAT("'",A165,"'!$F$42")),"0")</f>
        <v>#DIV/0!</v>
      </c>
      <c r="D172" s="12" t="e" cm="1">
        <f t="array" aca="1" ref="D172" ca="1">TEXT(INDIRECT(_xlfn.CONCAT("'",A165,"'!$G$42")),"0")</f>
        <v>#DIV/0!</v>
      </c>
      <c r="E172" s="12" t="str" cm="1">
        <f t="array" aca="1" ref="E172" ca="1">TEXT(INDIRECT(_xlfn.CONCAT("'",A165,"'!$I$42")),"0.0")</f>
        <v>0.0</v>
      </c>
      <c r="F172" s="12" t="e" cm="1">
        <f t="array" aca="1" ref="F172" ca="1">TEXT(INDIRECT(_xlfn.CONCAT("'",A165,"'!$k$52")),"0")</f>
        <v>#DIV/0!</v>
      </c>
      <c r="G172" s="12" cm="1">
        <f t="array" aca="1" ref="G172" ca="1">INDIRECT(_xlfn.CONCAT("'",A165,"'!$J$42"))</f>
        <v>0</v>
      </c>
      <c r="I172" s="13" t="e" cm="1">
        <f t="array" aca="1" ref="I172" ca="1">TEXT(INDIRECT(_xlfn.CONCAT("'",A165,"'!$G$52")),"0")</f>
        <v>#DIV/0!</v>
      </c>
      <c r="J172" s="15"/>
      <c r="K172" s="12" t="str" cm="1">
        <f t="array" aca="1" ref="K172" ca="1">TEXT(INDIRECT(_xlfn.CONCAT("'",A165,"'!$I$53")),"0.0")</f>
        <v>0.0</v>
      </c>
      <c r="L172" s="12" t="str" cm="1">
        <f t="array" aca="1" ref="L172" ca="1">TEXT(INDIRECT(_xlfn.CONCAT("'",A165,"'!$F$61")),"0.0")</f>
        <v>0.0</v>
      </c>
      <c r="M172" s="13" t="str" cm="1">
        <f t="array" aca="1" ref="M172" ca="1">TEXT(INDIRECT(_xlfn.CONCAT("'",A165,"'!$F$71")),"0.0")</f>
        <v>0.0</v>
      </c>
      <c r="O172" s="32"/>
      <c r="BD172" s="20"/>
    </row>
    <row r="173" spans="1:56" x14ac:dyDescent="0.2">
      <c r="I173" s="19"/>
      <c r="M173" s="19"/>
    </row>
    <row r="174" spans="1:56" x14ac:dyDescent="0.2">
      <c r="A174" t="s">
        <v>180</v>
      </c>
    </row>
    <row r="175" spans="1:56" s="7" customFormat="1" x14ac:dyDescent="0.2">
      <c r="B175" s="14" t="str" cm="1">
        <f t="array" aca="1" ref="B175" ca="1">TEXT(INDIRECT(_xlfn.CONCAT("'",A174,"'!$C$37")),"0")</f>
        <v>1</v>
      </c>
      <c r="H175" s="14" t="str" cm="1">
        <f t="array" aca="1" ref="H175" ca="1">TEXT(INDIRECT(_xlfn.CONCAT("'",A174,"'!$C$47")),"0")</f>
        <v>2</v>
      </c>
      <c r="J175" s="8" t="str" cm="1">
        <f t="array" aca="1" ref="J175" ca="1">TEXT(INDIRECT(_xlfn.CONCAT("'",A174,"'!$I$33")),"0")</f>
        <v>40</v>
      </c>
      <c r="O175" s="32"/>
      <c r="BD175" s="20"/>
    </row>
    <row r="176" spans="1:56" s="7" customFormat="1" x14ac:dyDescent="0.2">
      <c r="A176" s="8" t="s">
        <v>65</v>
      </c>
      <c r="C176" s="8" t="str" cm="1">
        <f t="array" aca="1" ref="C176" ca="1">TEXT(INDIRECT(_xlfn.CONCAT("'",A174,"'!$F$48")),"0")</f>
        <v>-66</v>
      </c>
      <c r="O176" s="32"/>
      <c r="BD176" s="20"/>
    </row>
    <row r="177" spans="1:56" s="7" customFormat="1" x14ac:dyDescent="0.2">
      <c r="A177" s="8" t="s">
        <v>73</v>
      </c>
      <c r="C177" s="8" t="str" cm="1">
        <f t="array" aca="1" ref="C177" ca="1">TEXT(INDIRECT(_xlfn.CONCAT("'",A174,"'!$F$38")),"0")</f>
        <v>-78</v>
      </c>
      <c r="D177" s="8" t="str" cm="1">
        <f t="array" aca="1" ref="D177" ca="1">TEXT(INDIRECT(_xlfn.CONCAT("'",A174,"'!$G$38")),"0")</f>
        <v>15</v>
      </c>
      <c r="E177" s="8" t="str" cm="1">
        <f t="array" aca="1" ref="E177" ca="1">TEXT(INDIRECT(_xlfn.CONCAT("'",A174,"'!$I$38")),"0.0")</f>
        <v>8.2</v>
      </c>
      <c r="F177" s="8" t="str" cm="1">
        <f t="array" aca="1" ref="F177" ca="1">TEXT(INDIRECT(_xlfn.CONCAT("'",A174,"'!$k$48")),"0")</f>
        <v>153</v>
      </c>
      <c r="G177" s="8" t="str" cm="1">
        <f t="array" aca="1" ref="G177" ca="1">INDIRECT(_xlfn.CONCAT("'",A174,"'!$J$38"))</f>
        <v>FT</v>
      </c>
      <c r="I177" s="8" t="str" cm="1">
        <f t="array" aca="1" ref="I177" ca="1">TEXT(INDIRECT(_xlfn.CONCAT("'",A174,"'!$G$48")),"0")</f>
        <v>141</v>
      </c>
      <c r="K177" s="8" t="str" cm="1">
        <f t="array" aca="1" ref="K177" ca="1">TEXT(INDIRECT(_xlfn.CONCAT("'",A174,"'!$I$49")),"0.0")</f>
        <v>11.5</v>
      </c>
      <c r="L177" s="8" t="str" cm="1">
        <f t="array" aca="1" ref="L177" ca="1">TEXT(INDIRECT(_xlfn.CONCAT("'",A174,"'!$F$57")),"0.0")</f>
        <v>1.3</v>
      </c>
      <c r="M177" s="8" t="str" cm="1">
        <f t="array" aca="1" ref="M177" ca="1">TEXT(INDIRECT(_xlfn.CONCAT("'",A174,"'!$F$67")),"0.0")</f>
        <v>-1.6</v>
      </c>
      <c r="O177" s="32"/>
      <c r="BD177" s="20"/>
    </row>
    <row r="178" spans="1:56" s="7" customFormat="1" x14ac:dyDescent="0.2">
      <c r="A178" s="8" t="s">
        <v>74</v>
      </c>
      <c r="C178" s="8" t="e" cm="1">
        <f t="array" aca="1" ref="C178" ca="1">TEXT(INDIRECT(_xlfn.CONCAT("'",A174,"'!$F$39")),"0")</f>
        <v>#DIV/0!</v>
      </c>
      <c r="D178" s="8" t="str" cm="1">
        <f t="array" aca="1" ref="D178" ca="1">TEXT(INDIRECT(_xlfn.CONCAT("'",A174,"'!$G$39")),"0")</f>
        <v>-52</v>
      </c>
      <c r="E178" s="8" t="str" cm="1">
        <f t="array" aca="1" ref="E178" ca="1">TEXT(INDIRECT(_xlfn.CONCAT("'",A174,"'!$I$39")),"0.0")</f>
        <v>-9.8</v>
      </c>
      <c r="F178" s="8" t="e" cm="1">
        <f t="array" aca="1" ref="F178" ca="1">TEXT(INDIRECT(_xlfn.CONCAT("'",A174,"'!$k$49")),"0")</f>
        <v>#DIV/0!</v>
      </c>
      <c r="G178" s="8" cm="1">
        <f t="array" aca="1" ref="G178" ca="1">INDIRECT(_xlfn.CONCAT("'",A174,"'!$J$39"))</f>
        <v>0</v>
      </c>
      <c r="I178" s="8" t="str" cm="1">
        <f t="array" aca="1" ref="I178" ca="1">TEXT(INDIRECT(_xlfn.CONCAT("'",A174,"'!$G$49")),"0")</f>
        <v>128</v>
      </c>
      <c r="K178" s="8" t="str" cm="1">
        <f t="array" aca="1" ref="K178" ca="1">TEXT(INDIRECT(_xlfn.CONCAT("'",A174,"'!$I$50")),"0.0")</f>
        <v>-16.7</v>
      </c>
      <c r="L178" s="8" t="str" cm="1">
        <f t="array" aca="1" ref="L178" ca="1">TEXT(INDIRECT(_xlfn.CONCAT("'",A174,"'!$F$58")),"0.0")</f>
        <v>-0.2</v>
      </c>
      <c r="M178" s="8" t="str" cm="1">
        <f t="array" aca="1" ref="M178" ca="1">TEXT(INDIRECT(_xlfn.CONCAT("'",A174,"'!$F$68")),"0.0")</f>
        <v>-1.5</v>
      </c>
      <c r="O178" s="32"/>
      <c r="BD178" s="20"/>
    </row>
    <row r="179" spans="1:56" s="7" customFormat="1" x14ac:dyDescent="0.2">
      <c r="A179" s="8" t="s">
        <v>75</v>
      </c>
      <c r="C179" s="13" t="e" cm="1">
        <f t="array" aca="1" ref="C179" ca="1">TEXT(INDIRECT(_xlfn.CONCAT("'",A174,"'!$F$40")),"0")</f>
        <v>#DIV/0!</v>
      </c>
      <c r="D179" s="13" t="e" cm="1">
        <f t="array" aca="1" ref="D179" ca="1">TEXT(INDIRECT(_xlfn.CONCAT("'",A174,"'!$G$40")),"0")</f>
        <v>#DIV/0!</v>
      </c>
      <c r="E179" s="13" t="str" cm="1">
        <f t="array" aca="1" ref="E179" ca="1">TEXT(INDIRECT(_xlfn.CONCAT("'",A174,"'!$I$40")),"0.0")</f>
        <v>0.0</v>
      </c>
      <c r="F179" s="13" t="e" cm="1">
        <f t="array" aca="1" ref="F179" ca="1">TEXT(INDIRECT(_xlfn.CONCAT("'",A174,"'!$k$50")),"0")</f>
        <v>#DIV/0!</v>
      </c>
      <c r="G179" s="13" cm="1">
        <f t="array" aca="1" ref="G179" ca="1">INDIRECT(_xlfn.CONCAT("'",A174,"'!$J$40"))</f>
        <v>0</v>
      </c>
      <c r="H179" s="15"/>
      <c r="I179" s="13" t="e" cm="1">
        <f t="array" aca="1" ref="I179" ca="1">TEXT(INDIRECT(_xlfn.CONCAT("'",A174,"'!$G$50")),"0")</f>
        <v>#DIV/0!</v>
      </c>
      <c r="J179" s="15"/>
      <c r="K179" s="13" t="str" cm="1">
        <f t="array" aca="1" ref="K179" ca="1">TEXT(INDIRECT(_xlfn.CONCAT("'",A174,"'!$I$51")),"0.0")</f>
        <v>0.0</v>
      </c>
      <c r="L179" s="13" t="str" cm="1">
        <f t="array" aca="1" ref="L179" ca="1">TEXT(INDIRECT(_xlfn.CONCAT("'",A174,"'!$F$59")),"0.0")</f>
        <v>0.0</v>
      </c>
      <c r="M179" s="13" t="str" cm="1">
        <f t="array" aca="1" ref="M179" ca="1">TEXT(INDIRECT(_xlfn.CONCAT("'",A174,"'!$F$69")),"0.0")</f>
        <v>0.0</v>
      </c>
      <c r="O179" s="32"/>
      <c r="BD179" s="20"/>
    </row>
    <row r="180" spans="1:56" s="15" customFormat="1" x14ac:dyDescent="0.2">
      <c r="A180" s="13" t="s">
        <v>76</v>
      </c>
      <c r="C180" s="13" t="e" cm="1">
        <f t="array" aca="1" ref="C180" ca="1">TEXT(INDIRECT(_xlfn.CONCAT("'",A174,"'!$F$41")),"0")</f>
        <v>#DIV/0!</v>
      </c>
      <c r="D180" s="13" t="e" cm="1">
        <f t="array" aca="1" ref="D180" ca="1">TEXT(INDIRECT(_xlfn.CONCAT("'",A174,"'!$G$41")),"0")</f>
        <v>#DIV/0!</v>
      </c>
      <c r="E180" s="13" t="str" cm="1">
        <f t="array" aca="1" ref="E180" ca="1">TEXT(INDIRECT(_xlfn.CONCAT("'",A174,"'!$I$41")),"0.0")</f>
        <v>0.0</v>
      </c>
      <c r="F180" s="13" t="e" cm="1">
        <f t="array" aca="1" ref="F180" ca="1">TEXT(INDIRECT(_xlfn.CONCAT("'",A174,"'!$k$51")),"0")</f>
        <v>#DIV/0!</v>
      </c>
      <c r="G180" s="13" cm="1">
        <f t="array" aca="1" ref="G180" ca="1">INDIRECT(_xlfn.CONCAT("'",A174,"'!$J$41"))</f>
        <v>0</v>
      </c>
      <c r="I180" s="13" t="e" cm="1">
        <f t="array" aca="1" ref="I180" ca="1">TEXT(INDIRECT(_xlfn.CONCAT("'",A174,"'!$G$51")),"0")</f>
        <v>#DIV/0!</v>
      </c>
      <c r="K180" s="13" t="str" cm="1">
        <f t="array" aca="1" ref="K180" ca="1">TEXT(INDIRECT(_xlfn.CONCAT("'",A174,"'!$I$52")),"0.0")</f>
        <v>0.0</v>
      </c>
      <c r="L180" s="13" t="str" cm="1">
        <f t="array" aca="1" ref="L180" ca="1">TEXT(INDIRECT(_xlfn.CONCAT("'",A174,"'!$F$60")),"0.0")</f>
        <v>0.0</v>
      </c>
      <c r="M180" s="13" t="str" cm="1">
        <f t="array" aca="1" ref="M180" ca="1">TEXT(INDIRECT(_xlfn.CONCAT("'",A174,"'!$F$70")),"0.0")</f>
        <v>0.0</v>
      </c>
      <c r="O180" s="33"/>
      <c r="BD180" s="20"/>
    </row>
    <row r="181" spans="1:56" s="7" customFormat="1" x14ac:dyDescent="0.2">
      <c r="A181" s="8" t="s">
        <v>77</v>
      </c>
      <c r="C181" s="12" t="e" cm="1">
        <f t="array" aca="1" ref="C181" ca="1">TEXT(INDIRECT(_xlfn.CONCAT("'",A174,"'!$F$42")),"0")</f>
        <v>#DIV/0!</v>
      </c>
      <c r="D181" s="12" t="e" cm="1">
        <f t="array" aca="1" ref="D181" ca="1">TEXT(INDIRECT(_xlfn.CONCAT("'",A174,"'!$G$42")),"0")</f>
        <v>#DIV/0!</v>
      </c>
      <c r="E181" s="12" t="str" cm="1">
        <f t="array" aca="1" ref="E181" ca="1">TEXT(INDIRECT(_xlfn.CONCAT("'",A174,"'!$I$42")),"0.0")</f>
        <v>0.0</v>
      </c>
      <c r="F181" s="12" t="e" cm="1">
        <f t="array" aca="1" ref="F181" ca="1">TEXT(INDIRECT(_xlfn.CONCAT("'",A174,"'!$k$52")),"0")</f>
        <v>#DIV/0!</v>
      </c>
      <c r="G181" s="12" cm="1">
        <f t="array" aca="1" ref="G181" ca="1">INDIRECT(_xlfn.CONCAT("'",A174,"'!$J$42"))</f>
        <v>0</v>
      </c>
      <c r="I181" s="13" t="e" cm="1">
        <f t="array" aca="1" ref="I181" ca="1">TEXT(INDIRECT(_xlfn.CONCAT("'",A174,"'!$G$52")),"0")</f>
        <v>#DIV/0!</v>
      </c>
      <c r="J181" s="15"/>
      <c r="K181" s="12" t="str" cm="1">
        <f t="array" aca="1" ref="K181" ca="1">TEXT(INDIRECT(_xlfn.CONCAT("'",A174,"'!$I$53")),"0.0")</f>
        <v>0.0</v>
      </c>
      <c r="L181" s="12" t="str" cm="1">
        <f t="array" aca="1" ref="L181" ca="1">TEXT(INDIRECT(_xlfn.CONCAT("'",A174,"'!$F$61")),"0.0")</f>
        <v>0.0</v>
      </c>
      <c r="M181" s="13" t="str" cm="1">
        <f t="array" aca="1" ref="M181" ca="1">TEXT(INDIRECT(_xlfn.CONCAT("'",A174,"'!$F$71")),"0.0")</f>
        <v>0.0</v>
      </c>
      <c r="O181" s="32"/>
      <c r="BD181" s="20"/>
    </row>
    <row r="182" spans="1:56" x14ac:dyDescent="0.2">
      <c r="I182" s="19"/>
      <c r="M182" s="19"/>
    </row>
    <row r="183" spans="1:56" x14ac:dyDescent="0.2">
      <c r="A183" t="s">
        <v>181</v>
      </c>
    </row>
    <row r="184" spans="1:56" s="7" customFormat="1" x14ac:dyDescent="0.2">
      <c r="B184" s="14" t="str" cm="1">
        <f t="array" aca="1" ref="B184" ca="1">TEXT(INDIRECT(_xlfn.CONCAT("'",A183,"'!$C$37")),"0")</f>
        <v>1</v>
      </c>
      <c r="H184" s="14" t="str" cm="1">
        <f t="array" aca="1" ref="H184" ca="1">TEXT(INDIRECT(_xlfn.CONCAT("'",A183,"'!$C$47")),"0")</f>
        <v>2</v>
      </c>
      <c r="J184" s="8" t="str" cm="1">
        <f t="array" aca="1" ref="J184" ca="1">TEXT(INDIRECT(_xlfn.CONCAT("'",A183,"'!$I$33")),"0")</f>
        <v>39</v>
      </c>
      <c r="O184" s="32"/>
      <c r="BD184" s="20"/>
    </row>
    <row r="185" spans="1:56" s="7" customFormat="1" x14ac:dyDescent="0.2">
      <c r="A185" s="8" t="s">
        <v>65</v>
      </c>
      <c r="C185" s="8" t="str" cm="1">
        <f t="array" aca="1" ref="C185" ca="1">TEXT(INDIRECT(_xlfn.CONCAT("'",A183,"'!$F$48")),"0")</f>
        <v>-77</v>
      </c>
      <c r="O185" s="32"/>
      <c r="BD185" s="20"/>
    </row>
    <row r="186" spans="1:56" s="7" customFormat="1" x14ac:dyDescent="0.2">
      <c r="A186" s="8" t="s">
        <v>73</v>
      </c>
      <c r="C186" s="8" t="str" cm="1">
        <f t="array" aca="1" ref="C186" ca="1">TEXT(INDIRECT(_xlfn.CONCAT("'",A183,"'!$F$38")),"0")</f>
        <v>-57</v>
      </c>
      <c r="D186" s="8" t="str" cm="1">
        <f t="array" aca="1" ref="D186" ca="1">TEXT(INDIRECT(_xlfn.CONCAT("'",A183,"'!$G$38")),"0")</f>
        <v>70</v>
      </c>
      <c r="E186" s="8" t="str" cm="1">
        <f t="array" aca="1" ref="E186" ca="1">TEXT(INDIRECT(_xlfn.CONCAT("'",A183,"'!$I$38")),"0.0")</f>
        <v>8.6</v>
      </c>
      <c r="F186" s="8" t="str" cm="1">
        <f t="array" aca="1" ref="F186" ca="1">TEXT(INDIRECT(_xlfn.CONCAT("'",A183,"'!$k$48")),"0")</f>
        <v>77</v>
      </c>
      <c r="G186" s="8" t="str" cm="1">
        <f t="array" aca="1" ref="G186" ca="1">INDIRECT(_xlfn.CONCAT("'",A183,"'!$J$38"))</f>
        <v>ATB</v>
      </c>
      <c r="I186" s="8" t="str" cm="1">
        <f t="array" aca="1" ref="I186" ca="1">TEXT(INDIRECT(_xlfn.CONCAT("'",A183,"'!$G$48")),"0")</f>
        <v>97</v>
      </c>
      <c r="K186" s="8" t="str" cm="1">
        <f t="array" aca="1" ref="K186" ca="1">TEXT(INDIRECT(_xlfn.CONCAT("'",A183,"'!$I$49")),"0.0")</f>
        <v>6.8</v>
      </c>
      <c r="L186" s="8" t="str" cm="1">
        <f t="array" aca="1" ref="L186" ca="1">TEXT(INDIRECT(_xlfn.CONCAT("'",A183,"'!$F$57")),"0.0")</f>
        <v>3.3</v>
      </c>
      <c r="M186" s="8" t="str" cm="1">
        <f t="array" aca="1" ref="M186" ca="1">TEXT(INDIRECT(_xlfn.CONCAT("'",A183,"'!$F$67")),"0.0")</f>
        <v>-1.7</v>
      </c>
      <c r="O186" s="32"/>
      <c r="BD186" s="20"/>
    </row>
    <row r="187" spans="1:56" s="7" customFormat="1" x14ac:dyDescent="0.2">
      <c r="A187" s="8" t="s">
        <v>74</v>
      </c>
      <c r="C187" s="8" t="e" cm="1">
        <f t="array" aca="1" ref="C187" ca="1">TEXT(INDIRECT(_xlfn.CONCAT("'",A183,"'!$F$39")),"0")</f>
        <v>#DIV/0!</v>
      </c>
      <c r="D187" s="8" t="str" cm="1">
        <f t="array" aca="1" ref="D187" ca="1">TEXT(INDIRECT(_xlfn.CONCAT("'",A183,"'!$G$39")),"0")</f>
        <v>-55</v>
      </c>
      <c r="E187" s="8" t="str" cm="1">
        <f t="array" aca="1" ref="E187" ca="1">TEXT(INDIRECT(_xlfn.CONCAT("'",A183,"'!$I$39")),"0.0")</f>
        <v>-10.2</v>
      </c>
      <c r="F187" s="8" t="e" cm="1">
        <f t="array" aca="1" ref="F187" ca="1">TEXT(INDIRECT(_xlfn.CONCAT("'",A183,"'!$k$49")),"0")</f>
        <v>#DIV/0!</v>
      </c>
      <c r="G187" s="8" cm="1">
        <f t="array" aca="1" ref="G187" ca="1">INDIRECT(_xlfn.CONCAT("'",A183,"'!$J$39"))</f>
        <v>0</v>
      </c>
      <c r="I187" s="8" t="str" cm="1">
        <f t="array" aca="1" ref="I187" ca="1">TEXT(INDIRECT(_xlfn.CONCAT("'",A183,"'!$G$49")),"0")</f>
        <v>108</v>
      </c>
      <c r="K187" s="8" t="str" cm="1">
        <f t="array" aca="1" ref="K187" ca="1">TEXT(INDIRECT(_xlfn.CONCAT("'",A183,"'!$I$50")),"0.0")</f>
        <v>-15.9</v>
      </c>
      <c r="L187" s="8" t="str" cm="1">
        <f t="array" aca="1" ref="L187" ca="1">TEXT(INDIRECT(_xlfn.CONCAT("'",A183,"'!$F$58")),"0.0")</f>
        <v>0.2</v>
      </c>
      <c r="M187" s="8" t="str" cm="1">
        <f t="array" aca="1" ref="M187" ca="1">TEXT(INDIRECT(_xlfn.CONCAT("'",A183,"'!$F$68")),"0.0")</f>
        <v>-3.7</v>
      </c>
      <c r="O187" s="32"/>
      <c r="BD187" s="20"/>
    </row>
    <row r="188" spans="1:56" s="7" customFormat="1" x14ac:dyDescent="0.2">
      <c r="A188" s="8" t="s">
        <v>75</v>
      </c>
      <c r="C188" s="13" t="e" cm="1">
        <f t="array" aca="1" ref="C188" ca="1">TEXT(INDIRECT(_xlfn.CONCAT("'",A183,"'!$F$40")),"0")</f>
        <v>#DIV/0!</v>
      </c>
      <c r="D188" s="13" t="e" cm="1">
        <f t="array" aca="1" ref="D188" ca="1">TEXT(INDIRECT(_xlfn.CONCAT("'",A183,"'!$G$40")),"0")</f>
        <v>#DIV/0!</v>
      </c>
      <c r="E188" s="13" t="str" cm="1">
        <f t="array" aca="1" ref="E188" ca="1">TEXT(INDIRECT(_xlfn.CONCAT("'",A183,"'!$I$40")),"0.0")</f>
        <v>0.0</v>
      </c>
      <c r="F188" s="13" t="e" cm="1">
        <f t="array" aca="1" ref="F188" ca="1">TEXT(INDIRECT(_xlfn.CONCAT("'",A183,"'!$k$50")),"0")</f>
        <v>#DIV/0!</v>
      </c>
      <c r="G188" s="13" cm="1">
        <f t="array" aca="1" ref="G188" ca="1">INDIRECT(_xlfn.CONCAT("'",A183,"'!$J$40"))</f>
        <v>0</v>
      </c>
      <c r="H188" s="15"/>
      <c r="I188" s="13" t="e" cm="1">
        <f t="array" aca="1" ref="I188" ca="1">TEXT(INDIRECT(_xlfn.CONCAT("'",A183,"'!$G$50")),"0")</f>
        <v>#DIV/0!</v>
      </c>
      <c r="J188" s="15"/>
      <c r="K188" s="13" t="str" cm="1">
        <f t="array" aca="1" ref="K188" ca="1">TEXT(INDIRECT(_xlfn.CONCAT("'",A183,"'!$I$51")),"0.0")</f>
        <v>0.0</v>
      </c>
      <c r="L188" s="13" t="str" cm="1">
        <f t="array" aca="1" ref="L188" ca="1">TEXT(INDIRECT(_xlfn.CONCAT("'",A183,"'!$F$59")),"0.0")</f>
        <v>0.0</v>
      </c>
      <c r="M188" s="13" t="str" cm="1">
        <f t="array" aca="1" ref="M188" ca="1">TEXT(INDIRECT(_xlfn.CONCAT("'",A183,"'!$F$69")),"0.0")</f>
        <v>0.0</v>
      </c>
      <c r="O188" s="32"/>
      <c r="BD188" s="20"/>
    </row>
    <row r="189" spans="1:56" s="15" customFormat="1" x14ac:dyDescent="0.2">
      <c r="A189" s="13" t="s">
        <v>76</v>
      </c>
      <c r="C189" s="13" t="e" cm="1">
        <f t="array" aca="1" ref="C189" ca="1">TEXT(INDIRECT(_xlfn.CONCAT("'",A183,"'!$F$41")),"0")</f>
        <v>#DIV/0!</v>
      </c>
      <c r="D189" s="13" t="e" cm="1">
        <f t="array" aca="1" ref="D189" ca="1">TEXT(INDIRECT(_xlfn.CONCAT("'",A183,"'!$G$41")),"0")</f>
        <v>#DIV/0!</v>
      </c>
      <c r="E189" s="13" t="str" cm="1">
        <f t="array" aca="1" ref="E189" ca="1">TEXT(INDIRECT(_xlfn.CONCAT("'",A183,"'!$I$41")),"0.0")</f>
        <v>0.0</v>
      </c>
      <c r="F189" s="13" t="e" cm="1">
        <f t="array" aca="1" ref="F189" ca="1">TEXT(INDIRECT(_xlfn.CONCAT("'",A183,"'!$k$51")),"0")</f>
        <v>#DIV/0!</v>
      </c>
      <c r="G189" s="13" cm="1">
        <f t="array" aca="1" ref="G189" ca="1">INDIRECT(_xlfn.CONCAT("'",A183,"'!$J$41"))</f>
        <v>0</v>
      </c>
      <c r="I189" s="13" t="e" cm="1">
        <f t="array" aca="1" ref="I189" ca="1">TEXT(INDIRECT(_xlfn.CONCAT("'",A183,"'!$G$51")),"0")</f>
        <v>#DIV/0!</v>
      </c>
      <c r="K189" s="13" t="str" cm="1">
        <f t="array" aca="1" ref="K189" ca="1">TEXT(INDIRECT(_xlfn.CONCAT("'",A183,"'!$I$52")),"0.0")</f>
        <v>0.0</v>
      </c>
      <c r="L189" s="13" t="str" cm="1">
        <f t="array" aca="1" ref="L189" ca="1">TEXT(INDIRECT(_xlfn.CONCAT("'",A183,"'!$F$60")),"0.0")</f>
        <v>0.0</v>
      </c>
      <c r="M189" s="13" t="str" cm="1">
        <f t="array" aca="1" ref="M189" ca="1">TEXT(INDIRECT(_xlfn.CONCAT("'",A183,"'!$F$70")),"0.0")</f>
        <v>0.0</v>
      </c>
      <c r="O189" s="33"/>
      <c r="BD189" s="20"/>
    </row>
    <row r="190" spans="1:56" s="7" customFormat="1" x14ac:dyDescent="0.2">
      <c r="A190" s="8" t="s">
        <v>77</v>
      </c>
      <c r="C190" s="12" t="e" cm="1">
        <f t="array" aca="1" ref="C190" ca="1">TEXT(INDIRECT(_xlfn.CONCAT("'",A183,"'!$F$42")),"0")</f>
        <v>#DIV/0!</v>
      </c>
      <c r="D190" s="12" t="e" cm="1">
        <f t="array" aca="1" ref="D190" ca="1">TEXT(INDIRECT(_xlfn.CONCAT("'",A183,"'!$G$42")),"0")</f>
        <v>#DIV/0!</v>
      </c>
      <c r="E190" s="12" t="str" cm="1">
        <f t="array" aca="1" ref="E190" ca="1">TEXT(INDIRECT(_xlfn.CONCAT("'",A183,"'!$I$42")),"0.0")</f>
        <v>0.0</v>
      </c>
      <c r="F190" s="12" t="e" cm="1">
        <f t="array" aca="1" ref="F190" ca="1">TEXT(INDIRECT(_xlfn.CONCAT("'",A183,"'!$k$52")),"0")</f>
        <v>#DIV/0!</v>
      </c>
      <c r="G190" s="12" cm="1">
        <f t="array" aca="1" ref="G190" ca="1">INDIRECT(_xlfn.CONCAT("'",A183,"'!$J$42"))</f>
        <v>0</v>
      </c>
      <c r="I190" s="13" t="e" cm="1">
        <f t="array" aca="1" ref="I190" ca="1">TEXT(INDIRECT(_xlfn.CONCAT("'",A183,"'!$G$52")),"0")</f>
        <v>#DIV/0!</v>
      </c>
      <c r="J190" s="15"/>
      <c r="K190" s="12" t="str" cm="1">
        <f t="array" aca="1" ref="K190" ca="1">TEXT(INDIRECT(_xlfn.CONCAT("'",A183,"'!$I$53")),"0.0")</f>
        <v>0.0</v>
      </c>
      <c r="L190" s="12" t="str" cm="1">
        <f t="array" aca="1" ref="L190" ca="1">TEXT(INDIRECT(_xlfn.CONCAT("'",A183,"'!$F$61")),"0.0")</f>
        <v>0.0</v>
      </c>
      <c r="M190" s="13" t="str" cm="1">
        <f t="array" aca="1" ref="M190" ca="1">TEXT(INDIRECT(_xlfn.CONCAT("'",A183,"'!$F$71")),"0.0")</f>
        <v>0.0</v>
      </c>
      <c r="O190" s="32"/>
      <c r="BD190" s="20"/>
    </row>
    <row r="191" spans="1:56" x14ac:dyDescent="0.2">
      <c r="I191" s="19"/>
      <c r="M191" s="19"/>
    </row>
    <row r="192" spans="1:56" s="7" customFormat="1" x14ac:dyDescent="0.2">
      <c r="A192" s="8" t="s">
        <v>182</v>
      </c>
      <c r="C192" s="8"/>
      <c r="D192" s="8"/>
      <c r="E192" s="8"/>
      <c r="F192" s="8"/>
      <c r="G192" s="8"/>
      <c r="I192" s="8"/>
      <c r="K192" s="8"/>
      <c r="L192" s="8"/>
      <c r="M192" s="8"/>
      <c r="O192" s="32"/>
      <c r="BD192" s="20"/>
    </row>
    <row r="193" spans="1:56" s="7" customFormat="1" x14ac:dyDescent="0.2">
      <c r="B193" s="14" t="str" cm="1">
        <f t="array" aca="1" ref="B193" ca="1">TEXT(INDIRECT(_xlfn.CONCAT("'",A192,"'!$C$37")),"0")</f>
        <v>2</v>
      </c>
      <c r="H193" s="14" t="str" cm="1">
        <f t="array" aca="1" ref="H193" ca="1">TEXT(INDIRECT(_xlfn.CONCAT("'",A192,"'!$C$47")),"0")</f>
        <v>3</v>
      </c>
      <c r="J193" s="8" t="str" cm="1">
        <f t="array" aca="1" ref="J193" ca="1">TEXT(INDIRECT(_xlfn.CONCAT("'",A192,"'!$I$33")),"0")</f>
        <v>31</v>
      </c>
      <c r="O193" s="32"/>
      <c r="BD193" s="20"/>
    </row>
    <row r="194" spans="1:56" s="7" customFormat="1" x14ac:dyDescent="0.2">
      <c r="A194" s="8" t="s">
        <v>65</v>
      </c>
      <c r="C194" s="8" t="str" cm="1">
        <f t="array" aca="1" ref="C194" ca="1">TEXT(INDIRECT(_xlfn.CONCAT("'",A192,"'!$F$48")),"0")</f>
        <v>-60</v>
      </c>
      <c r="O194" s="32"/>
      <c r="BD194" s="20"/>
    </row>
    <row r="195" spans="1:56" s="7" customFormat="1" x14ac:dyDescent="0.2">
      <c r="A195" s="8" t="s">
        <v>73</v>
      </c>
      <c r="C195" s="8" t="str" cm="1">
        <f t="array" aca="1" ref="C195" ca="1">TEXT(INDIRECT(_xlfn.CONCAT("'",A192,"'!$F$38")),"0")</f>
        <v>-91</v>
      </c>
      <c r="D195" s="8" t="str" cm="1">
        <f t="array" aca="1" ref="D195" ca="1">TEXT(INDIRECT(_xlfn.CONCAT("'",A192,"'!$G$38")),"0")</f>
        <v>23</v>
      </c>
      <c r="E195" s="8" t="str" cm="1">
        <f t="array" aca="1" ref="E195" ca="1">TEXT(INDIRECT(_xlfn.CONCAT("'",A192,"'!$I$38")),"0.0")</f>
        <v>5.7</v>
      </c>
      <c r="F195" s="8" t="str" cm="1">
        <f t="array" aca="1" ref="F195" ca="1">TEXT(INDIRECT(_xlfn.CONCAT("'",A192,"'!$k$48")),"0")</f>
        <v>158</v>
      </c>
      <c r="G195" s="8" t="str" cm="1">
        <f t="array" aca="1" ref="G195" ca="1">INDIRECT(_xlfn.CONCAT("'",A192,"'!$J$38"))</f>
        <v>FT</v>
      </c>
      <c r="I195" s="8" t="str" cm="1">
        <f t="array" aca="1" ref="I195" ca="1">TEXT(INDIRECT(_xlfn.CONCAT("'",A192,"'!$G$48")),"0")</f>
        <v>128</v>
      </c>
      <c r="K195" s="8" t="str" cm="1">
        <f t="array" aca="1" ref="K195" ca="1">TEXT(INDIRECT(_xlfn.CONCAT("'",A192,"'!$I$49")),"0.0")</f>
        <v>2.7</v>
      </c>
      <c r="L195" s="8" t="str" cm="1">
        <f t="array" aca="1" ref="L195" ca="1">TEXT(INDIRECT(_xlfn.CONCAT("'",A192,"'!$F$57")),"0.0")</f>
        <v>0.5</v>
      </c>
      <c r="M195" s="8" t="str" cm="1">
        <f t="array" aca="1" ref="M195" ca="1">TEXT(INDIRECT(_xlfn.CONCAT("'",A192,"'!$F$67")),"0.0")</f>
        <v>-2.5</v>
      </c>
      <c r="O195" s="32"/>
      <c r="BD195" s="20"/>
    </row>
    <row r="196" spans="1:56" s="7" customFormat="1" x14ac:dyDescent="0.2">
      <c r="A196" s="8" t="s">
        <v>74</v>
      </c>
      <c r="C196" s="8" t="str" cm="1">
        <f t="array" aca="1" ref="C196" ca="1">TEXT(INDIRECT(_xlfn.CONCAT("'",A192,"'!$F$39")),"0")</f>
        <v>-48</v>
      </c>
      <c r="D196" s="8" t="str" cm="1">
        <f t="array" aca="1" ref="D196" ca="1">TEXT(INDIRECT(_xlfn.CONCAT("'",A192,"'!$G$39")),"0")</f>
        <v>68</v>
      </c>
      <c r="E196" s="8" t="str" cm="1">
        <f t="array" aca="1" ref="E196" ca="1">TEXT(INDIRECT(_xlfn.CONCAT("'",A192,"'!$I$39")),"0.0")</f>
        <v>3.1</v>
      </c>
      <c r="F196" s="8" t="str" cm="1">
        <f t="array" aca="1" ref="F196" ca="1">TEXT(INDIRECT(_xlfn.CONCAT("'",A192,"'!$k$49")),"0")</f>
        <v>70</v>
      </c>
      <c r="G196" s="8" t="str" cm="1">
        <f t="array" aca="1" ref="G196" ca="1">INDIRECT(_xlfn.CONCAT("'",A192,"'!$J$39"))</f>
        <v>ATB</v>
      </c>
      <c r="I196" s="8" t="str" cm="1">
        <f t="array" aca="1" ref="I196" ca="1">TEXT(INDIRECT(_xlfn.CONCAT("'",A192,"'!$G$49")),"0")</f>
        <v>113</v>
      </c>
      <c r="K196" s="8" t="str" cm="1">
        <f t="array" aca="1" ref="K196" ca="1">TEXT(INDIRECT(_xlfn.CONCAT("'",A192,"'!$I$50")),"0.0")</f>
        <v>6.6</v>
      </c>
      <c r="L196" s="8" t="str" cm="1">
        <f t="array" aca="1" ref="L196" ca="1">TEXT(INDIRECT(_xlfn.CONCAT("'",A192,"'!$F$58")),"0.0")</f>
        <v>4.4</v>
      </c>
      <c r="M196" s="8" t="str" cm="1">
        <f t="array" aca="1" ref="M196" ca="1">TEXT(INDIRECT(_xlfn.CONCAT("'",A192,"'!$F$68")),"0.0")</f>
        <v>0.0</v>
      </c>
      <c r="O196" s="32"/>
      <c r="BD196" s="20"/>
    </row>
    <row r="197" spans="1:56" s="7" customFormat="1" x14ac:dyDescent="0.2">
      <c r="A197" s="8" t="s">
        <v>75</v>
      </c>
      <c r="C197" s="13" t="e" cm="1">
        <f t="array" aca="1" ref="C197" ca="1">TEXT(INDIRECT(_xlfn.CONCAT("'",A192,"'!$F$40")),"0")</f>
        <v>#DIV/0!</v>
      </c>
      <c r="D197" s="13" t="str" cm="1">
        <f t="array" aca="1" ref="D197" ca="1">TEXT(INDIRECT(_xlfn.CONCAT("'",A192,"'!$G$40")),"0")</f>
        <v>-52</v>
      </c>
      <c r="E197" s="13" t="str" cm="1">
        <f t="array" aca="1" ref="E197" ca="1">TEXT(INDIRECT(_xlfn.CONCAT("'",A192,"'!$I$40")),"0.0")</f>
        <v>-10.3</v>
      </c>
      <c r="F197" s="13" t="e" cm="1">
        <f t="array" aca="1" ref="F197" ca="1">TEXT(INDIRECT(_xlfn.CONCAT("'",A192,"'!$k$50")),"0")</f>
        <v>#DIV/0!</v>
      </c>
      <c r="G197" s="13" cm="1">
        <f t="array" aca="1" ref="G197" ca="1">INDIRECT(_xlfn.CONCAT("'",A192,"'!$J$40"))</f>
        <v>0</v>
      </c>
      <c r="H197" s="15"/>
      <c r="I197" s="13" t="str" cm="1">
        <f t="array" aca="1" ref="I197" ca="1">TEXT(INDIRECT(_xlfn.CONCAT("'",A192,"'!$G$50")),"0")</f>
        <v>107</v>
      </c>
      <c r="J197" s="15"/>
      <c r="K197" s="13" t="str" cm="1">
        <f t="array" aca="1" ref="K197" ca="1">TEXT(INDIRECT(_xlfn.CONCAT("'",A192,"'!$I$51")),"0.0")</f>
        <v>-15.2</v>
      </c>
      <c r="L197" s="13" t="str" cm="1">
        <f t="array" aca="1" ref="L197" ca="1">TEXT(INDIRECT(_xlfn.CONCAT("'",A192,"'!$F$59")),"0.0")</f>
        <v>-0.1</v>
      </c>
      <c r="M197" s="13" t="str" cm="1">
        <f t="array" aca="1" ref="M197" ca="1">TEXT(INDIRECT(_xlfn.CONCAT("'",A192,"'!$F$69")),"0.0")</f>
        <v>-4.3</v>
      </c>
      <c r="O197" s="32"/>
      <c r="BD197" s="20"/>
    </row>
    <row r="198" spans="1:56" s="7" customFormat="1" x14ac:dyDescent="0.2">
      <c r="A198" s="8" t="s">
        <v>76</v>
      </c>
      <c r="C198" s="12" t="e" cm="1">
        <f t="array" aca="1" ref="C198" ca="1">TEXT(INDIRECT(_xlfn.CONCAT("'",A192,"'!$F$41")),"0")</f>
        <v>#DIV/0!</v>
      </c>
      <c r="D198" s="12" t="e" cm="1">
        <f t="array" aca="1" ref="D198" ca="1">TEXT(INDIRECT(_xlfn.CONCAT("'",A192,"'!$G$41")),"0")</f>
        <v>#DIV/0!</v>
      </c>
      <c r="E198" s="12" t="str" cm="1">
        <f t="array" aca="1" ref="E198" ca="1">TEXT(INDIRECT(_xlfn.CONCAT("'",A192,"'!$I$41")),"0.0")</f>
        <v>0.0</v>
      </c>
      <c r="F198" s="12" t="e" cm="1">
        <f t="array" aca="1" ref="F198" ca="1">TEXT(INDIRECT(_xlfn.CONCAT("'",A192,"'!$k$51")),"0")</f>
        <v>#DIV/0!</v>
      </c>
      <c r="G198" s="12" cm="1">
        <f t="array" aca="1" ref="G198" ca="1">INDIRECT(_xlfn.CONCAT("'",A192,"'!$J$41"))</f>
        <v>0</v>
      </c>
      <c r="I198" s="13" t="e" cm="1">
        <f t="array" aca="1" ref="I198" ca="1">TEXT(INDIRECT(_xlfn.CONCAT("'",A192,"'!$G$51")),"0")</f>
        <v>#DIV/0!</v>
      </c>
      <c r="J198" s="15"/>
      <c r="K198" s="12" t="str" cm="1">
        <f t="array" aca="1" ref="K198" ca="1">TEXT(INDIRECT(_xlfn.CONCAT("'",A192,"'!$I$52")),"0.0")</f>
        <v>0.0</v>
      </c>
      <c r="L198" s="12" t="str" cm="1">
        <f t="array" aca="1" ref="L198" ca="1">TEXT(INDIRECT(_xlfn.CONCAT("'",A192,"'!$F$60")),"0.0")</f>
        <v>0.0</v>
      </c>
      <c r="M198" s="13" t="str" cm="1">
        <f t="array" aca="1" ref="M198" ca="1">TEXT(INDIRECT(_xlfn.CONCAT("'",A192,"'!$F$70")),"0.0")</f>
        <v>0.0</v>
      </c>
      <c r="O198" s="32"/>
      <c r="BD198" s="20"/>
    </row>
    <row r="199" spans="1:56" s="7" customFormat="1" x14ac:dyDescent="0.2">
      <c r="A199" s="8" t="s">
        <v>77</v>
      </c>
      <c r="C199" s="12" t="e" cm="1">
        <f t="array" aca="1" ref="C199" ca="1">TEXT(INDIRECT(_xlfn.CONCAT("'",A192,"'!$F$42")),"0")</f>
        <v>#DIV/0!</v>
      </c>
      <c r="D199" s="12" t="e" cm="1">
        <f t="array" aca="1" ref="D199" ca="1">TEXT(INDIRECT(_xlfn.CONCAT("'",A192,"'!$G$42")),"0")</f>
        <v>#DIV/0!</v>
      </c>
      <c r="E199" s="12" t="str" cm="1">
        <f t="array" aca="1" ref="E199" ca="1">TEXT(INDIRECT(_xlfn.CONCAT("'",A192,"'!$I$42")),"0.0")</f>
        <v>0.0</v>
      </c>
      <c r="F199" s="12" t="e" cm="1">
        <f t="array" aca="1" ref="F199" ca="1">TEXT(INDIRECT(_xlfn.CONCAT("'",A192,"'!$k$52")),"0")</f>
        <v>#DIV/0!</v>
      </c>
      <c r="G199" s="12" cm="1">
        <f t="array" aca="1" ref="G199" ca="1">INDIRECT(_xlfn.CONCAT("'",A192,"'!$J$42"))</f>
        <v>0</v>
      </c>
      <c r="I199" s="12" t="e" cm="1">
        <f t="array" aca="1" ref="I199" ca="1">TEXT(INDIRECT(_xlfn.CONCAT("'",A192,"'!$G$52")),"0")</f>
        <v>#DIV/0!</v>
      </c>
      <c r="J199" s="11"/>
      <c r="K199" s="12" t="str" cm="1">
        <f t="array" aca="1" ref="K199" ca="1">TEXT(INDIRECT(_xlfn.CONCAT("'",A192,"'!$I$53")),"0.0")</f>
        <v>0.0</v>
      </c>
      <c r="L199" s="12" t="str" cm="1">
        <f t="array" aca="1" ref="L199" ca="1">TEXT(INDIRECT(_xlfn.CONCAT("'",A192,"'!$F$61")),"0.0")</f>
        <v>0.0</v>
      </c>
      <c r="M199" s="12" t="str" cm="1">
        <f t="array" aca="1" ref="M199" ca="1">TEXT(INDIRECT(_xlfn.CONCAT("'",A192,"'!$F$71")),"0.0")</f>
        <v>0.0</v>
      </c>
      <c r="O199" s="32"/>
      <c r="BD199" s="20"/>
    </row>
    <row r="200" spans="1:56" x14ac:dyDescent="0.2">
      <c r="I200" s="19"/>
      <c r="M200" s="19"/>
    </row>
    <row r="201" spans="1:56" x14ac:dyDescent="0.2">
      <c r="A201" t="s">
        <v>183</v>
      </c>
    </row>
    <row r="202" spans="1:56" s="7" customFormat="1" x14ac:dyDescent="0.2">
      <c r="B202" s="14" t="str" cm="1">
        <f t="array" aca="1" ref="B202" ca="1">TEXT(INDIRECT(_xlfn.CONCAT("'",A201,"'!$C$37")),"0")</f>
        <v>1</v>
      </c>
      <c r="H202" s="14" t="str" cm="1">
        <f t="array" aca="1" ref="H202" ca="1">TEXT(INDIRECT(_xlfn.CONCAT("'",A201,"'!$C$47")),"0")</f>
        <v>2</v>
      </c>
      <c r="J202" s="8" t="str" cm="1">
        <f t="array" aca="1" ref="J202" ca="1">TEXT(INDIRECT(_xlfn.CONCAT("'",A201,"'!$I$33")),"0")</f>
        <v>35</v>
      </c>
      <c r="O202" s="32"/>
      <c r="BD202" s="20"/>
    </row>
    <row r="203" spans="1:56" s="7" customFormat="1" x14ac:dyDescent="0.2">
      <c r="A203" s="8" t="s">
        <v>65</v>
      </c>
      <c r="C203" s="8" t="str" cm="1">
        <f t="array" aca="1" ref="C203" ca="1">TEXT(INDIRECT(_xlfn.CONCAT("'",A201,"'!$F$48")),"0")</f>
        <v>-70</v>
      </c>
      <c r="O203" s="32"/>
      <c r="BD203" s="20"/>
    </row>
    <row r="204" spans="1:56" s="7" customFormat="1" x14ac:dyDescent="0.2">
      <c r="A204" s="8" t="s">
        <v>73</v>
      </c>
      <c r="C204" s="8" t="str" cm="1">
        <f t="array" aca="1" ref="C204" ca="1">TEXT(INDIRECT(_xlfn.CONCAT("'",A201,"'!$F$38")),"0")</f>
        <v>-54</v>
      </c>
      <c r="D204" s="8" t="str" cm="1">
        <f t="array" aca="1" ref="D204" ca="1">TEXT(INDIRECT(_xlfn.CONCAT("'",A201,"'!$G$38")),"0")</f>
        <v>39</v>
      </c>
      <c r="E204" s="8" t="str" cm="1">
        <f t="array" aca="1" ref="E204" ca="1">TEXT(INDIRECT(_xlfn.CONCAT("'",A201,"'!$I$38")),"0.0")</f>
        <v>9.3</v>
      </c>
      <c r="F204" s="8" t="str" cm="1">
        <f t="array" aca="1" ref="F204" ca="1">TEXT(INDIRECT(_xlfn.CONCAT("'",A201,"'!$k$48")),"0")</f>
        <v>104</v>
      </c>
      <c r="G204" s="8" t="str" cm="1">
        <f t="array" aca="1" ref="G204" ca="1">INDIRECT(_xlfn.CONCAT("'",A201,"'!$J$38"))</f>
        <v>ATB</v>
      </c>
      <c r="I204" s="8" t="str" cm="1">
        <f t="array" aca="1" ref="I204" ca="1">TEXT(INDIRECT(_xlfn.CONCAT("'",A201,"'!$G$48")),"0")</f>
        <v>121</v>
      </c>
      <c r="K204" s="8" t="str" cm="1">
        <f t="array" aca="1" ref="K204" ca="1">TEXT(INDIRECT(_xlfn.CONCAT("'",A201,"'!$I$49")),"0.0")</f>
        <v>8.8</v>
      </c>
      <c r="L204" s="8" t="str" cm="1">
        <f t="array" aca="1" ref="L204" ca="1">TEXT(INDIRECT(_xlfn.CONCAT("'",A201,"'!$F$57")),"0.0")</f>
        <v>4.0</v>
      </c>
      <c r="M204" s="8" t="str" cm="1">
        <f t="array" aca="1" ref="M204" ca="1">TEXT(INDIRECT(_xlfn.CONCAT("'",A201,"'!$F$67")),"0.0")</f>
        <v>-1.6</v>
      </c>
      <c r="O204" s="32"/>
      <c r="BD204" s="20"/>
    </row>
    <row r="205" spans="1:56" s="7" customFormat="1" x14ac:dyDescent="0.2">
      <c r="A205" s="8" t="s">
        <v>74</v>
      </c>
      <c r="C205" s="8" t="e" cm="1">
        <f t="array" aca="1" ref="C205" ca="1">TEXT(INDIRECT(_xlfn.CONCAT("'",A201,"'!$F$39")),"0")</f>
        <v>#DIV/0!</v>
      </c>
      <c r="D205" s="8" t="str" cm="1">
        <f t="array" aca="1" ref="D205" ca="1">TEXT(INDIRECT(_xlfn.CONCAT("'",A201,"'!$G$39")),"0")</f>
        <v>-57</v>
      </c>
      <c r="E205" s="8" t="str" cm="1">
        <f t="array" aca="1" ref="E205" ca="1">TEXT(INDIRECT(_xlfn.CONCAT("'",A201,"'!$I$39")),"0.0")</f>
        <v>-10.9</v>
      </c>
      <c r="F205" s="8" t="e" cm="1">
        <f t="array" aca="1" ref="F205" ca="1">TEXT(INDIRECT(_xlfn.CONCAT("'",A201,"'!$k$49")),"0")</f>
        <v>#DIV/0!</v>
      </c>
      <c r="G205" s="8" cm="1">
        <f t="array" aca="1" ref="G205" ca="1">INDIRECT(_xlfn.CONCAT("'",A201,"'!$J$39"))</f>
        <v>0</v>
      </c>
      <c r="I205" s="8" t="str" cm="1">
        <f t="array" aca="1" ref="I205" ca="1">TEXT(INDIRECT(_xlfn.CONCAT("'",A201,"'!$G$49")),"0")</f>
        <v>108</v>
      </c>
      <c r="K205" s="8" t="str" cm="1">
        <f t="array" aca="1" ref="K205" ca="1">TEXT(INDIRECT(_xlfn.CONCAT("'",A201,"'!$I$50")),"0.0")</f>
        <v>-14.8</v>
      </c>
      <c r="L205" s="8" t="str" cm="1">
        <f t="array" aca="1" ref="L205" ca="1">TEXT(INDIRECT(_xlfn.CONCAT("'",A201,"'!$F$58")),"0.0")</f>
        <v>-0.1</v>
      </c>
      <c r="M205" s="8" t="str" cm="1">
        <f t="array" aca="1" ref="M205" ca="1">TEXT(INDIRECT(_xlfn.CONCAT("'",A201,"'!$F$68")),"0.0")</f>
        <v>-2.9</v>
      </c>
      <c r="O205" s="32"/>
      <c r="BD205" s="20"/>
    </row>
    <row r="206" spans="1:56" s="7" customFormat="1" x14ac:dyDescent="0.2">
      <c r="A206" s="8" t="s">
        <v>75</v>
      </c>
      <c r="C206" s="13" t="e" cm="1">
        <f t="array" aca="1" ref="C206" ca="1">TEXT(INDIRECT(_xlfn.CONCAT("'",A201,"'!$F$40")),"0")</f>
        <v>#DIV/0!</v>
      </c>
      <c r="D206" s="13" t="e" cm="1">
        <f t="array" aca="1" ref="D206" ca="1">TEXT(INDIRECT(_xlfn.CONCAT("'",A201,"'!$G$40")),"0")</f>
        <v>#DIV/0!</v>
      </c>
      <c r="E206" s="13" t="str" cm="1">
        <f t="array" aca="1" ref="E206" ca="1">TEXT(INDIRECT(_xlfn.CONCAT("'",A201,"'!$I$40")),"0.0")</f>
        <v>0.0</v>
      </c>
      <c r="F206" s="13" t="e" cm="1">
        <f t="array" aca="1" ref="F206" ca="1">TEXT(INDIRECT(_xlfn.CONCAT("'",A201,"'!$k$50")),"0")</f>
        <v>#DIV/0!</v>
      </c>
      <c r="G206" s="13" cm="1">
        <f t="array" aca="1" ref="G206" ca="1">INDIRECT(_xlfn.CONCAT("'",A201,"'!$J$40"))</f>
        <v>0</v>
      </c>
      <c r="H206" s="15"/>
      <c r="I206" s="13" t="e" cm="1">
        <f t="array" aca="1" ref="I206" ca="1">TEXT(INDIRECT(_xlfn.CONCAT("'",A201,"'!$G$50")),"0")</f>
        <v>#DIV/0!</v>
      </c>
      <c r="J206" s="15"/>
      <c r="K206" s="13" t="str" cm="1">
        <f t="array" aca="1" ref="K206" ca="1">TEXT(INDIRECT(_xlfn.CONCAT("'",A201,"'!$I$51")),"0.0")</f>
        <v>0.0</v>
      </c>
      <c r="L206" s="13" t="str" cm="1">
        <f t="array" aca="1" ref="L206" ca="1">TEXT(INDIRECT(_xlfn.CONCAT("'",A201,"'!$F$59")),"0.0")</f>
        <v>0.0</v>
      </c>
      <c r="M206" s="13" t="str" cm="1">
        <f t="array" aca="1" ref="M206" ca="1">TEXT(INDIRECT(_xlfn.CONCAT("'",A201,"'!$F$69")),"0.0")</f>
        <v>0.0</v>
      </c>
      <c r="O206" s="32"/>
      <c r="BD206" s="20"/>
    </row>
    <row r="207" spans="1:56" s="15" customFormat="1" x14ac:dyDescent="0.2">
      <c r="A207" s="13" t="s">
        <v>76</v>
      </c>
      <c r="C207" s="13" t="e" cm="1">
        <f t="array" aca="1" ref="C207" ca="1">TEXT(INDIRECT(_xlfn.CONCAT("'",A201,"'!$F$41")),"0")</f>
        <v>#DIV/0!</v>
      </c>
      <c r="D207" s="13" t="e" cm="1">
        <f t="array" aca="1" ref="D207" ca="1">TEXT(INDIRECT(_xlfn.CONCAT("'",A201,"'!$G$41")),"0")</f>
        <v>#DIV/0!</v>
      </c>
      <c r="E207" s="13" t="str" cm="1">
        <f t="array" aca="1" ref="E207" ca="1">TEXT(INDIRECT(_xlfn.CONCAT("'",A201,"'!$I$41")),"0.0")</f>
        <v>0.0</v>
      </c>
      <c r="F207" s="13" t="e" cm="1">
        <f t="array" aca="1" ref="F207" ca="1">TEXT(INDIRECT(_xlfn.CONCAT("'",A201,"'!$k$51")),"0")</f>
        <v>#DIV/0!</v>
      </c>
      <c r="G207" s="13" cm="1">
        <f t="array" aca="1" ref="G207" ca="1">INDIRECT(_xlfn.CONCAT("'",A201,"'!$J$41"))</f>
        <v>0</v>
      </c>
      <c r="I207" s="13" t="e" cm="1">
        <f t="array" aca="1" ref="I207" ca="1">TEXT(INDIRECT(_xlfn.CONCAT("'",A201,"'!$G$51")),"0")</f>
        <v>#DIV/0!</v>
      </c>
      <c r="K207" s="13" t="str" cm="1">
        <f t="array" aca="1" ref="K207" ca="1">TEXT(INDIRECT(_xlfn.CONCAT("'",A201,"'!$I$52")),"0.0")</f>
        <v>0.0</v>
      </c>
      <c r="L207" s="13" t="str" cm="1">
        <f t="array" aca="1" ref="L207" ca="1">TEXT(INDIRECT(_xlfn.CONCAT("'",A201,"'!$F$60")),"0.0")</f>
        <v>0.0</v>
      </c>
      <c r="M207" s="13" t="str" cm="1">
        <f t="array" aca="1" ref="M207" ca="1">TEXT(INDIRECT(_xlfn.CONCAT("'",A201,"'!$F$70")),"0.0")</f>
        <v>0.0</v>
      </c>
      <c r="O207" s="33"/>
      <c r="BD207" s="20"/>
    </row>
    <row r="208" spans="1:56" s="7" customFormat="1" x14ac:dyDescent="0.2">
      <c r="A208" s="8" t="s">
        <v>77</v>
      </c>
      <c r="C208" s="12" t="e" cm="1">
        <f t="array" aca="1" ref="C208" ca="1">TEXT(INDIRECT(_xlfn.CONCAT("'",A201,"'!$F$42")),"0")</f>
        <v>#DIV/0!</v>
      </c>
      <c r="D208" s="12" t="e" cm="1">
        <f t="array" aca="1" ref="D208" ca="1">TEXT(INDIRECT(_xlfn.CONCAT("'",A201,"'!$G$42")),"0")</f>
        <v>#DIV/0!</v>
      </c>
      <c r="E208" s="12" t="str" cm="1">
        <f t="array" aca="1" ref="E208" ca="1">TEXT(INDIRECT(_xlfn.CONCAT("'",A201,"'!$I$42")),"0.0")</f>
        <v>0.0</v>
      </c>
      <c r="F208" s="12" t="e" cm="1">
        <f t="array" aca="1" ref="F208" ca="1">TEXT(INDIRECT(_xlfn.CONCAT("'",A201,"'!$k$52")),"0")</f>
        <v>#DIV/0!</v>
      </c>
      <c r="G208" s="12" cm="1">
        <f t="array" aca="1" ref="G208" ca="1">INDIRECT(_xlfn.CONCAT("'",A201,"'!$J$42"))</f>
        <v>0</v>
      </c>
      <c r="I208" s="13" t="e" cm="1">
        <f t="array" aca="1" ref="I208" ca="1">TEXT(INDIRECT(_xlfn.CONCAT("'",A201,"'!$G$52")),"0")</f>
        <v>#DIV/0!</v>
      </c>
      <c r="J208" s="15"/>
      <c r="K208" s="12" t="str" cm="1">
        <f t="array" aca="1" ref="K208" ca="1">TEXT(INDIRECT(_xlfn.CONCAT("'",A201,"'!$I$53")),"0.0")</f>
        <v>0.0</v>
      </c>
      <c r="L208" s="12" t="str" cm="1">
        <f t="array" aca="1" ref="L208" ca="1">TEXT(INDIRECT(_xlfn.CONCAT("'",A201,"'!$F$61")),"0.0")</f>
        <v>0.0</v>
      </c>
      <c r="M208" s="13" t="str" cm="1">
        <f t="array" aca="1" ref="M208" ca="1">TEXT(INDIRECT(_xlfn.CONCAT("'",A201,"'!$F$71")),"0.0")</f>
        <v>0.0</v>
      </c>
      <c r="O208" s="32"/>
      <c r="BD208" s="20"/>
    </row>
    <row r="209" spans="1:56" x14ac:dyDescent="0.2">
      <c r="I209" s="19"/>
      <c r="M209" s="19"/>
    </row>
    <row r="210" spans="1:56" x14ac:dyDescent="0.2">
      <c r="A210" t="s">
        <v>185</v>
      </c>
    </row>
    <row r="211" spans="1:56" s="7" customFormat="1" x14ac:dyDescent="0.2">
      <c r="B211" s="14" t="e" cm="1">
        <f t="array" aca="1" ref="B211" ca="1">TEXT(INDIRECT(_xlfn.CONCAT("'",A210,"'!$C$37")),"0")</f>
        <v>#REF!</v>
      </c>
      <c r="H211" s="14" t="e" cm="1">
        <f t="array" aca="1" ref="H211" ca="1">TEXT(INDIRECT(_xlfn.CONCAT("'",A210,"'!$C$47")),"0")</f>
        <v>#REF!</v>
      </c>
      <c r="J211" s="8" t="e" cm="1">
        <f t="array" aca="1" ref="J211" ca="1">TEXT(INDIRECT(_xlfn.CONCAT("'",A210,"'!$I$33")),"0")</f>
        <v>#REF!</v>
      </c>
      <c r="O211" s="32"/>
      <c r="BD211" s="20"/>
    </row>
    <row r="212" spans="1:56" s="7" customFormat="1" x14ac:dyDescent="0.2">
      <c r="A212" s="8" t="s">
        <v>65</v>
      </c>
      <c r="C212" s="8" t="e" cm="1">
        <f t="array" aca="1" ref="C212" ca="1">TEXT(INDIRECT(_xlfn.CONCAT("'",A210,"'!$F$48")),"0")</f>
        <v>#REF!</v>
      </c>
      <c r="O212" s="32"/>
      <c r="BD212" s="20"/>
    </row>
    <row r="213" spans="1:56" s="7" customFormat="1" x14ac:dyDescent="0.2">
      <c r="A213" s="8" t="s">
        <v>73</v>
      </c>
      <c r="C213" s="8" t="e" cm="1">
        <f t="array" aca="1" ref="C213" ca="1">TEXT(INDIRECT(_xlfn.CONCAT("'",A210,"'!$F$38")),"0")</f>
        <v>#REF!</v>
      </c>
      <c r="D213" s="8" t="e" cm="1">
        <f t="array" aca="1" ref="D213" ca="1">TEXT(INDIRECT(_xlfn.CONCAT("'",A210,"'!$G$38")),"0")</f>
        <v>#REF!</v>
      </c>
      <c r="E213" s="8" t="e" cm="1">
        <f t="array" aca="1" ref="E213" ca="1">TEXT(INDIRECT(_xlfn.CONCAT("'",A210,"'!$I$38")),"0.0")</f>
        <v>#REF!</v>
      </c>
      <c r="F213" s="8" t="e" cm="1">
        <f t="array" aca="1" ref="F213" ca="1">TEXT(INDIRECT(_xlfn.CONCAT("'",A210,"'!$k$48")),"0")</f>
        <v>#REF!</v>
      </c>
      <c r="G213" s="8" t="e" cm="1">
        <f t="array" aca="1" ref="G213" ca="1">INDIRECT(_xlfn.CONCAT("'",A210,"'!$J$38"))</f>
        <v>#REF!</v>
      </c>
      <c r="I213" s="8" t="e" cm="1">
        <f t="array" aca="1" ref="I213" ca="1">TEXT(INDIRECT(_xlfn.CONCAT("'",A210,"'!$G$48")),"0")</f>
        <v>#REF!</v>
      </c>
      <c r="K213" s="8" t="e" cm="1">
        <f t="array" aca="1" ref="K213" ca="1">TEXT(INDIRECT(_xlfn.CONCAT("'",A210,"'!$I$49")),"0.0")</f>
        <v>#REF!</v>
      </c>
      <c r="L213" s="8" t="e" cm="1">
        <f t="array" aca="1" ref="L213" ca="1">TEXT(INDIRECT(_xlfn.CONCAT("'",A210,"'!$F$57")),"0.0")</f>
        <v>#REF!</v>
      </c>
      <c r="M213" s="8" t="e" cm="1">
        <f t="array" aca="1" ref="M213" ca="1">TEXT(INDIRECT(_xlfn.CONCAT("'",A210,"'!$F$67")),"0.0")</f>
        <v>#REF!</v>
      </c>
      <c r="O213" s="32"/>
      <c r="BD213" s="20"/>
    </row>
    <row r="214" spans="1:56" s="7" customFormat="1" x14ac:dyDescent="0.2">
      <c r="A214" s="8" t="s">
        <v>74</v>
      </c>
      <c r="C214" s="8" t="e" cm="1">
        <f t="array" aca="1" ref="C214" ca="1">TEXT(INDIRECT(_xlfn.CONCAT("'",A210,"'!$F$39")),"0")</f>
        <v>#REF!</v>
      </c>
      <c r="D214" s="8" t="e" cm="1">
        <f t="array" aca="1" ref="D214" ca="1">TEXT(INDIRECT(_xlfn.CONCAT("'",A210,"'!$G$39")),"0")</f>
        <v>#REF!</v>
      </c>
      <c r="E214" s="8" t="e" cm="1">
        <f t="array" aca="1" ref="E214" ca="1">TEXT(INDIRECT(_xlfn.CONCAT("'",A210,"'!$I$39")),"0.0")</f>
        <v>#REF!</v>
      </c>
      <c r="F214" s="8" t="e" cm="1">
        <f t="array" aca="1" ref="F214" ca="1">TEXT(INDIRECT(_xlfn.CONCAT("'",A210,"'!$k$49")),"0")</f>
        <v>#REF!</v>
      </c>
      <c r="G214" s="8" t="e" cm="1">
        <f t="array" aca="1" ref="G214" ca="1">INDIRECT(_xlfn.CONCAT("'",A210,"'!$J$39"))</f>
        <v>#REF!</v>
      </c>
      <c r="I214" s="8" t="e" cm="1">
        <f t="array" aca="1" ref="I214" ca="1">TEXT(INDIRECT(_xlfn.CONCAT("'",A210,"'!$G$49")),"0")</f>
        <v>#REF!</v>
      </c>
      <c r="K214" s="8" t="e" cm="1">
        <f t="array" aca="1" ref="K214" ca="1">TEXT(INDIRECT(_xlfn.CONCAT("'",A210,"'!$I$50")),"0.0")</f>
        <v>#REF!</v>
      </c>
      <c r="L214" s="8" t="e" cm="1">
        <f t="array" aca="1" ref="L214" ca="1">TEXT(INDIRECT(_xlfn.CONCAT("'",A210,"'!$F$58")),"0.0")</f>
        <v>#REF!</v>
      </c>
      <c r="M214" s="8" t="e" cm="1">
        <f t="array" aca="1" ref="M214" ca="1">TEXT(INDIRECT(_xlfn.CONCAT("'",A210,"'!$F$68")),"0.0")</f>
        <v>#REF!</v>
      </c>
      <c r="O214" s="32"/>
      <c r="BD214" s="20"/>
    </row>
    <row r="215" spans="1:56" s="7" customFormat="1" x14ac:dyDescent="0.2">
      <c r="A215" s="8" t="s">
        <v>75</v>
      </c>
      <c r="C215" s="12" t="e" cm="1">
        <f t="array" aca="1" ref="C215" ca="1">TEXT(INDIRECT(_xlfn.CONCAT("'",A210,"'!$F$40")),"0")</f>
        <v>#REF!</v>
      </c>
      <c r="D215" s="12" t="e" cm="1">
        <f t="array" aca="1" ref="D215" ca="1">TEXT(INDIRECT(_xlfn.CONCAT("'",A210,"'!$G$40")),"0")</f>
        <v>#REF!</v>
      </c>
      <c r="E215" s="12" t="e" cm="1">
        <f t="array" aca="1" ref="E215" ca="1">TEXT(INDIRECT(_xlfn.CONCAT("'",A210,"'!$I$40")),"0.0")</f>
        <v>#REF!</v>
      </c>
      <c r="F215" s="12" t="e" cm="1">
        <f t="array" aca="1" ref="F215" ca="1">TEXT(INDIRECT(_xlfn.CONCAT("'",A210,"'!$k$50")),"0")</f>
        <v>#REF!</v>
      </c>
      <c r="G215" s="12" t="e" cm="1">
        <f t="array" aca="1" ref="G215" ca="1">INDIRECT(_xlfn.CONCAT("'",A210,"'!$J$40"))</f>
        <v>#REF!</v>
      </c>
      <c r="I215" s="8" t="e" cm="1">
        <f t="array" aca="1" ref="I215" ca="1">TEXT(INDIRECT(_xlfn.CONCAT("'",A210,"'!$G$50")),"0")</f>
        <v>#REF!</v>
      </c>
      <c r="K215" s="12" t="e" cm="1">
        <f t="array" aca="1" ref="K215" ca="1">TEXT(INDIRECT(_xlfn.CONCAT("'",A210,"'!$I$51")),"0.0")</f>
        <v>#REF!</v>
      </c>
      <c r="L215" s="12" t="e" cm="1">
        <f t="array" aca="1" ref="L215" ca="1">TEXT(INDIRECT(_xlfn.CONCAT("'",A210,"'!$F$59")),"0.0")</f>
        <v>#REF!</v>
      </c>
      <c r="M215" s="8" t="e" cm="1">
        <f t="array" aca="1" ref="M215" ca="1">TEXT(INDIRECT(_xlfn.CONCAT("'",A210,"'!$F$69")),"0.0")</f>
        <v>#REF!</v>
      </c>
      <c r="O215" s="32"/>
      <c r="BD215" s="20"/>
    </row>
    <row r="216" spans="1:56" s="7" customFormat="1" x14ac:dyDescent="0.2">
      <c r="A216" s="8" t="s">
        <v>76</v>
      </c>
      <c r="C216" s="12" t="e" cm="1">
        <f t="array" aca="1" ref="C216" ca="1">TEXT(INDIRECT(_xlfn.CONCAT("'",A210,"'!$F$41")),"0")</f>
        <v>#REF!</v>
      </c>
      <c r="D216" s="12" t="e" cm="1">
        <f t="array" aca="1" ref="D216" ca="1">TEXT(INDIRECT(_xlfn.CONCAT("'",A210,"'!$G$41")),"0")</f>
        <v>#REF!</v>
      </c>
      <c r="E216" s="12" t="e" cm="1">
        <f t="array" aca="1" ref="E216" ca="1">TEXT(INDIRECT(_xlfn.CONCAT("'",A210,"'!$I$41")),"0.0")</f>
        <v>#REF!</v>
      </c>
      <c r="F216" s="12" t="e" cm="1">
        <f t="array" aca="1" ref="F216" ca="1">TEXT(INDIRECT(_xlfn.CONCAT("'",A210,"'!$k$51")),"0")</f>
        <v>#REF!</v>
      </c>
      <c r="G216" s="12" t="e" cm="1">
        <f t="array" aca="1" ref="G216" ca="1">INDIRECT(_xlfn.CONCAT("'",A210,"'!$J$41"))</f>
        <v>#REF!</v>
      </c>
      <c r="I216" s="12" t="e" cm="1">
        <f t="array" aca="1" ref="I216" ca="1">TEXT(INDIRECT(_xlfn.CONCAT("'",A210,"'!$G$51")),"0")</f>
        <v>#REF!</v>
      </c>
      <c r="J216" s="11"/>
      <c r="K216" s="12" t="e" cm="1">
        <f t="array" aca="1" ref="K216" ca="1">TEXT(INDIRECT(_xlfn.CONCAT("'",A210,"'!$I$52")),"0.0")</f>
        <v>#REF!</v>
      </c>
      <c r="L216" s="12" t="e" cm="1">
        <f t="array" aca="1" ref="L216" ca="1">TEXT(INDIRECT(_xlfn.CONCAT("'",A210,"'!$F$60")),"0.0")</f>
        <v>#REF!</v>
      </c>
      <c r="M216" s="12" t="e" cm="1">
        <f t="array" aca="1" ref="M216" ca="1">TEXT(INDIRECT(_xlfn.CONCAT("'",A210,"'!$F$70")),"0.0")</f>
        <v>#REF!</v>
      </c>
      <c r="O216" s="32"/>
      <c r="BD216" s="20"/>
    </row>
    <row r="217" spans="1:56" s="7" customFormat="1" x14ac:dyDescent="0.2">
      <c r="A217" s="8" t="s">
        <v>77</v>
      </c>
      <c r="C217" s="12" t="e" cm="1">
        <f t="array" aca="1" ref="C217" ca="1">TEXT(INDIRECT(_xlfn.CONCAT("'",A210,"'!$F$42")),"0")</f>
        <v>#REF!</v>
      </c>
      <c r="D217" s="12" t="e" cm="1">
        <f t="array" aca="1" ref="D217" ca="1">TEXT(INDIRECT(_xlfn.CONCAT("'",A210,"'!$G$42")),"0")</f>
        <v>#REF!</v>
      </c>
      <c r="E217" s="12" t="e" cm="1">
        <f t="array" aca="1" ref="E217" ca="1">TEXT(INDIRECT(_xlfn.CONCAT("'",A210,"'!$I$42")),"0.0")</f>
        <v>#REF!</v>
      </c>
      <c r="F217" s="12" t="e" cm="1">
        <f t="array" aca="1" ref="F217" ca="1">TEXT(INDIRECT(_xlfn.CONCAT("'",A210,"'!$k$52")),"0")</f>
        <v>#REF!</v>
      </c>
      <c r="G217" s="12" t="e" cm="1">
        <f t="array" aca="1" ref="G217" ca="1">INDIRECT(_xlfn.CONCAT("'",A210,"'!$J$42"))</f>
        <v>#REF!</v>
      </c>
      <c r="I217" s="12" t="e" cm="1">
        <f t="array" aca="1" ref="I217" ca="1">TEXT(INDIRECT(_xlfn.CONCAT("'",A210,"'!$G$52")),"0")</f>
        <v>#REF!</v>
      </c>
      <c r="J217" s="11"/>
      <c r="K217" s="12" t="e" cm="1">
        <f t="array" aca="1" ref="K217" ca="1">TEXT(INDIRECT(_xlfn.CONCAT("'",A210,"'!$I$53")),"0.0")</f>
        <v>#REF!</v>
      </c>
      <c r="L217" s="12" t="e" cm="1">
        <f t="array" aca="1" ref="L217" ca="1">TEXT(INDIRECT(_xlfn.CONCAT("'",A210,"'!$F$61")),"0.0")</f>
        <v>#REF!</v>
      </c>
      <c r="M217" s="12" t="e" cm="1">
        <f t="array" aca="1" ref="M217" ca="1">TEXT(INDIRECT(_xlfn.CONCAT("'",A210,"'!$F$71")),"0.0")</f>
        <v>#REF!</v>
      </c>
      <c r="O217" s="32"/>
      <c r="BD217" s="20"/>
    </row>
    <row r="218" spans="1:56" x14ac:dyDescent="0.2">
      <c r="I218" s="19"/>
      <c r="M218" s="19"/>
    </row>
  </sheetData>
  <sortState xmlns:xlrd2="http://schemas.microsoft.com/office/spreadsheetml/2017/richdata2" ref="P85:AD104">
    <sortCondition ref="Y85:Y104"/>
    <sortCondition ref="AD85:AD104"/>
  </sortState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3A75-F768-4941-9064-A6428F31CA7F}">
  <sheetPr codeName="Sheet24"/>
  <dimension ref="B1:O187"/>
  <sheetViews>
    <sheetView workbookViewId="0">
      <selection activeCell="J16" sqref="J16"/>
    </sheetView>
  </sheetViews>
  <sheetFormatPr baseColWidth="10" defaultRowHeight="16" x14ac:dyDescent="0.2"/>
  <cols>
    <col min="5" max="5" width="13" bestFit="1" customWidth="1"/>
    <col min="6" max="6" width="12.1640625" bestFit="1" customWidth="1"/>
    <col min="7" max="7" width="3.1640625" bestFit="1" customWidth="1"/>
    <col min="8" max="9" width="10.83203125" bestFit="1" customWidth="1"/>
    <col min="10" max="10" width="7" bestFit="1" customWidth="1"/>
  </cols>
  <sheetData>
    <row r="1" spans="2:15" x14ac:dyDescent="0.2">
      <c r="B1" t="s">
        <v>146</v>
      </c>
      <c r="C1" t="s">
        <v>147</v>
      </c>
    </row>
    <row r="2" spans="2:15" x14ac:dyDescent="0.2">
      <c r="C2" t="s">
        <v>145</v>
      </c>
    </row>
    <row r="3" spans="2:15" x14ac:dyDescent="0.2">
      <c r="B3" t="s">
        <v>145</v>
      </c>
      <c r="C3" t="s">
        <v>72</v>
      </c>
    </row>
    <row r="4" spans="2:15" x14ac:dyDescent="0.2">
      <c r="B4" t="s">
        <v>72</v>
      </c>
      <c r="C4" t="s">
        <v>145</v>
      </c>
      <c r="E4" s="30" t="s">
        <v>148</v>
      </c>
      <c r="F4" s="30" t="s">
        <v>149</v>
      </c>
    </row>
    <row r="5" spans="2:15" x14ac:dyDescent="0.2">
      <c r="B5" t="s">
        <v>145</v>
      </c>
      <c r="C5">
        <v>0</v>
      </c>
      <c r="E5" s="30" t="s">
        <v>150</v>
      </c>
      <c r="F5" t="s">
        <v>72</v>
      </c>
      <c r="G5" t="s">
        <v>145</v>
      </c>
      <c r="H5" t="s">
        <v>151</v>
      </c>
    </row>
    <row r="6" spans="2:15" x14ac:dyDescent="0.2">
      <c r="B6">
        <v>0</v>
      </c>
      <c r="C6">
        <v>0</v>
      </c>
      <c r="E6" s="29" t="s">
        <v>72</v>
      </c>
      <c r="F6" s="31"/>
      <c r="G6" s="31">
        <v>4</v>
      </c>
      <c r="H6" s="31">
        <v>4</v>
      </c>
      <c r="K6" s="37">
        <f>GETPIVOTDATA("First",$E$4,"First","ATB","Next","ATB")/GETPIVOTDATA("First",$E$4,"First","ATB")</f>
        <v>0</v>
      </c>
      <c r="L6" s="37">
        <f>GETPIVOTDATA("First",$E$4,"First","ATB","Next","FT")/GETPIVOTDATA("First",$E$4,"First","ATB")</f>
        <v>1</v>
      </c>
      <c r="N6" t="s">
        <v>152</v>
      </c>
      <c r="O6" t="s">
        <v>153</v>
      </c>
    </row>
    <row r="7" spans="2:15" x14ac:dyDescent="0.2">
      <c r="B7">
        <v>0</v>
      </c>
      <c r="E7" s="29" t="s">
        <v>145</v>
      </c>
      <c r="F7" s="31">
        <v>4</v>
      </c>
      <c r="G7" s="31">
        <v>5</v>
      </c>
      <c r="H7" s="31">
        <v>9</v>
      </c>
      <c r="K7" s="37">
        <f>GETPIVOTDATA("First",$E$4,"First","FT","Next","ATB")/GETPIVOTDATA("First",$E$4,"First","FT")</f>
        <v>0.44444444444444442</v>
      </c>
      <c r="L7" s="37">
        <f>GETPIVOTDATA("First",$E$4,"First","FT","Next","FT")/GETPIVOTDATA("First",$E$4,"First","FT")</f>
        <v>0.55555555555555558</v>
      </c>
      <c r="N7" t="s">
        <v>153</v>
      </c>
      <c r="O7" t="s">
        <v>152</v>
      </c>
    </row>
    <row r="8" spans="2:15" x14ac:dyDescent="0.2">
      <c r="E8" s="29" t="s">
        <v>151</v>
      </c>
      <c r="F8" s="31">
        <v>4</v>
      </c>
      <c r="G8" s="31">
        <v>9</v>
      </c>
      <c r="H8" s="31">
        <v>13</v>
      </c>
    </row>
    <row r="11" spans="2:15" x14ac:dyDescent="0.2">
      <c r="C11" t="s">
        <v>145</v>
      </c>
    </row>
    <row r="12" spans="2:15" x14ac:dyDescent="0.2">
      <c r="B12" t="s">
        <v>145</v>
      </c>
      <c r="C12" t="s">
        <v>145</v>
      </c>
    </row>
    <row r="13" spans="2:15" x14ac:dyDescent="0.2">
      <c r="B13" t="s">
        <v>145</v>
      </c>
      <c r="C13">
        <v>0</v>
      </c>
      <c r="E13" s="30" t="s">
        <v>150</v>
      </c>
      <c r="F13" t="s">
        <v>148</v>
      </c>
      <c r="H13" t="s">
        <v>187</v>
      </c>
    </row>
    <row r="14" spans="2:15" x14ac:dyDescent="0.2">
      <c r="B14">
        <v>0</v>
      </c>
      <c r="C14">
        <v>0</v>
      </c>
      <c r="E14" s="29" t="s">
        <v>72</v>
      </c>
      <c r="F14" s="31">
        <v>12</v>
      </c>
      <c r="H14">
        <f>GETPIVOTDATA("First",$E$13,"First","ATB")/20</f>
        <v>0.6</v>
      </c>
    </row>
    <row r="15" spans="2:15" x14ac:dyDescent="0.2">
      <c r="B15">
        <v>0</v>
      </c>
      <c r="C15">
        <v>0</v>
      </c>
      <c r="E15" s="29" t="s">
        <v>145</v>
      </c>
      <c r="F15" s="31">
        <v>21</v>
      </c>
      <c r="H15">
        <f>GETPIVOTDATA("First",$E$13,"First","FT")/20</f>
        <v>1.05</v>
      </c>
    </row>
    <row r="16" spans="2:15" x14ac:dyDescent="0.2">
      <c r="B16">
        <v>0</v>
      </c>
      <c r="E16" s="29" t="s">
        <v>151</v>
      </c>
      <c r="F16" s="31">
        <v>33</v>
      </c>
    </row>
    <row r="20" spans="2:3" x14ac:dyDescent="0.2">
      <c r="C20" t="s">
        <v>72</v>
      </c>
    </row>
    <row r="21" spans="2:3" x14ac:dyDescent="0.2">
      <c r="B21" t="s">
        <v>72</v>
      </c>
      <c r="C21" t="s">
        <v>145</v>
      </c>
    </row>
    <row r="22" spans="2:3" x14ac:dyDescent="0.2">
      <c r="B22" t="s">
        <v>145</v>
      </c>
      <c r="C22">
        <v>0</v>
      </c>
    </row>
    <row r="23" spans="2:3" x14ac:dyDescent="0.2">
      <c r="B23">
        <v>0</v>
      </c>
      <c r="C23">
        <v>0</v>
      </c>
    </row>
    <row r="24" spans="2:3" x14ac:dyDescent="0.2">
      <c r="B24">
        <v>0</v>
      </c>
      <c r="C24">
        <v>0</v>
      </c>
    </row>
    <row r="25" spans="2:3" x14ac:dyDescent="0.2">
      <c r="B25">
        <v>0</v>
      </c>
    </row>
    <row r="29" spans="2:3" x14ac:dyDescent="0.2">
      <c r="C29" t="s">
        <v>145</v>
      </c>
    </row>
    <row r="30" spans="2:3" x14ac:dyDescent="0.2">
      <c r="B30" t="s">
        <v>145</v>
      </c>
      <c r="C30" t="s">
        <v>72</v>
      </c>
    </row>
    <row r="31" spans="2:3" x14ac:dyDescent="0.2">
      <c r="B31" t="s">
        <v>72</v>
      </c>
      <c r="C31">
        <v>0</v>
      </c>
    </row>
    <row r="32" spans="2:3" x14ac:dyDescent="0.2">
      <c r="B32">
        <v>0</v>
      </c>
      <c r="C32">
        <v>0</v>
      </c>
    </row>
    <row r="33" spans="2:3" x14ac:dyDescent="0.2">
      <c r="B33">
        <v>0</v>
      </c>
      <c r="C33">
        <v>0</v>
      </c>
    </row>
    <row r="34" spans="2:3" x14ac:dyDescent="0.2">
      <c r="B34">
        <v>0</v>
      </c>
    </row>
    <row r="38" spans="2:3" x14ac:dyDescent="0.2">
      <c r="C38" t="s">
        <v>145</v>
      </c>
    </row>
    <row r="39" spans="2:3" x14ac:dyDescent="0.2">
      <c r="B39" t="s">
        <v>145</v>
      </c>
      <c r="C39" t="s">
        <v>72</v>
      </c>
    </row>
    <row r="40" spans="2:3" x14ac:dyDescent="0.2">
      <c r="B40" t="s">
        <v>72</v>
      </c>
      <c r="C40">
        <v>0</v>
      </c>
    </row>
    <row r="41" spans="2:3" x14ac:dyDescent="0.2">
      <c r="B41">
        <v>0</v>
      </c>
      <c r="C41">
        <v>0</v>
      </c>
    </row>
    <row r="42" spans="2:3" x14ac:dyDescent="0.2">
      <c r="B42">
        <v>0</v>
      </c>
      <c r="C42">
        <v>0</v>
      </c>
    </row>
    <row r="43" spans="2:3" x14ac:dyDescent="0.2">
      <c r="B43">
        <v>0</v>
      </c>
    </row>
    <row r="47" spans="2:3" x14ac:dyDescent="0.2">
      <c r="C47" t="s">
        <v>72</v>
      </c>
    </row>
    <row r="48" spans="2:3" x14ac:dyDescent="0.2">
      <c r="B48" t="s">
        <v>72</v>
      </c>
      <c r="C48" t="s">
        <v>145</v>
      </c>
    </row>
    <row r="49" spans="2:3" x14ac:dyDescent="0.2">
      <c r="B49" t="s">
        <v>145</v>
      </c>
      <c r="C49">
        <v>0</v>
      </c>
    </row>
    <row r="50" spans="2:3" x14ac:dyDescent="0.2">
      <c r="B50">
        <v>0</v>
      </c>
      <c r="C50">
        <v>0</v>
      </c>
    </row>
    <row r="51" spans="2:3" x14ac:dyDescent="0.2">
      <c r="B51">
        <v>0</v>
      </c>
      <c r="C51">
        <v>0</v>
      </c>
    </row>
    <row r="52" spans="2:3" x14ac:dyDescent="0.2">
      <c r="B52">
        <v>0</v>
      </c>
    </row>
    <row r="56" spans="2:3" x14ac:dyDescent="0.2">
      <c r="C56" t="s">
        <v>145</v>
      </c>
    </row>
    <row r="57" spans="2:3" x14ac:dyDescent="0.2">
      <c r="B57" t="s">
        <v>145</v>
      </c>
      <c r="C57" t="s">
        <v>145</v>
      </c>
    </row>
    <row r="58" spans="2:3" x14ac:dyDescent="0.2">
      <c r="B58" t="s">
        <v>145</v>
      </c>
      <c r="C58" t="s">
        <v>145</v>
      </c>
    </row>
    <row r="59" spans="2:3" x14ac:dyDescent="0.2">
      <c r="B59" t="s">
        <v>145</v>
      </c>
      <c r="C59">
        <v>0</v>
      </c>
    </row>
    <row r="60" spans="2:3" x14ac:dyDescent="0.2">
      <c r="B60">
        <v>0</v>
      </c>
      <c r="C60">
        <v>0</v>
      </c>
    </row>
    <row r="61" spans="2:3" x14ac:dyDescent="0.2">
      <c r="B61">
        <v>0</v>
      </c>
    </row>
    <row r="65" spans="2:3" x14ac:dyDescent="0.2">
      <c r="C65" t="s">
        <v>145</v>
      </c>
    </row>
    <row r="66" spans="2:3" x14ac:dyDescent="0.2">
      <c r="B66" t="s">
        <v>145</v>
      </c>
      <c r="C66" t="s">
        <v>145</v>
      </c>
    </row>
    <row r="67" spans="2:3" x14ac:dyDescent="0.2">
      <c r="B67" t="s">
        <v>145</v>
      </c>
      <c r="C67">
        <v>0</v>
      </c>
    </row>
    <row r="68" spans="2:3" x14ac:dyDescent="0.2">
      <c r="B68">
        <v>0</v>
      </c>
      <c r="C68">
        <v>0</v>
      </c>
    </row>
    <row r="69" spans="2:3" x14ac:dyDescent="0.2">
      <c r="B69">
        <v>0</v>
      </c>
      <c r="C69">
        <v>0</v>
      </c>
    </row>
    <row r="70" spans="2:3" x14ac:dyDescent="0.2">
      <c r="B70">
        <v>0</v>
      </c>
    </row>
    <row r="74" spans="2:3" x14ac:dyDescent="0.2">
      <c r="C74" t="s">
        <v>72</v>
      </c>
    </row>
    <row r="75" spans="2:3" x14ac:dyDescent="0.2">
      <c r="B75" t="s">
        <v>72</v>
      </c>
      <c r="C75">
        <v>0</v>
      </c>
    </row>
    <row r="76" spans="2:3" x14ac:dyDescent="0.2">
      <c r="B76">
        <v>0</v>
      </c>
      <c r="C76">
        <v>0</v>
      </c>
    </row>
    <row r="77" spans="2:3" x14ac:dyDescent="0.2">
      <c r="B77">
        <v>0</v>
      </c>
      <c r="C77">
        <v>0</v>
      </c>
    </row>
    <row r="78" spans="2:3" x14ac:dyDescent="0.2">
      <c r="B78">
        <v>0</v>
      </c>
      <c r="C78">
        <v>0</v>
      </c>
    </row>
    <row r="79" spans="2:3" x14ac:dyDescent="0.2">
      <c r="B79">
        <v>0</v>
      </c>
    </row>
    <row r="83" spans="2:3" x14ac:dyDescent="0.2">
      <c r="C83" t="s">
        <v>184</v>
      </c>
    </row>
    <row r="84" spans="2:3" x14ac:dyDescent="0.2">
      <c r="B84" t="s">
        <v>184</v>
      </c>
      <c r="C84">
        <v>0</v>
      </c>
    </row>
    <row r="85" spans="2:3" x14ac:dyDescent="0.2">
      <c r="B85">
        <v>0</v>
      </c>
      <c r="C85">
        <v>0</v>
      </c>
    </row>
    <row r="86" spans="2:3" x14ac:dyDescent="0.2">
      <c r="B86">
        <v>0</v>
      </c>
      <c r="C86">
        <v>0</v>
      </c>
    </row>
    <row r="87" spans="2:3" x14ac:dyDescent="0.2">
      <c r="B87">
        <v>0</v>
      </c>
      <c r="C87">
        <v>0</v>
      </c>
    </row>
    <row r="88" spans="2:3" x14ac:dyDescent="0.2">
      <c r="B88">
        <v>0</v>
      </c>
    </row>
    <row r="92" spans="2:3" x14ac:dyDescent="0.2">
      <c r="C92" t="s">
        <v>72</v>
      </c>
    </row>
    <row r="93" spans="2:3" x14ac:dyDescent="0.2">
      <c r="B93" t="s">
        <v>72</v>
      </c>
      <c r="C93" t="s">
        <v>145</v>
      </c>
    </row>
    <row r="94" spans="2:3" x14ac:dyDescent="0.2">
      <c r="B94" t="s">
        <v>145</v>
      </c>
      <c r="C94">
        <v>0</v>
      </c>
    </row>
    <row r="95" spans="2:3" x14ac:dyDescent="0.2">
      <c r="B95">
        <v>0</v>
      </c>
      <c r="C95">
        <v>0</v>
      </c>
    </row>
    <row r="96" spans="2:3" x14ac:dyDescent="0.2">
      <c r="B96">
        <v>0</v>
      </c>
      <c r="C96">
        <v>0</v>
      </c>
    </row>
    <row r="97" spans="2:3" x14ac:dyDescent="0.2">
      <c r="B97">
        <v>0</v>
      </c>
    </row>
    <row r="101" spans="2:3" x14ac:dyDescent="0.2">
      <c r="C101" t="s">
        <v>72</v>
      </c>
    </row>
    <row r="102" spans="2:3" x14ac:dyDescent="0.2">
      <c r="B102" t="s">
        <v>72</v>
      </c>
      <c r="C102">
        <v>0</v>
      </c>
    </row>
    <row r="103" spans="2:3" x14ac:dyDescent="0.2">
      <c r="B103">
        <v>0</v>
      </c>
      <c r="C103">
        <v>0</v>
      </c>
    </row>
    <row r="104" spans="2:3" x14ac:dyDescent="0.2">
      <c r="B104">
        <v>0</v>
      </c>
      <c r="C104">
        <v>0</v>
      </c>
    </row>
    <row r="105" spans="2:3" x14ac:dyDescent="0.2">
      <c r="B105">
        <v>0</v>
      </c>
      <c r="C105">
        <v>0</v>
      </c>
    </row>
    <row r="106" spans="2:3" x14ac:dyDescent="0.2">
      <c r="B106">
        <v>0</v>
      </c>
    </row>
    <row r="110" spans="2:3" x14ac:dyDescent="0.2">
      <c r="C110" t="s">
        <v>145</v>
      </c>
    </row>
    <row r="111" spans="2:3" x14ac:dyDescent="0.2">
      <c r="B111" t="s">
        <v>145</v>
      </c>
      <c r="C111" t="s">
        <v>145</v>
      </c>
    </row>
    <row r="112" spans="2:3" x14ac:dyDescent="0.2">
      <c r="B112" t="s">
        <v>145</v>
      </c>
      <c r="C112">
        <v>0</v>
      </c>
    </row>
    <row r="113" spans="2:3" x14ac:dyDescent="0.2">
      <c r="B113">
        <v>0</v>
      </c>
      <c r="C113">
        <v>0</v>
      </c>
    </row>
    <row r="114" spans="2:3" x14ac:dyDescent="0.2">
      <c r="B114">
        <v>0</v>
      </c>
      <c r="C114">
        <v>0</v>
      </c>
    </row>
    <row r="115" spans="2:3" x14ac:dyDescent="0.2">
      <c r="B115">
        <v>0</v>
      </c>
    </row>
    <row r="119" spans="2:3" x14ac:dyDescent="0.2">
      <c r="C119" t="s">
        <v>145</v>
      </c>
    </row>
    <row r="120" spans="2:3" x14ac:dyDescent="0.2">
      <c r="B120" t="s">
        <v>145</v>
      </c>
      <c r="C120">
        <v>0</v>
      </c>
    </row>
    <row r="121" spans="2:3" x14ac:dyDescent="0.2">
      <c r="B121">
        <v>0</v>
      </c>
      <c r="C121">
        <v>0</v>
      </c>
    </row>
    <row r="122" spans="2:3" x14ac:dyDescent="0.2">
      <c r="B122">
        <v>0</v>
      </c>
      <c r="C122">
        <v>0</v>
      </c>
    </row>
    <row r="123" spans="2:3" x14ac:dyDescent="0.2">
      <c r="B123">
        <v>0</v>
      </c>
      <c r="C123">
        <v>0</v>
      </c>
    </row>
    <row r="124" spans="2:3" x14ac:dyDescent="0.2">
      <c r="B124">
        <v>0</v>
      </c>
    </row>
    <row r="128" spans="2:3" x14ac:dyDescent="0.2">
      <c r="C128" t="s">
        <v>145</v>
      </c>
    </row>
    <row r="129" spans="2:3" x14ac:dyDescent="0.2">
      <c r="B129" t="s">
        <v>145</v>
      </c>
      <c r="C129">
        <v>0</v>
      </c>
    </row>
    <row r="130" spans="2:3" x14ac:dyDescent="0.2">
      <c r="B130">
        <v>0</v>
      </c>
      <c r="C130">
        <v>0</v>
      </c>
    </row>
    <row r="131" spans="2:3" x14ac:dyDescent="0.2">
      <c r="B131">
        <v>0</v>
      </c>
      <c r="C131">
        <v>0</v>
      </c>
    </row>
    <row r="132" spans="2:3" x14ac:dyDescent="0.2">
      <c r="B132">
        <v>0</v>
      </c>
      <c r="C132">
        <v>0</v>
      </c>
    </row>
    <row r="133" spans="2:3" x14ac:dyDescent="0.2">
      <c r="B133">
        <v>0</v>
      </c>
    </row>
    <row r="137" spans="2:3" x14ac:dyDescent="0.2">
      <c r="C137" t="s">
        <v>72</v>
      </c>
    </row>
    <row r="138" spans="2:3" x14ac:dyDescent="0.2">
      <c r="B138" t="s">
        <v>72</v>
      </c>
      <c r="C138">
        <v>0</v>
      </c>
    </row>
    <row r="139" spans="2:3" x14ac:dyDescent="0.2">
      <c r="B139">
        <v>0</v>
      </c>
      <c r="C139">
        <v>0</v>
      </c>
    </row>
    <row r="140" spans="2:3" x14ac:dyDescent="0.2">
      <c r="B140">
        <v>0</v>
      </c>
      <c r="C140">
        <v>0</v>
      </c>
    </row>
    <row r="141" spans="2:3" x14ac:dyDescent="0.2">
      <c r="B141">
        <v>0</v>
      </c>
      <c r="C141">
        <v>0</v>
      </c>
    </row>
    <row r="142" spans="2:3" x14ac:dyDescent="0.2">
      <c r="B142">
        <v>0</v>
      </c>
    </row>
    <row r="146" spans="2:3" x14ac:dyDescent="0.2">
      <c r="C146" t="s">
        <v>145</v>
      </c>
    </row>
    <row r="147" spans="2:3" x14ac:dyDescent="0.2">
      <c r="B147" t="s">
        <v>145</v>
      </c>
      <c r="C147">
        <v>0</v>
      </c>
    </row>
    <row r="148" spans="2:3" x14ac:dyDescent="0.2">
      <c r="B148">
        <v>0</v>
      </c>
      <c r="C148">
        <v>0</v>
      </c>
    </row>
    <row r="149" spans="2:3" x14ac:dyDescent="0.2">
      <c r="B149">
        <v>0</v>
      </c>
      <c r="C149">
        <v>0</v>
      </c>
    </row>
    <row r="150" spans="2:3" x14ac:dyDescent="0.2">
      <c r="B150">
        <v>0</v>
      </c>
      <c r="C150">
        <v>0</v>
      </c>
    </row>
    <row r="151" spans="2:3" x14ac:dyDescent="0.2">
      <c r="B151">
        <v>0</v>
      </c>
    </row>
    <row r="155" spans="2:3" x14ac:dyDescent="0.2">
      <c r="C155" t="s">
        <v>72</v>
      </c>
    </row>
    <row r="156" spans="2:3" x14ac:dyDescent="0.2">
      <c r="B156" t="s">
        <v>72</v>
      </c>
      <c r="C156">
        <v>0</v>
      </c>
    </row>
    <row r="157" spans="2:3" x14ac:dyDescent="0.2">
      <c r="B157">
        <v>0</v>
      </c>
      <c r="C157">
        <v>0</v>
      </c>
    </row>
    <row r="158" spans="2:3" x14ac:dyDescent="0.2">
      <c r="B158">
        <v>0</v>
      </c>
      <c r="C158">
        <v>0</v>
      </c>
    </row>
    <row r="159" spans="2:3" x14ac:dyDescent="0.2">
      <c r="B159">
        <v>0</v>
      </c>
      <c r="C159">
        <v>0</v>
      </c>
    </row>
    <row r="160" spans="2:3" x14ac:dyDescent="0.2">
      <c r="B160">
        <v>0</v>
      </c>
    </row>
    <row r="164" spans="2:3" x14ac:dyDescent="0.2">
      <c r="C164" t="s">
        <v>145</v>
      </c>
    </row>
    <row r="165" spans="2:3" x14ac:dyDescent="0.2">
      <c r="B165" t="s">
        <v>145</v>
      </c>
      <c r="C165" t="s">
        <v>72</v>
      </c>
    </row>
    <row r="166" spans="2:3" x14ac:dyDescent="0.2">
      <c r="B166" t="s">
        <v>72</v>
      </c>
      <c r="C166">
        <v>0</v>
      </c>
    </row>
    <row r="167" spans="2:3" x14ac:dyDescent="0.2">
      <c r="B167">
        <v>0</v>
      </c>
      <c r="C167">
        <v>0</v>
      </c>
    </row>
    <row r="168" spans="2:3" x14ac:dyDescent="0.2">
      <c r="B168">
        <v>0</v>
      </c>
      <c r="C168">
        <v>0</v>
      </c>
    </row>
    <row r="169" spans="2:3" x14ac:dyDescent="0.2">
      <c r="B169">
        <v>0</v>
      </c>
    </row>
    <row r="173" spans="2:3" x14ac:dyDescent="0.2">
      <c r="C173" t="s">
        <v>72</v>
      </c>
    </row>
    <row r="174" spans="2:3" x14ac:dyDescent="0.2">
      <c r="B174" t="s">
        <v>72</v>
      </c>
      <c r="C174">
        <v>0</v>
      </c>
    </row>
    <row r="175" spans="2:3" x14ac:dyDescent="0.2">
      <c r="B175">
        <v>0</v>
      </c>
      <c r="C175">
        <v>0</v>
      </c>
    </row>
    <row r="176" spans="2:3" x14ac:dyDescent="0.2">
      <c r="B176">
        <v>0</v>
      </c>
      <c r="C176">
        <v>0</v>
      </c>
    </row>
    <row r="177" spans="2:3" x14ac:dyDescent="0.2">
      <c r="B177">
        <v>0</v>
      </c>
      <c r="C177">
        <v>0</v>
      </c>
    </row>
    <row r="178" spans="2:3" x14ac:dyDescent="0.2">
      <c r="B178">
        <v>0</v>
      </c>
    </row>
    <row r="182" spans="2:3" x14ac:dyDescent="0.2">
      <c r="C182" t="e">
        <v>#REF!</v>
      </c>
    </row>
    <row r="183" spans="2:3" x14ac:dyDescent="0.2">
      <c r="B183" t="e">
        <v>#REF!</v>
      </c>
      <c r="C183" t="e">
        <v>#REF!</v>
      </c>
    </row>
    <row r="184" spans="2:3" x14ac:dyDescent="0.2">
      <c r="B184" t="e">
        <v>#REF!</v>
      </c>
      <c r="C184" t="e">
        <v>#REF!</v>
      </c>
    </row>
    <row r="185" spans="2:3" x14ac:dyDescent="0.2">
      <c r="B185" t="e">
        <v>#REF!</v>
      </c>
      <c r="C185" t="e">
        <v>#REF!</v>
      </c>
    </row>
    <row r="186" spans="2:3" x14ac:dyDescent="0.2">
      <c r="B186" t="e">
        <v>#REF!</v>
      </c>
      <c r="C186" t="e">
        <v>#REF!</v>
      </c>
    </row>
    <row r="187" spans="2:3" x14ac:dyDescent="0.2">
      <c r="B187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L3-fd-template</vt:lpstr>
      <vt:lpstr>L3-1</vt:lpstr>
      <vt:lpstr>L3-2</vt:lpstr>
      <vt:lpstr>L3-3</vt:lpstr>
      <vt:lpstr>L3-4</vt:lpstr>
      <vt:lpstr>L3-5</vt:lpstr>
      <vt:lpstr>L3-6</vt:lpstr>
      <vt:lpstr>L3-7</vt:lpstr>
      <vt:lpstr>L3-8</vt:lpstr>
      <vt:lpstr>L3-9</vt:lpstr>
      <vt:lpstr>L3-10</vt:lpstr>
      <vt:lpstr>L3-11</vt:lpstr>
      <vt:lpstr>L3-12</vt:lpstr>
      <vt:lpstr>L3-13</vt:lpstr>
      <vt:lpstr>L3-14</vt:lpstr>
      <vt:lpstr>L3-15</vt:lpstr>
      <vt:lpstr>L3-16</vt:lpstr>
      <vt:lpstr>L3-17</vt:lpstr>
      <vt:lpstr>L3-18</vt:lpstr>
      <vt:lpstr>L3-19</vt:lpstr>
      <vt:lpstr>L3-20</vt:lpstr>
      <vt:lpstr>L3-fd-summary</vt:lpstr>
      <vt:lpstr>Markov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2025-11-09T10:02:13Z</dcterms:modified>
</cp:coreProperties>
</file>