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C3-READY2MEASURE/"/>
    </mc:Choice>
  </mc:AlternateContent>
  <xr:revisionPtr revIDLastSave="0" documentId="13_ncr:1_{38DE380B-0E6D-554E-A004-8B85AB422C43}" xr6:coauthVersionLast="47" xr6:coauthVersionMax="47" xr10:uidLastSave="{00000000-0000-0000-0000-000000000000}"/>
  <bookViews>
    <workbookView xWindow="7640" yWindow="500" windowWidth="25580" windowHeight="19120" firstSheet="9" activeTab="21" xr2:uid="{04BB4798-6BC8-FA4E-8A7F-1F78221EA93F}"/>
  </bookViews>
  <sheets>
    <sheet name="C3-template" sheetId="37" r:id="rId1"/>
    <sheet name="C3-1" sheetId="38" r:id="rId2"/>
    <sheet name="C3-2" sheetId="39" r:id="rId3"/>
    <sheet name="C3-3" sheetId="40" r:id="rId4"/>
    <sheet name="C3-4" sheetId="41" r:id="rId5"/>
    <sheet name="C3-5" sheetId="42" r:id="rId6"/>
    <sheet name="C3-6" sheetId="43" r:id="rId7"/>
    <sheet name="C3-7" sheetId="44" r:id="rId8"/>
    <sheet name="C3-8" sheetId="45" r:id="rId9"/>
    <sheet name="C3-9" sheetId="46" r:id="rId10"/>
    <sheet name="C3-10" sheetId="47" r:id="rId11"/>
    <sheet name="C3-11" sheetId="48" r:id="rId12"/>
    <sheet name="C3-12" sheetId="49" r:id="rId13"/>
    <sheet name="C3-13" sheetId="50" r:id="rId14"/>
    <sheet name="C3-14" sheetId="51" r:id="rId15"/>
    <sheet name="C3-15" sheetId="52" r:id="rId16"/>
    <sheet name="C3-16" sheetId="53" r:id="rId17"/>
    <sheet name="C3-17" sheetId="54" r:id="rId18"/>
    <sheet name="C3-18" sheetId="55" r:id="rId19"/>
    <sheet name="C3-19" sheetId="56" r:id="rId20"/>
    <sheet name="C3-20" sheetId="57" r:id="rId21"/>
    <sheet name="C3-summary" sheetId="6" r:id="rId22"/>
    <sheet name="Markov" sheetId="36" r:id="rId23"/>
  </sheets>
  <calcPr calcId="191029"/>
  <pivotCaches>
    <pivotCache cacheId="10" r:id="rId24"/>
    <pivotCache cacheId="11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Z108" i="6"/>
  <c r="AA108" i="6"/>
  <c r="AB108" i="6"/>
  <c r="AC108" i="6"/>
  <c r="R106" i="6"/>
  <c r="S106" i="6"/>
  <c r="T106" i="6"/>
  <c r="U106" i="6"/>
  <c r="V106" i="6"/>
  <c r="W106" i="6"/>
  <c r="X106" i="6"/>
  <c r="AB106" i="6"/>
  <c r="AC106" i="6"/>
  <c r="R107" i="6"/>
  <c r="S107" i="6"/>
  <c r="T107" i="6"/>
  <c r="U107" i="6"/>
  <c r="V107" i="6"/>
  <c r="W107" i="6"/>
  <c r="X107" i="6"/>
  <c r="Z107" i="6"/>
  <c r="AA107" i="6"/>
  <c r="Q107" i="6"/>
  <c r="Q106" i="6"/>
  <c r="E59" i="57"/>
  <c r="G50" i="57"/>
  <c r="H44" i="57"/>
  <c r="I33" i="57"/>
  <c r="E78" i="57"/>
  <c r="E77" i="57"/>
  <c r="F77" i="57" s="1"/>
  <c r="E76" i="57"/>
  <c r="E72" i="57"/>
  <c r="E71" i="57"/>
  <c r="E70" i="57"/>
  <c r="E69" i="57"/>
  <c r="E68" i="57"/>
  <c r="E67" i="57"/>
  <c r="P62" i="57"/>
  <c r="E62" i="57"/>
  <c r="E61" i="57"/>
  <c r="E60" i="57"/>
  <c r="E58" i="57"/>
  <c r="E57" i="57"/>
  <c r="O56" i="57"/>
  <c r="O55" i="57"/>
  <c r="H53" i="57"/>
  <c r="H52" i="57"/>
  <c r="H51" i="57"/>
  <c r="U50" i="57"/>
  <c r="T50" i="57"/>
  <c r="H50" i="57"/>
  <c r="U49" i="57"/>
  <c r="T49" i="57"/>
  <c r="K49" i="57"/>
  <c r="H49" i="57"/>
  <c r="K48" i="57"/>
  <c r="F48" i="57"/>
  <c r="G48" i="57" s="1"/>
  <c r="E44" i="57"/>
  <c r="D44" i="57"/>
  <c r="U43" i="57"/>
  <c r="T43" i="57"/>
  <c r="U42" i="57"/>
  <c r="T42" i="57"/>
  <c r="H42" i="57"/>
  <c r="G42" i="57"/>
  <c r="F42" i="57"/>
  <c r="H41" i="57"/>
  <c r="G41" i="57"/>
  <c r="F41" i="57"/>
  <c r="G52" i="57" s="1"/>
  <c r="H40" i="57"/>
  <c r="G40" i="57"/>
  <c r="F40" i="57"/>
  <c r="G51" i="57" s="1"/>
  <c r="U39" i="57"/>
  <c r="T39" i="57"/>
  <c r="H39" i="57"/>
  <c r="G39" i="57"/>
  <c r="F39" i="57"/>
  <c r="H38" i="57"/>
  <c r="G38" i="57"/>
  <c r="F38" i="57"/>
  <c r="G49" i="57" s="1"/>
  <c r="E33" i="57"/>
  <c r="G29" i="57"/>
  <c r="H28" i="57"/>
  <c r="G28" i="57"/>
  <c r="H27" i="57"/>
  <c r="G27" i="57"/>
  <c r="G21" i="57"/>
  <c r="H20" i="57"/>
  <c r="G20" i="57"/>
  <c r="H19" i="57"/>
  <c r="G19" i="57"/>
  <c r="H14" i="57"/>
  <c r="E8" i="57"/>
  <c r="T51" i="57" s="1"/>
  <c r="E7" i="57"/>
  <c r="J6" i="57"/>
  <c r="E6" i="57"/>
  <c r="F6" i="57" s="1"/>
  <c r="A1" i="57" a="1"/>
  <c r="A1" i="57" s="1"/>
  <c r="E60" i="56"/>
  <c r="G51" i="56"/>
  <c r="H44" i="56"/>
  <c r="I33" i="56"/>
  <c r="E78" i="56"/>
  <c r="E77" i="56"/>
  <c r="F77" i="56" s="1"/>
  <c r="F76" i="56"/>
  <c r="G76" i="56" s="1"/>
  <c r="E76" i="56"/>
  <c r="E72" i="56"/>
  <c r="E71" i="56"/>
  <c r="E70" i="56"/>
  <c r="E69" i="56"/>
  <c r="E68" i="56"/>
  <c r="E67" i="56"/>
  <c r="P62" i="56"/>
  <c r="E62" i="56"/>
  <c r="E61" i="56"/>
  <c r="E59" i="56"/>
  <c r="E58" i="56"/>
  <c r="E57" i="56"/>
  <c r="O56" i="56"/>
  <c r="O55" i="56"/>
  <c r="U53" i="56"/>
  <c r="T53" i="56"/>
  <c r="H53" i="56"/>
  <c r="U52" i="56"/>
  <c r="T52" i="56"/>
  <c r="K52" i="56"/>
  <c r="H52" i="56"/>
  <c r="U51" i="56"/>
  <c r="H51" i="56"/>
  <c r="U50" i="56"/>
  <c r="T50" i="56"/>
  <c r="H50" i="56"/>
  <c r="U49" i="56"/>
  <c r="T49" i="56"/>
  <c r="H49" i="56"/>
  <c r="U48" i="56"/>
  <c r="T48" i="56"/>
  <c r="F48" i="56"/>
  <c r="G48" i="56" s="1"/>
  <c r="T44" i="56"/>
  <c r="E44" i="56"/>
  <c r="U44" i="56" s="1"/>
  <c r="D44" i="56"/>
  <c r="U43" i="56"/>
  <c r="T43" i="56"/>
  <c r="U42" i="56"/>
  <c r="T42" i="56"/>
  <c r="H42" i="56"/>
  <c r="G42" i="56"/>
  <c r="F42" i="56"/>
  <c r="U41" i="56"/>
  <c r="T41" i="56"/>
  <c r="H41" i="56"/>
  <c r="G41" i="56"/>
  <c r="F41" i="56"/>
  <c r="G52" i="56" s="1"/>
  <c r="U40" i="56"/>
  <c r="H40" i="56"/>
  <c r="G40" i="56"/>
  <c r="K50" i="56" s="1"/>
  <c r="F40" i="56"/>
  <c r="U39" i="56"/>
  <c r="T39" i="56"/>
  <c r="H39" i="56"/>
  <c r="G39" i="56"/>
  <c r="F39" i="56"/>
  <c r="U38" i="56"/>
  <c r="T38" i="56"/>
  <c r="H38" i="56"/>
  <c r="G38" i="56"/>
  <c r="F38" i="56"/>
  <c r="G49" i="56" s="1"/>
  <c r="E33" i="56"/>
  <c r="H30" i="56"/>
  <c r="H29" i="56"/>
  <c r="G29" i="56"/>
  <c r="H28" i="56"/>
  <c r="G28" i="56"/>
  <c r="H27" i="56"/>
  <c r="G27" i="56"/>
  <c r="H26" i="56"/>
  <c r="G26" i="56"/>
  <c r="H25" i="56"/>
  <c r="G25" i="56"/>
  <c r="H24" i="56"/>
  <c r="G24" i="56"/>
  <c r="H23" i="56"/>
  <c r="G23" i="56"/>
  <c r="H22" i="56"/>
  <c r="G21" i="56"/>
  <c r="H20" i="56"/>
  <c r="G20" i="56"/>
  <c r="H19" i="56"/>
  <c r="G19" i="56"/>
  <c r="H18" i="56"/>
  <c r="G18" i="56"/>
  <c r="H17" i="56"/>
  <c r="G17" i="56"/>
  <c r="H16" i="56"/>
  <c r="G16" i="56"/>
  <c r="H15" i="56"/>
  <c r="G15" i="56"/>
  <c r="H14" i="56"/>
  <c r="E8" i="56"/>
  <c r="T40" i="56" s="1"/>
  <c r="E7" i="56"/>
  <c r="J6" i="56"/>
  <c r="E6" i="56"/>
  <c r="F6" i="56" s="1"/>
  <c r="A1" i="56" a="1"/>
  <c r="A1" i="56" s="1"/>
  <c r="E78" i="55"/>
  <c r="E77" i="55"/>
  <c r="F77" i="55" s="1"/>
  <c r="E76" i="55"/>
  <c r="F76" i="55" s="1"/>
  <c r="G76" i="55" s="1"/>
  <c r="E72" i="55"/>
  <c r="F72" i="55" s="1"/>
  <c r="E71" i="55"/>
  <c r="F71" i="55" s="1"/>
  <c r="E70" i="55"/>
  <c r="F70" i="55" s="1"/>
  <c r="E69" i="55"/>
  <c r="F69" i="55" s="1"/>
  <c r="E68" i="55"/>
  <c r="F68" i="55" s="1"/>
  <c r="E67" i="55"/>
  <c r="F67" i="55" s="1"/>
  <c r="P62" i="55"/>
  <c r="E62" i="55"/>
  <c r="F62" i="55" s="1"/>
  <c r="E61" i="55"/>
  <c r="F61" i="55" s="1"/>
  <c r="E60" i="55"/>
  <c r="F60" i="55" s="1"/>
  <c r="O59" i="55"/>
  <c r="Q48" i="55" s="1"/>
  <c r="E59" i="55"/>
  <c r="F59" i="55" s="1"/>
  <c r="E58" i="55"/>
  <c r="F58" i="55" s="1"/>
  <c r="E57" i="55"/>
  <c r="F57" i="55" s="1"/>
  <c r="O56" i="55"/>
  <c r="O55" i="55"/>
  <c r="U53" i="55"/>
  <c r="T53" i="55"/>
  <c r="H53" i="55"/>
  <c r="I53" i="55" s="1"/>
  <c r="G53" i="55"/>
  <c r="U52" i="55"/>
  <c r="T52" i="55"/>
  <c r="N52" i="55"/>
  <c r="P52" i="55" s="1"/>
  <c r="H52" i="55"/>
  <c r="I52" i="55" s="1"/>
  <c r="U51" i="55"/>
  <c r="T51" i="55"/>
  <c r="N51" i="55"/>
  <c r="P51" i="55" s="1"/>
  <c r="K51" i="55"/>
  <c r="H51" i="55"/>
  <c r="I51" i="55" s="1"/>
  <c r="U50" i="55"/>
  <c r="X50" i="55" s="1"/>
  <c r="T50" i="55"/>
  <c r="W50" i="55" s="1"/>
  <c r="N50" i="55"/>
  <c r="P50" i="55" s="1"/>
  <c r="H50" i="55"/>
  <c r="I50" i="55" s="1"/>
  <c r="G50" i="55"/>
  <c r="X49" i="55"/>
  <c r="U49" i="55"/>
  <c r="T49" i="55"/>
  <c r="W49" i="55" s="1"/>
  <c r="O49" i="55"/>
  <c r="N49" i="55"/>
  <c r="P49" i="55" s="1"/>
  <c r="K49" i="55"/>
  <c r="H49" i="55"/>
  <c r="I49" i="55" s="1"/>
  <c r="U48" i="55"/>
  <c r="X48" i="55" s="1"/>
  <c r="T48" i="55"/>
  <c r="W48" i="55" s="1"/>
  <c r="N48" i="55"/>
  <c r="P48" i="55" s="1"/>
  <c r="F48" i="55"/>
  <c r="G48" i="55" s="1"/>
  <c r="H44" i="55"/>
  <c r="U43" i="55"/>
  <c r="T43" i="55"/>
  <c r="U42" i="55"/>
  <c r="T42" i="55"/>
  <c r="Q42" i="55"/>
  <c r="P42" i="55"/>
  <c r="N42" i="55"/>
  <c r="O42" i="55" s="1"/>
  <c r="H42" i="55"/>
  <c r="I42" i="55" s="1"/>
  <c r="G42" i="55"/>
  <c r="K52" i="55" s="1"/>
  <c r="F42" i="55"/>
  <c r="U41" i="55"/>
  <c r="T41" i="55"/>
  <c r="Q41" i="55"/>
  <c r="P41" i="55"/>
  <c r="N41" i="55"/>
  <c r="O41" i="55" s="1"/>
  <c r="H41" i="55"/>
  <c r="I41" i="55" s="1"/>
  <c r="G41" i="55"/>
  <c r="F41" i="55"/>
  <c r="U40" i="55"/>
  <c r="T40" i="55"/>
  <c r="N40" i="55"/>
  <c r="O40" i="55" s="1"/>
  <c r="H40" i="55"/>
  <c r="I40" i="55" s="1"/>
  <c r="G40" i="55"/>
  <c r="K50" i="55" s="1"/>
  <c r="F40" i="55"/>
  <c r="G51" i="55" s="1"/>
  <c r="U39" i="55"/>
  <c r="X39" i="55" s="1"/>
  <c r="T39" i="55"/>
  <c r="W39" i="55" s="1"/>
  <c r="P39" i="55"/>
  <c r="N39" i="55"/>
  <c r="O39" i="55" s="1"/>
  <c r="H39" i="55"/>
  <c r="I39" i="55" s="1"/>
  <c r="G39" i="55"/>
  <c r="F39" i="55"/>
  <c r="U38" i="55"/>
  <c r="X38" i="55" s="1"/>
  <c r="T38" i="55"/>
  <c r="W38" i="55" s="1"/>
  <c r="N38" i="55"/>
  <c r="H38" i="55"/>
  <c r="I38" i="55" s="1"/>
  <c r="G38" i="55"/>
  <c r="K48" i="55" s="1"/>
  <c r="F38" i="55"/>
  <c r="G49" i="55" s="1"/>
  <c r="E33" i="55"/>
  <c r="I33" i="55" s="1"/>
  <c r="E44" i="55"/>
  <c r="D44" i="55"/>
  <c r="G29" i="55"/>
  <c r="G23" i="55"/>
  <c r="H22" i="55"/>
  <c r="G22" i="55"/>
  <c r="G19" i="55"/>
  <c r="G18" i="55"/>
  <c r="E8" i="55"/>
  <c r="E7" i="55"/>
  <c r="J6" i="55"/>
  <c r="E6" i="55"/>
  <c r="A1" i="55" a="1"/>
  <c r="A1" i="55" s="1"/>
  <c r="E60" i="54"/>
  <c r="G51" i="54"/>
  <c r="H44" i="54"/>
  <c r="I33" i="54"/>
  <c r="E78" i="54"/>
  <c r="E77" i="54"/>
  <c r="F77" i="54" s="1"/>
  <c r="E76" i="54"/>
  <c r="F76" i="54" s="1"/>
  <c r="G76" i="54" s="1"/>
  <c r="E72" i="54"/>
  <c r="E71" i="54"/>
  <c r="E70" i="54"/>
  <c r="E69" i="54"/>
  <c r="E68" i="54"/>
  <c r="E67" i="54"/>
  <c r="P62" i="54"/>
  <c r="E62" i="54"/>
  <c r="E61" i="54"/>
  <c r="E59" i="54"/>
  <c r="E58" i="54"/>
  <c r="E57" i="54"/>
  <c r="O56" i="54"/>
  <c r="O55" i="54"/>
  <c r="H53" i="54"/>
  <c r="H52" i="54"/>
  <c r="H51" i="54"/>
  <c r="T50" i="54"/>
  <c r="H50" i="54"/>
  <c r="U49" i="54"/>
  <c r="T49" i="54"/>
  <c r="H49" i="54"/>
  <c r="F48" i="54"/>
  <c r="E44" i="54"/>
  <c r="D44" i="54"/>
  <c r="U42" i="54"/>
  <c r="T42" i="54"/>
  <c r="H42" i="54"/>
  <c r="G42" i="54"/>
  <c r="F42" i="54"/>
  <c r="H41" i="54"/>
  <c r="G41" i="54"/>
  <c r="F41" i="54"/>
  <c r="H40" i="54"/>
  <c r="G40" i="54"/>
  <c r="F40" i="54"/>
  <c r="T39" i="54"/>
  <c r="H39" i="54"/>
  <c r="G39" i="54"/>
  <c r="F39" i="54"/>
  <c r="G50" i="54" s="1"/>
  <c r="H38" i="54"/>
  <c r="G38" i="54"/>
  <c r="K48" i="54" s="1"/>
  <c r="F38" i="54"/>
  <c r="E33" i="54"/>
  <c r="G28" i="54"/>
  <c r="H27" i="54"/>
  <c r="G27" i="54"/>
  <c r="G20" i="54"/>
  <c r="H19" i="54"/>
  <c r="G19" i="54"/>
  <c r="E8" i="54"/>
  <c r="T51" i="54" s="1"/>
  <c r="E7" i="54"/>
  <c r="J6" i="54"/>
  <c r="E6" i="54"/>
  <c r="F6" i="54" s="1"/>
  <c r="A1" i="54" a="1"/>
  <c r="A1" i="54" s="1"/>
  <c r="H15" i="36"/>
  <c r="H14" i="36"/>
  <c r="O66" i="55" a="1"/>
  <c r="O68" i="55" a="1"/>
  <c r="O63" i="55" a="1"/>
  <c r="P65" i="55" a="1"/>
  <c r="O64" i="55" a="1"/>
  <c r="P67" i="55" a="1"/>
  <c r="F76" i="57" l="1"/>
  <c r="G76" i="57" s="1"/>
  <c r="K52" i="57"/>
  <c r="K51" i="57"/>
  <c r="K50" i="57"/>
  <c r="G53" i="57"/>
  <c r="H21" i="57"/>
  <c r="H29" i="57"/>
  <c r="G14" i="57"/>
  <c r="G22" i="57"/>
  <c r="G30" i="57"/>
  <c r="U51" i="57"/>
  <c r="H22" i="57"/>
  <c r="H30" i="57"/>
  <c r="T40" i="57"/>
  <c r="G15" i="57"/>
  <c r="G23" i="57"/>
  <c r="U40" i="57"/>
  <c r="T44" i="57"/>
  <c r="T52" i="57"/>
  <c r="K7" i="57"/>
  <c r="H15" i="57"/>
  <c r="U52" i="57"/>
  <c r="F9" i="57"/>
  <c r="N42" i="57" s="1"/>
  <c r="U44" i="57"/>
  <c r="H23" i="57"/>
  <c r="H17" i="57"/>
  <c r="H25" i="57"/>
  <c r="T38" i="57"/>
  <c r="U41" i="57"/>
  <c r="U48" i="57"/>
  <c r="X48" i="57" s="1"/>
  <c r="U53" i="57"/>
  <c r="G16" i="57"/>
  <c r="G24" i="57"/>
  <c r="J24" i="57" s="1"/>
  <c r="H16" i="57"/>
  <c r="H24" i="57"/>
  <c r="G17" i="57"/>
  <c r="J17" i="57" s="1"/>
  <c r="G25" i="57"/>
  <c r="T41" i="57"/>
  <c r="T48" i="57"/>
  <c r="T53" i="57"/>
  <c r="G18" i="57"/>
  <c r="G26" i="57"/>
  <c r="U38" i="57"/>
  <c r="H18" i="57"/>
  <c r="H26" i="57"/>
  <c r="G7" i="57"/>
  <c r="K48" i="56"/>
  <c r="K49" i="56"/>
  <c r="K51" i="56"/>
  <c r="G50" i="56"/>
  <c r="K7" i="56"/>
  <c r="H21" i="56"/>
  <c r="G14" i="56"/>
  <c r="G22" i="56"/>
  <c r="G30" i="56"/>
  <c r="F9" i="56" s="1"/>
  <c r="G53" i="56"/>
  <c r="G7" i="56"/>
  <c r="T51" i="56"/>
  <c r="O64" i="55"/>
  <c r="O63" i="55"/>
  <c r="O66" i="55"/>
  <c r="P67" i="55"/>
  <c r="O68" i="55"/>
  <c r="P65" i="55"/>
  <c r="O51" i="55"/>
  <c r="Q51" i="55"/>
  <c r="O50" i="55"/>
  <c r="Q50" i="55"/>
  <c r="G52" i="55"/>
  <c r="Q49" i="55"/>
  <c r="O52" i="55"/>
  <c r="O48" i="55"/>
  <c r="Q52" i="55"/>
  <c r="P40" i="55"/>
  <c r="Q40" i="55"/>
  <c r="O38" i="55"/>
  <c r="P38" i="55"/>
  <c r="O58" i="55" s="1"/>
  <c r="H29" i="55"/>
  <c r="G30" i="55"/>
  <c r="F6" i="55"/>
  <c r="H30" i="55"/>
  <c r="H19" i="55"/>
  <c r="H18" i="55"/>
  <c r="G21" i="55"/>
  <c r="H21" i="55"/>
  <c r="G15" i="55"/>
  <c r="G26" i="55"/>
  <c r="H15" i="55"/>
  <c r="H26" i="55"/>
  <c r="T44" i="55"/>
  <c r="F9" i="55"/>
  <c r="G32" i="55" s="1"/>
  <c r="K7" i="55"/>
  <c r="H23" i="55"/>
  <c r="K23" i="55" s="1"/>
  <c r="G14" i="55"/>
  <c r="J14" i="55" s="1"/>
  <c r="G25" i="55"/>
  <c r="J25" i="55" s="1"/>
  <c r="H14" i="55"/>
  <c r="H25" i="55"/>
  <c r="G17" i="55"/>
  <c r="G27" i="55"/>
  <c r="U44" i="55"/>
  <c r="H17" i="55"/>
  <c r="H27" i="55"/>
  <c r="K27" i="55" s="1"/>
  <c r="K22" i="55"/>
  <c r="J23" i="55"/>
  <c r="J27" i="55"/>
  <c r="K17" i="55"/>
  <c r="G16" i="55"/>
  <c r="G24" i="55"/>
  <c r="G28" i="55"/>
  <c r="H16" i="55"/>
  <c r="H20" i="55"/>
  <c r="H24" i="55"/>
  <c r="H28" i="55"/>
  <c r="G7" i="55"/>
  <c r="G20" i="55"/>
  <c r="K49" i="54"/>
  <c r="K51" i="54"/>
  <c r="G48" i="54"/>
  <c r="K50" i="54"/>
  <c r="K52" i="54"/>
  <c r="G52" i="54"/>
  <c r="G49" i="54"/>
  <c r="G53" i="54"/>
  <c r="H20" i="54"/>
  <c r="H28" i="54"/>
  <c r="U39" i="54"/>
  <c r="T43" i="54"/>
  <c r="G30" i="54"/>
  <c r="F9" i="54"/>
  <c r="J14" i="54" s="1"/>
  <c r="K7" i="54"/>
  <c r="G21" i="54"/>
  <c r="J21" i="54" s="1"/>
  <c r="G29" i="54"/>
  <c r="U43" i="54"/>
  <c r="U50" i="54"/>
  <c r="H29" i="54"/>
  <c r="G22" i="54"/>
  <c r="J22" i="54" s="1"/>
  <c r="H14" i="54"/>
  <c r="K14" i="54" s="1"/>
  <c r="H30" i="54"/>
  <c r="K30" i="54" s="1"/>
  <c r="G23" i="54"/>
  <c r="T44" i="54"/>
  <c r="H23" i="54"/>
  <c r="U44" i="54"/>
  <c r="G16" i="54"/>
  <c r="U52" i="54"/>
  <c r="H24" i="54"/>
  <c r="G25" i="54"/>
  <c r="J25" i="54" s="1"/>
  <c r="T41" i="54"/>
  <c r="T48" i="54"/>
  <c r="H17" i="54"/>
  <c r="T38" i="54"/>
  <c r="W38" i="54" s="1"/>
  <c r="U41" i="54"/>
  <c r="U48" i="54"/>
  <c r="G18" i="54"/>
  <c r="J18" i="54" s="1"/>
  <c r="G26" i="54"/>
  <c r="J26" i="54" s="1"/>
  <c r="U38" i="54"/>
  <c r="X38" i="54" s="1"/>
  <c r="H21" i="54"/>
  <c r="G14" i="54"/>
  <c r="U51" i="54"/>
  <c r="H22" i="54"/>
  <c r="T40" i="54"/>
  <c r="G15" i="54"/>
  <c r="J15" i="54" s="1"/>
  <c r="U40" i="54"/>
  <c r="X40" i="54" s="1"/>
  <c r="H15" i="54"/>
  <c r="T52" i="54"/>
  <c r="G24" i="54"/>
  <c r="H16" i="54"/>
  <c r="G17" i="54"/>
  <c r="J17" i="54" s="1"/>
  <c r="T53" i="54"/>
  <c r="H25" i="54"/>
  <c r="U53" i="54"/>
  <c r="H18" i="54"/>
  <c r="K18" i="54" s="1"/>
  <c r="H26" i="54"/>
  <c r="I41" i="54"/>
  <c r="I53" i="54"/>
  <c r="N39" i="54"/>
  <c r="N51" i="54"/>
  <c r="G7" i="54"/>
  <c r="O64" i="57" a="1"/>
  <c r="O68" i="54" a="1"/>
  <c r="O63" i="57" a="1"/>
  <c r="O64" i="54" a="1"/>
  <c r="O63" i="56" a="1"/>
  <c r="O67" i="55" a="1"/>
  <c r="O65" i="55" a="1"/>
  <c r="O66" i="54" a="1"/>
  <c r="O64" i="56" a="1"/>
  <c r="O63" i="54" a="1"/>
  <c r="W44" i="57" l="1"/>
  <c r="X44" i="57"/>
  <c r="I49" i="57"/>
  <c r="K20" i="57"/>
  <c r="J23" i="57"/>
  <c r="I44" i="57"/>
  <c r="K22" i="57"/>
  <c r="I51" i="57"/>
  <c r="G32" i="57"/>
  <c r="K14" i="57"/>
  <c r="J15" i="57"/>
  <c r="W48" i="57"/>
  <c r="K26" i="57"/>
  <c r="F71" i="57"/>
  <c r="F61" i="57"/>
  <c r="F67" i="57"/>
  <c r="W50" i="57"/>
  <c r="N52" i="57"/>
  <c r="P52" i="57" s="1"/>
  <c r="N41" i="57"/>
  <c r="P41" i="57" s="1"/>
  <c r="X38" i="57"/>
  <c r="H33" i="57"/>
  <c r="I8" i="57" s="1"/>
  <c r="K18" i="57"/>
  <c r="K30" i="57"/>
  <c r="J19" i="57"/>
  <c r="W38" i="57"/>
  <c r="N50" i="57"/>
  <c r="O50" i="57" s="1"/>
  <c r="J29" i="57"/>
  <c r="X49" i="57"/>
  <c r="K25" i="57"/>
  <c r="I42" i="57"/>
  <c r="F59" i="57"/>
  <c r="J28" i="57"/>
  <c r="N51" i="57"/>
  <c r="J26" i="57"/>
  <c r="K17" i="57"/>
  <c r="I53" i="57"/>
  <c r="N39" i="57"/>
  <c r="J18" i="57"/>
  <c r="K23" i="57"/>
  <c r="J30" i="57"/>
  <c r="F69" i="57"/>
  <c r="J25" i="57"/>
  <c r="K24" i="57"/>
  <c r="I52" i="57"/>
  <c r="N40" i="57"/>
  <c r="J21" i="57"/>
  <c r="N38" i="57"/>
  <c r="P38" i="57" s="1"/>
  <c r="J22" i="57"/>
  <c r="O64" i="57"/>
  <c r="O63" i="57"/>
  <c r="I41" i="57"/>
  <c r="K13" i="57"/>
  <c r="W49" i="57"/>
  <c r="F70" i="57"/>
  <c r="K28" i="57"/>
  <c r="X50" i="57"/>
  <c r="F68" i="57"/>
  <c r="J16" i="57"/>
  <c r="J13" i="57"/>
  <c r="K15" i="57"/>
  <c r="I40" i="57"/>
  <c r="F57" i="57"/>
  <c r="K16" i="57"/>
  <c r="F60" i="57"/>
  <c r="K19" i="57"/>
  <c r="W39" i="57"/>
  <c r="N49" i="57"/>
  <c r="K27" i="57"/>
  <c r="K29" i="57"/>
  <c r="J14" i="57"/>
  <c r="I50" i="57"/>
  <c r="F62" i="57"/>
  <c r="I38" i="57"/>
  <c r="X39" i="57"/>
  <c r="I39" i="57"/>
  <c r="F72" i="57"/>
  <c r="K21" i="57"/>
  <c r="N48" i="57"/>
  <c r="P48" i="57" s="1"/>
  <c r="J20" i="57"/>
  <c r="J27" i="57"/>
  <c r="F58" i="57"/>
  <c r="P39" i="57"/>
  <c r="P51" i="57"/>
  <c r="O51" i="57"/>
  <c r="H7" i="57"/>
  <c r="P40" i="57"/>
  <c r="O40" i="57"/>
  <c r="P42" i="57"/>
  <c r="O42" i="57"/>
  <c r="O57" i="55"/>
  <c r="O61" i="55" s="1"/>
  <c r="X49" i="56"/>
  <c r="K29" i="56"/>
  <c r="N39" i="56"/>
  <c r="J26" i="56"/>
  <c r="I49" i="56"/>
  <c r="X51" i="56"/>
  <c r="I53" i="56"/>
  <c r="X39" i="56"/>
  <c r="I51" i="56"/>
  <c r="K22" i="56"/>
  <c r="W49" i="56"/>
  <c r="X44" i="56"/>
  <c r="K14" i="56"/>
  <c r="J18" i="56"/>
  <c r="F57" i="56"/>
  <c r="K13" i="56"/>
  <c r="F69" i="56"/>
  <c r="N49" i="56"/>
  <c r="K20" i="56"/>
  <c r="F61" i="56"/>
  <c r="I41" i="56"/>
  <c r="J22" i="56"/>
  <c r="J14" i="56"/>
  <c r="K21" i="56"/>
  <c r="O64" i="56"/>
  <c r="O63" i="56"/>
  <c r="K25" i="56"/>
  <c r="F62" i="56"/>
  <c r="K23" i="56"/>
  <c r="N38" i="56"/>
  <c r="O38" i="56" s="1"/>
  <c r="N51" i="56"/>
  <c r="P51" i="56" s="1"/>
  <c r="F60" i="56"/>
  <c r="J30" i="56"/>
  <c r="F70" i="56"/>
  <c r="N42" i="56"/>
  <c r="I39" i="56"/>
  <c r="W50" i="56"/>
  <c r="W39" i="56"/>
  <c r="K27" i="56"/>
  <c r="N41" i="56"/>
  <c r="O41" i="56" s="1"/>
  <c r="X48" i="56"/>
  <c r="J20" i="56"/>
  <c r="J17" i="56"/>
  <c r="K30" i="56"/>
  <c r="K19" i="56"/>
  <c r="K17" i="56"/>
  <c r="J29" i="56"/>
  <c r="W38" i="56"/>
  <c r="X38" i="56"/>
  <c r="I44" i="56"/>
  <c r="K15" i="56"/>
  <c r="K16" i="56"/>
  <c r="X40" i="56"/>
  <c r="N48" i="56"/>
  <c r="W40" i="56"/>
  <c r="I50" i="56"/>
  <c r="I40" i="56"/>
  <c r="W51" i="56"/>
  <c r="J25" i="56"/>
  <c r="K26" i="56"/>
  <c r="K24" i="56"/>
  <c r="I42" i="56"/>
  <c r="F72" i="56"/>
  <c r="N52" i="56"/>
  <c r="O52" i="56" s="1"/>
  <c r="J28" i="56"/>
  <c r="I38" i="56"/>
  <c r="J23" i="56"/>
  <c r="J24" i="56"/>
  <c r="J21" i="56"/>
  <c r="F71" i="56"/>
  <c r="F67" i="56"/>
  <c r="J27" i="56"/>
  <c r="X50" i="56"/>
  <c r="W48" i="56"/>
  <c r="W44" i="56"/>
  <c r="J15" i="56"/>
  <c r="J16" i="56"/>
  <c r="K28" i="56"/>
  <c r="G32" i="56"/>
  <c r="F68" i="56"/>
  <c r="J19" i="56"/>
  <c r="F59" i="56"/>
  <c r="K18" i="56"/>
  <c r="N50" i="56"/>
  <c r="O50" i="56" s="1"/>
  <c r="H33" i="56"/>
  <c r="I8" i="56" s="1"/>
  <c r="I52" i="56"/>
  <c r="J13" i="56"/>
  <c r="N40" i="56"/>
  <c r="O40" i="56" s="1"/>
  <c r="F58" i="56"/>
  <c r="P49" i="56"/>
  <c r="O49" i="56"/>
  <c r="P39" i="56"/>
  <c r="O39" i="56"/>
  <c r="H7" i="56"/>
  <c r="P40" i="56"/>
  <c r="O67" i="55"/>
  <c r="Q67" i="55" s="1"/>
  <c r="O65" i="55"/>
  <c r="Q65" i="55" s="1"/>
  <c r="P64" i="55"/>
  <c r="J22" i="55"/>
  <c r="K13" i="55"/>
  <c r="J28" i="55"/>
  <c r="K26" i="55"/>
  <c r="J24" i="55"/>
  <c r="X44" i="55"/>
  <c r="J16" i="55"/>
  <c r="J15" i="55"/>
  <c r="J17" i="55"/>
  <c r="J20" i="55"/>
  <c r="K25" i="55"/>
  <c r="H33" i="55"/>
  <c r="K15" i="55"/>
  <c r="J26" i="55"/>
  <c r="K14" i="55"/>
  <c r="K18" i="55"/>
  <c r="J18" i="55"/>
  <c r="W44" i="55"/>
  <c r="K21" i="55"/>
  <c r="J30" i="55"/>
  <c r="J21" i="55"/>
  <c r="K28" i="55"/>
  <c r="K29" i="55"/>
  <c r="K24" i="55"/>
  <c r="J29" i="55"/>
  <c r="K20" i="55"/>
  <c r="K19" i="55"/>
  <c r="K16" i="55"/>
  <c r="J19" i="55"/>
  <c r="K30" i="55"/>
  <c r="I44" i="55"/>
  <c r="J13" i="55"/>
  <c r="H7" i="55"/>
  <c r="I8" i="55"/>
  <c r="F68" i="54"/>
  <c r="W40" i="54"/>
  <c r="J30" i="54"/>
  <c r="W44" i="54"/>
  <c r="K22" i="54"/>
  <c r="X51" i="54"/>
  <c r="X44" i="54"/>
  <c r="K23" i="54"/>
  <c r="K28" i="54"/>
  <c r="K26" i="54"/>
  <c r="K21" i="54"/>
  <c r="K20" i="54"/>
  <c r="O63" i="54"/>
  <c r="O64" i="54"/>
  <c r="W39" i="54"/>
  <c r="I42" i="54"/>
  <c r="K29" i="54"/>
  <c r="X39" i="54"/>
  <c r="I51" i="54"/>
  <c r="K25" i="54"/>
  <c r="J23" i="54"/>
  <c r="K24" i="54"/>
  <c r="K17" i="54"/>
  <c r="H33" i="54"/>
  <c r="I8" i="54" s="1"/>
  <c r="F57" i="54"/>
  <c r="J16" i="54"/>
  <c r="W50" i="54"/>
  <c r="F72" i="54"/>
  <c r="W48" i="54"/>
  <c r="X48" i="54"/>
  <c r="I44" i="54"/>
  <c r="F61" i="54"/>
  <c r="N48" i="54"/>
  <c r="N42" i="54"/>
  <c r="P42" i="54" s="1"/>
  <c r="K27" i="54"/>
  <c r="N40" i="54"/>
  <c r="P40" i="54" s="1"/>
  <c r="F59" i="54"/>
  <c r="X50" i="54"/>
  <c r="F62" i="54"/>
  <c r="F70" i="54"/>
  <c r="I50" i="54"/>
  <c r="F58" i="54"/>
  <c r="F67" i="54"/>
  <c r="I52" i="54"/>
  <c r="N41" i="54"/>
  <c r="O41" i="54" s="1"/>
  <c r="J13" i="54"/>
  <c r="J20" i="54"/>
  <c r="K13" i="54"/>
  <c r="X49" i="54"/>
  <c r="F60" i="54"/>
  <c r="I49" i="54"/>
  <c r="K19" i="54"/>
  <c r="I40" i="54"/>
  <c r="J19" i="54"/>
  <c r="N52" i="54"/>
  <c r="G32" i="54"/>
  <c r="K16" i="54"/>
  <c r="N38" i="54"/>
  <c r="O38" i="54" s="1"/>
  <c r="W51" i="54"/>
  <c r="I38" i="54"/>
  <c r="N50" i="54"/>
  <c r="P50" i="54" s="1"/>
  <c r="N49" i="54"/>
  <c r="F69" i="54"/>
  <c r="J29" i="54"/>
  <c r="K15" i="54"/>
  <c r="W49" i="54"/>
  <c r="J24" i="54"/>
  <c r="J27" i="54"/>
  <c r="J28" i="54"/>
  <c r="I39" i="54"/>
  <c r="F71" i="54"/>
  <c r="O68" i="54"/>
  <c r="O66" i="54"/>
  <c r="P38" i="54"/>
  <c r="P41" i="54"/>
  <c r="O50" i="54"/>
  <c r="H7" i="54"/>
  <c r="P51" i="54"/>
  <c r="O51" i="54"/>
  <c r="P39" i="54"/>
  <c r="O39" i="54"/>
  <c r="O65" i="54" a="1"/>
  <c r="O66" i="57" a="1"/>
  <c r="P65" i="54" a="1"/>
  <c r="P67" i="56" a="1"/>
  <c r="O65" i="57" a="1"/>
  <c r="O66" i="56" a="1"/>
  <c r="O67" i="56" a="1"/>
  <c r="P65" i="56" a="1"/>
  <c r="P67" i="57" a="1"/>
  <c r="P67" i="54" a="1"/>
  <c r="O68" i="56" a="1"/>
  <c r="P65" i="57" a="1"/>
  <c r="O67" i="57" a="1"/>
  <c r="O68" i="57" a="1"/>
  <c r="O65" i="56" a="1"/>
  <c r="O67" i="54" a="1"/>
  <c r="O52" i="57" l="1"/>
  <c r="P50" i="57"/>
  <c r="O38" i="57"/>
  <c r="O68" i="57"/>
  <c r="O66" i="57"/>
  <c r="O48" i="57"/>
  <c r="O59" i="57"/>
  <c r="Q48" i="57" s="1"/>
  <c r="O41" i="57"/>
  <c r="O39" i="57"/>
  <c r="P65" i="57"/>
  <c r="P67" i="57"/>
  <c r="O67" i="57"/>
  <c r="O65" i="57"/>
  <c r="O49" i="57"/>
  <c r="P49" i="57"/>
  <c r="O58" i="57" s="1"/>
  <c r="P64" i="57"/>
  <c r="P38" i="56"/>
  <c r="O68" i="56"/>
  <c r="O66" i="56"/>
  <c r="P65" i="56"/>
  <c r="P67" i="56"/>
  <c r="O59" i="56"/>
  <c r="Q50" i="56" s="1"/>
  <c r="O48" i="56"/>
  <c r="P41" i="56"/>
  <c r="Q42" i="56"/>
  <c r="P48" i="56"/>
  <c r="O51" i="56"/>
  <c r="O67" i="56"/>
  <c r="O65" i="56"/>
  <c r="Q51" i="56"/>
  <c r="Q38" i="56"/>
  <c r="Q41" i="56"/>
  <c r="Q49" i="56"/>
  <c r="Q39" i="56"/>
  <c r="P52" i="56"/>
  <c r="Q52" i="56"/>
  <c r="O42" i="56"/>
  <c r="P42" i="56"/>
  <c r="P50" i="56"/>
  <c r="P64" i="56"/>
  <c r="P64" i="54"/>
  <c r="O42" i="54"/>
  <c r="O59" i="54"/>
  <c r="Q52" i="54" s="1"/>
  <c r="P67" i="54"/>
  <c r="P65" i="54"/>
  <c r="O67" i="54"/>
  <c r="O65" i="54"/>
  <c r="Q42" i="54"/>
  <c r="Q38" i="54"/>
  <c r="Q41" i="54"/>
  <c r="Q40" i="54"/>
  <c r="O52" i="54"/>
  <c r="P52" i="54"/>
  <c r="O40" i="54"/>
  <c r="O48" i="54"/>
  <c r="P48" i="54"/>
  <c r="O49" i="54"/>
  <c r="P49" i="54"/>
  <c r="Q67" i="57" l="1"/>
  <c r="Q51" i="57"/>
  <c r="O57" i="57"/>
  <c r="O61" i="57" s="1"/>
  <c r="Q41" i="57"/>
  <c r="Q49" i="57"/>
  <c r="Q42" i="57"/>
  <c r="Q38" i="57"/>
  <c r="Q50" i="57"/>
  <c r="Q52" i="57"/>
  <c r="Q40" i="57"/>
  <c r="Q39" i="57"/>
  <c r="Q65" i="57"/>
  <c r="O60" i="57"/>
  <c r="O62" i="57" s="1"/>
  <c r="Q67" i="56"/>
  <c r="Q65" i="56"/>
  <c r="O57" i="56"/>
  <c r="Q40" i="56"/>
  <c r="Q48" i="56"/>
  <c r="O60" i="56" s="1"/>
  <c r="O61" i="56"/>
  <c r="O58" i="56"/>
  <c r="Q39" i="55"/>
  <c r="Q38" i="55"/>
  <c r="O60" i="55" s="1"/>
  <c r="O62" i="55" s="1"/>
  <c r="Q65" i="54"/>
  <c r="O58" i="54"/>
  <c r="Q49" i="54"/>
  <c r="Q51" i="54"/>
  <c r="Q39" i="54"/>
  <c r="O60" i="54" s="1"/>
  <c r="Q50" i="54"/>
  <c r="Q48" i="54"/>
  <c r="O57" i="54"/>
  <c r="O61" i="54" s="1"/>
  <c r="Q67" i="54"/>
  <c r="O62" i="56" l="1"/>
  <c r="O62" i="54"/>
  <c r="E59" i="53"/>
  <c r="G50" i="53"/>
  <c r="H44" i="53"/>
  <c r="I33" i="53"/>
  <c r="E78" i="53"/>
  <c r="E77" i="53"/>
  <c r="F77" i="53" s="1"/>
  <c r="E76" i="53"/>
  <c r="E72" i="53"/>
  <c r="E71" i="53"/>
  <c r="E70" i="53"/>
  <c r="E69" i="53"/>
  <c r="E68" i="53"/>
  <c r="E67" i="53"/>
  <c r="P62" i="53"/>
  <c r="E62" i="53"/>
  <c r="E61" i="53"/>
  <c r="E60" i="53"/>
  <c r="E58" i="53"/>
  <c r="E57" i="53"/>
  <c r="O56" i="53"/>
  <c r="O55" i="53"/>
  <c r="U53" i="53"/>
  <c r="H53" i="53"/>
  <c r="H52" i="53"/>
  <c r="H51" i="53"/>
  <c r="T50" i="53"/>
  <c r="H50" i="53"/>
  <c r="U49" i="53"/>
  <c r="T49" i="53"/>
  <c r="H49" i="53"/>
  <c r="U48" i="53"/>
  <c r="F48" i="53"/>
  <c r="E44" i="53"/>
  <c r="D44" i="53"/>
  <c r="T44" i="53" s="1"/>
  <c r="U43" i="53"/>
  <c r="T43" i="53"/>
  <c r="U42" i="53"/>
  <c r="T42" i="53"/>
  <c r="H42" i="53"/>
  <c r="G42" i="53"/>
  <c r="F42" i="53"/>
  <c r="U41" i="53"/>
  <c r="H41" i="53"/>
  <c r="G41" i="53"/>
  <c r="F41" i="53"/>
  <c r="U40" i="53"/>
  <c r="H40" i="53"/>
  <c r="G40" i="53"/>
  <c r="F40" i="53"/>
  <c r="U39" i="53"/>
  <c r="T39" i="53"/>
  <c r="H39" i="53"/>
  <c r="G39" i="53"/>
  <c r="K49" i="53" s="1"/>
  <c r="F39" i="53"/>
  <c r="U38" i="53"/>
  <c r="T38" i="53"/>
  <c r="H38" i="53"/>
  <c r="G38" i="53"/>
  <c r="F38" i="53"/>
  <c r="E33" i="53"/>
  <c r="H30" i="53"/>
  <c r="H28" i="53"/>
  <c r="G28" i="53"/>
  <c r="H27" i="53"/>
  <c r="G27" i="53"/>
  <c r="H26" i="53"/>
  <c r="G26" i="53"/>
  <c r="H25" i="53"/>
  <c r="G25" i="53"/>
  <c r="H22" i="53"/>
  <c r="H20" i="53"/>
  <c r="G20" i="53"/>
  <c r="H19" i="53"/>
  <c r="G19" i="53"/>
  <c r="H18" i="53"/>
  <c r="G18" i="53"/>
  <c r="H17" i="53"/>
  <c r="G17" i="53"/>
  <c r="H14" i="53"/>
  <c r="E8" i="53"/>
  <c r="T51" i="53" s="1"/>
  <c r="E7" i="53"/>
  <c r="J6" i="53"/>
  <c r="E6" i="53"/>
  <c r="F6" i="53" s="1"/>
  <c r="A1" i="53" a="1"/>
  <c r="A1" i="53" s="1"/>
  <c r="E60" i="52"/>
  <c r="G51" i="52"/>
  <c r="H44" i="52"/>
  <c r="I33" i="52"/>
  <c r="E78" i="52"/>
  <c r="E77" i="52"/>
  <c r="F77" i="52" s="1"/>
  <c r="E76" i="52"/>
  <c r="E72" i="52"/>
  <c r="E71" i="52"/>
  <c r="E70" i="52"/>
  <c r="E69" i="52"/>
  <c r="E68" i="52"/>
  <c r="E67" i="52"/>
  <c r="P62" i="52"/>
  <c r="E62" i="52"/>
  <c r="E61" i="52"/>
  <c r="E59" i="52"/>
  <c r="E58" i="52"/>
  <c r="E57" i="52"/>
  <c r="O56" i="52"/>
  <c r="O55" i="52"/>
  <c r="U53" i="52"/>
  <c r="H53" i="52"/>
  <c r="H52" i="52"/>
  <c r="H51" i="52"/>
  <c r="U50" i="52"/>
  <c r="T50" i="52"/>
  <c r="H50" i="52"/>
  <c r="U49" i="52"/>
  <c r="T49" i="52"/>
  <c r="K49" i="52"/>
  <c r="H49" i="52"/>
  <c r="U48" i="52"/>
  <c r="F48" i="52"/>
  <c r="E44" i="52"/>
  <c r="D44" i="52"/>
  <c r="U43" i="52"/>
  <c r="T43" i="52"/>
  <c r="U42" i="52"/>
  <c r="T42" i="52"/>
  <c r="H42" i="52"/>
  <c r="G42" i="52"/>
  <c r="F42" i="52"/>
  <c r="U41" i="52"/>
  <c r="H41" i="52"/>
  <c r="G41" i="52"/>
  <c r="F41" i="52"/>
  <c r="G52" i="52" s="1"/>
  <c r="H40" i="52"/>
  <c r="G40" i="52"/>
  <c r="K50" i="52" s="1"/>
  <c r="F40" i="52"/>
  <c r="U39" i="52"/>
  <c r="T39" i="52"/>
  <c r="H39" i="52"/>
  <c r="G39" i="52"/>
  <c r="F39" i="52"/>
  <c r="U38" i="52"/>
  <c r="T38" i="52"/>
  <c r="H38" i="52"/>
  <c r="G38" i="52"/>
  <c r="K48" i="52" s="1"/>
  <c r="F38" i="52"/>
  <c r="G49" i="52" s="1"/>
  <c r="E33" i="52"/>
  <c r="G29" i="52"/>
  <c r="H28" i="52"/>
  <c r="G28" i="52"/>
  <c r="H27" i="52"/>
  <c r="G27" i="52"/>
  <c r="H26" i="52"/>
  <c r="G26" i="52"/>
  <c r="H25" i="52"/>
  <c r="G25" i="52"/>
  <c r="G21" i="52"/>
  <c r="H20" i="52"/>
  <c r="G20" i="52"/>
  <c r="H19" i="52"/>
  <c r="G19" i="52"/>
  <c r="H18" i="52"/>
  <c r="G18" i="52"/>
  <c r="H17" i="52"/>
  <c r="G17" i="52"/>
  <c r="E8" i="52"/>
  <c r="T51" i="52" s="1"/>
  <c r="E7" i="52"/>
  <c r="G7" i="52" s="1"/>
  <c r="J6" i="52"/>
  <c r="E6" i="52"/>
  <c r="F6" i="52" s="1"/>
  <c r="A1" i="52" a="1"/>
  <c r="A1" i="52" s="1"/>
  <c r="E59" i="51"/>
  <c r="G50" i="51"/>
  <c r="H44" i="51"/>
  <c r="I33" i="51"/>
  <c r="E78" i="51"/>
  <c r="E77" i="51"/>
  <c r="F77" i="51" s="1"/>
  <c r="E76" i="51"/>
  <c r="F76" i="51" s="1"/>
  <c r="E72" i="51"/>
  <c r="E71" i="51"/>
  <c r="E70" i="51"/>
  <c r="E69" i="51"/>
  <c r="E68" i="51"/>
  <c r="E67" i="51"/>
  <c r="P62" i="51"/>
  <c r="E62" i="51"/>
  <c r="E61" i="51"/>
  <c r="E60" i="51"/>
  <c r="E58" i="51"/>
  <c r="E57" i="51"/>
  <c r="O56" i="51"/>
  <c r="O55" i="51"/>
  <c r="H53" i="51"/>
  <c r="H52" i="51"/>
  <c r="H51" i="51"/>
  <c r="H50" i="51"/>
  <c r="U49" i="51"/>
  <c r="H49" i="51"/>
  <c r="F48" i="51"/>
  <c r="E44" i="51"/>
  <c r="D44" i="51"/>
  <c r="U42" i="51"/>
  <c r="T42" i="51"/>
  <c r="H42" i="51"/>
  <c r="G42" i="51"/>
  <c r="F42" i="51"/>
  <c r="H41" i="51"/>
  <c r="G41" i="51"/>
  <c r="F41" i="51"/>
  <c r="G52" i="51" s="1"/>
  <c r="H40" i="51"/>
  <c r="G40" i="51"/>
  <c r="F40" i="51"/>
  <c r="G51" i="51" s="1"/>
  <c r="U39" i="51"/>
  <c r="T39" i="51"/>
  <c r="H39" i="51"/>
  <c r="G39" i="51"/>
  <c r="K49" i="51" s="1"/>
  <c r="F39" i="51"/>
  <c r="H38" i="51"/>
  <c r="G38" i="51"/>
  <c r="K48" i="51" s="1"/>
  <c r="F38" i="51"/>
  <c r="E33" i="51"/>
  <c r="H28" i="51"/>
  <c r="G28" i="51"/>
  <c r="H20" i="51"/>
  <c r="G20" i="51"/>
  <c r="E8" i="51"/>
  <c r="T51" i="51" s="1"/>
  <c r="E7" i="51"/>
  <c r="J6" i="51"/>
  <c r="E6" i="51"/>
  <c r="F6" i="51" s="1"/>
  <c r="A1" i="51" a="1"/>
  <c r="A1" i="51" s="1"/>
  <c r="F76" i="53" l="1"/>
  <c r="G76" i="53" s="1"/>
  <c r="G49" i="53"/>
  <c r="K48" i="53"/>
  <c r="K51" i="53"/>
  <c r="K52" i="53"/>
  <c r="G51" i="53"/>
  <c r="K50" i="53"/>
  <c r="G48" i="53"/>
  <c r="G52" i="53"/>
  <c r="U50" i="53"/>
  <c r="K7" i="53"/>
  <c r="G21" i="53"/>
  <c r="G29" i="53"/>
  <c r="H21" i="53"/>
  <c r="H29" i="53"/>
  <c r="U51" i="53"/>
  <c r="G14" i="53"/>
  <c r="G22" i="53"/>
  <c r="G30" i="53"/>
  <c r="F9" i="53" s="1"/>
  <c r="T40" i="53"/>
  <c r="G15" i="53"/>
  <c r="J15" i="53" s="1"/>
  <c r="G23" i="53"/>
  <c r="J23" i="53" s="1"/>
  <c r="U44" i="53"/>
  <c r="T52" i="53"/>
  <c r="H15" i="53"/>
  <c r="H23" i="53"/>
  <c r="U52" i="53"/>
  <c r="G16" i="53"/>
  <c r="G24" i="53"/>
  <c r="H16" i="53"/>
  <c r="H24" i="53"/>
  <c r="T41" i="53"/>
  <c r="T48" i="53"/>
  <c r="T53" i="53"/>
  <c r="G53" i="53"/>
  <c r="G7" i="53"/>
  <c r="F76" i="52"/>
  <c r="G76" i="52" s="1"/>
  <c r="G50" i="52"/>
  <c r="K52" i="52"/>
  <c r="K51" i="52"/>
  <c r="G48" i="52"/>
  <c r="T40" i="52"/>
  <c r="T44" i="52"/>
  <c r="G30" i="52"/>
  <c r="G15" i="52"/>
  <c r="G23" i="52"/>
  <c r="U44" i="52"/>
  <c r="T52" i="52"/>
  <c r="K7" i="52"/>
  <c r="H29" i="52"/>
  <c r="U51" i="52"/>
  <c r="G22" i="52"/>
  <c r="H15" i="52"/>
  <c r="H23" i="52"/>
  <c r="U52" i="52"/>
  <c r="H21" i="52"/>
  <c r="G14" i="52"/>
  <c r="H14" i="52"/>
  <c r="H22" i="52"/>
  <c r="H30" i="52"/>
  <c r="U40" i="52"/>
  <c r="G16" i="52"/>
  <c r="G24" i="52"/>
  <c r="H16" i="52"/>
  <c r="H24" i="52"/>
  <c r="T41" i="52"/>
  <c r="T48" i="52"/>
  <c r="T53" i="52"/>
  <c r="H7" i="52"/>
  <c r="G53" i="52"/>
  <c r="G76" i="51"/>
  <c r="G48" i="51"/>
  <c r="K52" i="51"/>
  <c r="K51" i="51"/>
  <c r="K50" i="51"/>
  <c r="G49" i="51"/>
  <c r="G29" i="51"/>
  <c r="U43" i="51"/>
  <c r="U51" i="51"/>
  <c r="H29" i="51"/>
  <c r="H23" i="51"/>
  <c r="T44" i="51"/>
  <c r="G16" i="51"/>
  <c r="G24" i="51"/>
  <c r="U44" i="51"/>
  <c r="T52" i="51"/>
  <c r="G21" i="51"/>
  <c r="T50" i="51"/>
  <c r="U50" i="51"/>
  <c r="G14" i="51"/>
  <c r="G30" i="51"/>
  <c r="H14" i="51"/>
  <c r="H22" i="51"/>
  <c r="G23" i="51"/>
  <c r="H15" i="51"/>
  <c r="H16" i="51"/>
  <c r="H24" i="51"/>
  <c r="U52" i="51"/>
  <c r="G17" i="51"/>
  <c r="G25" i="51"/>
  <c r="T41" i="51"/>
  <c r="H17" i="51"/>
  <c r="H25" i="51"/>
  <c r="T38" i="51"/>
  <c r="U41" i="51"/>
  <c r="T48" i="51"/>
  <c r="T53" i="51"/>
  <c r="G18" i="51"/>
  <c r="G26" i="51"/>
  <c r="U38" i="51"/>
  <c r="U48" i="51"/>
  <c r="U53" i="51"/>
  <c r="H30" i="51"/>
  <c r="G22" i="51"/>
  <c r="T40" i="51"/>
  <c r="G15" i="51"/>
  <c r="U40" i="51"/>
  <c r="H18" i="51"/>
  <c r="G19" i="51"/>
  <c r="G27" i="51"/>
  <c r="K7" i="51"/>
  <c r="T43" i="51"/>
  <c r="H21" i="51"/>
  <c r="H26" i="51"/>
  <c r="H19" i="51"/>
  <c r="H27" i="51"/>
  <c r="T49" i="51"/>
  <c r="G53" i="51"/>
  <c r="G7" i="51"/>
  <c r="O63" i="53" a="1"/>
  <c r="O64" i="53" a="1"/>
  <c r="O64" i="53" l="1"/>
  <c r="O63" i="53"/>
  <c r="J19" i="53"/>
  <c r="F67" i="53"/>
  <c r="F60" i="53"/>
  <c r="K19" i="53"/>
  <c r="K26" i="53"/>
  <c r="W50" i="53"/>
  <c r="J20" i="53"/>
  <c r="K28" i="53"/>
  <c r="X49" i="53"/>
  <c r="F70" i="53"/>
  <c r="I41" i="53"/>
  <c r="I40" i="53"/>
  <c r="J27" i="53"/>
  <c r="J26" i="53"/>
  <c r="K17" i="53"/>
  <c r="G32" i="53"/>
  <c r="I49" i="53"/>
  <c r="K18" i="53"/>
  <c r="F62" i="53"/>
  <c r="I50" i="53"/>
  <c r="I53" i="53"/>
  <c r="J22" i="53"/>
  <c r="F72" i="53"/>
  <c r="I51" i="53"/>
  <c r="F57" i="53"/>
  <c r="K14" i="53"/>
  <c r="N39" i="53"/>
  <c r="F71" i="53"/>
  <c r="J16" i="53"/>
  <c r="J18" i="53"/>
  <c r="F58" i="53"/>
  <c r="X38" i="53"/>
  <c r="I39" i="53"/>
  <c r="K22" i="53"/>
  <c r="J13" i="53"/>
  <c r="J17" i="53"/>
  <c r="N40" i="53"/>
  <c r="O40" i="53" s="1"/>
  <c r="F61" i="53"/>
  <c r="K15" i="53"/>
  <c r="K27" i="53"/>
  <c r="J28" i="53"/>
  <c r="K30" i="53"/>
  <c r="N51" i="53"/>
  <c r="J25" i="53"/>
  <c r="H33" i="53"/>
  <c r="I44" i="53"/>
  <c r="N48" i="53"/>
  <c r="P48" i="53" s="1"/>
  <c r="F59" i="53"/>
  <c r="W49" i="53"/>
  <c r="K20" i="53"/>
  <c r="N41" i="53"/>
  <c r="O41" i="53" s="1"/>
  <c r="K24" i="53"/>
  <c r="W38" i="53"/>
  <c r="I42" i="53"/>
  <c r="W44" i="53"/>
  <c r="K13" i="53"/>
  <c r="I38" i="53"/>
  <c r="N50" i="53"/>
  <c r="P50" i="53" s="1"/>
  <c r="K25" i="53"/>
  <c r="W39" i="53"/>
  <c r="F68" i="53"/>
  <c r="N38" i="53"/>
  <c r="O38" i="53" s="1"/>
  <c r="X48" i="53"/>
  <c r="J30" i="53"/>
  <c r="X39" i="53"/>
  <c r="N52" i="53"/>
  <c r="O52" i="53" s="1"/>
  <c r="I52" i="53"/>
  <c r="J14" i="53"/>
  <c r="X44" i="53"/>
  <c r="N42" i="53"/>
  <c r="W48" i="53"/>
  <c r="F69" i="53"/>
  <c r="N49" i="53"/>
  <c r="P49" i="53" s="1"/>
  <c r="K29" i="53"/>
  <c r="K16" i="53"/>
  <c r="J24" i="53"/>
  <c r="K21" i="53"/>
  <c r="J29" i="53"/>
  <c r="J21" i="53"/>
  <c r="K23" i="53"/>
  <c r="X50" i="53"/>
  <c r="O42" i="53"/>
  <c r="P42" i="53"/>
  <c r="O50" i="53"/>
  <c r="H7" i="53"/>
  <c r="I8" i="53"/>
  <c r="P51" i="53"/>
  <c r="O51" i="53"/>
  <c r="P39" i="53"/>
  <c r="O39" i="53"/>
  <c r="F9" i="52"/>
  <c r="K14" i="52" s="1"/>
  <c r="F9" i="51"/>
  <c r="J29" i="51" s="1"/>
  <c r="H7" i="51"/>
  <c r="O65" i="53" a="1"/>
  <c r="O64" i="51" a="1"/>
  <c r="O68" i="53" a="1"/>
  <c r="O66" i="53" a="1"/>
  <c r="O64" i="52" a="1"/>
  <c r="P65" i="53" a="1"/>
  <c r="P67" i="53" a="1"/>
  <c r="O63" i="52" a="1"/>
  <c r="O63" i="51" a="1"/>
  <c r="O67" i="53" a="1"/>
  <c r="P64" i="53" l="1"/>
  <c r="O48" i="53"/>
  <c r="P67" i="53"/>
  <c r="P65" i="53"/>
  <c r="O67" i="53"/>
  <c r="O65" i="53"/>
  <c r="O68" i="53"/>
  <c r="O66" i="53"/>
  <c r="P38" i="53"/>
  <c r="O59" i="53"/>
  <c r="Q52" i="53" s="1"/>
  <c r="P52" i="53"/>
  <c r="P41" i="53"/>
  <c r="P40" i="53"/>
  <c r="Q41" i="53"/>
  <c r="Q40" i="53"/>
  <c r="O49" i="53"/>
  <c r="O57" i="53" s="1"/>
  <c r="O61" i="53" s="1"/>
  <c r="O58" i="53"/>
  <c r="O64" i="52"/>
  <c r="O63" i="52"/>
  <c r="F58" i="52"/>
  <c r="K20" i="52"/>
  <c r="N40" i="52"/>
  <c r="J26" i="52"/>
  <c r="F69" i="52"/>
  <c r="N42" i="52"/>
  <c r="F60" i="52"/>
  <c r="I42" i="52"/>
  <c r="I51" i="52"/>
  <c r="K15" i="52"/>
  <c r="K19" i="52"/>
  <c r="K23" i="52"/>
  <c r="K13" i="52"/>
  <c r="F70" i="52"/>
  <c r="J29" i="52"/>
  <c r="I40" i="52"/>
  <c r="W44" i="52"/>
  <c r="J14" i="52"/>
  <c r="K26" i="52"/>
  <c r="J21" i="52"/>
  <c r="G32" i="52"/>
  <c r="X48" i="52"/>
  <c r="H33" i="52"/>
  <c r="I8" i="52" s="1"/>
  <c r="N50" i="52"/>
  <c r="F67" i="52"/>
  <c r="F59" i="52"/>
  <c r="X38" i="52"/>
  <c r="J20" i="52"/>
  <c r="F72" i="52"/>
  <c r="J28" i="52"/>
  <c r="K18" i="52"/>
  <c r="K28" i="52"/>
  <c r="N38" i="52"/>
  <c r="W51" i="52"/>
  <c r="F62" i="52"/>
  <c r="I39" i="52"/>
  <c r="I44" i="52"/>
  <c r="N52" i="52"/>
  <c r="K24" i="52"/>
  <c r="I53" i="52"/>
  <c r="J18" i="52"/>
  <c r="I52" i="52"/>
  <c r="I38" i="52"/>
  <c r="N48" i="52"/>
  <c r="K17" i="52"/>
  <c r="K25" i="52"/>
  <c r="W48" i="52"/>
  <c r="X50" i="52"/>
  <c r="I49" i="52"/>
  <c r="N41" i="52"/>
  <c r="J24" i="52"/>
  <c r="K16" i="52"/>
  <c r="J19" i="52"/>
  <c r="J27" i="52"/>
  <c r="W39" i="52"/>
  <c r="F61" i="52"/>
  <c r="J22" i="52"/>
  <c r="W49" i="52"/>
  <c r="W50" i="52"/>
  <c r="N39" i="52"/>
  <c r="J17" i="52"/>
  <c r="N49" i="52"/>
  <c r="W38" i="52"/>
  <c r="K27" i="52"/>
  <c r="K29" i="52"/>
  <c r="N51" i="52"/>
  <c r="I41" i="52"/>
  <c r="F71" i="52"/>
  <c r="F68" i="52"/>
  <c r="F57" i="52"/>
  <c r="I50" i="52"/>
  <c r="X49" i="52"/>
  <c r="X39" i="52"/>
  <c r="J13" i="52"/>
  <c r="X51" i="52"/>
  <c r="J25" i="52"/>
  <c r="J30" i="52"/>
  <c r="K21" i="52"/>
  <c r="W40" i="52"/>
  <c r="K22" i="52"/>
  <c r="X44" i="52"/>
  <c r="J15" i="52"/>
  <c r="X40" i="52"/>
  <c r="K30" i="52"/>
  <c r="J23" i="52"/>
  <c r="J16" i="52"/>
  <c r="J17" i="51"/>
  <c r="K22" i="51"/>
  <c r="O64" i="51"/>
  <c r="O63" i="51"/>
  <c r="J21" i="51"/>
  <c r="W49" i="51"/>
  <c r="J24" i="51"/>
  <c r="X38" i="51"/>
  <c r="W48" i="51"/>
  <c r="J26" i="51"/>
  <c r="K23" i="51"/>
  <c r="K20" i="51"/>
  <c r="I38" i="51"/>
  <c r="N42" i="51"/>
  <c r="N50" i="51"/>
  <c r="X39" i="51"/>
  <c r="I41" i="51"/>
  <c r="F70" i="51"/>
  <c r="W39" i="51"/>
  <c r="I52" i="51"/>
  <c r="H33" i="51"/>
  <c r="I8" i="51" s="1"/>
  <c r="J28" i="51"/>
  <c r="F60" i="51"/>
  <c r="J20" i="51"/>
  <c r="J13" i="51"/>
  <c r="X49" i="51"/>
  <c r="N48" i="51"/>
  <c r="N38" i="51"/>
  <c r="F58" i="51"/>
  <c r="F67" i="51"/>
  <c r="N40" i="51"/>
  <c r="N49" i="51"/>
  <c r="K28" i="51"/>
  <c r="F62" i="51"/>
  <c r="I42" i="51"/>
  <c r="N41" i="51"/>
  <c r="N51" i="51"/>
  <c r="F59" i="51"/>
  <c r="I44" i="51"/>
  <c r="G32" i="51"/>
  <c r="N39" i="51"/>
  <c r="I51" i="51"/>
  <c r="F68" i="51"/>
  <c r="F69" i="51"/>
  <c r="I49" i="51"/>
  <c r="I50" i="51"/>
  <c r="F61" i="51"/>
  <c r="F57" i="51"/>
  <c r="J15" i="51"/>
  <c r="N52" i="51"/>
  <c r="I53" i="51"/>
  <c r="F71" i="51"/>
  <c r="I39" i="51"/>
  <c r="X48" i="51"/>
  <c r="F72" i="51"/>
  <c r="K13" i="51"/>
  <c r="I40" i="51"/>
  <c r="K19" i="51"/>
  <c r="K25" i="51"/>
  <c r="K15" i="51"/>
  <c r="W44" i="51"/>
  <c r="W50" i="51"/>
  <c r="J22" i="51"/>
  <c r="K27" i="51"/>
  <c r="J23" i="51"/>
  <c r="K21" i="51"/>
  <c r="K30" i="51"/>
  <c r="K17" i="51"/>
  <c r="X44" i="51"/>
  <c r="K26" i="51"/>
  <c r="X50" i="51"/>
  <c r="K24" i="51"/>
  <c r="K29" i="51"/>
  <c r="J16" i="51"/>
  <c r="W38" i="51"/>
  <c r="K16" i="51"/>
  <c r="J19" i="51"/>
  <c r="K18" i="51"/>
  <c r="J14" i="51"/>
  <c r="J30" i="51"/>
  <c r="K14" i="51"/>
  <c r="J18" i="51"/>
  <c r="J25" i="51"/>
  <c r="J27" i="51"/>
  <c r="O68" i="52" a="1"/>
  <c r="P67" i="52" a="1"/>
  <c r="O65" i="52" a="1"/>
  <c r="P65" i="51" a="1"/>
  <c r="P67" i="51" a="1"/>
  <c r="O67" i="52" a="1"/>
  <c r="O67" i="51" a="1"/>
  <c r="P65" i="52" a="1"/>
  <c r="O66" i="51" a="1"/>
  <c r="O65" i="51" a="1"/>
  <c r="O66" i="52" a="1"/>
  <c r="O68" i="51" a="1"/>
  <c r="Q67" i="53" l="1"/>
  <c r="Q65" i="53"/>
  <c r="Q42" i="53"/>
  <c r="Q49" i="53"/>
  <c r="Q48" i="53"/>
  <c r="Q50" i="53"/>
  <c r="Q39" i="53"/>
  <c r="Q51" i="53"/>
  <c r="Q38" i="53"/>
  <c r="O60" i="53" s="1"/>
  <c r="O62" i="53" s="1"/>
  <c r="P65" i="52"/>
  <c r="P67" i="52"/>
  <c r="O66" i="52"/>
  <c r="O65" i="52"/>
  <c r="O67" i="52"/>
  <c r="O68" i="52"/>
  <c r="P52" i="52"/>
  <c r="O52" i="52"/>
  <c r="P42" i="52"/>
  <c r="O42" i="52"/>
  <c r="P50" i="52"/>
  <c r="O50" i="52"/>
  <c r="P51" i="52"/>
  <c r="O51" i="52"/>
  <c r="O38" i="52"/>
  <c r="P38" i="52"/>
  <c r="P40" i="52"/>
  <c r="O40" i="52"/>
  <c r="O41" i="52"/>
  <c r="P41" i="52"/>
  <c r="P49" i="52"/>
  <c r="O49" i="52"/>
  <c r="O39" i="52"/>
  <c r="P39" i="52"/>
  <c r="O59" i="52"/>
  <c r="O48" i="52"/>
  <c r="P48" i="52"/>
  <c r="P64" i="52"/>
  <c r="P67" i="51"/>
  <c r="P65" i="51"/>
  <c r="O65" i="51"/>
  <c r="O68" i="51"/>
  <c r="O66" i="51"/>
  <c r="O67" i="51"/>
  <c r="O42" i="51"/>
  <c r="P42" i="51"/>
  <c r="P49" i="51"/>
  <c r="O49" i="51"/>
  <c r="O50" i="51"/>
  <c r="P50" i="51"/>
  <c r="P39" i="51"/>
  <c r="Q39" i="51"/>
  <c r="O39" i="51"/>
  <c r="P48" i="51"/>
  <c r="O59" i="51"/>
  <c r="O48" i="51"/>
  <c r="Q40" i="51"/>
  <c r="P40" i="51"/>
  <c r="O40" i="51"/>
  <c r="O38" i="51"/>
  <c r="P38" i="51"/>
  <c r="Q50" i="51"/>
  <c r="Q38" i="51"/>
  <c r="P41" i="51"/>
  <c r="O41" i="51"/>
  <c r="Q42" i="51"/>
  <c r="P51" i="51"/>
  <c r="O51" i="51"/>
  <c r="Q51" i="51"/>
  <c r="P52" i="51"/>
  <c r="O52" i="51"/>
  <c r="Q49" i="51"/>
  <c r="Q48" i="51"/>
  <c r="P64" i="51"/>
  <c r="Q65" i="52" l="1"/>
  <c r="Q67" i="52"/>
  <c r="O58" i="52"/>
  <c r="Q51" i="52"/>
  <c r="Q39" i="52"/>
  <c r="Q52" i="52"/>
  <c r="Q49" i="52"/>
  <c r="Q41" i="52"/>
  <c r="Q42" i="52"/>
  <c r="Q50" i="52"/>
  <c r="Q40" i="52"/>
  <c r="Q38" i="52"/>
  <c r="Q48" i="52"/>
  <c r="O57" i="52"/>
  <c r="O61" i="52" s="1"/>
  <c r="Q67" i="51"/>
  <c r="Q65" i="51"/>
  <c r="O57" i="51"/>
  <c r="O61" i="51" s="1"/>
  <c r="O58" i="51"/>
  <c r="Q41" i="51"/>
  <c r="Q52" i="51"/>
  <c r="O60" i="52" l="1"/>
  <c r="O62" i="52" s="1"/>
  <c r="O60" i="51"/>
  <c r="O62" i="51" s="1"/>
  <c r="E61" i="50" l="1"/>
  <c r="G52" i="50"/>
  <c r="H44" i="50"/>
  <c r="I33" i="50"/>
  <c r="E78" i="50"/>
  <c r="E77" i="50"/>
  <c r="F77" i="50" s="1"/>
  <c r="E76" i="50"/>
  <c r="F76" i="50" s="1"/>
  <c r="G76" i="50" s="1"/>
  <c r="E72" i="50"/>
  <c r="E71" i="50"/>
  <c r="E70" i="50"/>
  <c r="E69" i="50"/>
  <c r="E68" i="50"/>
  <c r="E67" i="50"/>
  <c r="P62" i="50"/>
  <c r="E62" i="50"/>
  <c r="E60" i="50"/>
  <c r="E59" i="50"/>
  <c r="E58" i="50"/>
  <c r="E57" i="50"/>
  <c r="O56" i="50"/>
  <c r="O55" i="50"/>
  <c r="H53" i="50"/>
  <c r="U52" i="50"/>
  <c r="T52" i="50"/>
  <c r="H52" i="50"/>
  <c r="U51" i="50"/>
  <c r="H51" i="50"/>
  <c r="U50" i="50"/>
  <c r="T50" i="50"/>
  <c r="H50" i="50"/>
  <c r="U49" i="50"/>
  <c r="H49" i="50"/>
  <c r="F48" i="50"/>
  <c r="G48" i="50" s="1"/>
  <c r="U44" i="50"/>
  <c r="E44" i="50"/>
  <c r="D44" i="50"/>
  <c r="T44" i="50" s="1"/>
  <c r="U43" i="50"/>
  <c r="T43" i="50"/>
  <c r="U42" i="50"/>
  <c r="T42" i="50"/>
  <c r="H42" i="50"/>
  <c r="G42" i="50"/>
  <c r="F42" i="50"/>
  <c r="U41" i="50"/>
  <c r="T41" i="50"/>
  <c r="H41" i="50"/>
  <c r="G41" i="50"/>
  <c r="F41" i="50"/>
  <c r="U40" i="50"/>
  <c r="T40" i="50"/>
  <c r="H40" i="50"/>
  <c r="G40" i="50"/>
  <c r="F40" i="50"/>
  <c r="U39" i="50"/>
  <c r="T39" i="50"/>
  <c r="H39" i="50"/>
  <c r="G39" i="50"/>
  <c r="F39" i="50"/>
  <c r="G50" i="50" s="1"/>
  <c r="T38" i="50"/>
  <c r="H38" i="50"/>
  <c r="G38" i="50"/>
  <c r="F38" i="50"/>
  <c r="G49" i="50" s="1"/>
  <c r="E33" i="50"/>
  <c r="H30" i="50"/>
  <c r="G30" i="50"/>
  <c r="H29" i="50"/>
  <c r="G29" i="50"/>
  <c r="H28" i="50"/>
  <c r="H26" i="50"/>
  <c r="G26" i="50"/>
  <c r="H25" i="50"/>
  <c r="G25" i="50"/>
  <c r="H24" i="50"/>
  <c r="G24" i="50"/>
  <c r="H23" i="50"/>
  <c r="G23" i="50"/>
  <c r="H22" i="50"/>
  <c r="G22" i="50"/>
  <c r="H21" i="50"/>
  <c r="H19" i="50"/>
  <c r="G19" i="50"/>
  <c r="H18" i="50"/>
  <c r="G18" i="50"/>
  <c r="H17" i="50"/>
  <c r="G17" i="50"/>
  <c r="H16" i="50"/>
  <c r="G16" i="50"/>
  <c r="H15" i="50"/>
  <c r="G15" i="50"/>
  <c r="H14" i="50"/>
  <c r="E8" i="50"/>
  <c r="T51" i="50" s="1"/>
  <c r="E7" i="50"/>
  <c r="J6" i="50"/>
  <c r="E6" i="50"/>
  <c r="F6" i="50" s="1"/>
  <c r="F9" i="50" s="1"/>
  <c r="A1" i="50" a="1"/>
  <c r="A1" i="50" s="1"/>
  <c r="E59" i="49"/>
  <c r="G50" i="49"/>
  <c r="H44" i="49"/>
  <c r="I33" i="49"/>
  <c r="E78" i="49"/>
  <c r="E77" i="49"/>
  <c r="F77" i="49" s="1"/>
  <c r="E76" i="49"/>
  <c r="E72" i="49"/>
  <c r="E71" i="49"/>
  <c r="E70" i="49"/>
  <c r="E69" i="49"/>
  <c r="E68" i="49"/>
  <c r="E67" i="49"/>
  <c r="P62" i="49"/>
  <c r="E62" i="49"/>
  <c r="E61" i="49"/>
  <c r="E60" i="49"/>
  <c r="E58" i="49"/>
  <c r="E57" i="49"/>
  <c r="O56" i="49"/>
  <c r="O55" i="49"/>
  <c r="U53" i="49"/>
  <c r="T53" i="49"/>
  <c r="H53" i="49"/>
  <c r="U52" i="49"/>
  <c r="T52" i="49"/>
  <c r="K52" i="49"/>
  <c r="H52" i="49"/>
  <c r="H51" i="49"/>
  <c r="U50" i="49"/>
  <c r="T50" i="49"/>
  <c r="H50" i="49"/>
  <c r="U49" i="49"/>
  <c r="T49" i="49"/>
  <c r="K49" i="49"/>
  <c r="H49" i="49"/>
  <c r="U48" i="49"/>
  <c r="T48" i="49"/>
  <c r="F48" i="49"/>
  <c r="G48" i="49" s="1"/>
  <c r="E44" i="49"/>
  <c r="U44" i="49" s="1"/>
  <c r="D44" i="49"/>
  <c r="U43" i="49"/>
  <c r="T43" i="49"/>
  <c r="U42" i="49"/>
  <c r="T42" i="49"/>
  <c r="H42" i="49"/>
  <c r="G42" i="49"/>
  <c r="F42" i="49"/>
  <c r="U41" i="49"/>
  <c r="T41" i="49"/>
  <c r="H41" i="49"/>
  <c r="G41" i="49"/>
  <c r="F41" i="49"/>
  <c r="G52" i="49" s="1"/>
  <c r="T40" i="49"/>
  <c r="H40" i="49"/>
  <c r="G40" i="49"/>
  <c r="F40" i="49"/>
  <c r="G51" i="49" s="1"/>
  <c r="U39" i="49"/>
  <c r="T39" i="49"/>
  <c r="H39" i="49"/>
  <c r="G39" i="49"/>
  <c r="F39" i="49"/>
  <c r="U38" i="49"/>
  <c r="T38" i="49"/>
  <c r="H38" i="49"/>
  <c r="G38" i="49"/>
  <c r="F38" i="49"/>
  <c r="G49" i="49" s="1"/>
  <c r="E33" i="49"/>
  <c r="G30" i="49"/>
  <c r="G29" i="49"/>
  <c r="H28" i="49"/>
  <c r="G28" i="49"/>
  <c r="H27" i="49"/>
  <c r="G27" i="49"/>
  <c r="H26" i="49"/>
  <c r="G26" i="49"/>
  <c r="H25" i="49"/>
  <c r="G25" i="49"/>
  <c r="H24" i="49"/>
  <c r="G24" i="49"/>
  <c r="H23" i="49"/>
  <c r="G23" i="49"/>
  <c r="G22" i="49"/>
  <c r="G21" i="49"/>
  <c r="H20" i="49"/>
  <c r="G20" i="49"/>
  <c r="H19" i="49"/>
  <c r="G19" i="49"/>
  <c r="H18" i="49"/>
  <c r="G18" i="49"/>
  <c r="H17" i="49"/>
  <c r="G17" i="49"/>
  <c r="H16" i="49"/>
  <c r="G16" i="49"/>
  <c r="H15" i="49"/>
  <c r="G15" i="49"/>
  <c r="G14" i="49"/>
  <c r="E8" i="49"/>
  <c r="T51" i="49" s="1"/>
  <c r="E7" i="49"/>
  <c r="J6" i="49"/>
  <c r="E6" i="49"/>
  <c r="F6" i="49" s="1"/>
  <c r="A1" i="49" a="1"/>
  <c r="A1" i="49" s="1"/>
  <c r="E59" i="48"/>
  <c r="G50" i="48"/>
  <c r="H44" i="48"/>
  <c r="I33" i="48"/>
  <c r="E78" i="48"/>
  <c r="E77" i="48"/>
  <c r="F77" i="48" s="1"/>
  <c r="E76" i="48"/>
  <c r="E72" i="48"/>
  <c r="E71" i="48"/>
  <c r="E70" i="48"/>
  <c r="E69" i="48"/>
  <c r="E68" i="48"/>
  <c r="E67" i="48"/>
  <c r="P62" i="48"/>
  <c r="E62" i="48"/>
  <c r="E61" i="48"/>
  <c r="E60" i="48"/>
  <c r="E58" i="48"/>
  <c r="E57" i="48"/>
  <c r="O56" i="48"/>
  <c r="O55" i="48"/>
  <c r="H53" i="48"/>
  <c r="T52" i="48"/>
  <c r="H52" i="48"/>
  <c r="U51" i="48"/>
  <c r="H51" i="48"/>
  <c r="U50" i="48"/>
  <c r="T50" i="48"/>
  <c r="H50" i="48"/>
  <c r="U49" i="48"/>
  <c r="T49" i="48"/>
  <c r="H49" i="48"/>
  <c r="F48" i="48"/>
  <c r="E44" i="48"/>
  <c r="D44" i="48"/>
  <c r="T44" i="48" s="1"/>
  <c r="U43" i="48"/>
  <c r="T43" i="48"/>
  <c r="U42" i="48"/>
  <c r="T42" i="48"/>
  <c r="H42" i="48"/>
  <c r="G42" i="48"/>
  <c r="F42" i="48"/>
  <c r="H41" i="48"/>
  <c r="G41" i="48"/>
  <c r="F41" i="48"/>
  <c r="T40" i="48"/>
  <c r="H40" i="48"/>
  <c r="G40" i="48"/>
  <c r="K50" i="48" s="1"/>
  <c r="F40" i="48"/>
  <c r="G51" i="48" s="1"/>
  <c r="U39" i="48"/>
  <c r="T39" i="48"/>
  <c r="H39" i="48"/>
  <c r="G39" i="48"/>
  <c r="F39" i="48"/>
  <c r="U38" i="48"/>
  <c r="T38" i="48"/>
  <c r="H38" i="48"/>
  <c r="G38" i="48"/>
  <c r="F38" i="48"/>
  <c r="E33" i="48"/>
  <c r="G30" i="48"/>
  <c r="H29" i="48"/>
  <c r="G29" i="48"/>
  <c r="G28" i="48"/>
  <c r="H27" i="48"/>
  <c r="G27" i="48"/>
  <c r="H26" i="48"/>
  <c r="G26" i="48"/>
  <c r="H25" i="48"/>
  <c r="G25" i="48"/>
  <c r="G24" i="48"/>
  <c r="G21" i="48"/>
  <c r="G20" i="48"/>
  <c r="H19" i="48"/>
  <c r="G19" i="48"/>
  <c r="H18" i="48"/>
  <c r="G18" i="48"/>
  <c r="H17" i="48"/>
  <c r="G17" i="48"/>
  <c r="G16" i="48"/>
  <c r="H15" i="48"/>
  <c r="G15" i="48"/>
  <c r="E8" i="48"/>
  <c r="T51" i="48" s="1"/>
  <c r="E7" i="48"/>
  <c r="J6" i="48"/>
  <c r="E6" i="48"/>
  <c r="F6" i="48" s="1"/>
  <c r="F9" i="48" s="1"/>
  <c r="A1" i="48" a="1"/>
  <c r="A1" i="48" s="1"/>
  <c r="E59" i="47"/>
  <c r="G50" i="47"/>
  <c r="H44" i="47"/>
  <c r="I33" i="47"/>
  <c r="E78" i="47"/>
  <c r="E77" i="47"/>
  <c r="F77" i="47" s="1"/>
  <c r="E76" i="47"/>
  <c r="E72" i="47"/>
  <c r="E71" i="47"/>
  <c r="E70" i="47"/>
  <c r="E69" i="47"/>
  <c r="E68" i="47"/>
  <c r="E67" i="47"/>
  <c r="P62" i="47"/>
  <c r="E62" i="47"/>
  <c r="E61" i="47"/>
  <c r="E60" i="47"/>
  <c r="E58" i="47"/>
  <c r="E57" i="47"/>
  <c r="O56" i="47"/>
  <c r="O55" i="47"/>
  <c r="H53" i="47"/>
  <c r="H52" i="47"/>
  <c r="H51" i="47"/>
  <c r="U50" i="47"/>
  <c r="H50" i="47"/>
  <c r="U49" i="47"/>
  <c r="T49" i="47"/>
  <c r="H49" i="47"/>
  <c r="F48" i="47"/>
  <c r="E44" i="47"/>
  <c r="D44" i="47"/>
  <c r="T43" i="47"/>
  <c r="T42" i="47"/>
  <c r="H42" i="47"/>
  <c r="G42" i="47"/>
  <c r="F42" i="47"/>
  <c r="H41" i="47"/>
  <c r="G41" i="47"/>
  <c r="F41" i="47"/>
  <c r="G52" i="47" s="1"/>
  <c r="H40" i="47"/>
  <c r="G40" i="47"/>
  <c r="K50" i="47" s="1"/>
  <c r="F40" i="47"/>
  <c r="U39" i="47"/>
  <c r="T39" i="47"/>
  <c r="H39" i="47"/>
  <c r="G39" i="47"/>
  <c r="K49" i="47" s="1"/>
  <c r="F39" i="47"/>
  <c r="H38" i="47"/>
  <c r="G38" i="47"/>
  <c r="F38" i="47"/>
  <c r="E33" i="47"/>
  <c r="H28" i="47"/>
  <c r="G28" i="47"/>
  <c r="H27" i="47"/>
  <c r="G27" i="47"/>
  <c r="H26" i="47"/>
  <c r="H20" i="47"/>
  <c r="G20" i="47"/>
  <c r="H19" i="47"/>
  <c r="G19" i="47"/>
  <c r="H18" i="47"/>
  <c r="E8" i="47"/>
  <c r="T51" i="47" s="1"/>
  <c r="E7" i="47"/>
  <c r="J6" i="47"/>
  <c r="E6" i="47"/>
  <c r="F6" i="47" s="1"/>
  <c r="A1" i="47" a="1"/>
  <c r="A1" i="47" s="1"/>
  <c r="E60" i="46"/>
  <c r="G51" i="46"/>
  <c r="H44" i="46"/>
  <c r="I33" i="46"/>
  <c r="E78" i="46"/>
  <c r="E77" i="46"/>
  <c r="E76" i="46"/>
  <c r="E72" i="46"/>
  <c r="E71" i="46"/>
  <c r="E70" i="46"/>
  <c r="E69" i="46"/>
  <c r="E68" i="46"/>
  <c r="E67" i="46"/>
  <c r="P62" i="46"/>
  <c r="E62" i="46"/>
  <c r="E61" i="46"/>
  <c r="E59" i="46"/>
  <c r="E58" i="46"/>
  <c r="E57" i="46"/>
  <c r="O56" i="46"/>
  <c r="O55" i="46"/>
  <c r="U53" i="46"/>
  <c r="T53" i="46"/>
  <c r="H53" i="46"/>
  <c r="U52" i="46"/>
  <c r="H52" i="46"/>
  <c r="U51" i="46"/>
  <c r="H51" i="46"/>
  <c r="U50" i="46"/>
  <c r="T50" i="46"/>
  <c r="H50" i="46"/>
  <c r="U49" i="46"/>
  <c r="T49" i="46"/>
  <c r="H49" i="46"/>
  <c r="U48" i="46"/>
  <c r="T48" i="46"/>
  <c r="F48" i="46"/>
  <c r="E44" i="46"/>
  <c r="U44" i="46" s="1"/>
  <c r="D44" i="46"/>
  <c r="U43" i="46"/>
  <c r="T43" i="46"/>
  <c r="U42" i="46"/>
  <c r="T42" i="46"/>
  <c r="H42" i="46"/>
  <c r="G42" i="46"/>
  <c r="F42" i="46"/>
  <c r="U41" i="46"/>
  <c r="T41" i="46"/>
  <c r="H41" i="46"/>
  <c r="G41" i="46"/>
  <c r="F41" i="46"/>
  <c r="G52" i="46" s="1"/>
  <c r="H40" i="46"/>
  <c r="G40" i="46"/>
  <c r="F40" i="46"/>
  <c r="U39" i="46"/>
  <c r="T39" i="46"/>
  <c r="H39" i="46"/>
  <c r="G39" i="46"/>
  <c r="F39" i="46"/>
  <c r="U38" i="46"/>
  <c r="T38" i="46"/>
  <c r="H38" i="46"/>
  <c r="G38" i="46"/>
  <c r="F38" i="46"/>
  <c r="E33" i="46"/>
  <c r="G29" i="46"/>
  <c r="H28" i="46"/>
  <c r="G28" i="46"/>
  <c r="H27" i="46"/>
  <c r="G27" i="46"/>
  <c r="H26" i="46"/>
  <c r="G26" i="46"/>
  <c r="H25" i="46"/>
  <c r="G25" i="46"/>
  <c r="H24" i="46"/>
  <c r="G24" i="46"/>
  <c r="H23" i="46"/>
  <c r="G23" i="46"/>
  <c r="G21" i="46"/>
  <c r="H20" i="46"/>
  <c r="G20" i="46"/>
  <c r="H19" i="46"/>
  <c r="G19" i="46"/>
  <c r="H18" i="46"/>
  <c r="G18" i="46"/>
  <c r="H17" i="46"/>
  <c r="G17" i="46"/>
  <c r="H16" i="46"/>
  <c r="G16" i="46"/>
  <c r="H15" i="46"/>
  <c r="G15" i="46"/>
  <c r="E8" i="46"/>
  <c r="T51" i="46" s="1"/>
  <c r="E7" i="46"/>
  <c r="J6" i="46"/>
  <c r="E6" i="46"/>
  <c r="F6" i="46" s="1"/>
  <c r="A1" i="46" a="1"/>
  <c r="A1" i="46" s="1"/>
  <c r="E59" i="45"/>
  <c r="G50" i="45"/>
  <c r="H44" i="45"/>
  <c r="I33" i="45"/>
  <c r="E78" i="45"/>
  <c r="E77" i="45"/>
  <c r="F77" i="45" s="1"/>
  <c r="E76" i="45"/>
  <c r="E72" i="45"/>
  <c r="E71" i="45"/>
  <c r="E70" i="45"/>
  <c r="E69" i="45"/>
  <c r="E68" i="45"/>
  <c r="E67" i="45"/>
  <c r="P62" i="45"/>
  <c r="E62" i="45"/>
  <c r="E61" i="45"/>
  <c r="E60" i="45"/>
  <c r="E58" i="45"/>
  <c r="E57" i="45"/>
  <c r="O56" i="45"/>
  <c r="O55" i="45"/>
  <c r="U53" i="45"/>
  <c r="T53" i="45"/>
  <c r="H53" i="45"/>
  <c r="H52" i="45"/>
  <c r="H51" i="45"/>
  <c r="H50" i="45"/>
  <c r="H49" i="45"/>
  <c r="K48" i="45"/>
  <c r="F48" i="45"/>
  <c r="G48" i="45" s="1"/>
  <c r="U44" i="45"/>
  <c r="E44" i="45"/>
  <c r="D44" i="45"/>
  <c r="T44" i="45" s="1"/>
  <c r="H42" i="45"/>
  <c r="G42" i="45"/>
  <c r="F42" i="45"/>
  <c r="K52" i="45" s="1"/>
  <c r="H41" i="45"/>
  <c r="G41" i="45"/>
  <c r="F41" i="45"/>
  <c r="G52" i="45" s="1"/>
  <c r="U40" i="45"/>
  <c r="H40" i="45"/>
  <c r="G40" i="45"/>
  <c r="F40" i="45"/>
  <c r="K50" i="45" s="1"/>
  <c r="U39" i="45"/>
  <c r="H39" i="45"/>
  <c r="G39" i="45"/>
  <c r="G49" i="45" s="1"/>
  <c r="F39" i="45"/>
  <c r="H38" i="45"/>
  <c r="G38" i="45"/>
  <c r="F38" i="45"/>
  <c r="E33" i="45"/>
  <c r="G30" i="45"/>
  <c r="H29" i="45"/>
  <c r="G29" i="45"/>
  <c r="H28" i="45"/>
  <c r="H27" i="45"/>
  <c r="G22" i="45"/>
  <c r="G21" i="45"/>
  <c r="H20" i="45"/>
  <c r="H19" i="45"/>
  <c r="G19" i="45"/>
  <c r="H18" i="45"/>
  <c r="E8" i="45"/>
  <c r="H30" i="45" s="1"/>
  <c r="K7" i="45"/>
  <c r="E7" i="45"/>
  <c r="G7" i="45" s="1"/>
  <c r="J6" i="45"/>
  <c r="E6" i="45"/>
  <c r="F6" i="45" s="1"/>
  <c r="A1" i="45" a="1"/>
  <c r="A1" i="45" s="1"/>
  <c r="E59" i="44"/>
  <c r="G50" i="44"/>
  <c r="H44" i="44"/>
  <c r="I33" i="44"/>
  <c r="E78" i="44"/>
  <c r="E77" i="44"/>
  <c r="F77" i="44" s="1"/>
  <c r="E76" i="44"/>
  <c r="F76" i="44" s="1"/>
  <c r="G76" i="44" s="1"/>
  <c r="E72" i="44"/>
  <c r="E71" i="44"/>
  <c r="E70" i="44"/>
  <c r="E69" i="44"/>
  <c r="E68" i="44"/>
  <c r="E67" i="44"/>
  <c r="P62" i="44"/>
  <c r="E62" i="44"/>
  <c r="E61" i="44"/>
  <c r="E60" i="44"/>
  <c r="E58" i="44"/>
  <c r="E57" i="44"/>
  <c r="O56" i="44"/>
  <c r="O55" i="44"/>
  <c r="H53" i="44"/>
  <c r="H52" i="44"/>
  <c r="H51" i="44"/>
  <c r="T50" i="44"/>
  <c r="H50" i="44"/>
  <c r="U49" i="44"/>
  <c r="H49" i="44"/>
  <c r="K48" i="44"/>
  <c r="F48" i="44"/>
  <c r="G48" i="44" s="1"/>
  <c r="E44" i="44"/>
  <c r="D44" i="44"/>
  <c r="T43" i="44"/>
  <c r="U42" i="44"/>
  <c r="T42" i="44"/>
  <c r="H42" i="44"/>
  <c r="G42" i="44"/>
  <c r="F42" i="44"/>
  <c r="H41" i="44"/>
  <c r="G41" i="44"/>
  <c r="F41" i="44"/>
  <c r="G52" i="44" s="1"/>
  <c r="H40" i="44"/>
  <c r="G40" i="44"/>
  <c r="F40" i="44"/>
  <c r="U39" i="44"/>
  <c r="T39" i="44"/>
  <c r="H39" i="44"/>
  <c r="G39" i="44"/>
  <c r="K49" i="44" s="1"/>
  <c r="F39" i="44"/>
  <c r="H38" i="44"/>
  <c r="G38" i="44"/>
  <c r="F38" i="44"/>
  <c r="E33" i="44"/>
  <c r="H28" i="44"/>
  <c r="G28" i="44"/>
  <c r="H27" i="44"/>
  <c r="H20" i="44"/>
  <c r="G20" i="44"/>
  <c r="H19" i="44"/>
  <c r="E8" i="44"/>
  <c r="T51" i="44" s="1"/>
  <c r="E7" i="44"/>
  <c r="J6" i="44"/>
  <c r="E6" i="44"/>
  <c r="F6" i="44" s="1"/>
  <c r="A1" i="44" a="1"/>
  <c r="A1" i="44" s="1"/>
  <c r="E59" i="43"/>
  <c r="G50" i="43"/>
  <c r="H44" i="43"/>
  <c r="I33" i="43"/>
  <c r="E78" i="43"/>
  <c r="E77" i="43"/>
  <c r="F77" i="43" s="1"/>
  <c r="E76" i="43"/>
  <c r="E72" i="43"/>
  <c r="E71" i="43"/>
  <c r="E70" i="43"/>
  <c r="E69" i="43"/>
  <c r="E68" i="43"/>
  <c r="E67" i="43"/>
  <c r="P62" i="43"/>
  <c r="E62" i="43"/>
  <c r="E61" i="43"/>
  <c r="E60" i="43"/>
  <c r="E58" i="43"/>
  <c r="E57" i="43"/>
  <c r="O56" i="43"/>
  <c r="O55" i="43"/>
  <c r="H53" i="43"/>
  <c r="T52" i="43"/>
  <c r="H52" i="43"/>
  <c r="H51" i="43"/>
  <c r="H50" i="43"/>
  <c r="H49" i="43"/>
  <c r="F48" i="43"/>
  <c r="E44" i="43"/>
  <c r="D44" i="43"/>
  <c r="H42" i="43"/>
  <c r="G42" i="43"/>
  <c r="F42" i="43"/>
  <c r="H41" i="43"/>
  <c r="G41" i="43"/>
  <c r="F41" i="43"/>
  <c r="H40" i="43"/>
  <c r="G40" i="43"/>
  <c r="F40" i="43"/>
  <c r="U39" i="43"/>
  <c r="H39" i="43"/>
  <c r="G39" i="43"/>
  <c r="F39" i="43"/>
  <c r="H38" i="43"/>
  <c r="G38" i="43"/>
  <c r="K48" i="43" s="1"/>
  <c r="F38" i="43"/>
  <c r="G49" i="43" s="1"/>
  <c r="E33" i="43"/>
  <c r="G29" i="43"/>
  <c r="H28" i="43"/>
  <c r="H23" i="43"/>
  <c r="G21" i="43"/>
  <c r="H20" i="43"/>
  <c r="H15" i="43"/>
  <c r="E8" i="43"/>
  <c r="T51" i="43" s="1"/>
  <c r="E7" i="43"/>
  <c r="J6" i="43"/>
  <c r="E6" i="43"/>
  <c r="A1" i="43" a="1"/>
  <c r="A1" i="43" s="1"/>
  <c r="E59" i="42"/>
  <c r="G50" i="42"/>
  <c r="H44" i="42"/>
  <c r="I33" i="42"/>
  <c r="E78" i="42"/>
  <c r="E77" i="42"/>
  <c r="F77" i="42" s="1"/>
  <c r="E76" i="42"/>
  <c r="F76" i="42" s="1"/>
  <c r="G76" i="42" s="1"/>
  <c r="E72" i="42"/>
  <c r="E71" i="42"/>
  <c r="E70" i="42"/>
  <c r="E69" i="42"/>
  <c r="E68" i="42"/>
  <c r="E67" i="42"/>
  <c r="P62" i="42"/>
  <c r="E62" i="42"/>
  <c r="E61" i="42"/>
  <c r="E60" i="42"/>
  <c r="E58" i="42"/>
  <c r="E57" i="42"/>
  <c r="O56" i="42"/>
  <c r="O55" i="42"/>
  <c r="H53" i="42"/>
  <c r="H52" i="42"/>
  <c r="U51" i="42"/>
  <c r="H51" i="42"/>
  <c r="H50" i="42"/>
  <c r="H49" i="42"/>
  <c r="K48" i="42"/>
  <c r="F48" i="42"/>
  <c r="E44" i="42"/>
  <c r="D44" i="42"/>
  <c r="U43" i="42"/>
  <c r="H42" i="42"/>
  <c r="G42" i="42"/>
  <c r="F42" i="42"/>
  <c r="K52" i="42" s="1"/>
  <c r="H41" i="42"/>
  <c r="G41" i="42"/>
  <c r="F41" i="42"/>
  <c r="G52" i="42" s="1"/>
  <c r="H40" i="42"/>
  <c r="G40" i="42"/>
  <c r="F40" i="42"/>
  <c r="G51" i="42" s="1"/>
  <c r="U39" i="42"/>
  <c r="H39" i="42"/>
  <c r="G39" i="42"/>
  <c r="F39" i="42"/>
  <c r="H38" i="42"/>
  <c r="G38" i="42"/>
  <c r="F38" i="42"/>
  <c r="G49" i="42" s="1"/>
  <c r="E33" i="42"/>
  <c r="H28" i="42"/>
  <c r="H20" i="42"/>
  <c r="E8" i="42"/>
  <c r="T51" i="42" s="1"/>
  <c r="E7" i="42"/>
  <c r="K7" i="42" s="1"/>
  <c r="J6" i="42"/>
  <c r="E6" i="42"/>
  <c r="F6" i="42" s="1"/>
  <c r="A1" i="42" a="1"/>
  <c r="A1" i="42" s="1"/>
  <c r="E78" i="41"/>
  <c r="E77" i="41"/>
  <c r="E76" i="41"/>
  <c r="F76" i="41" s="1"/>
  <c r="E72" i="41"/>
  <c r="E71" i="41"/>
  <c r="E70" i="41"/>
  <c r="E69" i="41"/>
  <c r="E68" i="41"/>
  <c r="E67" i="41"/>
  <c r="P62" i="41"/>
  <c r="E62" i="41"/>
  <c r="E61" i="41"/>
  <c r="E60" i="41"/>
  <c r="E59" i="41"/>
  <c r="E58" i="41"/>
  <c r="E57" i="41"/>
  <c r="O56" i="41"/>
  <c r="O55" i="41"/>
  <c r="U53" i="41"/>
  <c r="T53" i="41"/>
  <c r="H53" i="41"/>
  <c r="U52" i="41"/>
  <c r="K52" i="41"/>
  <c r="H52" i="41"/>
  <c r="H51" i="41"/>
  <c r="U50" i="41"/>
  <c r="T50" i="41"/>
  <c r="H50" i="41"/>
  <c r="U49" i="41"/>
  <c r="T49" i="41"/>
  <c r="H49" i="41"/>
  <c r="U48" i="41"/>
  <c r="T48" i="41"/>
  <c r="K48" i="41"/>
  <c r="F48" i="41"/>
  <c r="G48" i="41" s="1"/>
  <c r="H44" i="41"/>
  <c r="E44" i="41"/>
  <c r="U44" i="41" s="1"/>
  <c r="D44" i="41"/>
  <c r="U43" i="41"/>
  <c r="T43" i="41"/>
  <c r="U42" i="41"/>
  <c r="T42" i="41"/>
  <c r="H42" i="41"/>
  <c r="G42" i="41"/>
  <c r="F42" i="41"/>
  <c r="U41" i="41"/>
  <c r="T41" i="41"/>
  <c r="H41" i="41"/>
  <c r="G41" i="41"/>
  <c r="F41" i="41"/>
  <c r="G52" i="41" s="1"/>
  <c r="H40" i="41"/>
  <c r="G40" i="41"/>
  <c r="F40" i="41"/>
  <c r="G51" i="41" s="1"/>
  <c r="U39" i="41"/>
  <c r="T39" i="41"/>
  <c r="H39" i="41"/>
  <c r="G39" i="41"/>
  <c r="F39" i="41"/>
  <c r="G50" i="41" s="1"/>
  <c r="U38" i="41"/>
  <c r="T38" i="41"/>
  <c r="H38" i="41"/>
  <c r="G38" i="41"/>
  <c r="F38" i="41"/>
  <c r="E33" i="41"/>
  <c r="H28" i="41"/>
  <c r="G28" i="41"/>
  <c r="H27" i="41"/>
  <c r="G27" i="41"/>
  <c r="H26" i="41"/>
  <c r="G26" i="41"/>
  <c r="H25" i="41"/>
  <c r="G25" i="41"/>
  <c r="H24" i="41"/>
  <c r="G24" i="41"/>
  <c r="H23" i="41"/>
  <c r="G23" i="41"/>
  <c r="H20" i="41"/>
  <c r="G20" i="41"/>
  <c r="H19" i="41"/>
  <c r="G19" i="41"/>
  <c r="H18" i="41"/>
  <c r="G18" i="41"/>
  <c r="H17" i="41"/>
  <c r="G17" i="41"/>
  <c r="H16" i="41"/>
  <c r="G16" i="41"/>
  <c r="H15" i="41"/>
  <c r="G15" i="41"/>
  <c r="E8" i="41"/>
  <c r="T51" i="41" s="1"/>
  <c r="E7" i="41"/>
  <c r="G7" i="41" s="1"/>
  <c r="J6" i="41"/>
  <c r="E6" i="41"/>
  <c r="F6" i="41" s="1"/>
  <c r="A1" i="41" a="1"/>
  <c r="A1" i="41" s="1"/>
  <c r="E59" i="40"/>
  <c r="G50" i="40"/>
  <c r="H44" i="40"/>
  <c r="I33" i="40"/>
  <c r="E78" i="40"/>
  <c r="E77" i="40"/>
  <c r="F77" i="40" s="1"/>
  <c r="E76" i="40"/>
  <c r="F76" i="40" s="1"/>
  <c r="G76" i="40" s="1"/>
  <c r="E72" i="40"/>
  <c r="E71" i="40"/>
  <c r="E70" i="40"/>
  <c r="E69" i="40"/>
  <c r="E68" i="40"/>
  <c r="E67" i="40"/>
  <c r="P62" i="40"/>
  <c r="E62" i="40"/>
  <c r="E61" i="40"/>
  <c r="E60" i="40"/>
  <c r="E58" i="40"/>
  <c r="E57" i="40"/>
  <c r="O56" i="40"/>
  <c r="O55" i="40"/>
  <c r="U53" i="40"/>
  <c r="T53" i="40"/>
  <c r="H53" i="40"/>
  <c r="U52" i="40"/>
  <c r="T52" i="40"/>
  <c r="H52" i="40"/>
  <c r="H51" i="40"/>
  <c r="H50" i="40"/>
  <c r="U49" i="40"/>
  <c r="H49" i="40"/>
  <c r="U48" i="40"/>
  <c r="T48" i="40"/>
  <c r="F48" i="40"/>
  <c r="E44" i="40"/>
  <c r="U44" i="40" s="1"/>
  <c r="D44" i="40"/>
  <c r="T44" i="40" s="1"/>
  <c r="T43" i="40"/>
  <c r="U42" i="40"/>
  <c r="T42" i="40"/>
  <c r="H42" i="40"/>
  <c r="G42" i="40"/>
  <c r="F42" i="40"/>
  <c r="U41" i="40"/>
  <c r="T41" i="40"/>
  <c r="H41" i="40"/>
  <c r="G41" i="40"/>
  <c r="K51" i="40" s="1"/>
  <c r="F41" i="40"/>
  <c r="U40" i="40"/>
  <c r="T40" i="40"/>
  <c r="H40" i="40"/>
  <c r="G40" i="40"/>
  <c r="F40" i="40"/>
  <c r="U39" i="40"/>
  <c r="T39" i="40"/>
  <c r="H39" i="40"/>
  <c r="G39" i="40"/>
  <c r="F39" i="40"/>
  <c r="U38" i="40"/>
  <c r="T38" i="40"/>
  <c r="H38" i="40"/>
  <c r="G38" i="40"/>
  <c r="F38" i="40"/>
  <c r="G49" i="40" s="1"/>
  <c r="E33" i="40"/>
  <c r="H30" i="40"/>
  <c r="H28" i="40"/>
  <c r="G28" i="40"/>
  <c r="H27" i="40"/>
  <c r="G27" i="40"/>
  <c r="H26" i="40"/>
  <c r="G26" i="40"/>
  <c r="H25" i="40"/>
  <c r="G25" i="40"/>
  <c r="H24" i="40"/>
  <c r="G24" i="40"/>
  <c r="H23" i="40"/>
  <c r="G23" i="40"/>
  <c r="H22" i="40"/>
  <c r="H20" i="40"/>
  <c r="G20" i="40"/>
  <c r="H19" i="40"/>
  <c r="G19" i="40"/>
  <c r="H18" i="40"/>
  <c r="G18" i="40"/>
  <c r="H17" i="40"/>
  <c r="G17" i="40"/>
  <c r="H16" i="40"/>
  <c r="G16" i="40"/>
  <c r="H15" i="40"/>
  <c r="G15" i="40"/>
  <c r="H14" i="40"/>
  <c r="E8" i="40"/>
  <c r="T51" i="40" s="1"/>
  <c r="E7" i="40"/>
  <c r="J6" i="40"/>
  <c r="E6" i="40"/>
  <c r="F6" i="40" s="1"/>
  <c r="A1" i="40" a="1"/>
  <c r="A1" i="40" s="1"/>
  <c r="E59" i="39"/>
  <c r="G50" i="39"/>
  <c r="H44" i="39"/>
  <c r="I33" i="39"/>
  <c r="E78" i="39"/>
  <c r="E77" i="39"/>
  <c r="F77" i="39" s="1"/>
  <c r="E76" i="39"/>
  <c r="E72" i="39"/>
  <c r="E71" i="39"/>
  <c r="E70" i="39"/>
  <c r="E69" i="39"/>
  <c r="E68" i="39"/>
  <c r="E67" i="39"/>
  <c r="P62" i="39"/>
  <c r="E62" i="39"/>
  <c r="E61" i="39"/>
  <c r="E60" i="39"/>
  <c r="E58" i="39"/>
  <c r="E57" i="39"/>
  <c r="O56" i="39"/>
  <c r="O55" i="39"/>
  <c r="H53" i="39"/>
  <c r="K52" i="39"/>
  <c r="H52" i="39"/>
  <c r="U51" i="39"/>
  <c r="H51" i="39"/>
  <c r="H50" i="39"/>
  <c r="H49" i="39"/>
  <c r="F48" i="39"/>
  <c r="E44" i="39"/>
  <c r="D44" i="39"/>
  <c r="H42" i="39"/>
  <c r="G42" i="39"/>
  <c r="F42" i="39"/>
  <c r="H41" i="39"/>
  <c r="G41" i="39"/>
  <c r="F41" i="39"/>
  <c r="G52" i="39" s="1"/>
  <c r="H40" i="39"/>
  <c r="G40" i="39"/>
  <c r="F40" i="39"/>
  <c r="G51" i="39" s="1"/>
  <c r="H39" i="39"/>
  <c r="G39" i="39"/>
  <c r="F39" i="39"/>
  <c r="H38" i="39"/>
  <c r="G38" i="39"/>
  <c r="F38" i="39"/>
  <c r="E33" i="39"/>
  <c r="G29" i="39"/>
  <c r="G21" i="39"/>
  <c r="E8" i="39"/>
  <c r="H28" i="39" s="1"/>
  <c r="E7" i="39"/>
  <c r="G7" i="39" s="1"/>
  <c r="J6" i="39"/>
  <c r="E6" i="39"/>
  <c r="A1" i="39" a="1"/>
  <c r="A1" i="39" s="1"/>
  <c r="E59" i="38"/>
  <c r="G50" i="38"/>
  <c r="H44" i="38"/>
  <c r="I33" i="38"/>
  <c r="E78" i="38"/>
  <c r="E77" i="38"/>
  <c r="F77" i="38" s="1"/>
  <c r="E76" i="38"/>
  <c r="F76" i="38" s="1"/>
  <c r="G76" i="38" s="1"/>
  <c r="E72" i="38"/>
  <c r="E71" i="38"/>
  <c r="E70" i="38"/>
  <c r="E69" i="38"/>
  <c r="E68" i="38"/>
  <c r="E67" i="38"/>
  <c r="P62" i="38"/>
  <c r="E62" i="38"/>
  <c r="E61" i="38"/>
  <c r="E60" i="38"/>
  <c r="E58" i="38"/>
  <c r="E57" i="38"/>
  <c r="O56" i="38"/>
  <c r="O55" i="38"/>
  <c r="H53" i="38"/>
  <c r="H52" i="38"/>
  <c r="U51" i="38"/>
  <c r="H51" i="38"/>
  <c r="U50" i="38"/>
  <c r="T50" i="38"/>
  <c r="H50" i="38"/>
  <c r="U49" i="38"/>
  <c r="T49" i="38"/>
  <c r="H49" i="38"/>
  <c r="F48" i="38"/>
  <c r="G48" i="38" s="1"/>
  <c r="E44" i="38"/>
  <c r="U44" i="38" s="1"/>
  <c r="D44" i="38"/>
  <c r="U43" i="38"/>
  <c r="T43" i="38"/>
  <c r="U42" i="38"/>
  <c r="T42" i="38"/>
  <c r="H42" i="38"/>
  <c r="G42" i="38"/>
  <c r="F42" i="38"/>
  <c r="U41" i="38"/>
  <c r="T41" i="38"/>
  <c r="H41" i="38"/>
  <c r="G41" i="38"/>
  <c r="F41" i="38"/>
  <c r="G52" i="38" s="1"/>
  <c r="H40" i="38"/>
  <c r="G40" i="38"/>
  <c r="F40" i="38"/>
  <c r="G51" i="38" s="1"/>
  <c r="U39" i="38"/>
  <c r="T39" i="38"/>
  <c r="H39" i="38"/>
  <c r="G39" i="38"/>
  <c r="F39" i="38"/>
  <c r="U38" i="38"/>
  <c r="T38" i="38"/>
  <c r="H38" i="38"/>
  <c r="G38" i="38"/>
  <c r="F38" i="38"/>
  <c r="G49" i="38" s="1"/>
  <c r="E33" i="38"/>
  <c r="H28" i="38"/>
  <c r="G28" i="38"/>
  <c r="H27" i="38"/>
  <c r="G27" i="38"/>
  <c r="H26" i="38"/>
  <c r="G26" i="38"/>
  <c r="H25" i="38"/>
  <c r="G25" i="38"/>
  <c r="H24" i="38"/>
  <c r="G24" i="38"/>
  <c r="H23" i="38"/>
  <c r="G23" i="38"/>
  <c r="H20" i="38"/>
  <c r="G20" i="38"/>
  <c r="H19" i="38"/>
  <c r="G19" i="38"/>
  <c r="H18" i="38"/>
  <c r="G18" i="38"/>
  <c r="H17" i="38"/>
  <c r="G17" i="38"/>
  <c r="H16" i="38"/>
  <c r="G16" i="38"/>
  <c r="H15" i="38"/>
  <c r="G15" i="38"/>
  <c r="E8" i="38"/>
  <c r="T44" i="38" s="1"/>
  <c r="E7" i="38"/>
  <c r="J6" i="38"/>
  <c r="E6" i="38"/>
  <c r="F6" i="38" s="1"/>
  <c r="A1" i="38" a="1"/>
  <c r="A1" i="38" s="1"/>
  <c r="O63" i="50" a="1"/>
  <c r="O63" i="48" a="1"/>
  <c r="O64" i="50" a="1"/>
  <c r="O64" i="48" a="1"/>
  <c r="K49" i="50" l="1"/>
  <c r="K51" i="50"/>
  <c r="G51" i="50"/>
  <c r="K50" i="50"/>
  <c r="W41" i="50"/>
  <c r="J23" i="50"/>
  <c r="X49" i="50"/>
  <c r="F58" i="50"/>
  <c r="N38" i="50"/>
  <c r="P38" i="50" s="1"/>
  <c r="H33" i="50"/>
  <c r="I8" i="50" s="1"/>
  <c r="J15" i="50"/>
  <c r="J19" i="50"/>
  <c r="J16" i="50"/>
  <c r="K23" i="50"/>
  <c r="K30" i="50"/>
  <c r="I40" i="50"/>
  <c r="W39" i="50"/>
  <c r="K16" i="50"/>
  <c r="W40" i="50"/>
  <c r="J17" i="50"/>
  <c r="J24" i="50"/>
  <c r="X40" i="50"/>
  <c r="K21" i="50"/>
  <c r="J29" i="50"/>
  <c r="K17" i="50"/>
  <c r="K24" i="50"/>
  <c r="I44" i="50"/>
  <c r="X51" i="50"/>
  <c r="X39" i="50"/>
  <c r="J25" i="50"/>
  <c r="W44" i="50"/>
  <c r="F68" i="50"/>
  <c r="I50" i="50"/>
  <c r="K18" i="50"/>
  <c r="K25" i="50"/>
  <c r="I38" i="50"/>
  <c r="I41" i="50"/>
  <c r="X44" i="50"/>
  <c r="W52" i="50"/>
  <c r="F69" i="50"/>
  <c r="X52" i="50"/>
  <c r="K15" i="50"/>
  <c r="K7" i="50"/>
  <c r="K19" i="50"/>
  <c r="K26" i="50"/>
  <c r="X41" i="50"/>
  <c r="I53" i="50"/>
  <c r="F71" i="50"/>
  <c r="F59" i="50"/>
  <c r="G7" i="50"/>
  <c r="H7" i="50" s="1"/>
  <c r="G27" i="50"/>
  <c r="J27" i="50" s="1"/>
  <c r="U38" i="50"/>
  <c r="X38" i="50" s="1"/>
  <c r="T48" i="50"/>
  <c r="W48" i="50" s="1"/>
  <c r="T53" i="50"/>
  <c r="K28" i="50"/>
  <c r="W51" i="50"/>
  <c r="G20" i="50"/>
  <c r="J20" i="50" s="1"/>
  <c r="H27" i="50"/>
  <c r="K27" i="50" s="1"/>
  <c r="U48" i="50"/>
  <c r="X48" i="50" s="1"/>
  <c r="U53" i="50"/>
  <c r="K29" i="50"/>
  <c r="H20" i="50"/>
  <c r="K20" i="50" s="1"/>
  <c r="I49" i="50"/>
  <c r="K14" i="50"/>
  <c r="K22" i="50"/>
  <c r="G14" i="50"/>
  <c r="J14" i="50" s="1"/>
  <c r="G21" i="50"/>
  <c r="J21" i="50" s="1"/>
  <c r="G28" i="50"/>
  <c r="J28" i="50" s="1"/>
  <c r="I39" i="50"/>
  <c r="I42" i="50"/>
  <c r="T49" i="50"/>
  <c r="W49" i="50" s="1"/>
  <c r="O63" i="50"/>
  <c r="O64" i="50"/>
  <c r="G53" i="50"/>
  <c r="N42" i="50"/>
  <c r="J13" i="50"/>
  <c r="F60" i="50"/>
  <c r="K13" i="50"/>
  <c r="N49" i="50"/>
  <c r="N41" i="50"/>
  <c r="W50" i="50"/>
  <c r="I52" i="50"/>
  <c r="F61" i="50"/>
  <c r="F70" i="50"/>
  <c r="J18" i="50"/>
  <c r="J22" i="50"/>
  <c r="J26" i="50"/>
  <c r="J30" i="50"/>
  <c r="W38" i="50"/>
  <c r="K48" i="50"/>
  <c r="X50" i="50"/>
  <c r="K52" i="50"/>
  <c r="N48" i="50"/>
  <c r="N52" i="50"/>
  <c r="G32" i="50"/>
  <c r="N40" i="50"/>
  <c r="F62" i="50"/>
  <c r="F67" i="50"/>
  <c r="I51" i="50"/>
  <c r="F57" i="50"/>
  <c r="F72" i="50"/>
  <c r="N51" i="50"/>
  <c r="N39" i="50"/>
  <c r="N50" i="50"/>
  <c r="F76" i="49"/>
  <c r="G76" i="49" s="1"/>
  <c r="K48" i="49"/>
  <c r="K50" i="49"/>
  <c r="K51" i="49"/>
  <c r="F9" i="49"/>
  <c r="K7" i="49"/>
  <c r="G7" i="49"/>
  <c r="H21" i="49"/>
  <c r="K21" i="49" s="1"/>
  <c r="H29" i="49"/>
  <c r="K29" i="49" s="1"/>
  <c r="U51" i="49"/>
  <c r="H14" i="49"/>
  <c r="H22" i="49"/>
  <c r="K22" i="49" s="1"/>
  <c r="H30" i="49"/>
  <c r="K30" i="49" s="1"/>
  <c r="U40" i="49"/>
  <c r="T44" i="49"/>
  <c r="W44" i="49" s="1"/>
  <c r="I40" i="49"/>
  <c r="K20" i="49"/>
  <c r="H7" i="49"/>
  <c r="K15" i="49"/>
  <c r="K23" i="49"/>
  <c r="F70" i="49"/>
  <c r="K28" i="49"/>
  <c r="J21" i="49"/>
  <c r="F69" i="49"/>
  <c r="J13" i="49"/>
  <c r="N51" i="49"/>
  <c r="N52" i="49"/>
  <c r="N41" i="49"/>
  <c r="N42" i="49"/>
  <c r="I49" i="49"/>
  <c r="K19" i="49"/>
  <c r="X50" i="49"/>
  <c r="K24" i="49"/>
  <c r="G53" i="49"/>
  <c r="F76" i="48"/>
  <c r="G76" i="48" s="1"/>
  <c r="K49" i="48"/>
  <c r="K52" i="48"/>
  <c r="G48" i="48"/>
  <c r="G52" i="48"/>
  <c r="K51" i="48"/>
  <c r="G49" i="48"/>
  <c r="J25" i="48"/>
  <c r="K25" i="48"/>
  <c r="K15" i="48"/>
  <c r="J16" i="48"/>
  <c r="F57" i="48"/>
  <c r="J17" i="48"/>
  <c r="F59" i="48"/>
  <c r="W49" i="48"/>
  <c r="X49" i="48"/>
  <c r="I50" i="48"/>
  <c r="I42" i="48"/>
  <c r="K17" i="48"/>
  <c r="W50" i="48"/>
  <c r="F60" i="48"/>
  <c r="J27" i="48"/>
  <c r="W39" i="48"/>
  <c r="K27" i="48"/>
  <c r="X39" i="48"/>
  <c r="I51" i="48"/>
  <c r="J19" i="48"/>
  <c r="J28" i="48"/>
  <c r="K19" i="48"/>
  <c r="J29" i="48"/>
  <c r="K7" i="48"/>
  <c r="H21" i="48"/>
  <c r="K21" i="48" s="1"/>
  <c r="H30" i="48"/>
  <c r="U44" i="48"/>
  <c r="U52" i="48"/>
  <c r="G7" i="48"/>
  <c r="H7" i="48" s="1"/>
  <c r="G22" i="48"/>
  <c r="J22" i="48" s="1"/>
  <c r="H22" i="48"/>
  <c r="T48" i="48"/>
  <c r="W48" i="48" s="1"/>
  <c r="T53" i="48"/>
  <c r="G14" i="48"/>
  <c r="J14" i="48" s="1"/>
  <c r="G23" i="48"/>
  <c r="J23" i="48" s="1"/>
  <c r="T41" i="48"/>
  <c r="U48" i="48"/>
  <c r="X48" i="48" s="1"/>
  <c r="U53" i="48"/>
  <c r="H14" i="48"/>
  <c r="K14" i="48" s="1"/>
  <c r="H23" i="48"/>
  <c r="K23" i="48" s="1"/>
  <c r="U41" i="48"/>
  <c r="O63" i="48"/>
  <c r="O64" i="48"/>
  <c r="I52" i="48"/>
  <c r="F58" i="48"/>
  <c r="N39" i="48"/>
  <c r="N51" i="48"/>
  <c r="I39" i="48"/>
  <c r="N42" i="48"/>
  <c r="N38" i="48"/>
  <c r="F67" i="48"/>
  <c r="F62" i="48"/>
  <c r="N40" i="48"/>
  <c r="G32" i="48"/>
  <c r="N52" i="48"/>
  <c r="N48" i="48"/>
  <c r="X38" i="48"/>
  <c r="K30" i="48"/>
  <c r="K26" i="48"/>
  <c r="K22" i="48"/>
  <c r="K18" i="48"/>
  <c r="X50" i="48"/>
  <c r="W38" i="48"/>
  <c r="J30" i="48"/>
  <c r="J26" i="48"/>
  <c r="J18" i="48"/>
  <c r="F61" i="48"/>
  <c r="N41" i="48"/>
  <c r="N49" i="48"/>
  <c r="K13" i="48"/>
  <c r="J13" i="48"/>
  <c r="J20" i="48"/>
  <c r="K29" i="48"/>
  <c r="I40" i="48"/>
  <c r="I44" i="48"/>
  <c r="F68" i="48"/>
  <c r="J21" i="48"/>
  <c r="W44" i="48"/>
  <c r="F69" i="48"/>
  <c r="X44" i="48"/>
  <c r="F70" i="48"/>
  <c r="I53" i="48"/>
  <c r="F71" i="48"/>
  <c r="I41" i="48"/>
  <c r="F72" i="48"/>
  <c r="I49" i="48"/>
  <c r="I38" i="48"/>
  <c r="J15" i="48"/>
  <c r="J24" i="48"/>
  <c r="G53" i="48"/>
  <c r="K48" i="48"/>
  <c r="H33" i="48"/>
  <c r="I8" i="48" s="1"/>
  <c r="H16" i="48"/>
  <c r="K16" i="48" s="1"/>
  <c r="H20" i="48"/>
  <c r="K20" i="48" s="1"/>
  <c r="H24" i="48"/>
  <c r="K24" i="48" s="1"/>
  <c r="H28" i="48"/>
  <c r="K28" i="48" s="1"/>
  <c r="U40" i="48"/>
  <c r="N50" i="48"/>
  <c r="F76" i="47"/>
  <c r="G76" i="47" s="1"/>
  <c r="G48" i="47"/>
  <c r="K52" i="47"/>
  <c r="K51" i="47"/>
  <c r="G51" i="47"/>
  <c r="G49" i="47"/>
  <c r="K48" i="47"/>
  <c r="G53" i="47"/>
  <c r="U42" i="47"/>
  <c r="T50" i="47"/>
  <c r="K7" i="47"/>
  <c r="G21" i="47"/>
  <c r="G29" i="47"/>
  <c r="U43" i="47"/>
  <c r="H21" i="47"/>
  <c r="H29" i="47"/>
  <c r="U51" i="47"/>
  <c r="G14" i="47"/>
  <c r="G22" i="47"/>
  <c r="G30" i="47"/>
  <c r="H14" i="47"/>
  <c r="H22" i="47"/>
  <c r="H30" i="47"/>
  <c r="T40" i="47"/>
  <c r="G15" i="47"/>
  <c r="G23" i="47"/>
  <c r="U40" i="47"/>
  <c r="T44" i="47"/>
  <c r="T52" i="47"/>
  <c r="H15" i="47"/>
  <c r="H23" i="47"/>
  <c r="U44" i="47"/>
  <c r="U52" i="47"/>
  <c r="G16" i="47"/>
  <c r="G24" i="47"/>
  <c r="H16" i="47"/>
  <c r="H24" i="47"/>
  <c r="T48" i="47"/>
  <c r="T53" i="47"/>
  <c r="G17" i="47"/>
  <c r="G25" i="47"/>
  <c r="T41" i="47"/>
  <c r="U48" i="47"/>
  <c r="U53" i="47"/>
  <c r="H17" i="47"/>
  <c r="H25" i="47"/>
  <c r="T38" i="47"/>
  <c r="U41" i="47"/>
  <c r="G18" i="47"/>
  <c r="G26" i="47"/>
  <c r="U38" i="47"/>
  <c r="G7" i="47"/>
  <c r="F76" i="46"/>
  <c r="F77" i="46"/>
  <c r="K50" i="46"/>
  <c r="K49" i="46"/>
  <c r="K48" i="46"/>
  <c r="G49" i="46"/>
  <c r="K52" i="46"/>
  <c r="G48" i="46"/>
  <c r="K51" i="46"/>
  <c r="G50" i="46"/>
  <c r="K7" i="46"/>
  <c r="H21" i="46"/>
  <c r="H29" i="46"/>
  <c r="G14" i="46"/>
  <c r="G22" i="46"/>
  <c r="G30" i="46"/>
  <c r="T40" i="46"/>
  <c r="H14" i="46"/>
  <c r="H22" i="46"/>
  <c r="H30" i="46"/>
  <c r="U40" i="46"/>
  <c r="T44" i="46"/>
  <c r="T52" i="46"/>
  <c r="G53" i="46"/>
  <c r="G7" i="46"/>
  <c r="F76" i="45"/>
  <c r="G76" i="45" s="1"/>
  <c r="K49" i="45"/>
  <c r="G53" i="45"/>
  <c r="K51" i="45"/>
  <c r="F9" i="45"/>
  <c r="F57" i="45"/>
  <c r="H21" i="45"/>
  <c r="F68" i="45"/>
  <c r="H22" i="45"/>
  <c r="K22" i="45" s="1"/>
  <c r="I41" i="45"/>
  <c r="F58" i="45"/>
  <c r="G14" i="45"/>
  <c r="J14" i="45" s="1"/>
  <c r="G23" i="45"/>
  <c r="J23" i="45" s="1"/>
  <c r="T41" i="45"/>
  <c r="H14" i="45"/>
  <c r="K14" i="45" s="1"/>
  <c r="H23" i="45"/>
  <c r="K23" i="45" s="1"/>
  <c r="I38" i="45"/>
  <c r="U41" i="45"/>
  <c r="U49" i="45"/>
  <c r="X49" i="45" s="1"/>
  <c r="F60" i="45"/>
  <c r="G15" i="45"/>
  <c r="J15" i="45" s="1"/>
  <c r="H24" i="45"/>
  <c r="K24" i="45" s="1"/>
  <c r="T38" i="45"/>
  <c r="W38" i="45" s="1"/>
  <c r="F61" i="45"/>
  <c r="H15" i="45"/>
  <c r="K15" i="45" s="1"/>
  <c r="G25" i="45"/>
  <c r="U38" i="45"/>
  <c r="X38" i="45" s="1"/>
  <c r="T50" i="45"/>
  <c r="W50" i="45" s="1"/>
  <c r="H16" i="45"/>
  <c r="K16" i="45" s="1"/>
  <c r="H25" i="45"/>
  <c r="K25" i="45" s="1"/>
  <c r="I42" i="45"/>
  <c r="U50" i="45"/>
  <c r="X50" i="45" s="1"/>
  <c r="G17" i="45"/>
  <c r="J17" i="45" s="1"/>
  <c r="G26" i="45"/>
  <c r="J26" i="45" s="1"/>
  <c r="T42" i="45"/>
  <c r="I51" i="45"/>
  <c r="H17" i="45"/>
  <c r="K17" i="45" s="1"/>
  <c r="H26" i="45"/>
  <c r="K26" i="45" s="1"/>
  <c r="I39" i="45"/>
  <c r="U42" i="45"/>
  <c r="U51" i="45"/>
  <c r="G18" i="45"/>
  <c r="G27" i="45"/>
  <c r="J27" i="45" s="1"/>
  <c r="T39" i="45"/>
  <c r="W39" i="45" s="1"/>
  <c r="T43" i="45"/>
  <c r="I52" i="45"/>
  <c r="K18" i="45"/>
  <c r="K27" i="45"/>
  <c r="X39" i="45"/>
  <c r="F70" i="45"/>
  <c r="J19" i="45"/>
  <c r="I53" i="45"/>
  <c r="F71" i="45"/>
  <c r="K19" i="45"/>
  <c r="J29" i="45"/>
  <c r="I44" i="45"/>
  <c r="F72" i="45"/>
  <c r="N42" i="45"/>
  <c r="J13" i="45"/>
  <c r="N38" i="45"/>
  <c r="N41" i="45"/>
  <c r="N49" i="45"/>
  <c r="F69" i="45"/>
  <c r="F62" i="45"/>
  <c r="N40" i="45"/>
  <c r="N48" i="45"/>
  <c r="K13" i="45"/>
  <c r="K20" i="45"/>
  <c r="K29" i="45"/>
  <c r="I40" i="45"/>
  <c r="W44" i="45"/>
  <c r="J21" i="45"/>
  <c r="J30" i="45"/>
  <c r="X44" i="45"/>
  <c r="H7" i="45"/>
  <c r="K21" i="45"/>
  <c r="K30" i="45"/>
  <c r="T49" i="45"/>
  <c r="G51" i="45"/>
  <c r="N52" i="45"/>
  <c r="F67" i="45"/>
  <c r="U43" i="45"/>
  <c r="H33" i="45"/>
  <c r="I8" i="45" s="1"/>
  <c r="T48" i="45"/>
  <c r="W48" i="45" s="1"/>
  <c r="N51" i="45"/>
  <c r="T52" i="45"/>
  <c r="G16" i="45"/>
  <c r="J16" i="45" s="1"/>
  <c r="G20" i="45"/>
  <c r="J20" i="45" s="1"/>
  <c r="G24" i="45"/>
  <c r="J24" i="45" s="1"/>
  <c r="G28" i="45"/>
  <c r="J28" i="45" s="1"/>
  <c r="N39" i="45"/>
  <c r="T40" i="45"/>
  <c r="U48" i="45"/>
  <c r="X48" i="45" s="1"/>
  <c r="U52" i="45"/>
  <c r="I50" i="45"/>
  <c r="N50" i="45"/>
  <c r="T51" i="45"/>
  <c r="F59" i="45"/>
  <c r="K51" i="44"/>
  <c r="G49" i="44"/>
  <c r="G51" i="44"/>
  <c r="K52" i="44"/>
  <c r="K50" i="44"/>
  <c r="G53" i="44"/>
  <c r="K7" i="44"/>
  <c r="G21" i="44"/>
  <c r="G29" i="44"/>
  <c r="U43" i="44"/>
  <c r="U50" i="44"/>
  <c r="H21" i="44"/>
  <c r="H29" i="44"/>
  <c r="G14" i="44"/>
  <c r="G22" i="44"/>
  <c r="G30" i="44"/>
  <c r="F9" i="44" s="1"/>
  <c r="U51" i="44"/>
  <c r="H14" i="44"/>
  <c r="K14" i="44" s="1"/>
  <c r="H22" i="44"/>
  <c r="K22" i="44" s="1"/>
  <c r="H30" i="44"/>
  <c r="T40" i="44"/>
  <c r="G15" i="44"/>
  <c r="J15" i="44" s="1"/>
  <c r="G23" i="44"/>
  <c r="U40" i="44"/>
  <c r="T44" i="44"/>
  <c r="H15" i="44"/>
  <c r="H23" i="44"/>
  <c r="U44" i="44"/>
  <c r="T52" i="44"/>
  <c r="G16" i="44"/>
  <c r="G24" i="44"/>
  <c r="U52" i="44"/>
  <c r="H16" i="44"/>
  <c r="K16" i="44" s="1"/>
  <c r="H24" i="44"/>
  <c r="K24" i="44" s="1"/>
  <c r="G17" i="44"/>
  <c r="G25" i="44"/>
  <c r="T41" i="44"/>
  <c r="T48" i="44"/>
  <c r="T53" i="44"/>
  <c r="H17" i="44"/>
  <c r="H25" i="44"/>
  <c r="T38" i="44"/>
  <c r="U41" i="44"/>
  <c r="U48" i="44"/>
  <c r="U53" i="44"/>
  <c r="G18" i="44"/>
  <c r="G26" i="44"/>
  <c r="U38" i="44"/>
  <c r="H18" i="44"/>
  <c r="H26" i="44"/>
  <c r="K26" i="44" s="1"/>
  <c r="G19" i="44"/>
  <c r="G27" i="44"/>
  <c r="T49" i="44"/>
  <c r="W49" i="44" s="1"/>
  <c r="G7" i="44"/>
  <c r="F76" i="43"/>
  <c r="G76" i="43" s="1"/>
  <c r="K49" i="43"/>
  <c r="K52" i="43"/>
  <c r="G52" i="43"/>
  <c r="G48" i="43"/>
  <c r="G51" i="43"/>
  <c r="K50" i="43"/>
  <c r="K51" i="43"/>
  <c r="G53" i="43"/>
  <c r="K7" i="43"/>
  <c r="T44" i="43"/>
  <c r="H21" i="43"/>
  <c r="H29" i="43"/>
  <c r="U44" i="43"/>
  <c r="T53" i="43"/>
  <c r="G14" i="43"/>
  <c r="G22" i="43"/>
  <c r="G30" i="43"/>
  <c r="U53" i="43"/>
  <c r="H14" i="43"/>
  <c r="H22" i="43"/>
  <c r="H30" i="43"/>
  <c r="T40" i="43"/>
  <c r="G15" i="43"/>
  <c r="G23" i="43"/>
  <c r="U40" i="43"/>
  <c r="T48" i="43"/>
  <c r="G16" i="43"/>
  <c r="G24" i="43"/>
  <c r="H16" i="43"/>
  <c r="H24" i="43"/>
  <c r="T49" i="43"/>
  <c r="G17" i="43"/>
  <c r="G25" i="43"/>
  <c r="H17" i="43"/>
  <c r="H25" i="43"/>
  <c r="T38" i="43"/>
  <c r="T50" i="43"/>
  <c r="G18" i="43"/>
  <c r="G26" i="43"/>
  <c r="U38" i="43"/>
  <c r="U50" i="43"/>
  <c r="H18" i="43"/>
  <c r="H26" i="43"/>
  <c r="T42" i="43"/>
  <c r="G19" i="43"/>
  <c r="G27" i="43"/>
  <c r="U42" i="43"/>
  <c r="U51" i="43"/>
  <c r="H19" i="43"/>
  <c r="H27" i="43"/>
  <c r="F6" i="43"/>
  <c r="G20" i="43"/>
  <c r="G28" i="43"/>
  <c r="T39" i="43"/>
  <c r="T41" i="43"/>
  <c r="T43" i="43"/>
  <c r="U49" i="43"/>
  <c r="U41" i="43"/>
  <c r="U43" i="43"/>
  <c r="G7" i="43"/>
  <c r="U48" i="43"/>
  <c r="U52" i="43"/>
  <c r="K49" i="42"/>
  <c r="K51" i="42"/>
  <c r="K50" i="42"/>
  <c r="G48" i="42"/>
  <c r="G53" i="42"/>
  <c r="H29" i="42"/>
  <c r="G30" i="42"/>
  <c r="T52" i="42"/>
  <c r="G29" i="42"/>
  <c r="H14" i="42"/>
  <c r="H22" i="42"/>
  <c r="H30" i="42"/>
  <c r="T44" i="42"/>
  <c r="H21" i="42"/>
  <c r="G23" i="42"/>
  <c r="U44" i="42"/>
  <c r="T53" i="42"/>
  <c r="H15" i="42"/>
  <c r="H23" i="42"/>
  <c r="U53" i="42"/>
  <c r="G24" i="42"/>
  <c r="T41" i="42"/>
  <c r="T48" i="42"/>
  <c r="G21" i="42"/>
  <c r="H17" i="42"/>
  <c r="H25" i="42"/>
  <c r="T38" i="42"/>
  <c r="T49" i="42"/>
  <c r="G18" i="42"/>
  <c r="G26" i="42"/>
  <c r="U38" i="42"/>
  <c r="U49" i="42"/>
  <c r="G14" i="42"/>
  <c r="H24" i="42"/>
  <c r="U41" i="42"/>
  <c r="G25" i="42"/>
  <c r="H18" i="42"/>
  <c r="H26" i="42"/>
  <c r="G15" i="42"/>
  <c r="H16" i="42"/>
  <c r="G19" i="42"/>
  <c r="G27" i="42"/>
  <c r="T42" i="42"/>
  <c r="T50" i="42"/>
  <c r="H19" i="42"/>
  <c r="H27" i="42"/>
  <c r="U42" i="42"/>
  <c r="U50" i="42"/>
  <c r="G22" i="42"/>
  <c r="G16" i="42"/>
  <c r="G17" i="42"/>
  <c r="G20" i="42"/>
  <c r="G28" i="42"/>
  <c r="T39" i="42"/>
  <c r="T43" i="42"/>
  <c r="G7" i="42"/>
  <c r="T40" i="42"/>
  <c r="U48" i="42"/>
  <c r="U52" i="42"/>
  <c r="U40" i="42"/>
  <c r="G76" i="41"/>
  <c r="F77" i="41"/>
  <c r="K50" i="41"/>
  <c r="K51" i="41"/>
  <c r="G49" i="41"/>
  <c r="G21" i="41"/>
  <c r="G29" i="41"/>
  <c r="U51" i="41"/>
  <c r="H21" i="41"/>
  <c r="H29" i="41"/>
  <c r="G14" i="41"/>
  <c r="G22" i="41"/>
  <c r="G30" i="41"/>
  <c r="F9" i="41" s="1"/>
  <c r="T40" i="41"/>
  <c r="W40" i="41" s="1"/>
  <c r="H14" i="41"/>
  <c r="K14" i="41" s="1"/>
  <c r="H22" i="41"/>
  <c r="K22" i="41" s="1"/>
  <c r="H30" i="41"/>
  <c r="K30" i="41" s="1"/>
  <c r="U40" i="41"/>
  <c r="T44" i="41"/>
  <c r="T52" i="41"/>
  <c r="H7" i="41"/>
  <c r="K49" i="41"/>
  <c r="I33" i="41"/>
  <c r="G53" i="41" s="1"/>
  <c r="K7" i="41"/>
  <c r="K49" i="40"/>
  <c r="K48" i="40"/>
  <c r="K50" i="40"/>
  <c r="K52" i="40"/>
  <c r="G52" i="40"/>
  <c r="G51" i="40"/>
  <c r="G48" i="40"/>
  <c r="G53" i="40"/>
  <c r="T49" i="40"/>
  <c r="T50" i="40"/>
  <c r="K7" i="40"/>
  <c r="G21" i="40"/>
  <c r="G29" i="40"/>
  <c r="U43" i="40"/>
  <c r="U50" i="40"/>
  <c r="H29" i="40"/>
  <c r="H21" i="40"/>
  <c r="G14" i="40"/>
  <c r="G22" i="40"/>
  <c r="G30" i="40"/>
  <c r="F9" i="40" s="1"/>
  <c r="U51" i="40"/>
  <c r="G7" i="40"/>
  <c r="F76" i="39"/>
  <c r="G53" i="39"/>
  <c r="K48" i="39"/>
  <c r="K50" i="39"/>
  <c r="K49" i="39"/>
  <c r="K51" i="39"/>
  <c r="G48" i="39"/>
  <c r="G49" i="39"/>
  <c r="T53" i="39"/>
  <c r="H16" i="39"/>
  <c r="H29" i="39"/>
  <c r="T40" i="39"/>
  <c r="T38" i="39"/>
  <c r="H21" i="39"/>
  <c r="T44" i="39"/>
  <c r="T41" i="39"/>
  <c r="U53" i="39"/>
  <c r="U48" i="39"/>
  <c r="G17" i="39"/>
  <c r="G14" i="39"/>
  <c r="H22" i="39"/>
  <c r="T52" i="39"/>
  <c r="G15" i="39"/>
  <c r="H15" i="39"/>
  <c r="G16" i="39"/>
  <c r="T48" i="39"/>
  <c r="H24" i="39"/>
  <c r="U41" i="39"/>
  <c r="G25" i="39"/>
  <c r="H17" i="39"/>
  <c r="H25" i="39"/>
  <c r="U38" i="39"/>
  <c r="H19" i="39"/>
  <c r="H27" i="39"/>
  <c r="T39" i="39"/>
  <c r="T43" i="39"/>
  <c r="T50" i="39"/>
  <c r="G30" i="39"/>
  <c r="H14" i="39"/>
  <c r="U44" i="39"/>
  <c r="G23" i="39"/>
  <c r="U52" i="39"/>
  <c r="G24" i="39"/>
  <c r="H26" i="39"/>
  <c r="U49" i="39"/>
  <c r="G19" i="39"/>
  <c r="U42" i="39"/>
  <c r="F6" i="39"/>
  <c r="H7" i="39" s="1"/>
  <c r="G20" i="39"/>
  <c r="G28" i="39"/>
  <c r="U39" i="39"/>
  <c r="U43" i="39"/>
  <c r="U50" i="39"/>
  <c r="G22" i="39"/>
  <c r="H30" i="39"/>
  <c r="H23" i="39"/>
  <c r="G18" i="39"/>
  <c r="G26" i="39"/>
  <c r="T49" i="39"/>
  <c r="H18" i="39"/>
  <c r="T42" i="39"/>
  <c r="G27" i="39"/>
  <c r="H20" i="39"/>
  <c r="G76" i="39"/>
  <c r="U40" i="39"/>
  <c r="K7" i="39"/>
  <c r="T51" i="39"/>
  <c r="K52" i="38"/>
  <c r="K50" i="38"/>
  <c r="K51" i="38"/>
  <c r="K48" i="38"/>
  <c r="K49" i="38"/>
  <c r="K7" i="38"/>
  <c r="H29" i="38"/>
  <c r="G14" i="38"/>
  <c r="G22" i="38"/>
  <c r="G30" i="38"/>
  <c r="F9" i="38" s="1"/>
  <c r="T40" i="38"/>
  <c r="G7" i="38"/>
  <c r="H7" i="38" s="1"/>
  <c r="G21" i="38"/>
  <c r="G29" i="38"/>
  <c r="H21" i="38"/>
  <c r="T53" i="38"/>
  <c r="H14" i="38"/>
  <c r="K14" i="38" s="1"/>
  <c r="H22" i="38"/>
  <c r="K22" i="38" s="1"/>
  <c r="H30" i="38"/>
  <c r="K30" i="38" s="1"/>
  <c r="U40" i="38"/>
  <c r="G53" i="38"/>
  <c r="U53" i="38"/>
  <c r="T48" i="38"/>
  <c r="T52" i="38"/>
  <c r="U48" i="38"/>
  <c r="U52" i="38"/>
  <c r="T51" i="38"/>
  <c r="O64" i="41" a="1"/>
  <c r="O63" i="38" a="1"/>
  <c r="O66" i="45" a="1"/>
  <c r="O63" i="41" a="1"/>
  <c r="P67" i="50" a="1"/>
  <c r="O64" i="40" a="1"/>
  <c r="P65" i="45" a="1"/>
  <c r="O68" i="45" a="1"/>
  <c r="O63" i="49" a="1"/>
  <c r="O67" i="50" a="1"/>
  <c r="O65" i="48" a="1"/>
  <c r="O67" i="48" a="1"/>
  <c r="O63" i="45" a="1"/>
  <c r="O66" i="50" a="1"/>
  <c r="O63" i="40" a="1"/>
  <c r="O64" i="49" a="1"/>
  <c r="O64" i="45" a="1"/>
  <c r="P65" i="48" a="1"/>
  <c r="O68" i="48" a="1"/>
  <c r="P65" i="50" a="1"/>
  <c r="O64" i="44" a="1"/>
  <c r="O64" i="38" a="1"/>
  <c r="O65" i="50" a="1"/>
  <c r="O66" i="48" a="1"/>
  <c r="P67" i="48" a="1"/>
  <c r="O63" i="44" a="1"/>
  <c r="O68" i="50" a="1"/>
  <c r="P67" i="45" a="1"/>
  <c r="P64" i="50" l="1"/>
  <c r="O38" i="50"/>
  <c r="P67" i="50"/>
  <c r="P65" i="50"/>
  <c r="O67" i="50"/>
  <c r="O66" i="50"/>
  <c r="O68" i="50"/>
  <c r="O65" i="50"/>
  <c r="Q49" i="50"/>
  <c r="P49" i="50"/>
  <c r="O49" i="50"/>
  <c r="Q50" i="50"/>
  <c r="P50" i="50"/>
  <c r="O50" i="50"/>
  <c r="Q39" i="50"/>
  <c r="P39" i="50"/>
  <c r="O39" i="50"/>
  <c r="P48" i="50"/>
  <c r="O48" i="50"/>
  <c r="O59" i="50"/>
  <c r="Q38" i="50" s="1"/>
  <c r="P51" i="50"/>
  <c r="O51" i="50"/>
  <c r="Q42" i="50"/>
  <c r="P42" i="50"/>
  <c r="O42" i="50"/>
  <c r="Q52" i="50"/>
  <c r="P52" i="50"/>
  <c r="O52" i="50"/>
  <c r="Q40" i="50"/>
  <c r="P40" i="50"/>
  <c r="O40" i="50"/>
  <c r="P41" i="50"/>
  <c r="O41" i="50"/>
  <c r="K14" i="49"/>
  <c r="F60" i="49"/>
  <c r="N48" i="49"/>
  <c r="P48" i="49" s="1"/>
  <c r="I51" i="49"/>
  <c r="O64" i="49"/>
  <c r="O63" i="49"/>
  <c r="X39" i="49"/>
  <c r="K13" i="49"/>
  <c r="N39" i="49"/>
  <c r="O39" i="49" s="1"/>
  <c r="X38" i="49"/>
  <c r="N38" i="49"/>
  <c r="P38" i="49" s="1"/>
  <c r="F72" i="49"/>
  <c r="J28" i="49"/>
  <c r="F58" i="49"/>
  <c r="K25" i="49"/>
  <c r="G32" i="49"/>
  <c r="I38" i="49"/>
  <c r="W50" i="49"/>
  <c r="K27" i="49"/>
  <c r="K17" i="49"/>
  <c r="N40" i="49"/>
  <c r="O59" i="49" s="1"/>
  <c r="Q51" i="49" s="1"/>
  <c r="K16" i="49"/>
  <c r="W39" i="49"/>
  <c r="I52" i="49"/>
  <c r="I39" i="49"/>
  <c r="W48" i="49"/>
  <c r="F62" i="49"/>
  <c r="J29" i="49"/>
  <c r="I44" i="49"/>
  <c r="J27" i="49"/>
  <c r="J20" i="49"/>
  <c r="F67" i="49"/>
  <c r="F59" i="49"/>
  <c r="X44" i="49"/>
  <c r="J19" i="49"/>
  <c r="N49" i="49"/>
  <c r="F71" i="49"/>
  <c r="J30" i="49"/>
  <c r="F57" i="49"/>
  <c r="N50" i="49"/>
  <c r="P50" i="49" s="1"/>
  <c r="X48" i="49"/>
  <c r="H33" i="49"/>
  <c r="I8" i="49" s="1"/>
  <c r="I53" i="49"/>
  <c r="J15" i="49"/>
  <c r="J22" i="49"/>
  <c r="W49" i="49"/>
  <c r="J26" i="49"/>
  <c r="W38" i="49"/>
  <c r="I41" i="49"/>
  <c r="J14" i="49"/>
  <c r="I42" i="49"/>
  <c r="J23" i="49"/>
  <c r="J18" i="49"/>
  <c r="J25" i="49"/>
  <c r="J24" i="49"/>
  <c r="F68" i="49"/>
  <c r="F61" i="49"/>
  <c r="K26" i="49"/>
  <c r="J17" i="49"/>
  <c r="X49" i="49"/>
  <c r="J16" i="49"/>
  <c r="I50" i="49"/>
  <c r="K18" i="49"/>
  <c r="P42" i="49"/>
  <c r="O42" i="49"/>
  <c r="P41" i="49"/>
  <c r="O41" i="49"/>
  <c r="P51" i="49"/>
  <c r="O51" i="49"/>
  <c r="P49" i="49"/>
  <c r="O49" i="49"/>
  <c r="P39" i="49"/>
  <c r="P52" i="49"/>
  <c r="O52" i="49"/>
  <c r="O38" i="49"/>
  <c r="P64" i="48"/>
  <c r="O68" i="48"/>
  <c r="O67" i="48"/>
  <c r="O65" i="48"/>
  <c r="O66" i="48"/>
  <c r="P67" i="48"/>
  <c r="P65" i="48"/>
  <c r="P52" i="48"/>
  <c r="O52" i="48"/>
  <c r="P40" i="48"/>
  <c r="O40" i="48"/>
  <c r="P50" i="48"/>
  <c r="O50" i="48"/>
  <c r="P38" i="48"/>
  <c r="O38" i="48"/>
  <c r="P51" i="48"/>
  <c r="O51" i="48"/>
  <c r="P39" i="48"/>
  <c r="O39" i="48"/>
  <c r="P42" i="48"/>
  <c r="O42" i="48"/>
  <c r="P49" i="48"/>
  <c r="O49" i="48"/>
  <c r="P41" i="48"/>
  <c r="O41" i="48"/>
  <c r="O59" i="48"/>
  <c r="Q38" i="48" s="1"/>
  <c r="P48" i="48"/>
  <c r="O48" i="48"/>
  <c r="J29" i="47"/>
  <c r="J21" i="47"/>
  <c r="W50" i="47"/>
  <c r="J30" i="47"/>
  <c r="J22" i="47"/>
  <c r="J14" i="47"/>
  <c r="K21" i="47"/>
  <c r="K23" i="47"/>
  <c r="F9" i="47"/>
  <c r="W44" i="47"/>
  <c r="K15" i="47"/>
  <c r="J17" i="47"/>
  <c r="W48" i="47"/>
  <c r="K22" i="47"/>
  <c r="N49" i="47"/>
  <c r="P49" i="47" s="1"/>
  <c r="J16" i="47"/>
  <c r="X50" i="47"/>
  <c r="F59" i="47"/>
  <c r="N41" i="47"/>
  <c r="O41" i="47" s="1"/>
  <c r="J28" i="47"/>
  <c r="F67" i="47"/>
  <c r="I52" i="47"/>
  <c r="F58" i="47"/>
  <c r="N38" i="47"/>
  <c r="P38" i="47" s="1"/>
  <c r="X49" i="47"/>
  <c r="F72" i="47"/>
  <c r="I40" i="47"/>
  <c r="I42" i="47"/>
  <c r="N42" i="47"/>
  <c r="P42" i="47" s="1"/>
  <c r="X44" i="47"/>
  <c r="K18" i="47"/>
  <c r="J27" i="47"/>
  <c r="I41" i="47"/>
  <c r="F57" i="47"/>
  <c r="H7" i="47"/>
  <c r="G76" i="46"/>
  <c r="F9" i="46"/>
  <c r="J22" i="46" s="1"/>
  <c r="I53" i="46"/>
  <c r="W44" i="46"/>
  <c r="N38" i="46"/>
  <c r="P38" i="46" s="1"/>
  <c r="K14" i="46"/>
  <c r="F67" i="46"/>
  <c r="W39" i="46"/>
  <c r="K27" i="46"/>
  <c r="K19" i="46"/>
  <c r="F59" i="46"/>
  <c r="J21" i="46"/>
  <c r="N42" i="46"/>
  <c r="P42" i="46" s="1"/>
  <c r="I39" i="46"/>
  <c r="J24" i="46"/>
  <c r="W50" i="46"/>
  <c r="X40" i="46"/>
  <c r="I49" i="46"/>
  <c r="K18" i="46"/>
  <c r="I44" i="46"/>
  <c r="I41" i="46"/>
  <c r="J25" i="46"/>
  <c r="N49" i="46"/>
  <c r="P49" i="46" s="1"/>
  <c r="W40" i="46"/>
  <c r="X38" i="46"/>
  <c r="J27" i="46"/>
  <c r="W48" i="46"/>
  <c r="J28" i="46"/>
  <c r="I52" i="46"/>
  <c r="N41" i="46"/>
  <c r="N52" i="46"/>
  <c r="P52" i="46" s="1"/>
  <c r="X49" i="46"/>
  <c r="I38" i="46"/>
  <c r="J23" i="46"/>
  <c r="K29" i="46"/>
  <c r="G32" i="46"/>
  <c r="K24" i="46"/>
  <c r="F57" i="46"/>
  <c r="O52" i="46"/>
  <c r="H7" i="46"/>
  <c r="O64" i="45"/>
  <c r="O63" i="45"/>
  <c r="W49" i="45"/>
  <c r="G32" i="45"/>
  <c r="K28" i="45"/>
  <c r="J18" i="45"/>
  <c r="J25" i="45"/>
  <c r="I49" i="45"/>
  <c r="J22" i="45"/>
  <c r="O68" i="45"/>
  <c r="O66" i="45"/>
  <c r="P67" i="45"/>
  <c r="P65" i="45"/>
  <c r="P52" i="45"/>
  <c r="O52" i="45"/>
  <c r="O59" i="45"/>
  <c r="Q40" i="45" s="1"/>
  <c r="P48" i="45"/>
  <c r="O48" i="45"/>
  <c r="P50" i="45"/>
  <c r="O50" i="45"/>
  <c r="P40" i="45"/>
  <c r="O40" i="45"/>
  <c r="P39" i="45"/>
  <c r="O39" i="45"/>
  <c r="P41" i="45"/>
  <c r="O41" i="45"/>
  <c r="O38" i="45"/>
  <c r="P38" i="45"/>
  <c r="P42" i="45"/>
  <c r="O42" i="45"/>
  <c r="P51" i="45"/>
  <c r="O51" i="45"/>
  <c r="O49" i="45"/>
  <c r="P49" i="45"/>
  <c r="O64" i="44"/>
  <c r="O63" i="44"/>
  <c r="J22" i="44"/>
  <c r="W44" i="44"/>
  <c r="J24" i="44"/>
  <c r="J16" i="44"/>
  <c r="X48" i="44"/>
  <c r="K15" i="44"/>
  <c r="X49" i="44"/>
  <c r="F59" i="44"/>
  <c r="K19" i="44"/>
  <c r="F72" i="44"/>
  <c r="F61" i="44"/>
  <c r="F69" i="44"/>
  <c r="K17" i="44"/>
  <c r="W50" i="44"/>
  <c r="K28" i="44"/>
  <c r="N40" i="44"/>
  <c r="P40" i="44" s="1"/>
  <c r="K21" i="44"/>
  <c r="J20" i="44"/>
  <c r="K20" i="44"/>
  <c r="F57" i="44"/>
  <c r="J14" i="44"/>
  <c r="H33" i="44"/>
  <c r="I8" i="44" s="1"/>
  <c r="N52" i="44"/>
  <c r="P52" i="44" s="1"/>
  <c r="N41" i="44"/>
  <c r="O41" i="44" s="1"/>
  <c r="K25" i="44"/>
  <c r="W48" i="44"/>
  <c r="J21" i="44"/>
  <c r="N42" i="44"/>
  <c r="N50" i="44"/>
  <c r="F71" i="44"/>
  <c r="I42" i="44"/>
  <c r="F60" i="44"/>
  <c r="I51" i="44"/>
  <c r="N49" i="44"/>
  <c r="P49" i="44" s="1"/>
  <c r="F70" i="44"/>
  <c r="J26" i="44"/>
  <c r="I49" i="44"/>
  <c r="K23" i="44"/>
  <c r="W39" i="44"/>
  <c r="F67" i="44"/>
  <c r="I40" i="44"/>
  <c r="F62" i="44"/>
  <c r="I41" i="44"/>
  <c r="X50" i="44"/>
  <c r="K13" i="44"/>
  <c r="K30" i="44"/>
  <c r="I50" i="44"/>
  <c r="G32" i="44"/>
  <c r="I53" i="44"/>
  <c r="X38" i="44"/>
  <c r="N39" i="44"/>
  <c r="F68" i="44"/>
  <c r="I44" i="44"/>
  <c r="J23" i="44"/>
  <c r="N51" i="44"/>
  <c r="N48" i="44"/>
  <c r="P48" i="44" s="1"/>
  <c r="J17" i="44"/>
  <c r="K18" i="44"/>
  <c r="I52" i="44"/>
  <c r="N38" i="44"/>
  <c r="J25" i="44"/>
  <c r="K27" i="44"/>
  <c r="F58" i="44"/>
  <c r="X39" i="44"/>
  <c r="K29" i="44"/>
  <c r="I39" i="44"/>
  <c r="J13" i="44"/>
  <c r="I38" i="44"/>
  <c r="J19" i="44"/>
  <c r="J29" i="44"/>
  <c r="J28" i="44"/>
  <c r="J27" i="44"/>
  <c r="J18" i="44"/>
  <c r="X44" i="44"/>
  <c r="W38" i="44"/>
  <c r="J30" i="44"/>
  <c r="P51" i="44"/>
  <c r="O51" i="44"/>
  <c r="O38" i="44"/>
  <c r="P38" i="44"/>
  <c r="H7" i="44"/>
  <c r="O48" i="44"/>
  <c r="O40" i="44"/>
  <c r="O50" i="44"/>
  <c r="P50" i="44"/>
  <c r="P42" i="44"/>
  <c r="O42" i="44"/>
  <c r="F9" i="43"/>
  <c r="K18" i="43" s="1"/>
  <c r="H7" i="43"/>
  <c r="F9" i="42"/>
  <c r="W38" i="42" s="1"/>
  <c r="H7" i="42"/>
  <c r="W44" i="41"/>
  <c r="W52" i="41"/>
  <c r="X40" i="41"/>
  <c r="O64" i="41"/>
  <c r="O63" i="41"/>
  <c r="I42" i="41"/>
  <c r="J18" i="41"/>
  <c r="X38" i="41"/>
  <c r="N42" i="41"/>
  <c r="H33" i="41"/>
  <c r="I8" i="41" s="1"/>
  <c r="W53" i="41"/>
  <c r="X49" i="41"/>
  <c r="K27" i="41"/>
  <c r="J20" i="41"/>
  <c r="X52" i="41"/>
  <c r="K16" i="41"/>
  <c r="F58" i="41"/>
  <c r="K26" i="41"/>
  <c r="J28" i="41"/>
  <c r="K23" i="41"/>
  <c r="K24" i="41"/>
  <c r="J26" i="41"/>
  <c r="X39" i="41"/>
  <c r="I53" i="41"/>
  <c r="I38" i="41"/>
  <c r="J27" i="41"/>
  <c r="K18" i="41"/>
  <c r="I44" i="41"/>
  <c r="J16" i="41"/>
  <c r="K17" i="41"/>
  <c r="I39" i="41"/>
  <c r="F68" i="41"/>
  <c r="W48" i="41"/>
  <c r="I50" i="41"/>
  <c r="N40" i="41"/>
  <c r="O40" i="41" s="1"/>
  <c r="X50" i="41"/>
  <c r="I49" i="41"/>
  <c r="F59" i="41"/>
  <c r="W42" i="41"/>
  <c r="J25" i="41"/>
  <c r="W39" i="41"/>
  <c r="F61" i="41"/>
  <c r="K19" i="41"/>
  <c r="X53" i="41"/>
  <c r="I52" i="41"/>
  <c r="N50" i="41"/>
  <c r="O50" i="41" s="1"/>
  <c r="W50" i="41"/>
  <c r="J23" i="41"/>
  <c r="F62" i="41"/>
  <c r="F72" i="41"/>
  <c r="N49" i="41"/>
  <c r="P49" i="41" s="1"/>
  <c r="K15" i="41"/>
  <c r="I41" i="41"/>
  <c r="J17" i="41"/>
  <c r="W38" i="41"/>
  <c r="F69" i="41"/>
  <c r="W51" i="41"/>
  <c r="K13" i="41"/>
  <c r="J15" i="41"/>
  <c r="K25" i="41"/>
  <c r="I51" i="41"/>
  <c r="F57" i="41"/>
  <c r="N38" i="41"/>
  <c r="O38" i="41" s="1"/>
  <c r="J19" i="41"/>
  <c r="G32" i="41"/>
  <c r="F67" i="41"/>
  <c r="X41" i="41"/>
  <c r="W49" i="41"/>
  <c r="N39" i="41"/>
  <c r="O39" i="41" s="1"/>
  <c r="F70" i="41"/>
  <c r="X48" i="41"/>
  <c r="F71" i="41"/>
  <c r="N41" i="41"/>
  <c r="X44" i="41"/>
  <c r="N52" i="41"/>
  <c r="W41" i="41"/>
  <c r="K28" i="41"/>
  <c r="J13" i="41"/>
  <c r="K20" i="41"/>
  <c r="N51" i="41"/>
  <c r="P51" i="41" s="1"/>
  <c r="I40" i="41"/>
  <c r="F60" i="41"/>
  <c r="N48" i="41"/>
  <c r="O48" i="41" s="1"/>
  <c r="X42" i="41"/>
  <c r="J24" i="41"/>
  <c r="J14" i="41"/>
  <c r="J22" i="41"/>
  <c r="K29" i="41"/>
  <c r="K21" i="41"/>
  <c r="X51" i="41"/>
  <c r="J29" i="41"/>
  <c r="J21" i="41"/>
  <c r="J30" i="41"/>
  <c r="O52" i="41"/>
  <c r="P52" i="41"/>
  <c r="P41" i="41"/>
  <c r="O41" i="41"/>
  <c r="P50" i="41"/>
  <c r="P42" i="41"/>
  <c r="O42" i="41"/>
  <c r="O64" i="40"/>
  <c r="O63" i="40"/>
  <c r="N51" i="40"/>
  <c r="O51" i="40" s="1"/>
  <c r="F59" i="40"/>
  <c r="I38" i="40"/>
  <c r="F61" i="40"/>
  <c r="K16" i="40"/>
  <c r="W38" i="40"/>
  <c r="X44" i="40"/>
  <c r="X39" i="40"/>
  <c r="F58" i="40"/>
  <c r="I39" i="40"/>
  <c r="J16" i="40"/>
  <c r="K23" i="40"/>
  <c r="J26" i="40"/>
  <c r="F69" i="40"/>
  <c r="I41" i="40"/>
  <c r="K25" i="40"/>
  <c r="K19" i="40"/>
  <c r="W50" i="40"/>
  <c r="W48" i="40"/>
  <c r="X48" i="40"/>
  <c r="J20" i="40"/>
  <c r="N41" i="40"/>
  <c r="X38" i="40"/>
  <c r="K14" i="40"/>
  <c r="F57" i="40"/>
  <c r="N49" i="40"/>
  <c r="F70" i="40"/>
  <c r="J29" i="40"/>
  <c r="I49" i="40"/>
  <c r="K22" i="40"/>
  <c r="N38" i="40"/>
  <c r="P38" i="40" s="1"/>
  <c r="K24" i="40"/>
  <c r="K18" i="40"/>
  <c r="X49" i="40"/>
  <c r="K30" i="40"/>
  <c r="F67" i="40"/>
  <c r="K28" i="40"/>
  <c r="J24" i="40"/>
  <c r="K26" i="40"/>
  <c r="F62" i="40"/>
  <c r="J19" i="40"/>
  <c r="I44" i="40"/>
  <c r="K20" i="40"/>
  <c r="I52" i="40"/>
  <c r="H33" i="40"/>
  <c r="I8" i="40" s="1"/>
  <c r="F60" i="40"/>
  <c r="K13" i="40"/>
  <c r="N52" i="40"/>
  <c r="W49" i="40"/>
  <c r="N48" i="40"/>
  <c r="J21" i="40"/>
  <c r="J25" i="40"/>
  <c r="K17" i="40"/>
  <c r="I40" i="40"/>
  <c r="N42" i="40"/>
  <c r="K15" i="40"/>
  <c r="J18" i="40"/>
  <c r="J13" i="40"/>
  <c r="F71" i="40"/>
  <c r="J15" i="40"/>
  <c r="J23" i="40"/>
  <c r="J27" i="40"/>
  <c r="I42" i="40"/>
  <c r="F72" i="40"/>
  <c r="I50" i="40"/>
  <c r="F68" i="40"/>
  <c r="W39" i="40"/>
  <c r="J17" i="40"/>
  <c r="G32" i="40"/>
  <c r="N39" i="40"/>
  <c r="P39" i="40" s="1"/>
  <c r="N40" i="40"/>
  <c r="J28" i="40"/>
  <c r="I53" i="40"/>
  <c r="W44" i="40"/>
  <c r="N50" i="40"/>
  <c r="P50" i="40" s="1"/>
  <c r="I51" i="40"/>
  <c r="K27" i="40"/>
  <c r="J14" i="40"/>
  <c r="X50" i="40"/>
  <c r="J22" i="40"/>
  <c r="K21" i="40"/>
  <c r="K29" i="40"/>
  <c r="J30" i="40"/>
  <c r="P40" i="40"/>
  <c r="O40" i="40"/>
  <c r="O38" i="40"/>
  <c r="P49" i="40"/>
  <c r="O49" i="40"/>
  <c r="P42" i="40"/>
  <c r="O42" i="40"/>
  <c r="P52" i="40"/>
  <c r="O52" i="40"/>
  <c r="P51" i="40"/>
  <c r="H7" i="40"/>
  <c r="F9" i="39"/>
  <c r="K25" i="39" s="1"/>
  <c r="J19" i="39"/>
  <c r="W49" i="39"/>
  <c r="J26" i="39"/>
  <c r="O64" i="38"/>
  <c r="O63" i="38"/>
  <c r="J15" i="38"/>
  <c r="K18" i="38"/>
  <c r="J18" i="38"/>
  <c r="G32" i="38"/>
  <c r="K27" i="38"/>
  <c r="I42" i="38"/>
  <c r="K15" i="38"/>
  <c r="F61" i="38"/>
  <c r="N50" i="38"/>
  <c r="O50" i="38" s="1"/>
  <c r="I49" i="38"/>
  <c r="I40" i="38"/>
  <c r="J25" i="38"/>
  <c r="K20" i="38"/>
  <c r="F59" i="38"/>
  <c r="X38" i="38"/>
  <c r="N41" i="38"/>
  <c r="J17" i="38"/>
  <c r="N38" i="38"/>
  <c r="P38" i="38" s="1"/>
  <c r="W50" i="38"/>
  <c r="F71" i="38"/>
  <c r="I53" i="38"/>
  <c r="F68" i="38"/>
  <c r="K23" i="38"/>
  <c r="K19" i="38"/>
  <c r="K16" i="38"/>
  <c r="I38" i="38"/>
  <c r="X44" i="38"/>
  <c r="J23" i="38"/>
  <c r="K26" i="38"/>
  <c r="X39" i="38"/>
  <c r="N52" i="38"/>
  <c r="P52" i="38" s="1"/>
  <c r="F69" i="38"/>
  <c r="I44" i="38"/>
  <c r="J16" i="38"/>
  <c r="F67" i="38"/>
  <c r="N48" i="38"/>
  <c r="J24" i="38"/>
  <c r="J19" i="38"/>
  <c r="I50" i="38"/>
  <c r="W39" i="38"/>
  <c r="I41" i="38"/>
  <c r="N42" i="38"/>
  <c r="P42" i="38" s="1"/>
  <c r="K24" i="38"/>
  <c r="I52" i="38"/>
  <c r="W44" i="38"/>
  <c r="J27" i="38"/>
  <c r="W49" i="38"/>
  <c r="J29" i="38"/>
  <c r="F62" i="38"/>
  <c r="H33" i="38"/>
  <c r="I8" i="38" s="1"/>
  <c r="K29" i="38"/>
  <c r="F58" i="38"/>
  <c r="K25" i="38"/>
  <c r="I51" i="38"/>
  <c r="F70" i="38"/>
  <c r="F72" i="38"/>
  <c r="F57" i="38"/>
  <c r="J30" i="38"/>
  <c r="J21" i="38"/>
  <c r="N49" i="38"/>
  <c r="P49" i="38" s="1"/>
  <c r="K13" i="38"/>
  <c r="I39" i="38"/>
  <c r="N51" i="38"/>
  <c r="O51" i="38" s="1"/>
  <c r="J20" i="38"/>
  <c r="W38" i="38"/>
  <c r="J14" i="38"/>
  <c r="J22" i="38"/>
  <c r="J26" i="38"/>
  <c r="X50" i="38"/>
  <c r="N39" i="38"/>
  <c r="J13" i="38"/>
  <c r="K21" i="38"/>
  <c r="F60" i="38"/>
  <c r="J28" i="38"/>
  <c r="K28" i="38"/>
  <c r="X49" i="38"/>
  <c r="N40" i="38"/>
  <c r="O40" i="38" s="1"/>
  <c r="K17" i="38"/>
  <c r="W48" i="38"/>
  <c r="X48" i="38"/>
  <c r="P51" i="38"/>
  <c r="O41" i="38"/>
  <c r="P41" i="38"/>
  <c r="O63" i="47" a="1"/>
  <c r="O65" i="44" a="1"/>
  <c r="O65" i="38" a="1"/>
  <c r="P65" i="41" a="1"/>
  <c r="O68" i="44" a="1"/>
  <c r="P67" i="49" a="1"/>
  <c r="P65" i="40" a="1"/>
  <c r="O67" i="45" a="1"/>
  <c r="P65" i="38" a="1"/>
  <c r="O63" i="39" a="1"/>
  <c r="O66" i="44" a="1"/>
  <c r="O64" i="42" a="1"/>
  <c r="P65" i="49" a="1"/>
  <c r="O66" i="49" a="1"/>
  <c r="P67" i="41" a="1"/>
  <c r="O64" i="46" a="1"/>
  <c r="O68" i="38" a="1"/>
  <c r="O64" i="47" a="1"/>
  <c r="O65" i="40" a="1"/>
  <c r="O67" i="40" a="1"/>
  <c r="O64" i="39" a="1"/>
  <c r="O68" i="41" a="1"/>
  <c r="P67" i="46" a="1"/>
  <c r="P67" i="40" a="1"/>
  <c r="O66" i="38" a="1"/>
  <c r="O64" i="43" a="1"/>
  <c r="O68" i="40" a="1"/>
  <c r="O68" i="49" a="1"/>
  <c r="P67" i="44" a="1"/>
  <c r="O66" i="40" a="1"/>
  <c r="O66" i="41" a="1"/>
  <c r="P65" i="44" a="1"/>
  <c r="P65" i="46" a="1"/>
  <c r="O63" i="43" a="1"/>
  <c r="O67" i="38" a="1"/>
  <c r="O67" i="41" a="1"/>
  <c r="O65" i="45" a="1"/>
  <c r="O67" i="49" a="1"/>
  <c r="O63" i="46" a="1"/>
  <c r="P67" i="47" a="1"/>
  <c r="P67" i="38" a="1"/>
  <c r="P65" i="47" a="1"/>
  <c r="O63" i="42" a="1"/>
  <c r="O65" i="41" a="1"/>
  <c r="O65" i="49" a="1"/>
  <c r="O67" i="44" a="1"/>
  <c r="Q65" i="50" l="1"/>
  <c r="Q67" i="50"/>
  <c r="Q51" i="50"/>
  <c r="O58" i="50"/>
  <c r="O57" i="50"/>
  <c r="O61" i="50" s="1"/>
  <c r="Q41" i="50"/>
  <c r="Q48" i="50"/>
  <c r="O48" i="49"/>
  <c r="O40" i="49"/>
  <c r="P40" i="49"/>
  <c r="P64" i="49"/>
  <c r="P65" i="49"/>
  <c r="P67" i="49"/>
  <c r="O65" i="49"/>
  <c r="O68" i="49"/>
  <c r="O66" i="49"/>
  <c r="O67" i="49"/>
  <c r="Q40" i="49"/>
  <c r="O50" i="49"/>
  <c r="O57" i="49" s="1"/>
  <c r="O61" i="49" s="1"/>
  <c r="Q52" i="49"/>
  <c r="Q50" i="49"/>
  <c r="Q41" i="49"/>
  <c r="Q48" i="49"/>
  <c r="Q42" i="49"/>
  <c r="Q39" i="49"/>
  <c r="O58" i="49"/>
  <c r="Q49" i="49"/>
  <c r="Q38" i="49"/>
  <c r="O58" i="48"/>
  <c r="Q49" i="48"/>
  <c r="Q40" i="48"/>
  <c r="Q50" i="48"/>
  <c r="Q41" i="48"/>
  <c r="Q42" i="48"/>
  <c r="Q39" i="48"/>
  <c r="Q52" i="48"/>
  <c r="Q51" i="48"/>
  <c r="Q65" i="48"/>
  <c r="Q48" i="48"/>
  <c r="Q67" i="48"/>
  <c r="O57" i="48"/>
  <c r="O61" i="48" s="1"/>
  <c r="O49" i="47"/>
  <c r="O42" i="47"/>
  <c r="O38" i="47"/>
  <c r="O63" i="47"/>
  <c r="O64" i="47"/>
  <c r="P41" i="47"/>
  <c r="K20" i="47"/>
  <c r="F62" i="47"/>
  <c r="W49" i="47"/>
  <c r="K30" i="47"/>
  <c r="N50" i="47"/>
  <c r="I53" i="47"/>
  <c r="N40" i="47"/>
  <c r="F71" i="47"/>
  <c r="I51" i="47"/>
  <c r="H33" i="47"/>
  <c r="I8" i="47" s="1"/>
  <c r="G32" i="47"/>
  <c r="J20" i="47"/>
  <c r="N52" i="47"/>
  <c r="W39" i="47"/>
  <c r="F68" i="47"/>
  <c r="X39" i="47"/>
  <c r="K28" i="47"/>
  <c r="N48" i="47"/>
  <c r="I38" i="47"/>
  <c r="I44" i="47"/>
  <c r="F61" i="47"/>
  <c r="J13" i="47"/>
  <c r="I50" i="47"/>
  <c r="W38" i="47"/>
  <c r="F60" i="47"/>
  <c r="N39" i="47"/>
  <c r="I49" i="47"/>
  <c r="J15" i="47"/>
  <c r="N51" i="47"/>
  <c r="J18" i="47"/>
  <c r="J23" i="47"/>
  <c r="J26" i="47"/>
  <c r="K27" i="47"/>
  <c r="J24" i="47"/>
  <c r="J25" i="47"/>
  <c r="K16" i="47"/>
  <c r="X48" i="47"/>
  <c r="K24" i="47"/>
  <c r="K26" i="47"/>
  <c r="F70" i="47"/>
  <c r="K14" i="47"/>
  <c r="J19" i="47"/>
  <c r="K17" i="47"/>
  <c r="K25" i="47"/>
  <c r="F69" i="47"/>
  <c r="K13" i="47"/>
  <c r="K29" i="47"/>
  <c r="K19" i="47"/>
  <c r="I39" i="47"/>
  <c r="X38" i="47"/>
  <c r="P67" i="47"/>
  <c r="P65" i="47"/>
  <c r="O63" i="46"/>
  <c r="O64" i="46"/>
  <c r="J14" i="46"/>
  <c r="K26" i="46"/>
  <c r="J16" i="46"/>
  <c r="X44" i="46"/>
  <c r="K15" i="46"/>
  <c r="K20" i="46"/>
  <c r="K13" i="46"/>
  <c r="W38" i="46"/>
  <c r="O49" i="46"/>
  <c r="K25" i="46"/>
  <c r="K17" i="46"/>
  <c r="K23" i="46"/>
  <c r="O42" i="46"/>
  <c r="F58" i="46"/>
  <c r="F60" i="46"/>
  <c r="J20" i="46"/>
  <c r="X50" i="46"/>
  <c r="F70" i="46"/>
  <c r="N48" i="46"/>
  <c r="O48" i="46" s="1"/>
  <c r="W49" i="46"/>
  <c r="I42" i="46"/>
  <c r="I50" i="46"/>
  <c r="N51" i="46"/>
  <c r="P51" i="46" s="1"/>
  <c r="J18" i="46"/>
  <c r="J29" i="46"/>
  <c r="K22" i="46"/>
  <c r="K21" i="46"/>
  <c r="I40" i="46"/>
  <c r="X48" i="46"/>
  <c r="J13" i="46"/>
  <c r="J17" i="46"/>
  <c r="N40" i="46"/>
  <c r="J26" i="46"/>
  <c r="X51" i="46"/>
  <c r="F61" i="46"/>
  <c r="F72" i="46"/>
  <c r="N50" i="46"/>
  <c r="N39" i="46"/>
  <c r="K28" i="46"/>
  <c r="K16" i="46"/>
  <c r="H33" i="46"/>
  <c r="I8" i="46" s="1"/>
  <c r="F62" i="46"/>
  <c r="X39" i="46"/>
  <c r="W51" i="46"/>
  <c r="I51" i="46"/>
  <c r="F71" i="46"/>
  <c r="K30" i="46"/>
  <c r="J15" i="46"/>
  <c r="J19" i="46"/>
  <c r="F69" i="46"/>
  <c r="F68" i="46"/>
  <c r="J30" i="46"/>
  <c r="P65" i="46"/>
  <c r="P67" i="46"/>
  <c r="O41" i="46"/>
  <c r="P41" i="46"/>
  <c r="O38" i="46"/>
  <c r="P64" i="45"/>
  <c r="Q48" i="45"/>
  <c r="O65" i="45"/>
  <c r="Q65" i="45" s="1"/>
  <c r="O67" i="45"/>
  <c r="Q67" i="45" s="1"/>
  <c r="Q52" i="45"/>
  <c r="Q41" i="45"/>
  <c r="Q49" i="45"/>
  <c r="Q39" i="45"/>
  <c r="Q50" i="45"/>
  <c r="Q38" i="45"/>
  <c r="Q51" i="45"/>
  <c r="Q42" i="45"/>
  <c r="O60" i="45" s="1"/>
  <c r="O58" i="45"/>
  <c r="O57" i="45"/>
  <c r="O61" i="45" s="1"/>
  <c r="O49" i="44"/>
  <c r="O59" i="44"/>
  <c r="Q49" i="44" s="1"/>
  <c r="P65" i="44"/>
  <c r="P67" i="44"/>
  <c r="O65" i="44"/>
  <c r="O66" i="44"/>
  <c r="O67" i="44"/>
  <c r="O68" i="44"/>
  <c r="Q42" i="44"/>
  <c r="Q51" i="44"/>
  <c r="P41" i="44"/>
  <c r="O58" i="44" s="1"/>
  <c r="O39" i="44"/>
  <c r="O57" i="44" s="1"/>
  <c r="O61" i="44" s="1"/>
  <c r="Q39" i="44"/>
  <c r="Q41" i="44"/>
  <c r="O52" i="44"/>
  <c r="Q40" i="44"/>
  <c r="P39" i="44"/>
  <c r="P64" i="44"/>
  <c r="Q50" i="44"/>
  <c r="Q48" i="44"/>
  <c r="J26" i="43"/>
  <c r="J25" i="43"/>
  <c r="W38" i="43"/>
  <c r="K17" i="43"/>
  <c r="O64" i="43"/>
  <c r="O63" i="43"/>
  <c r="J20" i="43"/>
  <c r="N40" i="43"/>
  <c r="F69" i="43"/>
  <c r="N49" i="43"/>
  <c r="J13" i="43"/>
  <c r="K21" i="43"/>
  <c r="N41" i="43"/>
  <c r="W44" i="43"/>
  <c r="N38" i="43"/>
  <c r="G32" i="43"/>
  <c r="N52" i="43"/>
  <c r="N51" i="43"/>
  <c r="N50" i="43"/>
  <c r="K29" i="43"/>
  <c r="F61" i="43"/>
  <c r="I53" i="43"/>
  <c r="I50" i="43"/>
  <c r="F72" i="43"/>
  <c r="I39" i="43"/>
  <c r="K28" i="43"/>
  <c r="J19" i="43"/>
  <c r="F71" i="43"/>
  <c r="N39" i="43"/>
  <c r="N48" i="43"/>
  <c r="F58" i="43"/>
  <c r="K15" i="43"/>
  <c r="I44" i="43"/>
  <c r="J18" i="43"/>
  <c r="I49" i="43"/>
  <c r="J21" i="43"/>
  <c r="I51" i="43"/>
  <c r="J29" i="43"/>
  <c r="X40" i="43"/>
  <c r="F67" i="43"/>
  <c r="J14" i="43"/>
  <c r="X44" i="43"/>
  <c r="F57" i="43"/>
  <c r="J28" i="43"/>
  <c r="J27" i="43"/>
  <c r="I42" i="43"/>
  <c r="X50" i="43"/>
  <c r="K22" i="43"/>
  <c r="I52" i="43"/>
  <c r="J22" i="43"/>
  <c r="K23" i="43"/>
  <c r="K13" i="43"/>
  <c r="I41" i="43"/>
  <c r="F68" i="43"/>
  <c r="J30" i="43"/>
  <c r="F60" i="43"/>
  <c r="I40" i="43"/>
  <c r="W39" i="43"/>
  <c r="K14" i="43"/>
  <c r="W48" i="43"/>
  <c r="X39" i="43"/>
  <c r="F70" i="43"/>
  <c r="F59" i="43"/>
  <c r="K20" i="43"/>
  <c r="H33" i="43"/>
  <c r="I8" i="43" s="1"/>
  <c r="N42" i="43"/>
  <c r="X38" i="43"/>
  <c r="I38" i="43"/>
  <c r="F62" i="43"/>
  <c r="K30" i="43"/>
  <c r="W50" i="43"/>
  <c r="X49" i="43"/>
  <c r="K26" i="43"/>
  <c r="X48" i="43"/>
  <c r="J16" i="43"/>
  <c r="J24" i="43"/>
  <c r="W40" i="43"/>
  <c r="K25" i="43"/>
  <c r="K19" i="43"/>
  <c r="K16" i="43"/>
  <c r="J15" i="43"/>
  <c r="J17" i="43"/>
  <c r="K24" i="43"/>
  <c r="K27" i="43"/>
  <c r="W49" i="43"/>
  <c r="J23" i="43"/>
  <c r="K15" i="42"/>
  <c r="J16" i="42"/>
  <c r="O64" i="42"/>
  <c r="O63" i="42"/>
  <c r="N51" i="42"/>
  <c r="F71" i="42"/>
  <c r="I39" i="42"/>
  <c r="K13" i="42"/>
  <c r="I50" i="42"/>
  <c r="F68" i="42"/>
  <c r="K22" i="42"/>
  <c r="N39" i="42"/>
  <c r="N48" i="42"/>
  <c r="N42" i="42"/>
  <c r="N50" i="42"/>
  <c r="F60" i="42"/>
  <c r="N40" i="42"/>
  <c r="K20" i="42"/>
  <c r="N52" i="42"/>
  <c r="F62" i="42"/>
  <c r="N49" i="42"/>
  <c r="I44" i="42"/>
  <c r="N41" i="42"/>
  <c r="F57" i="42"/>
  <c r="F72" i="42"/>
  <c r="K18" i="42"/>
  <c r="K26" i="42"/>
  <c r="K28" i="42"/>
  <c r="I53" i="42"/>
  <c r="X39" i="42"/>
  <c r="I41" i="42"/>
  <c r="G32" i="42"/>
  <c r="F58" i="42"/>
  <c r="H33" i="42"/>
  <c r="I8" i="42" s="1"/>
  <c r="I42" i="42"/>
  <c r="X50" i="42"/>
  <c r="F67" i="42"/>
  <c r="X49" i="42"/>
  <c r="I38" i="42"/>
  <c r="I40" i="42"/>
  <c r="I52" i="42"/>
  <c r="F69" i="42"/>
  <c r="I51" i="42"/>
  <c r="F70" i="42"/>
  <c r="F59" i="42"/>
  <c r="K30" i="42"/>
  <c r="N38" i="42"/>
  <c r="F61" i="42"/>
  <c r="X38" i="42"/>
  <c r="I49" i="42"/>
  <c r="J13" i="42"/>
  <c r="J28" i="42"/>
  <c r="J22" i="42"/>
  <c r="J15" i="42"/>
  <c r="J24" i="42"/>
  <c r="W49" i="42"/>
  <c r="J14" i="42"/>
  <c r="J20" i="42"/>
  <c r="J18" i="42"/>
  <c r="X44" i="42"/>
  <c r="K23" i="42"/>
  <c r="J21" i="42"/>
  <c r="J19" i="42"/>
  <c r="W39" i="42"/>
  <c r="J26" i="42"/>
  <c r="J17" i="42"/>
  <c r="K17" i="42"/>
  <c r="J25" i="42"/>
  <c r="J27" i="42"/>
  <c r="W50" i="42"/>
  <c r="K16" i="42"/>
  <c r="J29" i="42"/>
  <c r="K14" i="42"/>
  <c r="K29" i="42"/>
  <c r="W48" i="42"/>
  <c r="K21" i="42"/>
  <c r="J23" i="42"/>
  <c r="W44" i="42"/>
  <c r="X48" i="42"/>
  <c r="K25" i="42"/>
  <c r="K27" i="42"/>
  <c r="K19" i="42"/>
  <c r="K24" i="42"/>
  <c r="J30" i="42"/>
  <c r="P39" i="41"/>
  <c r="P48" i="41"/>
  <c r="P40" i="41"/>
  <c r="P38" i="41"/>
  <c r="O49" i="41"/>
  <c r="P64" i="41"/>
  <c r="O65" i="41"/>
  <c r="O68" i="41"/>
  <c r="O66" i="41"/>
  <c r="O67" i="41"/>
  <c r="P65" i="41"/>
  <c r="P67" i="41"/>
  <c r="O59" i="41"/>
  <c r="Q39" i="41" s="1"/>
  <c r="O51" i="41"/>
  <c r="O57" i="41" s="1"/>
  <c r="O61" i="41" s="1"/>
  <c r="O58" i="41"/>
  <c r="P64" i="40"/>
  <c r="O39" i="40"/>
  <c r="O65" i="40"/>
  <c r="O66" i="40"/>
  <c r="O67" i="40"/>
  <c r="O68" i="40"/>
  <c r="P65" i="40"/>
  <c r="P67" i="40"/>
  <c r="O41" i="40"/>
  <c r="P41" i="40"/>
  <c r="O59" i="40"/>
  <c r="O48" i="40"/>
  <c r="P48" i="40"/>
  <c r="O50" i="40"/>
  <c r="K17" i="39"/>
  <c r="K29" i="39"/>
  <c r="O64" i="39"/>
  <c r="O63" i="39"/>
  <c r="N39" i="39"/>
  <c r="K28" i="39"/>
  <c r="X44" i="39"/>
  <c r="G32" i="39"/>
  <c r="J22" i="39"/>
  <c r="N52" i="39"/>
  <c r="F69" i="39"/>
  <c r="K23" i="39"/>
  <c r="N51" i="39"/>
  <c r="F61" i="39"/>
  <c r="I41" i="39"/>
  <c r="K30" i="39"/>
  <c r="N40" i="39"/>
  <c r="I40" i="39"/>
  <c r="I53" i="39"/>
  <c r="K16" i="39"/>
  <c r="N41" i="39"/>
  <c r="H33" i="39"/>
  <c r="I8" i="39" s="1"/>
  <c r="F58" i="39"/>
  <c r="F57" i="39"/>
  <c r="J13" i="39"/>
  <c r="W44" i="39"/>
  <c r="F70" i="39"/>
  <c r="N48" i="39"/>
  <c r="I42" i="39"/>
  <c r="I52" i="39"/>
  <c r="I44" i="39"/>
  <c r="N38" i="39"/>
  <c r="J16" i="39"/>
  <c r="K20" i="39"/>
  <c r="J25" i="39"/>
  <c r="F59" i="39"/>
  <c r="J30" i="39"/>
  <c r="K24" i="39"/>
  <c r="I51" i="39"/>
  <c r="I39" i="39"/>
  <c r="J23" i="39"/>
  <c r="I50" i="39"/>
  <c r="F62" i="39"/>
  <c r="N50" i="39"/>
  <c r="J24" i="39"/>
  <c r="N49" i="39"/>
  <c r="F67" i="39"/>
  <c r="W48" i="39"/>
  <c r="F72" i="39"/>
  <c r="I38" i="39"/>
  <c r="F71" i="39"/>
  <c r="J21" i="39"/>
  <c r="F60" i="39"/>
  <c r="F68" i="39"/>
  <c r="J29" i="39"/>
  <c r="K21" i="39"/>
  <c r="J17" i="39"/>
  <c r="N42" i="39"/>
  <c r="W38" i="39"/>
  <c r="K13" i="39"/>
  <c r="I49" i="39"/>
  <c r="W39" i="39"/>
  <c r="X38" i="39"/>
  <c r="J20" i="39"/>
  <c r="X49" i="39"/>
  <c r="X48" i="39"/>
  <c r="J28" i="39"/>
  <c r="K18" i="39"/>
  <c r="X39" i="39"/>
  <c r="K19" i="39"/>
  <c r="J14" i="39"/>
  <c r="K22" i="39"/>
  <c r="K27" i="39"/>
  <c r="X50" i="39"/>
  <c r="J27" i="39"/>
  <c r="J15" i="39"/>
  <c r="J18" i="39"/>
  <c r="W50" i="39"/>
  <c r="K14" i="39"/>
  <c r="K26" i="39"/>
  <c r="K15" i="39"/>
  <c r="P64" i="38"/>
  <c r="O52" i="38"/>
  <c r="P40" i="38"/>
  <c r="O59" i="38"/>
  <c r="O38" i="38"/>
  <c r="O67" i="38"/>
  <c r="O65" i="38"/>
  <c r="O66" i="38"/>
  <c r="O68" i="38"/>
  <c r="P65" i="38"/>
  <c r="P67" i="38"/>
  <c r="Q52" i="38"/>
  <c r="Q51" i="38"/>
  <c r="Q38" i="38"/>
  <c r="Q39" i="38"/>
  <c r="O48" i="38"/>
  <c r="P48" i="38"/>
  <c r="O39" i="38"/>
  <c r="P39" i="38"/>
  <c r="P50" i="38"/>
  <c r="Q48" i="38"/>
  <c r="O42" i="38"/>
  <c r="O49" i="38"/>
  <c r="Q50" i="38"/>
  <c r="Q42" i="38"/>
  <c r="Q40" i="38"/>
  <c r="Q49" i="38"/>
  <c r="Q41" i="38"/>
  <c r="O67" i="39" a="1"/>
  <c r="O66" i="43" a="1"/>
  <c r="O68" i="43" a="1"/>
  <c r="O66" i="42" a="1"/>
  <c r="O66" i="47" a="1"/>
  <c r="P67" i="42" a="1"/>
  <c r="O68" i="47" a="1"/>
  <c r="O66" i="39" a="1"/>
  <c r="O67" i="42" a="1"/>
  <c r="O65" i="42" a="1"/>
  <c r="O68" i="46" a="1"/>
  <c r="O67" i="47" a="1"/>
  <c r="O67" i="46" a="1"/>
  <c r="O65" i="47" a="1"/>
  <c r="O68" i="39" a="1"/>
  <c r="O66" i="46" a="1"/>
  <c r="P65" i="42" a="1"/>
  <c r="O65" i="46" a="1"/>
  <c r="P67" i="43" a="1"/>
  <c r="P65" i="43" a="1"/>
  <c r="O65" i="39" a="1"/>
  <c r="O68" i="42" a="1"/>
  <c r="P65" i="39" a="1"/>
  <c r="P67" i="39" a="1"/>
  <c r="O65" i="43" a="1"/>
  <c r="O67" i="43" a="1"/>
  <c r="O60" i="50" l="1"/>
  <c r="O62" i="50" s="1"/>
  <c r="Q67" i="49"/>
  <c r="Q65" i="49"/>
  <c r="O60" i="49"/>
  <c r="O62" i="49"/>
  <c r="O60" i="48"/>
  <c r="O62" i="48"/>
  <c r="P64" i="47"/>
  <c r="O66" i="47"/>
  <c r="O68" i="47"/>
  <c r="O65" i="47"/>
  <c r="Q65" i="47" s="1"/>
  <c r="O67" i="47"/>
  <c r="Q67" i="47" s="1"/>
  <c r="P40" i="47"/>
  <c r="O40" i="47"/>
  <c r="P39" i="47"/>
  <c r="O39" i="47"/>
  <c r="O48" i="47"/>
  <c r="P48" i="47"/>
  <c r="O50" i="47"/>
  <c r="P50" i="47"/>
  <c r="P51" i="47"/>
  <c r="O51" i="47"/>
  <c r="O59" i="47"/>
  <c r="Q40" i="47" s="1"/>
  <c r="P52" i="47"/>
  <c r="O52" i="47"/>
  <c r="P64" i="46"/>
  <c r="O68" i="46"/>
  <c r="O66" i="46"/>
  <c r="O67" i="46"/>
  <c r="Q67" i="46" s="1"/>
  <c r="O65" i="46"/>
  <c r="Q65" i="46" s="1"/>
  <c r="P39" i="46"/>
  <c r="O39" i="46"/>
  <c r="O50" i="46"/>
  <c r="P50" i="46"/>
  <c r="O51" i="46"/>
  <c r="P48" i="46"/>
  <c r="O59" i="46"/>
  <c r="P40" i="46"/>
  <c r="O40" i="46"/>
  <c r="O57" i="46" s="1"/>
  <c r="O61" i="46" s="1"/>
  <c r="O62" i="45"/>
  <c r="Q67" i="44"/>
  <c r="Q65" i="44"/>
  <c r="Q38" i="44"/>
  <c r="Q52" i="44"/>
  <c r="O60" i="44" s="1"/>
  <c r="O62" i="44" s="1"/>
  <c r="P65" i="43"/>
  <c r="P67" i="43"/>
  <c r="O65" i="43"/>
  <c r="O68" i="43"/>
  <c r="O66" i="43"/>
  <c r="O67" i="43"/>
  <c r="P51" i="43"/>
  <c r="O51" i="43"/>
  <c r="P52" i="43"/>
  <c r="O52" i="43"/>
  <c r="O59" i="43"/>
  <c r="Q38" i="43" s="1"/>
  <c r="O48" i="43"/>
  <c r="P48" i="43"/>
  <c r="P38" i="43"/>
  <c r="O38" i="43"/>
  <c r="O41" i="43"/>
  <c r="P41" i="43"/>
  <c r="P49" i="43"/>
  <c r="O49" i="43"/>
  <c r="O40" i="43"/>
  <c r="P40" i="43"/>
  <c r="O39" i="43"/>
  <c r="P39" i="43"/>
  <c r="P42" i="43"/>
  <c r="O42" i="43"/>
  <c r="P50" i="43"/>
  <c r="O50" i="43"/>
  <c r="P64" i="43"/>
  <c r="O66" i="42"/>
  <c r="O67" i="42"/>
  <c r="O68" i="42"/>
  <c r="O65" i="42"/>
  <c r="P65" i="42"/>
  <c r="P67" i="42"/>
  <c r="O50" i="42"/>
  <c r="P50" i="42"/>
  <c r="P39" i="42"/>
  <c r="O39" i="42"/>
  <c r="O59" i="42"/>
  <c r="Q39" i="42" s="1"/>
  <c r="P48" i="42"/>
  <c r="O48" i="42"/>
  <c r="O49" i="42"/>
  <c r="P49" i="42"/>
  <c r="O42" i="42"/>
  <c r="P42" i="42"/>
  <c r="P52" i="42"/>
  <c r="O52" i="42"/>
  <c r="O51" i="42"/>
  <c r="P51" i="42"/>
  <c r="O38" i="42"/>
  <c r="P38" i="42"/>
  <c r="O40" i="42"/>
  <c r="P40" i="42"/>
  <c r="P41" i="42"/>
  <c r="O41" i="42"/>
  <c r="P64" i="42"/>
  <c r="Q67" i="41"/>
  <c r="Q48" i="41"/>
  <c r="Q42" i="41"/>
  <c r="Q65" i="41"/>
  <c r="Q50" i="41"/>
  <c r="Q52" i="41"/>
  <c r="Q49" i="41"/>
  <c r="Q41" i="41"/>
  <c r="Q38" i="41"/>
  <c r="Q51" i="41"/>
  <c r="Q40" i="41"/>
  <c r="Q65" i="40"/>
  <c r="O58" i="40"/>
  <c r="O57" i="40"/>
  <c r="O61" i="40" s="1"/>
  <c r="Q67" i="40"/>
  <c r="Q42" i="40"/>
  <c r="Q49" i="40"/>
  <c r="Q50" i="40"/>
  <c r="Q39" i="40"/>
  <c r="Q52" i="40"/>
  <c r="Q40" i="40"/>
  <c r="Q51" i="40"/>
  <c r="Q38" i="40"/>
  <c r="Q48" i="40"/>
  <c r="Q41" i="40"/>
  <c r="O68" i="39"/>
  <c r="O66" i="39"/>
  <c r="O65" i="39"/>
  <c r="O67" i="39"/>
  <c r="P67" i="39"/>
  <c r="P65" i="39"/>
  <c r="O50" i="39"/>
  <c r="P50" i="39"/>
  <c r="O42" i="39"/>
  <c r="P42" i="39"/>
  <c r="P52" i="39"/>
  <c r="O52" i="39"/>
  <c r="P48" i="39"/>
  <c r="O59" i="39"/>
  <c r="O48" i="39"/>
  <c r="P51" i="39"/>
  <c r="O51" i="39"/>
  <c r="O41" i="39"/>
  <c r="P41" i="39"/>
  <c r="P39" i="39"/>
  <c r="O39" i="39"/>
  <c r="P38" i="39"/>
  <c r="O38" i="39"/>
  <c r="O49" i="39"/>
  <c r="P49" i="39"/>
  <c r="P40" i="39"/>
  <c r="O40" i="39"/>
  <c r="P64" i="39"/>
  <c r="O58" i="38"/>
  <c r="O57" i="38"/>
  <c r="O61" i="38" s="1"/>
  <c r="Q65" i="38"/>
  <c r="O60" i="38"/>
  <c r="Q67" i="38"/>
  <c r="O62" i="38"/>
  <c r="Q50" i="47" l="1"/>
  <c r="Q52" i="47"/>
  <c r="Q39" i="47"/>
  <c r="Q38" i="47"/>
  <c r="Q41" i="47"/>
  <c r="O57" i="47"/>
  <c r="O61" i="47" s="1"/>
  <c r="O58" i="47"/>
  <c r="Q49" i="47"/>
  <c r="Q51" i="47"/>
  <c r="Q42" i="47"/>
  <c r="Q48" i="47"/>
  <c r="O58" i="46"/>
  <c r="Q52" i="46"/>
  <c r="Q48" i="46"/>
  <c r="Q49" i="46"/>
  <c r="Q42" i="46"/>
  <c r="Q51" i="46"/>
  <c r="Q38" i="46"/>
  <c r="Q41" i="46"/>
  <c r="Q50" i="46"/>
  <c r="Q40" i="46"/>
  <c r="Q39" i="46"/>
  <c r="Q65" i="43"/>
  <c r="Q67" i="43"/>
  <c r="Q39" i="43"/>
  <c r="Q48" i="43"/>
  <c r="Q42" i="43"/>
  <c r="Q52" i="43"/>
  <c r="Q49" i="43"/>
  <c r="Q51" i="43"/>
  <c r="Q40" i="43"/>
  <c r="Q50" i="43"/>
  <c r="Q41" i="43"/>
  <c r="O57" i="43"/>
  <c r="O61" i="43" s="1"/>
  <c r="O58" i="43"/>
  <c r="Q48" i="42"/>
  <c r="O57" i="42"/>
  <c r="O61" i="42" s="1"/>
  <c r="Q41" i="42"/>
  <c r="Q65" i="42"/>
  <c r="Q51" i="42"/>
  <c r="Q40" i="42"/>
  <c r="Q38" i="42"/>
  <c r="Q49" i="42"/>
  <c r="Q52" i="42"/>
  <c r="Q67" i="42"/>
  <c r="O58" i="42"/>
  <c r="Q50" i="42"/>
  <c r="Q42" i="42"/>
  <c r="O60" i="41"/>
  <c r="O62" i="41" s="1"/>
  <c r="O60" i="40"/>
  <c r="O62" i="40" s="1"/>
  <c r="Q52" i="39"/>
  <c r="Q41" i="39"/>
  <c r="Q49" i="39"/>
  <c r="Q38" i="39"/>
  <c r="O57" i="39"/>
  <c r="O61" i="39" s="1"/>
  <c r="Q42" i="39"/>
  <c r="O58" i="39"/>
  <c r="Q39" i="39"/>
  <c r="Q50" i="39"/>
  <c r="Q51" i="39"/>
  <c r="Q67" i="39"/>
  <c r="Q65" i="39"/>
  <c r="Q40" i="39"/>
  <c r="Q48" i="39"/>
  <c r="O60" i="47" l="1"/>
  <c r="O62" i="47" s="1"/>
  <c r="O60" i="46"/>
  <c r="O62" i="46" s="1"/>
  <c r="O60" i="43"/>
  <c r="O62" i="43" s="1"/>
  <c r="O60" i="42"/>
  <c r="O62" i="42" s="1"/>
  <c r="O60" i="39"/>
  <c r="O62" i="39" s="1"/>
  <c r="E78" i="37" l="1"/>
  <c r="E77" i="37"/>
  <c r="F77" i="37" s="1"/>
  <c r="E76" i="37"/>
  <c r="F76" i="37" s="1"/>
  <c r="G76" i="37" s="1"/>
  <c r="E72" i="37"/>
  <c r="E71" i="37"/>
  <c r="E70" i="37"/>
  <c r="E69" i="37"/>
  <c r="E68" i="37"/>
  <c r="E67" i="37"/>
  <c r="P62" i="37"/>
  <c r="E62" i="37"/>
  <c r="E61" i="37"/>
  <c r="F61" i="37" s="1"/>
  <c r="E60" i="37"/>
  <c r="E59" i="37"/>
  <c r="E58" i="37"/>
  <c r="F58" i="37" s="1"/>
  <c r="E57" i="37"/>
  <c r="F57" i="37" s="1"/>
  <c r="O56" i="37"/>
  <c r="O55" i="37"/>
  <c r="U53" i="37"/>
  <c r="T53" i="37"/>
  <c r="H53" i="37"/>
  <c r="K52" i="37"/>
  <c r="H52" i="37"/>
  <c r="U51" i="37"/>
  <c r="H51" i="37"/>
  <c r="U50" i="37"/>
  <c r="X50" i="37" s="1"/>
  <c r="T50" i="37"/>
  <c r="W50" i="37" s="1"/>
  <c r="H50" i="37"/>
  <c r="U49" i="37"/>
  <c r="X49" i="37" s="1"/>
  <c r="T49" i="37"/>
  <c r="W49" i="37" s="1"/>
  <c r="K49" i="37"/>
  <c r="H49" i="37"/>
  <c r="T48" i="37"/>
  <c r="K48" i="37"/>
  <c r="F48" i="37"/>
  <c r="G48" i="37" s="1"/>
  <c r="U44" i="37"/>
  <c r="T44" i="37"/>
  <c r="H44" i="37"/>
  <c r="E44" i="37"/>
  <c r="D44" i="37"/>
  <c r="T43" i="37"/>
  <c r="W43" i="37" s="1"/>
  <c r="U42" i="37"/>
  <c r="X42" i="37" s="1"/>
  <c r="T42" i="37"/>
  <c r="W42" i="37" s="1"/>
  <c r="H42" i="37"/>
  <c r="G42" i="37"/>
  <c r="F42" i="37"/>
  <c r="G53" i="37" s="1"/>
  <c r="T41" i="37"/>
  <c r="W41" i="37" s="1"/>
  <c r="H41" i="37"/>
  <c r="I41" i="37" s="1"/>
  <c r="G41" i="37"/>
  <c r="K51" i="37" s="1"/>
  <c r="F41" i="37"/>
  <c r="G52" i="37" s="1"/>
  <c r="H40" i="37"/>
  <c r="G40" i="37"/>
  <c r="K50" i="37" s="1"/>
  <c r="F40" i="37"/>
  <c r="G51" i="37" s="1"/>
  <c r="U39" i="37"/>
  <c r="T39" i="37"/>
  <c r="H39" i="37"/>
  <c r="G39" i="37"/>
  <c r="F39" i="37"/>
  <c r="G50" i="37" s="1"/>
  <c r="U38" i="37"/>
  <c r="X38" i="37" s="1"/>
  <c r="T38" i="37"/>
  <c r="W38" i="37" s="1"/>
  <c r="H38" i="37"/>
  <c r="G38" i="37"/>
  <c r="F38" i="37"/>
  <c r="G49" i="37" s="1"/>
  <c r="I33" i="37"/>
  <c r="E33" i="37"/>
  <c r="H30" i="37"/>
  <c r="G30" i="37"/>
  <c r="H29" i="37"/>
  <c r="G29" i="37"/>
  <c r="H28" i="37"/>
  <c r="G28" i="37"/>
  <c r="H27" i="37"/>
  <c r="G27" i="37"/>
  <c r="J27" i="37" s="1"/>
  <c r="H26" i="37"/>
  <c r="K26" i="37" s="1"/>
  <c r="G26" i="37"/>
  <c r="J26" i="37" s="1"/>
  <c r="H25" i="37"/>
  <c r="K25" i="37" s="1"/>
  <c r="G25" i="37"/>
  <c r="J25" i="37" s="1"/>
  <c r="H24" i="37"/>
  <c r="K24" i="37" s="1"/>
  <c r="G24" i="37"/>
  <c r="J24" i="37" s="1"/>
  <c r="H23" i="37"/>
  <c r="K23" i="37" s="1"/>
  <c r="G23" i="37"/>
  <c r="H22" i="37"/>
  <c r="G22" i="37"/>
  <c r="H21" i="37"/>
  <c r="G21" i="37"/>
  <c r="H20" i="37"/>
  <c r="G20" i="37"/>
  <c r="H19" i="37"/>
  <c r="G19" i="37"/>
  <c r="J19" i="37" s="1"/>
  <c r="H18" i="37"/>
  <c r="K18" i="37" s="1"/>
  <c r="G18" i="37"/>
  <c r="J18" i="37" s="1"/>
  <c r="H17" i="37"/>
  <c r="K17" i="37" s="1"/>
  <c r="G17" i="37"/>
  <c r="J17" i="37" s="1"/>
  <c r="H16" i="37"/>
  <c r="K16" i="37" s="1"/>
  <c r="G16" i="37"/>
  <c r="J16" i="37" s="1"/>
  <c r="H15" i="37"/>
  <c r="K15" i="37" s="1"/>
  <c r="G15" i="37"/>
  <c r="H14" i="37"/>
  <c r="G14" i="37"/>
  <c r="E8" i="37"/>
  <c r="E7" i="37"/>
  <c r="K7" i="37" s="1"/>
  <c r="J6" i="37"/>
  <c r="E6" i="37"/>
  <c r="F6" i="37" s="1"/>
  <c r="F9" i="37" s="1"/>
  <c r="A1" i="37" a="1"/>
  <c r="A1" i="37" s="1"/>
  <c r="O63" i="37" a="1"/>
  <c r="O64" i="37" a="1"/>
  <c r="O63" i="37" l="1"/>
  <c r="O64" i="37"/>
  <c r="F70" i="37"/>
  <c r="J28" i="37"/>
  <c r="F69" i="37"/>
  <c r="J21" i="37"/>
  <c r="F71" i="37"/>
  <c r="K19" i="37"/>
  <c r="W39" i="37"/>
  <c r="K20" i="37"/>
  <c r="K29" i="37"/>
  <c r="W53" i="37"/>
  <c r="F72" i="37"/>
  <c r="J29" i="37"/>
  <c r="K21" i="37"/>
  <c r="J14" i="37"/>
  <c r="J30" i="37"/>
  <c r="X53" i="37"/>
  <c r="N40" i="37"/>
  <c r="N41" i="37"/>
  <c r="K13" i="37"/>
  <c r="K27" i="37"/>
  <c r="N49" i="37"/>
  <c r="J13" i="37"/>
  <c r="N48" i="37"/>
  <c r="N51" i="37"/>
  <c r="I39" i="37"/>
  <c r="F60" i="37"/>
  <c r="N52" i="37"/>
  <c r="G32" i="37"/>
  <c r="F67" i="37"/>
  <c r="F62" i="37"/>
  <c r="X51" i="37"/>
  <c r="N38" i="37"/>
  <c r="W44" i="37"/>
  <c r="I53" i="37"/>
  <c r="I49" i="37"/>
  <c r="N42" i="37"/>
  <c r="X39" i="37"/>
  <c r="I51" i="37"/>
  <c r="J20" i="37"/>
  <c r="I52" i="37"/>
  <c r="K28" i="37"/>
  <c r="F68" i="37"/>
  <c r="X44" i="37"/>
  <c r="J22" i="37"/>
  <c r="I40" i="37"/>
  <c r="K14" i="37"/>
  <c r="K22" i="37"/>
  <c r="K30" i="37"/>
  <c r="J15" i="37"/>
  <c r="J23" i="37"/>
  <c r="H33" i="37"/>
  <c r="W48" i="37"/>
  <c r="U41" i="37"/>
  <c r="X41" i="37" s="1"/>
  <c r="U43" i="37"/>
  <c r="X43" i="37" s="1"/>
  <c r="T52" i="37"/>
  <c r="W52" i="37" s="1"/>
  <c r="G7" i="37"/>
  <c r="N39" i="37"/>
  <c r="T40" i="37"/>
  <c r="W40" i="37" s="1"/>
  <c r="U48" i="37"/>
  <c r="X48" i="37" s="1"/>
  <c r="U52" i="37"/>
  <c r="X52" i="37" s="1"/>
  <c r="I50" i="37"/>
  <c r="U40" i="37"/>
  <c r="X40" i="37" s="1"/>
  <c r="I38" i="37"/>
  <c r="I42" i="37"/>
  <c r="I44" i="37"/>
  <c r="N50" i="37"/>
  <c r="T51" i="37"/>
  <c r="W51" i="37" s="1"/>
  <c r="F59" i="37"/>
  <c r="P67" i="37" a="1"/>
  <c r="O68" i="37" a="1"/>
  <c r="O66" i="37" a="1"/>
  <c r="P65" i="37" a="1"/>
  <c r="O67" i="37" a="1"/>
  <c r="O65" i="37" a="1"/>
  <c r="P64" i="37" l="1"/>
  <c r="O67" i="37"/>
  <c r="O66" i="37"/>
  <c r="O68" i="37"/>
  <c r="O65" i="37"/>
  <c r="P67" i="37"/>
  <c r="P65" i="37"/>
  <c r="P52" i="37"/>
  <c r="O52" i="37"/>
  <c r="H7" i="37"/>
  <c r="I8" i="37"/>
  <c r="P39" i="37"/>
  <c r="O39" i="37"/>
  <c r="P51" i="37"/>
  <c r="O51" i="37"/>
  <c r="O42" i="37"/>
  <c r="Q42" i="37"/>
  <c r="P42" i="37"/>
  <c r="O48" i="37"/>
  <c r="P48" i="37"/>
  <c r="O59" i="37"/>
  <c r="Q38" i="37" s="1"/>
  <c r="P41" i="37"/>
  <c r="O41" i="37"/>
  <c r="O49" i="37"/>
  <c r="P49" i="37"/>
  <c r="P40" i="37"/>
  <c r="O40" i="37"/>
  <c r="P38" i="37"/>
  <c r="O38" i="37"/>
  <c r="P50" i="37"/>
  <c r="O50" i="37"/>
  <c r="Q39" i="37" l="1"/>
  <c r="O60" i="37" s="1"/>
  <c r="O58" i="37"/>
  <c r="Q40" i="37"/>
  <c r="Q51" i="37"/>
  <c r="Q49" i="37"/>
  <c r="Q41" i="37"/>
  <c r="Q52" i="37"/>
  <c r="Q48" i="37"/>
  <c r="O57" i="37"/>
  <c r="O61" i="37" s="1"/>
  <c r="Q50" i="37"/>
  <c r="Q65" i="37"/>
  <c r="Q67" i="37"/>
  <c r="O62" i="37" l="1"/>
  <c r="R108" i="6" l="1"/>
  <c r="S108" i="6"/>
  <c r="T108" i="6"/>
  <c r="U108" i="6"/>
  <c r="V108" i="6"/>
  <c r="W108" i="6"/>
  <c r="X108" i="6"/>
  <c r="Q108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L7" i="36"/>
  <c r="K7" i="36"/>
  <c r="L6" i="36"/>
  <c r="K6" i="36"/>
  <c r="Q70" i="6" a="1"/>
  <c r="S78" i="6" a="1"/>
  <c r="S75" i="6" a="1"/>
  <c r="S71" i="6" a="1"/>
  <c r="S67" i="6" a="1"/>
  <c r="S72" i="6" a="1"/>
  <c r="S70" i="6" a="1"/>
  <c r="S69" i="6" a="1"/>
  <c r="S74" i="6" a="1"/>
  <c r="U70" i="6" a="1"/>
  <c r="S76" i="6" a="1"/>
  <c r="R70" i="6" a="1"/>
  <c r="S68" i="6" a="1"/>
  <c r="S67" i="6" l="1"/>
  <c r="S75" i="6"/>
  <c r="S70" i="6"/>
  <c r="U70" i="6"/>
  <c r="S72" i="6"/>
  <c r="S69" i="6"/>
  <c r="S74" i="6"/>
  <c r="S71" i="6"/>
  <c r="S68" i="6"/>
  <c r="Q70" i="6"/>
  <c r="S76" i="6"/>
  <c r="S78" i="6"/>
  <c r="R70" i="6"/>
  <c r="R68" i="6" a="1"/>
  <c r="T70" i="6" a="1"/>
  <c r="X78" i="6" a="1"/>
  <c r="Q68" i="6" a="1"/>
  <c r="AA74" i="6" a="1"/>
  <c r="W69" i="6" a="1"/>
  <c r="X79" i="6" a="1"/>
  <c r="R69" i="6" a="1"/>
  <c r="X77" i="6" a="1"/>
  <c r="AA77" i="6" a="1"/>
  <c r="AA64" i="6" a="1"/>
  <c r="R71" i="6" a="1"/>
  <c r="AA61" i="6" a="1"/>
  <c r="AA71" i="6" a="1"/>
  <c r="AA67" i="6" a="1"/>
  <c r="AC73" i="6" a="1"/>
  <c r="V70" i="6" a="1"/>
  <c r="W78" i="6" a="1"/>
  <c r="W64" i="6" a="1"/>
  <c r="S64" i="6" a="1"/>
  <c r="AC79" i="6" a="1"/>
  <c r="AC64" i="6" a="1"/>
  <c r="AC72" i="6" a="1"/>
  <c r="T69" i="6" a="1"/>
  <c r="S79" i="6" a="1"/>
  <c r="N14" i="6" a="1"/>
  <c r="N11" i="6" a="1"/>
  <c r="AA73" i="6" a="1"/>
  <c r="AC76" i="6" a="1"/>
  <c r="AC66" i="6" a="1"/>
  <c r="W65" i="6" a="1"/>
  <c r="AA72" i="6" a="1"/>
  <c r="Q74" i="6" a="1"/>
  <c r="W73" i="6" a="1"/>
  <c r="N5" i="6" a="1"/>
  <c r="X67" i="6" a="1"/>
  <c r="AA79" i="6" a="1"/>
  <c r="AC68" i="6" a="1"/>
  <c r="Q71" i="6" a="1"/>
  <c r="AC61" i="6" a="1"/>
  <c r="W76" i="6" a="1"/>
  <c r="X74" i="6" a="1"/>
  <c r="R67" i="6" a="1"/>
  <c r="AC70" i="6" a="1"/>
  <c r="W66" i="6" a="1"/>
  <c r="X72" i="6" a="1"/>
  <c r="X73" i="6" a="1"/>
  <c r="N19" i="6" a="1"/>
  <c r="W70" i="6" a="1"/>
  <c r="AC78" i="6" a="1"/>
  <c r="W77" i="6" a="1"/>
  <c r="R64" i="6" a="1"/>
  <c r="X61" i="6" a="1"/>
  <c r="AA63" i="6" a="1"/>
  <c r="X76" i="6" a="1"/>
  <c r="X75" i="6" a="1"/>
  <c r="W67" i="6" a="1"/>
  <c r="R77" i="6" a="1"/>
  <c r="X63" i="6" a="1"/>
  <c r="T68" i="6" a="1"/>
  <c r="W61" i="6" a="1"/>
  <c r="Q72" i="6" a="1"/>
  <c r="X68" i="6" a="1"/>
  <c r="R75" i="6" a="1"/>
  <c r="S66" i="6" a="1"/>
  <c r="W62" i="6" a="1"/>
  <c r="AC74" i="6" a="1"/>
  <c r="W68" i="6" a="1"/>
  <c r="R72" i="6" a="1"/>
  <c r="X62" i="6" a="1"/>
  <c r="AA68" i="6" a="1"/>
  <c r="S77" i="6" a="1"/>
  <c r="Q78" i="6" a="1"/>
  <c r="S61" i="6" a="1"/>
  <c r="S63" i="6" a="1"/>
  <c r="N4" i="6" a="1"/>
  <c r="T67" i="6" a="1"/>
  <c r="AC75" i="6" a="1"/>
  <c r="N21" i="6" a="1"/>
  <c r="AC69" i="6" a="1"/>
  <c r="Q69" i="6" a="1"/>
  <c r="W74" i="6" a="1"/>
  <c r="W63" i="6" a="1"/>
  <c r="S73" i="6" a="1"/>
  <c r="AC77" i="6" a="1"/>
  <c r="W75" i="6" a="1"/>
  <c r="AA78" i="6" a="1"/>
  <c r="AC71" i="6" a="1"/>
  <c r="W71" i="6" a="1"/>
  <c r="N16" i="6" a="1"/>
  <c r="Q75" i="6" a="1"/>
  <c r="R78" i="6" a="1"/>
  <c r="AA75" i="6" a="1"/>
  <c r="AA76" i="6" a="1"/>
  <c r="X66" i="6" a="1"/>
  <c r="AA66" i="6" a="1"/>
  <c r="R74" i="6" a="1"/>
  <c r="X64" i="6" a="1"/>
  <c r="Q76" i="6" a="1"/>
  <c r="R76" i="6" a="1"/>
  <c r="Q67" i="6" a="1"/>
  <c r="N15" i="6" a="1"/>
  <c r="X65" i="6" a="1"/>
  <c r="AA70" i="6" a="1"/>
  <c r="W79" i="6" a="1"/>
  <c r="AC67" i="6" a="1"/>
  <c r="X70" i="6" a="1"/>
  <c r="AA69" i="6" a="1"/>
  <c r="AC63" i="6" a="1"/>
  <c r="X71" i="6" a="1"/>
  <c r="W72" i="6" a="1"/>
  <c r="X69" i="6" a="1"/>
  <c r="S79" i="6" l="1"/>
  <c r="Q78" i="6"/>
  <c r="R78" i="6"/>
  <c r="R76" i="6"/>
  <c r="Q76" i="6"/>
  <c r="R75" i="6"/>
  <c r="Q75" i="6"/>
  <c r="R74" i="6"/>
  <c r="Q74" i="6"/>
  <c r="S73" i="6"/>
  <c r="R72" i="6"/>
  <c r="Q72" i="6"/>
  <c r="R71" i="6"/>
  <c r="Q71" i="6"/>
  <c r="V70" i="6"/>
  <c r="T70" i="6"/>
  <c r="Q69" i="6"/>
  <c r="T69" i="6"/>
  <c r="R69" i="6"/>
  <c r="T68" i="6"/>
  <c r="R68" i="6"/>
  <c r="Q68" i="6"/>
  <c r="R67" i="6"/>
  <c r="Q67" i="6"/>
  <c r="T67" i="6"/>
  <c r="S66" i="6"/>
  <c r="R64" i="6"/>
  <c r="S64" i="6"/>
  <c r="S63" i="6"/>
  <c r="S61" i="6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3" i="6"/>
  <c r="X63" i="6"/>
  <c r="AA61" i="6"/>
  <c r="W70" i="6"/>
  <c r="AC79" i="6"/>
  <c r="AC66" i="6"/>
  <c r="AC68" i="6"/>
  <c r="X70" i="6"/>
  <c r="AA72" i="6"/>
  <c r="AA73" i="6"/>
  <c r="W61" i="6"/>
  <c r="AC67" i="6"/>
  <c r="AA79" i="6"/>
  <c r="N21" i="6"/>
  <c r="N19" i="6"/>
  <c r="N16" i="6"/>
  <c r="N15" i="6"/>
  <c r="N14" i="6"/>
  <c r="N11" i="6"/>
  <c r="N5" i="6"/>
  <c r="N4" i="6"/>
  <c r="AB72" i="6" a="1"/>
  <c r="Y79" i="6" a="1"/>
  <c r="Y69" i="6" a="1"/>
  <c r="AC65" i="6" a="1"/>
  <c r="U64" i="6" a="1"/>
  <c r="Y64" i="6" a="1"/>
  <c r="AB69" i="6" a="1"/>
  <c r="N17" i="6" a="1"/>
  <c r="Z75" i="6" a="1"/>
  <c r="AB64" i="6" a="1"/>
  <c r="T77" i="6" a="1"/>
  <c r="Z73" i="6" a="1"/>
  <c r="Y76" i="6" a="1"/>
  <c r="Y71" i="6" a="1"/>
  <c r="Z63" i="6" a="1"/>
  <c r="AB75" i="6" a="1"/>
  <c r="S65" i="6" a="1"/>
  <c r="AA62" i="6" a="1"/>
  <c r="N10" i="6" a="1"/>
  <c r="Y68" i="6" a="1"/>
  <c r="U72" i="6" a="1"/>
  <c r="T74" i="6" a="1"/>
  <c r="Y66" i="6" a="1"/>
  <c r="Q66" i="6" a="1"/>
  <c r="AA65" i="6" a="1"/>
  <c r="V72" i="6" a="1"/>
  <c r="Y70" i="6" a="1"/>
  <c r="T76" i="6" a="1"/>
  <c r="N12" i="6" a="1"/>
  <c r="U69" i="6" a="1"/>
  <c r="U71" i="6" a="1"/>
  <c r="AB74" i="6" a="1"/>
  <c r="N3" i="6" a="1"/>
  <c r="U79" i="6" a="1"/>
  <c r="Z68" i="6" a="1"/>
  <c r="AB67" i="6" a="1"/>
  <c r="R79" i="6" a="1"/>
  <c r="Z76" i="6" a="1"/>
  <c r="Q79" i="6" a="1"/>
  <c r="U76" i="6" a="1"/>
  <c r="Y72" i="6" a="1"/>
  <c r="Z79" i="6" a="1"/>
  <c r="Y77" i="6" a="1"/>
  <c r="V75" i="6" a="1"/>
  <c r="X60" i="6" a="1"/>
  <c r="N13" i="6" a="1"/>
  <c r="R61" i="6" a="1"/>
  <c r="V69" i="6" a="1"/>
  <c r="AC62" i="6" a="1"/>
  <c r="T75" i="6" a="1"/>
  <c r="T71" i="6" a="1"/>
  <c r="V74" i="6" a="1"/>
  <c r="Z70" i="6" a="1"/>
  <c r="AB70" i="6" a="1"/>
  <c r="R63" i="6" a="1"/>
  <c r="W60" i="6" a="1"/>
  <c r="T78" i="6" a="1"/>
  <c r="Z64" i="6" a="1"/>
  <c r="Q73" i="6" a="1"/>
  <c r="Y65" i="6" a="1"/>
  <c r="Z66" i="6" a="1"/>
  <c r="AB73" i="6" a="1"/>
  <c r="Z67" i="6" a="1"/>
  <c r="Y75" i="6" a="1"/>
  <c r="U78" i="6" a="1"/>
  <c r="T79" i="6" a="1"/>
  <c r="Y73" i="6" a="1"/>
  <c r="Y63" i="6" a="1"/>
  <c r="AB66" i="6" a="1"/>
  <c r="U75" i="6" a="1"/>
  <c r="Z71" i="6" a="1"/>
  <c r="R66" i="6" a="1"/>
  <c r="U67" i="6" a="1"/>
  <c r="Q64" i="6" a="1"/>
  <c r="Z74" i="6" a="1"/>
  <c r="Z78" i="6" a="1"/>
  <c r="T66" i="6" a="1"/>
  <c r="Y74" i="6" a="1"/>
  <c r="AB79" i="6" a="1"/>
  <c r="AB61" i="6" a="1"/>
  <c r="Q61" i="6" a="1"/>
  <c r="T72" i="6" a="1"/>
  <c r="AB78" i="6" a="1"/>
  <c r="Z61" i="6" a="1"/>
  <c r="V76" i="6" a="1"/>
  <c r="AB76" i="6" a="1"/>
  <c r="AB71" i="6" a="1"/>
  <c r="U74" i="6" a="1"/>
  <c r="Z77" i="6" a="1"/>
  <c r="N2" i="6" a="1"/>
  <c r="Q63" i="6" a="1"/>
  <c r="Y62" i="6" a="1"/>
  <c r="U68" i="6" a="1"/>
  <c r="Y67" i="6" a="1"/>
  <c r="Q77" i="6" a="1"/>
  <c r="Z69" i="6" a="1"/>
  <c r="S62" i="6" a="1"/>
  <c r="N6" i="6" a="1"/>
  <c r="AB68" i="6" a="1"/>
  <c r="AB63" i="6" a="1"/>
  <c r="V67" i="6" a="1"/>
  <c r="N18" i="6" a="1"/>
  <c r="Y78" i="6" a="1"/>
  <c r="AB77" i="6" a="1"/>
  <c r="N7" i="6" a="1"/>
  <c r="Y61" i="6" a="1"/>
  <c r="Z72" i="6" a="1"/>
  <c r="N9" i="6" a="1"/>
  <c r="R73" i="6" a="1"/>
  <c r="Q79" i="6" l="1"/>
  <c r="T79" i="6"/>
  <c r="R79" i="6"/>
  <c r="U79" i="6"/>
  <c r="U78" i="6"/>
  <c r="T78" i="6"/>
  <c r="V76" i="6"/>
  <c r="U76" i="6"/>
  <c r="T76" i="6"/>
  <c r="U75" i="6"/>
  <c r="T75" i="6"/>
  <c r="V75" i="6"/>
  <c r="T74" i="6"/>
  <c r="U74" i="6"/>
  <c r="V74" i="6"/>
  <c r="R73" i="6"/>
  <c r="Q73" i="6"/>
  <c r="T72" i="6"/>
  <c r="V72" i="6"/>
  <c r="U72" i="6"/>
  <c r="T71" i="6"/>
  <c r="U71" i="6"/>
  <c r="V69" i="6"/>
  <c r="U69" i="6"/>
  <c r="U68" i="6"/>
  <c r="V67" i="6"/>
  <c r="U67" i="6"/>
  <c r="R66" i="6"/>
  <c r="Q66" i="6"/>
  <c r="T66" i="6"/>
  <c r="S65" i="6"/>
  <c r="AA65" i="6"/>
  <c r="AC65" i="6"/>
  <c r="Q64" i="6"/>
  <c r="U64" i="6"/>
  <c r="Q63" i="6"/>
  <c r="R63" i="6"/>
  <c r="S62" i="6"/>
  <c r="AC62" i="6"/>
  <c r="AA62" i="6"/>
  <c r="R61" i="6"/>
  <c r="Q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Y68" i="6"/>
  <c r="Z73" i="6"/>
  <c r="Y74" i="6"/>
  <c r="AB79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U61" i="6" a="1"/>
  <c r="S60" i="6" a="1"/>
  <c r="V77" i="6" a="1"/>
  <c r="Z62" i="6" a="1"/>
  <c r="M19" i="6" a="1"/>
  <c r="M2" i="6" a="1"/>
  <c r="M9" i="6" a="1"/>
  <c r="Q65" i="6" a="1"/>
  <c r="M14" i="6" a="1"/>
  <c r="V78" i="6" a="1"/>
  <c r="U66" i="6" a="1"/>
  <c r="R62" i="6" a="1"/>
  <c r="M16" i="6" a="1"/>
  <c r="M12" i="6" a="1"/>
  <c r="T73" i="6" a="1"/>
  <c r="T64" i="6" a="1"/>
  <c r="V79" i="6" a="1"/>
  <c r="Y60" i="6" a="1"/>
  <c r="R65" i="6" a="1"/>
  <c r="U63" i="6" a="1"/>
  <c r="V68" i="6" a="1"/>
  <c r="N8" i="6" a="1"/>
  <c r="M18" i="6" a="1"/>
  <c r="AA60" i="6" a="1"/>
  <c r="V71" i="6" a="1"/>
  <c r="Q62" i="6" a="1"/>
  <c r="F2" i="6" a="1"/>
  <c r="M21" i="6" a="1"/>
  <c r="AC60" i="6" a="1"/>
  <c r="M15" i="6" a="1"/>
  <c r="M11" i="6" a="1"/>
  <c r="M10" i="6" a="1"/>
  <c r="N20" i="6" a="1"/>
  <c r="M4" i="6" a="1"/>
  <c r="AB62" i="6" a="1"/>
  <c r="U73" i="6" a="1"/>
  <c r="V64" i="6" a="1"/>
  <c r="U77" i="6" a="1"/>
  <c r="M20" i="6" a="1"/>
  <c r="M13" i="6" a="1"/>
  <c r="M5" i="6" a="1"/>
  <c r="M17" i="6" a="1"/>
  <c r="M8" i="6" a="1"/>
  <c r="AB65" i="6" a="1"/>
  <c r="T63" i="6" a="1"/>
  <c r="M3" i="6" a="1"/>
  <c r="T61" i="6" a="1"/>
  <c r="M6" i="6" a="1"/>
  <c r="Z65" i="6" a="1"/>
  <c r="M7" i="6" a="1"/>
  <c r="V79" i="6" l="1"/>
  <c r="V78" i="6"/>
  <c r="T73" i="6"/>
  <c r="U73" i="6"/>
  <c r="V71" i="6"/>
  <c r="V68" i="6"/>
  <c r="U66" i="6"/>
  <c r="R65" i="6"/>
  <c r="Q65" i="6"/>
  <c r="AB65" i="6"/>
  <c r="Z65" i="6"/>
  <c r="T64" i="6"/>
  <c r="V64" i="6"/>
  <c r="U63" i="6"/>
  <c r="T63" i="6"/>
  <c r="T61" i="6"/>
  <c r="Q62" i="6"/>
  <c r="R62" i="6"/>
  <c r="AB62" i="6"/>
  <c r="Z62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AB60" i="6" a="1"/>
  <c r="U62" i="6" a="1"/>
  <c r="J15" i="6" a="1"/>
  <c r="Z60" i="6" a="1"/>
  <c r="T65" i="6" a="1"/>
  <c r="U65" i="6" a="1"/>
  <c r="V66" i="6" a="1"/>
  <c r="J13" i="6" a="1"/>
  <c r="J10" i="6" a="1"/>
  <c r="J11" i="6" a="1"/>
  <c r="J16" i="6" a="1"/>
  <c r="J5" i="6" a="1"/>
  <c r="J18" i="6" a="1"/>
  <c r="J6" i="6" a="1"/>
  <c r="J21" i="6" a="1"/>
  <c r="V65" i="6" a="1"/>
  <c r="V63" i="6" a="1"/>
  <c r="V61" i="6" a="1"/>
  <c r="Q60" i="6" a="1"/>
  <c r="J8" i="6" a="1"/>
  <c r="J19" i="6" a="1"/>
  <c r="T62" i="6" a="1"/>
  <c r="J9" i="6" a="1"/>
  <c r="V62" i="6" a="1"/>
  <c r="R60" i="6" a="1"/>
  <c r="J17" i="6" a="1"/>
  <c r="J12" i="6" a="1"/>
  <c r="J20" i="6" a="1"/>
  <c r="J14" i="6" a="1"/>
  <c r="U60" i="6" a="1"/>
  <c r="V73" i="6" a="1"/>
  <c r="V73" i="6" l="1"/>
  <c r="V66" i="6"/>
  <c r="V65" i="6"/>
  <c r="T65" i="6"/>
  <c r="U65" i="6"/>
  <c r="V63" i="6"/>
  <c r="V61" i="6"/>
  <c r="V62" i="6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J2" i="6" a="1"/>
  <c r="T60" i="6" a="1"/>
  <c r="J4" i="6" a="1"/>
  <c r="J7" i="6" a="1"/>
  <c r="J3" i="6" a="1"/>
  <c r="T60" i="6" l="1"/>
  <c r="J7" i="6"/>
  <c r="J4" i="6"/>
  <c r="J3" i="6"/>
  <c r="J2" i="6"/>
  <c r="V60" i="6" a="1"/>
  <c r="V60" i="6" l="1"/>
  <c r="J24" i="6" a="1"/>
  <c r="J24" i="6" s="1"/>
  <c r="J23" i="6" a="1"/>
  <c r="J23" i="6" s="1"/>
  <c r="I4" i="6" a="1"/>
  <c r="I12" i="6" a="1"/>
  <c r="I10" i="6" a="1"/>
  <c r="I21" i="6" a="1"/>
  <c r="I11" i="6" a="1"/>
  <c r="I6" i="6" a="1"/>
  <c r="I2" i="6" a="1"/>
  <c r="I15" i="6" a="1"/>
  <c r="I20" i="6" a="1"/>
  <c r="I17" i="6" a="1"/>
  <c r="I18" i="6" a="1"/>
  <c r="I8" i="6" a="1"/>
  <c r="I7" i="6" a="1"/>
  <c r="I19" i="6" a="1"/>
  <c r="I16" i="6" a="1"/>
  <c r="I3" i="6" a="1"/>
  <c r="I9" i="6" a="1"/>
  <c r="I13" i="6" a="1"/>
  <c r="I14" i="6" a="1"/>
  <c r="I16" i="6" l="1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I142" i="6" l="1" a="1"/>
  <c r="E18" i="6" a="1"/>
  <c r="AO8" i="6" a="1"/>
  <c r="BA9" i="6" a="1"/>
  <c r="AX18" i="6" a="1"/>
  <c r="AW9" i="6" a="1"/>
  <c r="AR5" i="6" a="1"/>
  <c r="F215" i="6" a="1"/>
  <c r="E51" i="6" a="1"/>
  <c r="C118" i="6" a="1"/>
  <c r="AQ17" i="6" a="1"/>
  <c r="I117" i="6" a="1"/>
  <c r="H184" i="6" a="1"/>
  <c r="T13" i="6" a="1"/>
  <c r="F45" i="6" a="1"/>
  <c r="BC2" i="6" a="1"/>
  <c r="K42" i="6" a="1"/>
  <c r="G144" i="6" a="1"/>
  <c r="C9" i="6" a="1"/>
  <c r="AU7" i="6" a="1"/>
  <c r="T19" i="6" a="1"/>
  <c r="L198" i="6" a="1"/>
  <c r="C12" i="6" a="1"/>
  <c r="C114" i="6" a="1"/>
  <c r="F170" i="6" a="1"/>
  <c r="I217" i="6" a="1"/>
  <c r="F97" i="6" a="1"/>
  <c r="C133" i="6" a="1"/>
  <c r="C86" i="6" a="1"/>
  <c r="E152" i="6" a="1"/>
  <c r="E172" i="6" a="1"/>
  <c r="L115" i="6" a="1"/>
  <c r="J175" i="6" a="1"/>
  <c r="M72" i="6" a="1"/>
  <c r="AB16" i="6" a="1"/>
  <c r="B76" i="6" a="1"/>
  <c r="F61" i="6" a="1"/>
  <c r="Z5" i="6" a="1"/>
  <c r="M35" i="6" a="1"/>
  <c r="AU13" i="6" a="1"/>
  <c r="M190" i="6" a="1"/>
  <c r="C96" i="6" a="1"/>
  <c r="G78" i="6" a="1"/>
  <c r="F6" i="6" a="1"/>
  <c r="AX14" i="6" a="1"/>
  <c r="L154" i="6" a="1"/>
  <c r="C115" i="6" a="1"/>
  <c r="G151" i="6" a="1"/>
  <c r="I82" i="6" a="1"/>
  <c r="X7" i="6" a="1"/>
  <c r="C41" i="6" a="1"/>
  <c r="L125" i="6" a="1"/>
  <c r="AG11" i="6" a="1"/>
  <c r="G70" i="6" a="1"/>
  <c r="AE13" i="6" a="1"/>
  <c r="D168" i="6" a="1"/>
  <c r="J148" i="6" a="1"/>
  <c r="R17" i="6" a="1"/>
  <c r="AC15" i="6" a="1"/>
  <c r="G43" i="6" a="1"/>
  <c r="G54" i="6" a="1"/>
  <c r="U15" i="6" a="1"/>
  <c r="AX15" i="6" a="1"/>
  <c r="G88" i="6" a="1"/>
  <c r="C71" i="6" a="1"/>
  <c r="M172" i="6" a="1"/>
  <c r="AZ17" i="6" a="1"/>
  <c r="Y15" i="6" a="1"/>
  <c r="E11" i="6" a="1"/>
  <c r="F8" i="6" a="1"/>
  <c r="B139" i="6" a="1"/>
  <c r="AO5" i="6" a="1"/>
  <c r="D52" i="6" a="1"/>
  <c r="D204" i="6" a="1"/>
  <c r="AC17" i="6" a="1"/>
  <c r="S17" i="6" a="1"/>
  <c r="BA4" i="6" a="1"/>
  <c r="J202" i="6" a="1"/>
  <c r="G61" i="6" a="1"/>
  <c r="AJ14" i="6" a="1"/>
  <c r="F72" i="6" a="1"/>
  <c r="AF7" i="6" a="1"/>
  <c r="M153" i="6" a="1"/>
  <c r="C99" i="6" a="1"/>
  <c r="AD2" i="6" a="1"/>
  <c r="E34" i="6" a="1"/>
  <c r="C11" i="6" a="1"/>
  <c r="K43" i="6" a="1"/>
  <c r="G82" i="6" a="1"/>
  <c r="K81" i="6" a="1"/>
  <c r="H103" i="6" a="1"/>
  <c r="K133" i="6" a="1"/>
  <c r="Z7" i="6" a="1"/>
  <c r="M97" i="6" a="1"/>
  <c r="F204" i="6" a="1"/>
  <c r="AM13" i="6" a="1"/>
  <c r="AU15" i="6" a="1"/>
  <c r="AC9" i="6" a="1"/>
  <c r="C159" i="6" a="1"/>
  <c r="Z16" i="6" a="1"/>
  <c r="Z15" i="6" a="1"/>
  <c r="E16" i="6" a="1"/>
  <c r="C33" i="6" a="1"/>
  <c r="AL13" i="6" a="1"/>
  <c r="I161" i="6" a="1"/>
  <c r="D99" i="6" a="1"/>
  <c r="AL7" i="6" a="1"/>
  <c r="L44" i="6" a="1"/>
  <c r="I216" i="6" a="1"/>
  <c r="AD6" i="6" a="1"/>
  <c r="I213" i="6" a="1"/>
  <c r="AT12" i="6" a="1"/>
  <c r="E4" i="6" a="1"/>
  <c r="L150" i="6" a="1"/>
  <c r="G45" i="6" a="1"/>
  <c r="C108" i="6" a="1"/>
  <c r="C54" i="6" a="1"/>
  <c r="L91" i="6" a="1"/>
  <c r="E161" i="6" a="1"/>
  <c r="AO10" i="6" a="1"/>
  <c r="AE8" i="6" a="1"/>
  <c r="L208" i="6" a="1"/>
  <c r="C50" i="6" a="1"/>
  <c r="C104" i="6" a="1"/>
  <c r="M51" i="6" a="1"/>
  <c r="G3" i="6" a="1"/>
  <c r="D89" i="6" a="1"/>
  <c r="BB18" i="6" a="1"/>
  <c r="E143" i="6" a="1"/>
  <c r="L135" i="6" a="1"/>
  <c r="L169" i="6" a="1"/>
  <c r="K154" i="6" a="1"/>
  <c r="G87" i="6" a="1"/>
  <c r="BC6" i="6" a="1"/>
  <c r="F35" i="6" a="1"/>
  <c r="BB4" i="6" a="1"/>
  <c r="K115" i="6" a="1"/>
  <c r="AS4" i="6" a="1"/>
  <c r="K198" i="6" a="1"/>
  <c r="G107" i="6" a="1"/>
  <c r="M42" i="6" a="1"/>
  <c r="C153" i="6" a="1"/>
  <c r="F21" i="6" a="1"/>
  <c r="L188" i="6" a="1"/>
  <c r="F153" i="6" a="1"/>
  <c r="AS8" i="6" a="1"/>
  <c r="V4" i="6" a="1"/>
  <c r="AV11" i="6" a="1"/>
  <c r="D19" i="6" a="1"/>
  <c r="F162" i="6" a="1"/>
  <c r="F11" i="6" a="1"/>
  <c r="L213" i="6" a="1"/>
  <c r="E214" i="6" a="1"/>
  <c r="G4" i="6" a="1"/>
  <c r="C105" i="6" a="1"/>
  <c r="AH18" i="6" a="1"/>
  <c r="BC5" i="6" a="1"/>
  <c r="I55" i="6" a="1"/>
  <c r="C43" i="6" a="1"/>
  <c r="H157" i="6" a="1"/>
  <c r="H94" i="6" a="1"/>
  <c r="AG6" i="6" a="1"/>
  <c r="D35" i="6" a="1"/>
  <c r="E64" i="6" a="1"/>
  <c r="G127" i="6" a="1"/>
  <c r="AQ4" i="6" a="1"/>
  <c r="C207" i="6" a="1"/>
  <c r="AI10" i="6" a="1"/>
  <c r="I171" i="6" a="1"/>
  <c r="AG14" i="6" a="1"/>
  <c r="AS10" i="6" a="1"/>
  <c r="AS2" i="6" a="1"/>
  <c r="D18" i="6" a="1"/>
  <c r="D216" i="6" a="1"/>
  <c r="L136" i="6" a="1"/>
  <c r="E61" i="6" a="1"/>
  <c r="AM3" i="6" a="1"/>
  <c r="L178" i="6" a="1"/>
  <c r="F46" i="6" a="1"/>
  <c r="AZ14" i="6" a="1"/>
  <c r="AY16" i="6" a="1"/>
  <c r="AV12" i="6" a="1"/>
  <c r="BC7" i="6" a="1"/>
  <c r="K109" i="6" a="1"/>
  <c r="J67" i="6" a="1"/>
  <c r="F208" i="6" a="1"/>
  <c r="K134" i="6" a="1"/>
  <c r="R7" i="6" a="1"/>
  <c r="D100" i="6" a="1"/>
  <c r="Y12" i="6" a="1"/>
  <c r="AN17" i="6" a="1"/>
  <c r="F133" i="6" a="1"/>
  <c r="E186" i="6" a="1"/>
  <c r="AS14" i="6" a="1"/>
  <c r="AY5" i="6" a="1"/>
  <c r="H49" i="6" a="1"/>
  <c r="BB5" i="6" a="1"/>
  <c r="K180" i="6" a="1"/>
  <c r="M90" i="6" a="1"/>
  <c r="I42" i="6" a="1"/>
  <c r="E8" i="6" a="1"/>
  <c r="F51" i="6" a="1"/>
  <c r="BC14" i="6" a="1"/>
  <c r="I96" i="6" a="1"/>
  <c r="I125" i="6" a="1"/>
  <c r="E125" i="6" a="1"/>
  <c r="L177" i="6" a="1"/>
  <c r="AF15" i="6" a="1"/>
  <c r="K145" i="6" a="1"/>
  <c r="G114" i="6" a="1"/>
  <c r="C3" i="6" a="1"/>
  <c r="E198" i="6" a="1"/>
  <c r="E14" i="6" a="1"/>
  <c r="AL5" i="6" a="1"/>
  <c r="D197" i="6" a="1"/>
  <c r="E115" i="6" a="1"/>
  <c r="AF3" i="6" a="1"/>
  <c r="AN6" i="6" a="1"/>
  <c r="I98" i="6" a="1"/>
  <c r="X12" i="6" a="1"/>
  <c r="M215" i="6" a="1"/>
  <c r="F151" i="6" a="1"/>
  <c r="E42" i="6" a="1"/>
  <c r="AZ13" i="6" a="1"/>
  <c r="AH9" i="6" a="1"/>
  <c r="J85" i="6" a="1"/>
  <c r="F169" i="6" a="1"/>
  <c r="D62" i="6" a="1"/>
  <c r="E189" i="6" a="1"/>
  <c r="L204" i="6" a="1"/>
  <c r="C91" i="6" a="1"/>
  <c r="L168" i="6" a="1"/>
  <c r="AS19" i="6" a="1"/>
  <c r="E135" i="6" a="1"/>
  <c r="F177" i="6" a="1"/>
  <c r="AE11" i="6" a="1"/>
  <c r="X18" i="6" a="1"/>
  <c r="K60" i="6" a="1"/>
  <c r="H211" i="6" a="1"/>
  <c r="AU14" i="6" a="1"/>
  <c r="L134" i="6" a="1"/>
  <c r="I118" i="6" a="1"/>
  <c r="C51" i="6" a="1"/>
  <c r="K44" i="6" a="1"/>
  <c r="L161" i="6" a="1"/>
  <c r="M106" i="6" a="1"/>
  <c r="F90" i="6" a="1"/>
  <c r="C178" i="6" a="1"/>
  <c r="K171" i="6" a="1"/>
  <c r="D114" i="6" a="1"/>
  <c r="AM6" i="6" a="1"/>
  <c r="I187" i="6" a="1"/>
  <c r="AF11" i="6" a="1"/>
  <c r="F181" i="6" a="1"/>
  <c r="I198" i="6" a="1"/>
  <c r="E118" i="6" a="1"/>
  <c r="C8" i="6" a="1"/>
  <c r="AB7" i="6" a="1"/>
  <c r="E168" i="6" a="1"/>
  <c r="BA15" i="6" a="1"/>
  <c r="G51" i="6" a="1"/>
  <c r="G125" i="6" a="1"/>
  <c r="I100" i="6" a="1"/>
  <c r="AT4" i="6" a="1"/>
  <c r="E133" i="6" a="1"/>
  <c r="AP6" i="6" a="1"/>
  <c r="G170" i="6" a="1"/>
  <c r="K135" i="6" a="1"/>
  <c r="AP13" i="6" a="1"/>
  <c r="E78" i="6" a="1"/>
  <c r="Q5" i="6" a="1"/>
  <c r="T12" i="6" a="1"/>
  <c r="D153" i="6" a="1"/>
  <c r="E126" i="6" a="1"/>
  <c r="AK9" i="6" a="1"/>
  <c r="H202" i="6" a="1"/>
  <c r="I189" i="6" a="1"/>
  <c r="E19" i="6" a="1"/>
  <c r="U13" i="6" a="1"/>
  <c r="AT15" i="6" a="1"/>
  <c r="BA13" i="6" a="1"/>
  <c r="K52" i="6" a="1"/>
  <c r="G118" i="6" a="1"/>
  <c r="M124" i="6" a="1"/>
  <c r="C126" i="6" a="1"/>
  <c r="F108" i="6" a="1"/>
  <c r="F91" i="6" a="1"/>
  <c r="B13" i="6" a="1"/>
  <c r="AB3" i="6" a="1"/>
  <c r="K69" i="6" a="1"/>
  <c r="AL12" i="6" a="1"/>
  <c r="G189" i="6" a="1"/>
  <c r="G208" i="6" a="1"/>
  <c r="D37" i="6" a="1"/>
  <c r="C100" i="6" a="1"/>
  <c r="M160" i="6" a="1"/>
  <c r="AW17" i="6" a="1"/>
  <c r="E204" i="6" a="1"/>
  <c r="V14" i="6" a="1"/>
  <c r="C37" i="6" a="1"/>
  <c r="Q10" i="6" a="1"/>
  <c r="AW13" i="6" a="1"/>
  <c r="AQ19" i="6" a="1"/>
  <c r="AG18" i="6" a="1"/>
  <c r="AG8" i="6" a="1"/>
  <c r="AR8" i="6" a="1"/>
  <c r="K160" i="6" a="1"/>
  <c r="AH4" i="6" a="1"/>
  <c r="F136" i="6" a="1"/>
  <c r="C87" i="6" a="1"/>
  <c r="C198" i="6" a="1"/>
  <c r="E81" i="6" a="1"/>
  <c r="C180" i="6" a="1"/>
  <c r="G135" i="6" a="1"/>
  <c r="R15" i="6" a="1"/>
  <c r="X10" i="6" a="1"/>
  <c r="AA11" i="6" a="1"/>
  <c r="M44" i="6" a="1"/>
  <c r="F73" i="6" a="1"/>
  <c r="G19" i="6" a="1"/>
  <c r="L98" i="6" a="1"/>
  <c r="AC5" i="6" a="1"/>
  <c r="AV2" i="6" a="1"/>
  <c r="K153" i="6" a="1"/>
  <c r="D159" i="6" a="1"/>
  <c r="AN12" i="6" a="1"/>
  <c r="M114" i="6" a="1"/>
  <c r="L207" i="6" a="1"/>
  <c r="E216" i="6" a="1"/>
  <c r="I172" i="6" a="1"/>
  <c r="AZ3" i="6" a="1"/>
  <c r="U4" i="6" a="1"/>
  <c r="F199" i="6" a="1"/>
  <c r="C168" i="6" a="1"/>
  <c r="W18" i="6" a="1"/>
  <c r="Y3" i="6" a="1"/>
  <c r="M198" i="6" a="1"/>
  <c r="C82" i="6" a="1"/>
  <c r="I43" i="6" a="1"/>
  <c r="F70" i="6" a="1"/>
  <c r="C181" i="6" a="1"/>
  <c r="D178" i="6" a="1"/>
  <c r="I78" i="6" a="1"/>
  <c r="E163" i="6" a="1"/>
  <c r="F7" i="6" a="1"/>
  <c r="C197" i="6" a="1"/>
  <c r="AP3" i="6" a="1"/>
  <c r="E181" i="6" a="1"/>
  <c r="C68" i="6" a="1"/>
  <c r="E89" i="6" a="1"/>
  <c r="M145" i="6" a="1"/>
  <c r="AF14" i="6" a="1"/>
  <c r="M98" i="6" a="1"/>
  <c r="M91" i="6" a="1"/>
  <c r="L45" i="6" a="1"/>
  <c r="AE16" i="6" a="1"/>
  <c r="V15" i="6" a="1"/>
  <c r="E62" i="6" a="1"/>
  <c r="F160" i="6" a="1"/>
  <c r="Y18" i="6" a="1"/>
  <c r="AW3" i="6" a="1"/>
  <c r="K96" i="6" a="1"/>
  <c r="I109" i="6" a="1"/>
  <c r="Q2" i="6" a="1"/>
  <c r="W12" i="6" a="1"/>
  <c r="L114" i="6" a="1"/>
  <c r="E169" i="6" a="1"/>
  <c r="C14" i="6" a="1"/>
  <c r="AJ5" i="6" a="1"/>
  <c r="F100" i="6" a="1"/>
  <c r="AB12" i="6" a="1"/>
  <c r="K152" i="6" a="1"/>
  <c r="AV18" i="6" a="1"/>
  <c r="C122" i="6" a="1"/>
  <c r="Z3" i="6" a="1"/>
  <c r="K163" i="6" a="1"/>
  <c r="I126" i="6" a="1"/>
  <c r="Q3" i="6" a="1"/>
  <c r="AL10" i="6" a="1"/>
  <c r="M96" i="6" a="1"/>
  <c r="F16" i="6" a="1"/>
  <c r="F12" i="6" a="1"/>
  <c r="B121" i="6" a="1"/>
  <c r="L153" i="6" a="1"/>
  <c r="AZ16" i="6" a="1"/>
  <c r="M214" i="6" a="1"/>
  <c r="D179" i="6" a="1"/>
  <c r="L190" i="6" a="1"/>
  <c r="AO2" i="6" a="1"/>
  <c r="C70" i="6" a="1"/>
  <c r="M154" i="6" a="1"/>
  <c r="V19" i="6" a="1"/>
  <c r="I169" i="6" a="1"/>
  <c r="AR14" i="6" a="1"/>
  <c r="G96" i="6" a="1"/>
  <c r="M64" i="6" a="1"/>
  <c r="AY9" i="6" a="1"/>
  <c r="G181" i="6" a="1"/>
  <c r="V9" i="6" a="1"/>
  <c r="E178" i="6" a="1"/>
  <c r="I115" i="6" a="1"/>
  <c r="AM11" i="6" a="1"/>
  <c r="AW2" i="6" a="1"/>
  <c r="B202" i="6" a="1"/>
  <c r="AU16" i="6" a="1"/>
  <c r="S18" i="6" a="1"/>
  <c r="Z6" i="6" a="1"/>
  <c r="P12" i="6" a="1"/>
  <c r="D10" i="6" a="1"/>
  <c r="M79" i="6" a="1"/>
  <c r="E153" i="6" a="1"/>
  <c r="AF12" i="6" a="1"/>
  <c r="K78" i="6" a="1"/>
  <c r="X8" i="6" a="1"/>
  <c r="F213" i="6" a="1"/>
  <c r="G188" i="6" a="1"/>
  <c r="BC4" i="6" a="1"/>
  <c r="AC16" i="6" a="1"/>
  <c r="W3" i="6" a="1"/>
  <c r="E3" i="6" a="1"/>
  <c r="AX11" i="6" a="1"/>
  <c r="F159" i="6" a="1"/>
  <c r="AT13" i="6" a="1"/>
  <c r="L145" i="6" a="1"/>
  <c r="I72" i="6" a="1"/>
  <c r="T10" i="6" a="1"/>
  <c r="L180" i="6" a="1"/>
  <c r="R13" i="6" a="1"/>
  <c r="M142" i="6" a="1"/>
  <c r="AH5" i="6" a="1"/>
  <c r="AQ13" i="6" a="1"/>
  <c r="C170" i="6" a="1"/>
  <c r="K116" i="6" a="1"/>
  <c r="B4" i="6" a="1"/>
  <c r="M159" i="6" a="1"/>
  <c r="F52" i="6" a="1"/>
  <c r="D6" i="6" a="1"/>
  <c r="M171" i="6" a="1"/>
  <c r="AP8" i="6" a="1"/>
  <c r="K161" i="6" a="1"/>
  <c r="AY6" i="6" a="1"/>
  <c r="G14" i="6" a="1"/>
  <c r="I144" i="6" a="1"/>
  <c r="U6" i="6" a="1"/>
  <c r="AP7" i="6" a="1"/>
  <c r="AR4" i="6" a="1"/>
  <c r="AQ12" i="6" a="1"/>
  <c r="L72" i="6" a="1"/>
  <c r="AY14" i="6" a="1"/>
  <c r="L107" i="6" a="1"/>
  <c r="F118" i="6" a="1"/>
  <c r="Q7" i="6" a="1"/>
  <c r="L196" i="6" a="1"/>
  <c r="I99" i="6" a="1"/>
  <c r="V11" i="6" a="1"/>
  <c r="K190" i="6" a="1"/>
  <c r="C213" i="6" a="1"/>
  <c r="S14" i="6" a="1"/>
  <c r="K33" i="6" a="1"/>
  <c r="E116" i="6" a="1"/>
  <c r="E124" i="6" a="1"/>
  <c r="D73" i="6" a="1"/>
  <c r="L141" i="6" a="1"/>
  <c r="K114" i="6" a="1"/>
  <c r="C151" i="6" a="1"/>
  <c r="F190" i="6" a="1"/>
  <c r="V2" i="6" a="1"/>
  <c r="D97" i="6" a="1"/>
  <c r="M161" i="6" a="1"/>
  <c r="M179" i="6" a="1"/>
  <c r="G108" i="6" a="1"/>
  <c r="F214" i="6" a="1"/>
  <c r="E99" i="6" a="1"/>
  <c r="D160" i="6" a="1"/>
  <c r="G44" i="6" a="1"/>
  <c r="AP4" i="6" a="1"/>
  <c r="AD14" i="6" a="1"/>
  <c r="B58" i="6" a="1"/>
  <c r="D161" i="6" a="1"/>
  <c r="AP2" i="6" a="1"/>
  <c r="E180" i="6" a="1"/>
  <c r="D172" i="6" a="1"/>
  <c r="F99" i="6" a="1"/>
  <c r="BB6" i="6" a="1"/>
  <c r="G217" i="6" a="1"/>
  <c r="F17" i="6" a="1"/>
  <c r="K144" i="6" a="1"/>
  <c r="D187" i="6" a="1"/>
  <c r="U2" i="6" a="1"/>
  <c r="G105" i="6" a="1"/>
  <c r="AI6" i="6" a="1"/>
  <c r="W2" i="6" a="1"/>
  <c r="AB13" i="6" a="1"/>
  <c r="C217" i="6" a="1"/>
  <c r="L179" i="6" a="1"/>
  <c r="AK16" i="6" a="1"/>
  <c r="M152" i="6" a="1"/>
  <c r="X13" i="6" a="1"/>
  <c r="D199" i="6" a="1"/>
  <c r="C64" i="6" a="1"/>
  <c r="AA12" i="6" a="1"/>
  <c r="I105" i="6" a="1"/>
  <c r="M177" i="6" a="1"/>
  <c r="F107" i="6" a="1"/>
  <c r="E46" i="6" a="1"/>
  <c r="AG5" i="6" a="1"/>
  <c r="F4" i="6" a="1"/>
  <c r="L34" i="6" a="1"/>
  <c r="P15" i="6" a="1"/>
  <c r="BB13" i="6" a="1"/>
  <c r="AD11" i="6" a="1"/>
  <c r="K216" i="6" a="1"/>
  <c r="L43" i="6" a="1"/>
  <c r="E208" i="6" a="1"/>
  <c r="AF18" i="6" a="1"/>
  <c r="I107" i="6" a="1"/>
  <c r="L217" i="6" a="1"/>
  <c r="AT16" i="6" a="1"/>
  <c r="AF4" i="6" a="1"/>
  <c r="D145" i="6" a="1"/>
  <c r="AC3" i="6" a="1"/>
  <c r="J130" i="6" a="1"/>
  <c r="I154" i="6" a="1"/>
  <c r="Z18" i="6" a="1"/>
  <c r="G72" i="6" a="1"/>
  <c r="B5" i="6" a="1"/>
  <c r="G124" i="6" a="1"/>
  <c r="L69" i="6" a="1"/>
  <c r="I145" i="6" a="1"/>
  <c r="E52" i="6" a="1"/>
  <c r="AA7" i="6" a="1"/>
  <c r="C19" i="6" a="1"/>
  <c r="G142" i="6" a="1"/>
  <c r="C62" i="6" a="1"/>
  <c r="E2" i="6" a="1"/>
  <c r="E179" i="6" a="1"/>
  <c r="L97" i="6" a="1"/>
  <c r="F134" i="6" a="1"/>
  <c r="K80" i="6" a="1"/>
  <c r="D213" i="6" a="1"/>
  <c r="M141" i="6" a="1"/>
  <c r="E170" i="6" a="1"/>
  <c r="F115" i="6" a="1"/>
  <c r="T4" i="6" a="1"/>
  <c r="K107" i="6" a="1"/>
  <c r="AA19" i="6" a="1"/>
  <c r="F206" i="6" a="1"/>
  <c r="AR17" i="6" a="1"/>
  <c r="C152" i="6" a="1"/>
  <c r="K136" i="6" a="1"/>
  <c r="Y4" i="6" a="1"/>
  <c r="I51" i="6" a="1"/>
  <c r="L37" i="6" a="1"/>
  <c r="G154" i="6" a="1"/>
  <c r="D143" i="6" a="1"/>
  <c r="L133" i="6" a="1"/>
  <c r="L214" i="6" a="1"/>
  <c r="BA2" i="6" a="1"/>
  <c r="D162" i="6" a="1"/>
  <c r="F13" i="6" a="1"/>
  <c r="D3" i="6" a="1"/>
  <c r="G99" i="6" a="1"/>
  <c r="F198" i="6" a="1"/>
  <c r="I44" i="6" a="1"/>
  <c r="BA14" i="6" a="1"/>
  <c r="C136" i="6" a="1"/>
  <c r="L46" i="6" a="1"/>
  <c r="G178" i="6" a="1"/>
  <c r="AG16" i="6" a="1"/>
  <c r="I188" i="6" a="1"/>
  <c r="AK10" i="6" a="1"/>
  <c r="H175" i="6" a="1"/>
  <c r="M143" i="6" a="1"/>
  <c r="I136" i="6" a="1"/>
  <c r="S12" i="6" a="1"/>
  <c r="I64" i="6" a="1"/>
  <c r="G37" i="6" a="1"/>
  <c r="AC11" i="6" a="1"/>
  <c r="AM2" i="6" a="1"/>
  <c r="AJ17" i="6" a="1"/>
  <c r="AP10" i="6" a="1"/>
  <c r="E35" i="6" a="1"/>
  <c r="F109" i="6" a="1"/>
  <c r="Q19" i="6" a="1"/>
  <c r="L123" i="6" a="1"/>
  <c r="AQ11" i="6" a="1"/>
  <c r="E108" i="6" a="1"/>
  <c r="AV17" i="6" a="1"/>
  <c r="AN9" i="6" a="1"/>
  <c r="K97" i="6" a="1"/>
  <c r="AK18" i="6" a="1"/>
  <c r="E87" i="6" a="1"/>
  <c r="AP14" i="6" a="1"/>
  <c r="P16" i="6" a="1"/>
  <c r="M207" i="6" a="1"/>
  <c r="S8" i="6" a="1"/>
  <c r="C125" i="6" a="1"/>
  <c r="L127" i="6" a="1"/>
  <c r="W4" i="6" a="1"/>
  <c r="AT19" i="6" a="1"/>
  <c r="AR13" i="6" a="1"/>
  <c r="D14" i="6" a="1"/>
  <c r="AB14" i="6" a="1"/>
  <c r="L126" i="6" a="1"/>
  <c r="M70" i="6" a="1"/>
  <c r="BB3" i="6" a="1"/>
  <c r="C113" i="6" a="1"/>
  <c r="D170" i="6" a="1"/>
  <c r="R18" i="6" a="1"/>
  <c r="I205" i="6" a="1"/>
  <c r="V10" i="6" a="1"/>
  <c r="AD19" i="6" a="1"/>
  <c r="C95" i="6" a="1"/>
  <c r="C144" i="6" a="1"/>
  <c r="M109" i="6" a="1"/>
  <c r="K71" i="6" a="1"/>
  <c r="L89" i="6" a="1"/>
  <c r="X11" i="6" a="1"/>
  <c r="BB16" i="6" a="1"/>
  <c r="BA17" i="6" a="1"/>
  <c r="L79" i="6" a="1"/>
  <c r="D2" i="6" a="1"/>
  <c r="K124" i="6" a="1"/>
  <c r="E45" i="6" a="1"/>
  <c r="M73" i="6" a="1"/>
  <c r="L109" i="6" a="1"/>
  <c r="J40" i="6" a="1"/>
  <c r="D96" i="6" a="1"/>
  <c r="AF6" i="6" a="1"/>
  <c r="AN15" i="6" a="1"/>
  <c r="AC6" i="6" a="1"/>
  <c r="L215" i="6" a="1"/>
  <c r="AW7" i="6" a="1"/>
  <c r="B40" i="6" a="1"/>
  <c r="Z13" i="6" a="1"/>
  <c r="E150" i="6" a="1"/>
  <c r="W14" i="6" a="1"/>
  <c r="R9" i="6" a="1"/>
  <c r="AQ6" i="6" a="1"/>
  <c r="AX10" i="6" a="1"/>
  <c r="AJ2" i="6" a="1"/>
  <c r="AO14" i="6" a="1"/>
  <c r="R4" i="6" a="1"/>
  <c r="C194" i="6" a="1"/>
  <c r="AZ18" i="6" a="1"/>
  <c r="M123" i="6" a="1"/>
  <c r="G115" i="6" a="1"/>
  <c r="F96" i="6" a="1"/>
  <c r="AE14" i="6" a="1"/>
  <c r="C154" i="6" a="1"/>
  <c r="BC8" i="6" a="1"/>
  <c r="AN18" i="6" a="1"/>
  <c r="AO12" i="6" a="1"/>
  <c r="C6" i="6" a="1"/>
  <c r="AT9" i="6" a="1"/>
  <c r="G143" i="6" a="1"/>
  <c r="R11" i="6" a="1"/>
  <c r="I178" i="6" a="1"/>
  <c r="L81" i="6" a="1"/>
  <c r="I91" i="6" a="1"/>
  <c r="W7" i="6" a="1"/>
  <c r="M133" i="6" a="1"/>
  <c r="AV13" i="6" a="1"/>
  <c r="M150" i="6" a="1"/>
  <c r="AD12" i="6" a="1"/>
  <c r="BC9" i="6" a="1"/>
  <c r="B112" i="6" a="1"/>
  <c r="Z9" i="6" a="1"/>
  <c r="D87" i="6" a="1"/>
  <c r="AX3" i="6" a="1"/>
  <c r="C135" i="6" a="1"/>
  <c r="E107" i="6" a="1"/>
  <c r="F180" i="6" a="1"/>
  <c r="AE9" i="6" a="1"/>
  <c r="D55" i="6" a="1"/>
  <c r="D64" i="6" a="1"/>
  <c r="AF13" i="6" a="1"/>
  <c r="F143" i="6" a="1"/>
  <c r="G7" i="6" a="1"/>
  <c r="J94" i="6" a="1"/>
  <c r="AG12" i="6" a="1"/>
  <c r="L62" i="6" a="1"/>
  <c r="K179" i="6" a="1"/>
  <c r="K170" i="6" a="1"/>
  <c r="AT5" i="6" a="1"/>
  <c r="AX12" i="6" a="1"/>
  <c r="E205" i="6" a="1"/>
  <c r="E69" i="6" a="1"/>
  <c r="F55" i="6" a="1"/>
  <c r="T2" i="6" a="1"/>
  <c r="U12" i="6" a="1"/>
  <c r="F196" i="6" a="1"/>
  <c r="M206" i="6" a="1"/>
  <c r="AZ7" i="6" a="1"/>
  <c r="D98" i="6" a="1"/>
  <c r="AY15" i="6" a="1"/>
  <c r="AD9" i="6" a="1"/>
  <c r="F15" i="6" a="1"/>
  <c r="L33" i="6" a="1"/>
  <c r="AT14" i="6" a="1"/>
  <c r="H58" i="6" a="1"/>
  <c r="G17" i="6" a="1"/>
  <c r="K199" i="6" a="1"/>
  <c r="F150" i="6" a="1"/>
  <c r="D43" i="6" a="1"/>
  <c r="AG9" i="6" a="1"/>
  <c r="R8" i="6" a="1"/>
  <c r="P3" i="6" a="1"/>
  <c r="I207" i="6" a="1"/>
  <c r="AU18" i="6" a="1"/>
  <c r="I186" i="6" a="1"/>
  <c r="AZ2" i="6" a="1"/>
  <c r="Y14" i="6" a="1"/>
  <c r="AE2" i="6" a="1"/>
  <c r="J121" i="6" a="1"/>
  <c r="AH12" i="6" a="1"/>
  <c r="C186" i="6" a="1"/>
  <c r="AC14" i="6" a="1"/>
  <c r="Y2" i="6" a="1"/>
  <c r="G159" i="6" a="1"/>
  <c r="AD3" i="6" a="1"/>
  <c r="M82" i="6" a="1"/>
  <c r="D71" i="6" a="1"/>
  <c r="AN14" i="6" a="1"/>
  <c r="F187" i="6" a="1"/>
  <c r="Y9" i="6" a="1"/>
  <c r="G197" i="6" a="1"/>
  <c r="I160" i="6" a="1"/>
  <c r="D69" i="6" a="1"/>
  <c r="G33" i="6" a="1"/>
  <c r="Q6" i="6" a="1"/>
  <c r="K63" i="6" a="1"/>
  <c r="AX16" i="6" a="1"/>
  <c r="M186" i="6" a="1"/>
  <c r="L106" i="6" a="1"/>
  <c r="F80" i="6" a="1"/>
  <c r="B9" i="6" a="1"/>
  <c r="S13" i="6" a="1"/>
  <c r="B10" i="6" a="1"/>
  <c r="X3" i="6" a="1"/>
  <c r="K37" i="6" a="1"/>
  <c r="H166" i="6" a="1"/>
  <c r="AD10" i="6" a="1"/>
  <c r="AU8" i="6" a="1"/>
  <c r="B6" i="6" a="1"/>
  <c r="S15" i="6" a="1"/>
  <c r="L144" i="6" a="1"/>
  <c r="L105" i="6" a="1"/>
  <c r="E73" i="6" a="1"/>
  <c r="C90" i="6" a="1"/>
  <c r="C42" i="6" a="1"/>
  <c r="M45" i="6" a="1"/>
  <c r="B18" i="6" a="1"/>
  <c r="I208" i="6" a="1"/>
  <c r="K132" i="6" a="1"/>
  <c r="J157" i="6" a="1"/>
  <c r="P18" i="6" a="1"/>
  <c r="K213" i="6" a="1"/>
  <c r="C203" i="6" a="1"/>
  <c r="D136" i="6" a="1"/>
  <c r="AG7" i="6" a="1"/>
  <c r="K172" i="6" a="1"/>
  <c r="P13" i="6" a="1"/>
  <c r="D106" i="6" a="1"/>
  <c r="AN11" i="6" a="1"/>
  <c r="T15" i="6" a="1"/>
  <c r="AM18" i="6" a="1"/>
  <c r="H40" i="6" a="1"/>
  <c r="AS3" i="6" a="1"/>
  <c r="D150" i="6" a="1"/>
  <c r="AH13" i="6" a="1"/>
  <c r="L197" i="6" a="1"/>
  <c r="F124" i="6" a="1"/>
  <c r="C190" i="6" a="1"/>
  <c r="F123" i="6" a="1"/>
  <c r="AW6" i="6" a="1"/>
  <c r="Z2" i="6" a="1"/>
  <c r="G9" i="6" a="1"/>
  <c r="K204" i="6" a="1"/>
  <c r="S9" i="6" a="1"/>
  <c r="F152" i="6" a="1"/>
  <c r="AV14" i="6" a="1"/>
  <c r="C149" i="6" a="1"/>
  <c r="L80" i="6" a="1"/>
  <c r="AG17" i="6" a="1"/>
  <c r="D82" i="6" a="1"/>
  <c r="G80" i="6" a="1"/>
  <c r="F125" i="6" a="1"/>
  <c r="E55" i="6" a="1"/>
  <c r="J166" i="6" a="1"/>
  <c r="I33" i="6" a="1"/>
  <c r="K91" i="6" a="1"/>
  <c r="V16" i="6" a="1"/>
  <c r="C177" i="6" a="1"/>
  <c r="G18" i="6" a="1"/>
  <c r="AG4" i="6" a="1"/>
  <c r="AA16" i="6" a="1"/>
  <c r="AL14" i="6" a="1"/>
  <c r="F135" i="6" a="1"/>
  <c r="E199" i="6" a="1"/>
  <c r="L52" i="6" a="1"/>
  <c r="D144" i="6" a="1"/>
  <c r="K62" i="6" a="1"/>
  <c r="I71" i="6" a="1"/>
  <c r="Y11" i="6" a="1"/>
  <c r="E54" i="6" a="1"/>
  <c r="G60" i="6" a="1"/>
  <c r="M80" i="6" a="1"/>
  <c r="AI14" i="6" a="1"/>
  <c r="L54" i="6" a="1"/>
  <c r="BA8" i="6" a="1"/>
  <c r="AB6" i="6" a="1"/>
  <c r="AZ12" i="6" a="1"/>
  <c r="C77" i="6" a="1"/>
  <c r="M125" i="6" a="1"/>
  <c r="F217" i="6" a="1"/>
  <c r="T9" i="6" a="1"/>
  <c r="L160" i="6" a="1"/>
  <c r="M100" i="6" a="1"/>
  <c r="AR9" i="6" a="1"/>
  <c r="D21" i="6" a="1"/>
  <c r="H85" i="6" a="1"/>
  <c r="AI4" i="6" a="1"/>
  <c r="AX7" i="6" a="1"/>
  <c r="B12" i="6" a="1"/>
  <c r="AS11" i="6" a="1"/>
  <c r="I108" i="6" a="1"/>
  <c r="D206" i="6" a="1"/>
  <c r="C134" i="6" a="1"/>
  <c r="E17" i="6" a="1"/>
  <c r="K108" i="6" a="1"/>
  <c r="AT2" i="6" a="1"/>
  <c r="M144" i="6" a="1"/>
  <c r="C140" i="6" a="1"/>
  <c r="L99" i="6" a="1"/>
  <c r="G160" i="6" a="1"/>
  <c r="K53" i="6" a="1"/>
  <c r="I70" i="6" a="1"/>
  <c r="BC16" i="6" a="1"/>
  <c r="B17" i="6" a="1"/>
  <c r="C124" i="6" a="1"/>
  <c r="AK8" i="6" a="1"/>
  <c r="K90" i="6" a="1"/>
  <c r="AJ18" i="6" a="1"/>
  <c r="W17" i="6" a="1"/>
  <c r="I79" i="6" a="1"/>
  <c r="AV10" i="6" a="1"/>
  <c r="M78" i="6" a="1"/>
  <c r="G134" i="6" a="1"/>
  <c r="L205" i="6" a="1"/>
  <c r="AE3" i="6" a="1"/>
  <c r="D7" i="6" a="1"/>
  <c r="F3" i="6" a="1"/>
  <c r="C116" i="6" a="1"/>
  <c r="AG3" i="6" a="1"/>
  <c r="K141" i="6" a="1"/>
  <c r="BC12" i="6" a="1"/>
  <c r="W16" i="6" a="1"/>
  <c r="AX8" i="6" a="1"/>
  <c r="K55" i="6" a="1"/>
  <c r="B67" i="6" a="1"/>
  <c r="AP15" i="6" a="1"/>
  <c r="AE19" i="6" a="1"/>
  <c r="M205" i="6" a="1"/>
  <c r="AG13" i="6" a="1"/>
  <c r="G199" i="6" a="1"/>
  <c r="K177" i="6" a="1"/>
  <c r="C216" i="6" a="1"/>
  <c r="I133" i="6" a="1"/>
  <c r="K127" i="6" a="1"/>
  <c r="L87" i="6" a="1"/>
  <c r="I214" i="6" a="1"/>
  <c r="C150" i="6" a="1"/>
  <c r="M88" i="6" a="1"/>
  <c r="M87" i="6" a="1"/>
  <c r="AZ19" i="6" a="1"/>
  <c r="D116" i="6" a="1"/>
  <c r="L55" i="6" a="1"/>
  <c r="I114" i="6" a="1"/>
  <c r="I90" i="6" a="1"/>
  <c r="L159" i="6" a="1"/>
  <c r="BB15" i="6" a="1"/>
  <c r="X6" i="6" a="1"/>
  <c r="AW10" i="6" a="1"/>
  <c r="V17" i="6" a="1"/>
  <c r="M195" i="6" a="1"/>
  <c r="Q13" i="6" a="1"/>
  <c r="G90" i="6" a="1"/>
  <c r="AT10" i="6" a="1"/>
  <c r="F54" i="6" a="1"/>
  <c r="G163" i="6" a="1"/>
  <c r="AG19" i="6" a="1"/>
  <c r="M81" i="6" a="1"/>
  <c r="I190" i="6" a="1"/>
  <c r="K87" i="6" a="1"/>
  <c r="E70" i="6" a="1"/>
  <c r="F163" i="6" a="1"/>
  <c r="AF17" i="6" a="1"/>
  <c r="I34" i="6" a="1"/>
  <c r="AH15" i="6" a="1"/>
  <c r="AR18" i="6" a="1"/>
  <c r="B148" i="6" a="1"/>
  <c r="AW19" i="6" a="1"/>
  <c r="L124" i="6" a="1"/>
  <c r="E97" i="6" a="1"/>
  <c r="G20" i="6" a="1"/>
  <c r="T17" i="6" a="1"/>
  <c r="U14" i="6" a="1"/>
  <c r="AZ5" i="6" a="1"/>
  <c r="AA15" i="6" a="1"/>
  <c r="E177" i="6" a="1"/>
  <c r="C18" i="6" a="1"/>
  <c r="L35" i="6" a="1"/>
  <c r="BB17" i="6" a="1"/>
  <c r="AB4" i="6" a="1"/>
  <c r="I141" i="6" a="1"/>
  <c r="AD5" i="6" a="1"/>
  <c r="J193" i="6" a="1"/>
  <c r="G6" i="6" a="1"/>
  <c r="I177" i="6" a="1"/>
  <c r="R10" i="6" a="1"/>
  <c r="G126" i="6" a="1"/>
  <c r="G53" i="6" a="1"/>
  <c r="BB2" i="6" a="1"/>
  <c r="BC19" i="6" a="1"/>
  <c r="AW4" i="6" a="1"/>
  <c r="AU6" i="6" a="1"/>
  <c r="L186" i="6" a="1"/>
  <c r="K89" i="6" a="1"/>
  <c r="F82" i="6" a="1"/>
  <c r="AY7" i="6" a="1"/>
  <c r="L216" i="6" a="1"/>
  <c r="G214" i="6" a="1"/>
  <c r="C187" i="6" a="1"/>
  <c r="AA13" i="6" a="1"/>
  <c r="M196" i="6" a="1"/>
  <c r="B94" i="6" a="1"/>
  <c r="AK11" i="6" a="1"/>
  <c r="I73" i="6" a="1"/>
  <c r="C97" i="6" a="1"/>
  <c r="G34" i="6" a="1"/>
  <c r="H67" i="6" a="1"/>
  <c r="I54" i="6" a="1"/>
  <c r="C205" i="6" a="1"/>
  <c r="AS13" i="6" a="1"/>
  <c r="C7" i="6" a="1"/>
  <c r="AV4" i="6" a="1"/>
  <c r="D217" i="6" a="1"/>
  <c r="C214" i="6" a="1"/>
  <c r="E9" i="6" a="1"/>
  <c r="E43" i="6" a="1"/>
  <c r="D196" i="6" a="1"/>
  <c r="H130" i="6" a="1"/>
  <c r="M180" i="6" a="1"/>
  <c r="C107" i="6" a="1"/>
  <c r="U9" i="6" a="1"/>
  <c r="B19" i="6" a="1"/>
  <c r="BB8" i="6" a="1"/>
  <c r="L108" i="6" a="1"/>
  <c r="C106" i="6" a="1"/>
  <c r="F144" i="6" a="1"/>
  <c r="W6" i="6" a="1"/>
  <c r="K126" i="6" a="1"/>
  <c r="AX2" i="6" a="1"/>
  <c r="AO16" i="6" a="1"/>
  <c r="G98" i="6" a="1"/>
  <c r="F71" i="6" a="1"/>
  <c r="F79" i="6" a="1"/>
  <c r="S11" i="6" a="1"/>
  <c r="AM10" i="6" a="1"/>
  <c r="AC18" i="6" a="1"/>
  <c r="M204" i="6" a="1"/>
  <c r="F37" i="6" a="1"/>
  <c r="G69" i="6" a="1"/>
  <c r="G2" i="6" a="1"/>
  <c r="X9" i="6" a="1"/>
  <c r="D105" i="6" a="1"/>
  <c r="P19" i="6" a="1"/>
  <c r="M89" i="6" a="1"/>
  <c r="E15" i="6" a="1"/>
  <c r="AA3" i="6" a="1"/>
  <c r="C60" i="6" a="1"/>
  <c r="AY8" i="6" a="1"/>
  <c r="L61" i="6" a="1"/>
  <c r="J58" i="6" a="1"/>
  <c r="AL9" i="6" a="1"/>
  <c r="AU2" i="6" a="1"/>
  <c r="AV16" i="6" a="1"/>
  <c r="P4" i="6" a="1"/>
  <c r="G213" i="6" a="1"/>
  <c r="G205" i="6" a="1"/>
  <c r="D72" i="6" a="1"/>
  <c r="I159" i="6" a="1"/>
  <c r="M116" i="6" a="1"/>
  <c r="B49" i="6" a="1"/>
  <c r="I97" i="6" a="1"/>
  <c r="Q12" i="6" a="1"/>
  <c r="AC10" i="6" a="1"/>
  <c r="AJ6" i="6" a="1"/>
  <c r="D36" i="6" a="1"/>
  <c r="C72" i="6" a="1"/>
  <c r="T5" i="6" a="1"/>
  <c r="F186" i="6" a="1"/>
  <c r="V7" i="6" a="1"/>
  <c r="W15" i="6" a="1"/>
  <c r="AU5" i="6" a="1"/>
  <c r="L163" i="6" a="1"/>
  <c r="AM17" i="6" a="1"/>
  <c r="M213" i="6" a="1"/>
  <c r="B175" i="6" a="1"/>
  <c r="G109" i="6" a="1"/>
  <c r="D177" i="6" a="1"/>
  <c r="BB7" i="6" a="1"/>
  <c r="E71" i="6" a="1"/>
  <c r="D135" i="6" a="1"/>
  <c r="T18" i="6" a="1"/>
  <c r="L63" i="6" a="1"/>
  <c r="AF19" i="6" a="1"/>
  <c r="E160" i="6" a="1"/>
  <c r="BC13" i="6" a="1"/>
  <c r="AL11" i="6" a="1"/>
  <c r="I132" i="6" a="1"/>
  <c r="B7" i="6" a="1"/>
  <c r="D151" i="6" a="1"/>
  <c r="F19" i="6" a="1"/>
  <c r="I80" i="6" a="1"/>
  <c r="AC7" i="6" a="1"/>
  <c r="G153" i="6" a="1"/>
  <c r="D53" i="6" a="1"/>
  <c r="D125" i="6" a="1"/>
  <c r="AT17" i="6" a="1"/>
  <c r="AQ14" i="6" a="1"/>
  <c r="L36" i="6" a="1"/>
  <c r="AH2" i="6" a="1"/>
  <c r="F89" i="6" a="1"/>
  <c r="BC17" i="6" a="1"/>
  <c r="F87" i="6" a="1"/>
  <c r="J49" i="6" a="1"/>
  <c r="F132" i="6" a="1"/>
  <c r="AE10" i="6" a="1"/>
  <c r="E10" i="6" a="1"/>
  <c r="L195" i="6" a="1"/>
  <c r="C73" i="6" a="1"/>
  <c r="G35" i="6" a="1"/>
  <c r="AW15" i="6" a="1"/>
  <c r="B85" i="6" a="1"/>
  <c r="C143" i="6" a="1"/>
  <c r="Q4" i="6" a="1"/>
  <c r="F53" i="6" a="1"/>
  <c r="C109" i="6" a="1"/>
  <c r="R2" i="6" a="1"/>
  <c r="C196" i="6" a="1"/>
  <c r="K105" i="6" a="1"/>
  <c r="E188" i="6" a="1"/>
  <c r="D90" i="6" a="1"/>
  <c r="Z19" i="6" a="1"/>
  <c r="L187" i="6" a="1"/>
  <c r="AM9" i="6" a="1"/>
  <c r="AB15" i="6" a="1"/>
  <c r="D195" i="6" a="1"/>
  <c r="S16" i="6" a="1"/>
  <c r="E91" i="6" a="1"/>
  <c r="AN13" i="6" a="1"/>
  <c r="AD7" i="6" a="1"/>
  <c r="C80" i="6" a="1"/>
  <c r="AP16" i="6" a="1"/>
  <c r="BA18" i="6" a="1"/>
  <c r="AB5" i="6" a="1"/>
  <c r="AL3" i="6" a="1"/>
  <c r="BA19" i="6" a="1"/>
  <c r="B11" i="6" a="1"/>
  <c r="C195" i="6" a="1"/>
  <c r="E5" i="6" a="1"/>
  <c r="D5" i="6" a="1"/>
  <c r="I180" i="6" a="1"/>
  <c r="D91" i="6" a="1"/>
  <c r="G204" i="6" a="1"/>
  <c r="D4" i="6" a="1"/>
  <c r="G71" i="6" a="1"/>
  <c r="I179" i="6" a="1"/>
  <c r="M71" i="6" a="1"/>
  <c r="X15" i="6" a="1"/>
  <c r="C160" i="6" a="1"/>
  <c r="AR12" i="6" a="1"/>
  <c r="AV5" i="6" a="1"/>
  <c r="AI8" i="6" a="1"/>
  <c r="C189" i="6" a="1"/>
  <c r="AE17" i="6" a="1"/>
  <c r="C161" i="6" a="1"/>
  <c r="M115" i="6" a="1"/>
  <c r="Y5" i="6" a="1"/>
  <c r="AJ15" i="6" a="1"/>
  <c r="M33" i="6" a="1"/>
  <c r="U17" i="6" a="1"/>
  <c r="I123" i="6" a="1"/>
  <c r="F88" i="6" a="1"/>
  <c r="AT8" i="6" a="1"/>
  <c r="AH3" i="6" a="1"/>
  <c r="AK14" i="6" a="1"/>
  <c r="K206" i="6" a="1"/>
  <c r="AD13" i="6" a="1"/>
  <c r="Z11" i="6" a="1"/>
  <c r="AL4" i="6" a="1"/>
  <c r="AM19" i="6" a="1"/>
  <c r="D152" i="6" a="1"/>
  <c r="AE7" i="6" a="1"/>
  <c r="Q11" i="6" a="1"/>
  <c r="AO15" i="6" a="1"/>
  <c r="AS6" i="6" a="1"/>
  <c r="AI7" i="6" a="1"/>
  <c r="F195" i="6" a="1"/>
  <c r="AI15" i="6" a="1"/>
  <c r="BA6" i="6" a="1"/>
  <c r="AN3" i="6" a="1"/>
  <c r="E190" i="6" a="1"/>
  <c r="G169" i="6" a="1"/>
  <c r="BC10" i="6" a="1"/>
  <c r="I89" i="6" a="1"/>
  <c r="G106" i="6" a="1"/>
  <c r="Y17" i="6" a="1"/>
  <c r="AT11" i="6" a="1"/>
  <c r="M52" i="6" a="1"/>
  <c r="BA16" i="6" a="1"/>
  <c r="K178" i="6" a="1"/>
  <c r="AM4" i="6" a="1"/>
  <c r="AD16" i="6" a="1"/>
  <c r="C158" i="6" a="1"/>
  <c r="Q15" i="6" a="1"/>
  <c r="F20" i="6" a="1"/>
  <c r="I52" i="6" a="1"/>
  <c r="E106" i="6" a="1"/>
  <c r="F117" i="6" a="1"/>
  <c r="V6" i="6" a="1"/>
  <c r="D8" i="6" a="1"/>
  <c r="AK2" i="6" a="1"/>
  <c r="K215" i="6" a="1"/>
  <c r="F207" i="6" a="1"/>
  <c r="C45" i="6" a="1"/>
  <c r="AK12" i="6" a="1"/>
  <c r="AS17" i="6" a="1"/>
  <c r="C142" i="6" a="1"/>
  <c r="D134" i="6" a="1"/>
  <c r="E206" i="6" a="1"/>
  <c r="L51" i="6" a="1"/>
  <c r="G133" i="6" a="1"/>
  <c r="AO13" i="6" a="1"/>
  <c r="C55" i="6" a="1"/>
  <c r="AY11" i="6" a="1"/>
  <c r="D46" i="6" a="1"/>
  <c r="AS15" i="6" a="1"/>
  <c r="M34" i="6" a="1"/>
  <c r="K195" i="6" a="1"/>
  <c r="AN10" i="6" a="1"/>
  <c r="G100" i="6" a="1"/>
  <c r="M105" i="6" a="1"/>
  <c r="AH17" i="6" a="1"/>
  <c r="AP19" i="6" a="1"/>
  <c r="Q8" i="6" a="1"/>
  <c r="AY3" i="6" a="1"/>
  <c r="G195" i="6" a="1"/>
  <c r="D9" i="6" a="1"/>
  <c r="K208" i="6" a="1"/>
  <c r="J211" i="6" a="1"/>
  <c r="AK6" i="6" a="1"/>
  <c r="AW8" i="6" a="1"/>
  <c r="W13" i="6" a="1"/>
  <c r="C179" i="6" a="1"/>
  <c r="C163" i="6" a="1"/>
  <c r="K151" i="6" a="1"/>
  <c r="AV9" i="6" a="1"/>
  <c r="AR3" i="6" a="1"/>
  <c r="G42" i="6" a="1"/>
  <c r="L96" i="6" a="1"/>
  <c r="M181" i="6" a="1"/>
  <c r="K100" i="6" a="1"/>
  <c r="E105" i="6" a="1"/>
  <c r="L60" i="6" a="1"/>
  <c r="C169" i="6" a="1"/>
  <c r="D141" i="6" a="1"/>
  <c r="U3" i="6" a="1"/>
  <c r="AQ10" i="6" a="1"/>
  <c r="D108" i="6" a="1"/>
  <c r="E136" i="6" a="1"/>
  <c r="AU12" i="6" a="1"/>
  <c r="T7" i="6" a="1"/>
  <c r="E60" i="6" a="1"/>
  <c r="D44" i="6" a="1"/>
  <c r="Z14" i="6" a="1"/>
  <c r="AM5" i="6" a="1"/>
  <c r="K79" i="6" a="1"/>
  <c r="E44" i="6" a="1"/>
  <c r="AL16" i="6" a="1"/>
  <c r="C81" i="6" a="1"/>
  <c r="T14" i="6" a="1"/>
  <c r="G81" i="6" a="1"/>
  <c r="K106" i="6" a="1"/>
  <c r="C141" i="6" a="1"/>
  <c r="Q16" i="6" a="1"/>
  <c r="D127" i="6" a="1"/>
  <c r="B157" i="6" a="1"/>
  <c r="G136" i="6" a="1"/>
  <c r="G97" i="6" a="1"/>
  <c r="M127" i="6" a="1"/>
  <c r="AQ7" i="6" a="1"/>
  <c r="Y6" i="6" a="1"/>
  <c r="BB11" i="6" a="1"/>
  <c r="F9" i="6" a="1"/>
  <c r="AT7" i="6" a="1"/>
  <c r="L132" i="6" a="1"/>
  <c r="AO17" i="6" a="1"/>
  <c r="D154" i="6" a="1"/>
  <c r="F43" i="6" a="1"/>
  <c r="F114" i="6" a="1"/>
  <c r="W5" i="6" a="1"/>
  <c r="AT18" i="6" a="1"/>
  <c r="BB9" i="6" a="1"/>
  <c r="AB19" i="6" a="1"/>
  <c r="G187" i="6" a="1"/>
  <c r="G16" i="6" a="1"/>
  <c r="AX13" i="6" a="1"/>
  <c r="D33" i="6" a="1"/>
  <c r="AE18" i="6" a="1"/>
  <c r="F5" i="6" a="1"/>
  <c r="G186" i="6" a="1"/>
  <c r="F116" i="6" a="1"/>
  <c r="AH8" i="6" a="1"/>
  <c r="AR6" i="6" a="1"/>
  <c r="L42" i="6" a="1"/>
  <c r="H193" i="6" a="1"/>
  <c r="E33" i="6" a="1"/>
  <c r="G196" i="6" a="1"/>
  <c r="C188" i="6" a="1"/>
  <c r="AI12" i="6" a="1"/>
  <c r="AU17" i="6" a="1"/>
  <c r="AB17" i="6" a="1"/>
  <c r="K142" i="6" a="1"/>
  <c r="L170" i="6" a="1"/>
  <c r="C59" i="6" a="1"/>
  <c r="M107" i="6" a="1"/>
  <c r="J31" i="6" a="1"/>
  <c r="F18" i="6" a="1"/>
  <c r="F127" i="6" a="1"/>
  <c r="AX6" i="6" a="1"/>
  <c r="L73" i="6" a="1"/>
  <c r="BA10" i="6" a="1"/>
  <c r="E82" i="6" a="1"/>
  <c r="D51" i="6" a="1"/>
  <c r="AN2" i="6" a="1"/>
  <c r="I69" i="6" a="1"/>
  <c r="AY10" i="6" a="1"/>
  <c r="C34" i="6" a="1"/>
  <c r="M46" i="6" a="1"/>
  <c r="P7" i="6" a="1"/>
  <c r="AO7" i="6" a="1"/>
  <c r="AP17" i="6" a="1"/>
  <c r="D15" i="6" a="1"/>
  <c r="G168" i="6" a="1"/>
  <c r="I81" i="6" a="1"/>
  <c r="E20" i="6" a="1"/>
  <c r="BC3" i="6" a="1"/>
  <c r="C4" i="6" a="1"/>
  <c r="E162" i="6" a="1"/>
  <c r="C185" i="6" a="1"/>
  <c r="S6" i="6" a="1"/>
  <c r="AD4" i="6" a="1"/>
  <c r="K186" i="6" a="1"/>
  <c r="U7" i="6" a="1"/>
  <c r="AB2" i="6" a="1"/>
  <c r="B21" i="6" a="1"/>
  <c r="C20" i="6" a="1"/>
  <c r="D60" i="6" a="1"/>
  <c r="C46" i="6" a="1"/>
  <c r="AD17" i="6" a="1"/>
  <c r="AO19" i="6" a="1"/>
  <c r="L181" i="6" a="1"/>
  <c r="AS7" i="6" a="1"/>
  <c r="BB14" i="6" a="1"/>
  <c r="AW11" i="6" a="1"/>
  <c r="Y13" i="6" a="1"/>
  <c r="G12" i="6" a="1"/>
  <c r="G132" i="6" a="1"/>
  <c r="U10" i="6" a="1"/>
  <c r="E63" i="6" a="1"/>
  <c r="AO11" i="6" a="1"/>
  <c r="I46" i="6" a="1"/>
  <c r="AW5" i="6" a="1"/>
  <c r="K169" i="6" a="1"/>
  <c r="E197" i="6" a="1"/>
  <c r="K188" i="6" a="1"/>
  <c r="S3" i="6" a="1"/>
  <c r="E98" i="6" a="1"/>
  <c r="C123" i="6" a="1"/>
  <c r="AC2" i="6" a="1"/>
  <c r="AH19" i="6" a="1"/>
  <c r="Q9" i="6" a="1"/>
  <c r="H121" i="6" a="1"/>
  <c r="K123" i="6" a="1"/>
  <c r="F69" i="6" a="1"/>
  <c r="X17" i="6" a="1"/>
  <c r="I215" i="6" a="1"/>
  <c r="L142" i="6" a="1"/>
  <c r="AF16" i="6" a="1"/>
  <c r="B8" i="6" a="1"/>
  <c r="AI16" i="6" a="1"/>
  <c r="F161" i="6" a="1"/>
  <c r="F98" i="6" a="1"/>
  <c r="L152" i="6" a="1"/>
  <c r="L206" i="6" a="1"/>
  <c r="D63" i="6" a="1"/>
  <c r="D107" i="6" a="1"/>
  <c r="K72" i="6" a="1"/>
  <c r="C36" i="6" a="1"/>
  <c r="AP11" i="6" a="1"/>
  <c r="Y19" i="6" a="1"/>
  <c r="F197" i="6" a="1"/>
  <c r="E79" i="6" a="1"/>
  <c r="M187" i="6" a="1"/>
  <c r="L53" i="6" a="1"/>
  <c r="S19" i="6" a="1"/>
  <c r="X5" i="6" a="1"/>
  <c r="M216" i="6" a="1"/>
  <c r="I127" i="6" a="1"/>
  <c r="E13" i="6" a="1"/>
  <c r="F141" i="6" a="1"/>
  <c r="AK3" i="6" a="1"/>
  <c r="G207" i="6" a="1"/>
  <c r="AK5" i="6" a="1"/>
  <c r="Y8" i="6" a="1"/>
  <c r="G190" i="6" a="1"/>
  <c r="I181" i="6" a="1"/>
  <c r="AZ4" i="6" a="1"/>
  <c r="M162" i="6" a="1"/>
  <c r="I163" i="6" a="1"/>
  <c r="K150" i="6" a="1"/>
  <c r="M188" i="6" a="1"/>
  <c r="D132" i="6" a="1"/>
  <c r="F172" i="6" a="1"/>
  <c r="D78" i="6" a="1"/>
  <c r="E196" i="6" a="1"/>
  <c r="I204" i="6" a="1"/>
  <c r="D189" i="6" a="1"/>
  <c r="G15" i="6" a="1"/>
  <c r="AJ13" i="6" a="1"/>
  <c r="K34" i="6" a="1"/>
  <c r="AU3" i="6" a="1"/>
  <c r="Y7" i="6" a="1"/>
  <c r="AR15" i="6" a="1"/>
  <c r="AB18" i="6" a="1"/>
  <c r="AL17" i="6" a="1"/>
  <c r="D180" i="6" a="1"/>
  <c r="AZ15" i="6" a="1"/>
  <c r="F42" i="6" a="1"/>
  <c r="K98" i="6" a="1"/>
  <c r="C17" i="6" a="1"/>
  <c r="AA5" i="6" a="1"/>
  <c r="AM8" i="6" a="1"/>
  <c r="E154" i="6" a="1"/>
  <c r="AL19" i="6" a="1"/>
  <c r="AP9" i="6" a="1"/>
  <c r="I87" i="6" a="1"/>
  <c r="E159" i="6" a="1"/>
  <c r="G21" i="6" a="1"/>
  <c r="K217" i="6" a="1"/>
  <c r="C10" i="6" a="1"/>
  <c r="AT6" i="6" a="1"/>
  <c r="C172" i="6" a="1"/>
  <c r="AI2" i="6" a="1"/>
  <c r="AN19" i="6" a="1"/>
  <c r="AY18" i="6" a="1"/>
  <c r="AO9" i="6" a="1"/>
  <c r="S2" i="6" a="1"/>
  <c r="AD8" i="6" a="1"/>
  <c r="M197" i="6" a="1"/>
  <c r="H31" i="6" a="1"/>
  <c r="G11" i="6" a="1"/>
  <c r="AU11" i="6" a="1"/>
  <c r="H76" i="6" a="1"/>
  <c r="L143" i="6" a="1"/>
  <c r="C79" i="6" a="1"/>
  <c r="C15" i="6" a="1"/>
  <c r="AW18" i="6" a="1"/>
  <c r="G36" i="6" a="1"/>
  <c r="P11" i="6" a="1"/>
  <c r="L172" i="6" a="1"/>
  <c r="D163" i="6" a="1"/>
  <c r="B166" i="6" a="1"/>
  <c r="B211" i="6" a="1"/>
  <c r="S10" i="6" a="1"/>
  <c r="L64" i="6" a="1"/>
  <c r="D126" i="6" a="1"/>
  <c r="E21" i="6" a="1"/>
  <c r="E114" i="6" a="1"/>
  <c r="U8" i="6" a="1"/>
  <c r="D169" i="6" a="1"/>
  <c r="J184" i="6" a="1"/>
  <c r="Y10" i="6" a="1"/>
  <c r="D17" i="6" a="1"/>
  <c r="F34" i="6" a="1"/>
  <c r="F126" i="6" a="1"/>
  <c r="Z10" i="6" a="1"/>
  <c r="BC11" i="6" a="1"/>
  <c r="D198" i="6" a="1"/>
  <c r="M54" i="6" a="1"/>
  <c r="M117" i="6" a="1"/>
  <c r="D181" i="6" a="1"/>
  <c r="D115" i="6" a="1"/>
  <c r="D34" i="6" a="1"/>
  <c r="C88" i="6" a="1"/>
  <c r="K88" i="6" a="1"/>
  <c r="AA18" i="6" a="1"/>
  <c r="F106" i="6" a="1"/>
  <c r="BA7" i="6" a="1"/>
  <c r="AY19" i="6" a="1"/>
  <c r="AC19" i="6" a="1"/>
  <c r="AM12" i="6" a="1"/>
  <c r="P8" i="6" a="1"/>
  <c r="G8" i="6" a="1"/>
  <c r="F171" i="6" a="1"/>
  <c r="AO18" i="6" a="1"/>
  <c r="AR16" i="6" a="1"/>
  <c r="G91" i="6" a="1"/>
  <c r="D42" i="6" a="1"/>
  <c r="M170" i="6" a="1"/>
  <c r="I206" i="6" a="1"/>
  <c r="F14" i="6" a="1"/>
  <c r="W11" i="6" a="1"/>
  <c r="I162" i="6" a="1"/>
  <c r="W9" i="6" a="1"/>
  <c r="M217" i="6" a="1"/>
  <c r="F62" i="6" a="1"/>
  <c r="AF5" i="6" a="1"/>
  <c r="E195" i="6" a="1"/>
  <c r="C176" i="6" a="1"/>
  <c r="B20" i="6" a="1"/>
  <c r="F188" i="6" a="1"/>
  <c r="X2" i="6" a="1"/>
  <c r="E217" i="6" a="1"/>
  <c r="E6" i="6" a="1"/>
  <c r="E213" i="6" a="1"/>
  <c r="Z12" i="6" a="1"/>
  <c r="D11" i="6" a="1"/>
  <c r="E123" i="6" a="1"/>
  <c r="AT3" i="6" a="1"/>
  <c r="AI17" i="6" a="1"/>
  <c r="K196" i="6" a="1"/>
  <c r="M135" i="6" a="1"/>
  <c r="E90" i="6" a="1"/>
  <c r="P9" i="6" a="1"/>
  <c r="I124" i="6" a="1"/>
  <c r="M69" i="6" a="1"/>
  <c r="M189" i="6" a="1"/>
  <c r="AY4" i="6" a="1"/>
  <c r="T11" i="6" a="1"/>
  <c r="AL18" i="6" a="1"/>
  <c r="S5" i="6" a="1"/>
  <c r="E151" i="6" a="1"/>
  <c r="J139" i="6" a="1"/>
  <c r="M151" i="6" a="1"/>
  <c r="AJ4" i="6" a="1"/>
  <c r="BB10" i="6" a="1"/>
  <c r="AJ16" i="6" a="1"/>
  <c r="AQ9" i="6" a="1"/>
  <c r="D12" i="6" a="1"/>
  <c r="C53" i="6" a="1"/>
  <c r="K168" i="6" a="1"/>
  <c r="AX19" i="6" a="1"/>
  <c r="AJ7" i="6" a="1"/>
  <c r="I116" i="6" a="1"/>
  <c r="AL6" i="6" a="1"/>
  <c r="E127" i="6" a="1"/>
  <c r="S7" i="6" a="1"/>
  <c r="AA14" i="6" a="1"/>
  <c r="M108" i="6" a="1"/>
  <c r="D88" i="6" a="1"/>
  <c r="K82" i="6" a="1"/>
  <c r="G177" i="6" a="1"/>
  <c r="AC13" i="6" a="1"/>
  <c r="M99" i="6" a="1"/>
  <c r="F178" i="6" a="1"/>
  <c r="K143" i="6" a="1"/>
  <c r="F168" i="6" a="1"/>
  <c r="AH14" i="6" a="1"/>
  <c r="AN7" i="6" a="1"/>
  <c r="K36" i="6" a="1"/>
  <c r="AV8" i="6" a="1"/>
  <c r="T16" i="6" a="1"/>
  <c r="K214" i="6" a="1"/>
  <c r="AQ2" i="6" a="1"/>
  <c r="S4" i="6" a="1"/>
  <c r="AK19" i="6" a="1"/>
  <c r="C21" i="6" a="1"/>
  <c r="D109" i="6" a="1"/>
  <c r="C63" i="6" a="1"/>
  <c r="C206" i="6" a="1"/>
  <c r="AM15" i="6" a="1"/>
  <c r="I37" i="6" a="1"/>
  <c r="AZ10" i="6" a="1"/>
  <c r="F78" i="6" a="1"/>
  <c r="B3" i="6" a="1"/>
  <c r="B2" i="6" a="1"/>
  <c r="AZ8" i="6" a="1"/>
  <c r="I199" i="6" a="1"/>
  <c r="L70" i="6" a="1"/>
  <c r="K35" i="6" a="1"/>
  <c r="F64" i="6" a="1"/>
  <c r="V5" i="6" a="1"/>
  <c r="L151" i="6" a="1"/>
  <c r="F145" i="6" a="1"/>
  <c r="M60" i="6" a="1"/>
  <c r="B16" i="6" a="1"/>
  <c r="Q18" i="6" a="1"/>
  <c r="AK7" i="6" a="1"/>
  <c r="M53" i="6" a="1"/>
  <c r="I197" i="6" a="1"/>
  <c r="AF2" i="6" a="1"/>
  <c r="AM16" i="6" a="1"/>
  <c r="AC4" i="6" a="1"/>
  <c r="X19" i="6" a="1"/>
  <c r="AR11" i="6" a="1"/>
  <c r="Y16" i="6" a="1"/>
  <c r="C212" i="6" a="1"/>
  <c r="AX4" i="6" a="1"/>
  <c r="D142" i="6" a="1"/>
  <c r="G10" i="6" a="1"/>
  <c r="G73" i="6" a="1"/>
  <c r="G116" i="6" a="1"/>
  <c r="AQ15" i="6" a="1"/>
  <c r="AQ8" i="6" a="1"/>
  <c r="M132" i="6" a="1"/>
  <c r="G152" i="6" a="1"/>
  <c r="G52" i="6" a="1"/>
  <c r="V3" i="6" a="1"/>
  <c r="E215" i="6" a="1"/>
  <c r="M199" i="6" a="1"/>
  <c r="AR2" i="6" a="1"/>
  <c r="C32" i="6" a="1"/>
  <c r="D188" i="6" a="1"/>
  <c r="X14" i="6" a="1"/>
  <c r="C167" i="6" a="1"/>
  <c r="L171" i="6" a="1"/>
  <c r="AZ11" i="6" a="1"/>
  <c r="P17" i="6" a="1"/>
  <c r="E142" i="6" a="1"/>
  <c r="AJ11" i="6" a="1"/>
  <c r="G63" i="6" a="1"/>
  <c r="F44" i="6" a="1"/>
  <c r="AE15" i="6" a="1"/>
  <c r="E72" i="6" a="1"/>
  <c r="F60" i="6" a="1"/>
  <c r="U16" i="6" a="1"/>
  <c r="R5" i="6" a="1"/>
  <c r="AV3" i="6" a="1"/>
  <c r="AN16" i="6" a="1"/>
  <c r="AD15" i="6" a="1"/>
  <c r="L78" i="6" a="1"/>
  <c r="I53" i="6" a="1"/>
  <c r="C13" i="6" a="1"/>
  <c r="E132" i="6" a="1"/>
  <c r="L82" i="6" a="1"/>
  <c r="AU10" i="6" a="1"/>
  <c r="T3" i="6" a="1"/>
  <c r="AJ8" i="6" a="1"/>
  <c r="M62" i="6" a="1"/>
  <c r="AW16" i="6" a="1"/>
  <c r="K197" i="6" a="1"/>
  <c r="C171" i="6" a="1"/>
  <c r="AG2" i="6" a="1"/>
  <c r="C117" i="6" a="1"/>
  <c r="F36" i="6" a="1"/>
  <c r="B184" i="6" a="1"/>
  <c r="P2" i="6" a="1"/>
  <c r="D118" i="6" a="1"/>
  <c r="AJ3" i="6" a="1"/>
  <c r="Z8" i="6" a="1"/>
  <c r="AK13" i="6" a="1"/>
  <c r="K46" i="6" a="1"/>
  <c r="AI19" i="6" a="1"/>
  <c r="G117" i="6" a="1"/>
  <c r="AG10" i="6" a="1"/>
  <c r="F105" i="6" a="1"/>
  <c r="G89" i="6" a="1"/>
  <c r="C89" i="6" a="1"/>
  <c r="G215" i="6" a="1"/>
  <c r="AX5" i="6" a="1"/>
  <c r="Z4" i="6" a="1"/>
  <c r="L100" i="6" a="1"/>
  <c r="G198" i="6" a="1"/>
  <c r="BC15" i="6" a="1"/>
  <c r="D13" i="6" a="1"/>
  <c r="C145" i="6" a="1"/>
  <c r="AP12" i="6" a="1"/>
  <c r="L199" i="6" a="1"/>
  <c r="B193" i="6" a="1"/>
  <c r="U19" i="6" a="1"/>
  <c r="E145" i="6" a="1"/>
  <c r="F63" i="6" a="1"/>
  <c r="B15" i="6" a="1"/>
  <c r="G161" i="6" a="1"/>
  <c r="AJ9" i="6" a="1"/>
  <c r="AW12" i="6" a="1"/>
  <c r="V12" i="6" a="1"/>
  <c r="I134" i="6" a="1"/>
  <c r="I152" i="6" a="1"/>
  <c r="Z17" i="6" a="1"/>
  <c r="B130" i="6" a="1"/>
  <c r="W8" i="6" a="1"/>
  <c r="E37" i="6" a="1"/>
  <c r="I63" i="6" a="1"/>
  <c r="AA9" i="6" a="1"/>
  <c r="M178" i="6" a="1"/>
  <c r="L116" i="6" a="1"/>
  <c r="AH6" i="6" a="1"/>
  <c r="AI18" i="6" a="1"/>
  <c r="AO4" i="6" a="1"/>
  <c r="AU9" i="6" a="1"/>
  <c r="AY2" i="6" a="1"/>
  <c r="AS18" i="6" a="1"/>
  <c r="X16" i="6" a="1"/>
  <c r="D133" i="6" a="1"/>
  <c r="G62" i="6" a="1"/>
  <c r="R12" i="6" a="1"/>
  <c r="R6" i="6" a="1"/>
  <c r="AV19" i="6" a="1"/>
  <c r="AO3" i="6" a="1"/>
  <c r="D124" i="6" a="1"/>
  <c r="G206" i="6" a="1"/>
  <c r="F154" i="6" a="1"/>
  <c r="K159" i="6" a="1"/>
  <c r="L90" i="6" a="1"/>
  <c r="AI11" i="6" a="1"/>
  <c r="C69" i="6" a="1"/>
  <c r="AC12" i="6" a="1"/>
  <c r="AZ9" i="6" a="1"/>
  <c r="C5" i="6" a="1"/>
  <c r="D70" i="6" a="1"/>
  <c r="D54" i="6" a="1"/>
  <c r="AY17" i="6" a="1"/>
  <c r="AU19" i="6" a="1"/>
  <c r="BA11" i="6" a="1"/>
  <c r="C16" i="6" a="1"/>
  <c r="K61" i="6" a="1"/>
  <c r="AK4" i="6" a="1"/>
  <c r="K51" i="6" a="1"/>
  <c r="R19" i="6" a="1"/>
  <c r="AS16" i="6" a="1"/>
  <c r="I88" i="6" a="1"/>
  <c r="I60" i="6" a="1"/>
  <c r="L88" i="6" a="1"/>
  <c r="G162" i="6" a="1"/>
  <c r="AA10" i="6" a="1"/>
  <c r="K73" i="6" a="1"/>
  <c r="C215" i="6" a="1"/>
  <c r="AP5" i="6" a="1"/>
  <c r="C199" i="6" a="1"/>
  <c r="I143" i="6" a="1"/>
  <c r="U11" i="6" a="1"/>
  <c r="I168" i="6" a="1"/>
  <c r="BB19" i="6" a="1"/>
  <c r="BC18" i="6" a="1"/>
  <c r="P5" i="6" a="1"/>
  <c r="M136" i="6" a="1"/>
  <c r="D79" i="6" a="1"/>
  <c r="M208" i="6" a="1"/>
  <c r="AE4" i="6" a="1"/>
  <c r="AK17" i="6" a="1"/>
  <c r="P10" i="6" a="1"/>
  <c r="AX17" i="6" a="1"/>
  <c r="U5" i="6" a="1"/>
  <c r="AQ18" i="6" a="1"/>
  <c r="E141" i="6" a="1"/>
  <c r="C61" i="6" a="1"/>
  <c r="AH10" i="6" a="1"/>
  <c r="M43" i="6" a="1"/>
  <c r="R16" i="6" a="1"/>
  <c r="F10" i="6" a="1"/>
  <c r="Q14" i="6" a="1"/>
  <c r="AH11" i="6" a="1"/>
  <c r="I195" i="6" a="1"/>
  <c r="AF8" i="6" a="1"/>
  <c r="B103" i="6" a="1"/>
  <c r="AM14" i="6" a="1"/>
  <c r="E7" i="6" a="1"/>
  <c r="AB10" i="6" a="1"/>
  <c r="AO6" i="6" a="1"/>
  <c r="K181" i="6" a="1"/>
  <c r="I61" i="6" a="1"/>
  <c r="AX9" i="6" a="1"/>
  <c r="E100" i="6" a="1"/>
  <c r="J76" i="6" a="1"/>
  <c r="AS9" i="6" a="1"/>
  <c r="AL2" i="6" a="1"/>
  <c r="M37" i="6" a="1"/>
  <c r="I106" i="6" a="1"/>
  <c r="K125" i="6" a="1"/>
  <c r="K117" i="6" a="1"/>
  <c r="E171" i="6" a="1"/>
  <c r="I135" i="6" a="1"/>
  <c r="AQ5" i="6" a="1"/>
  <c r="M134" i="6" a="1"/>
  <c r="D20" i="6" a="1"/>
  <c r="V13" i="6" a="1"/>
  <c r="AQ3" i="6" a="1"/>
  <c r="D16" i="6" a="1"/>
  <c r="AL15" i="6" a="1"/>
  <c r="F33" i="6" a="1"/>
  <c r="L117" i="6" a="1"/>
  <c r="AN5" i="6" a="1"/>
  <c r="I35" i="6" a="1"/>
  <c r="I36" i="6" a="1"/>
  <c r="AW14" i="6" a="1"/>
  <c r="I150" i="6" a="1"/>
  <c r="G150" i="6" a="1"/>
  <c r="AR7" i="6" a="1"/>
  <c r="G171" i="6" a="1"/>
  <c r="G145" i="6" a="1"/>
  <c r="AR10" i="6" a="1"/>
  <c r="AI3" i="6" a="1"/>
  <c r="W10" i="6" a="1"/>
  <c r="C208" i="6" a="1"/>
  <c r="M168" i="6" a="1"/>
  <c r="I196" i="6" a="1"/>
  <c r="AJ12" i="6" a="1"/>
  <c r="L162" i="6" a="1"/>
  <c r="K45" i="6" a="1"/>
  <c r="Q17" i="6" a="1"/>
  <c r="D117" i="6" a="1"/>
  <c r="AU4" i="6" a="1"/>
  <c r="K205" i="6" a="1"/>
  <c r="C35" i="6" a="1"/>
  <c r="AG15" i="6" a="1"/>
  <c r="G180" i="6" a="1"/>
  <c r="D61" i="6" a="1"/>
  <c r="E207" i="6" a="1"/>
  <c r="W19" i="6" a="1"/>
  <c r="G46" i="6" a="1"/>
  <c r="AD18" i="6" a="1"/>
  <c r="I151" i="6" a="1"/>
  <c r="AV7" i="6" a="1"/>
  <c r="C204" i="6" a="1"/>
  <c r="BA5" i="6" a="1"/>
  <c r="J103" i="6" a="1"/>
  <c r="G216" i="6" a="1"/>
  <c r="E144" i="6" a="1"/>
  <c r="E88" i="6" a="1"/>
  <c r="F142" i="6" a="1"/>
  <c r="T8" i="6" a="1"/>
  <c r="P14" i="6" a="1"/>
  <c r="G141" i="6" a="1"/>
  <c r="C131" i="6" a="1"/>
  <c r="K162" i="6" a="1"/>
  <c r="R3" i="6" a="1"/>
  <c r="AK15" i="6" a="1"/>
  <c r="D205" i="6" a="1"/>
  <c r="M55" i="6" a="1"/>
  <c r="K64" i="6" a="1"/>
  <c r="E117" i="6" a="1"/>
  <c r="D208" i="6" a="1"/>
  <c r="K99" i="6" a="1"/>
  <c r="G55" i="6" a="1"/>
  <c r="D81" i="6" a="1"/>
  <c r="AV15" i="6" a="1"/>
  <c r="M61" i="6" a="1"/>
  <c r="E80" i="6" a="1"/>
  <c r="K187" i="6" a="1"/>
  <c r="I45" i="6" a="1"/>
  <c r="V18" i="6" a="1"/>
  <c r="K189" i="6" a="1"/>
  <c r="D215" i="6" a="1"/>
  <c r="AS5" i="6" a="1"/>
  <c r="C162" i="6" a="1"/>
  <c r="I153" i="6" a="1"/>
  <c r="G79" i="6" a="1"/>
  <c r="G172" i="6" a="1"/>
  <c r="C98" i="6" a="1"/>
  <c r="AH7" i="6" a="1"/>
  <c r="D190" i="6" a="1"/>
  <c r="E187" i="6" a="1"/>
  <c r="E96" i="6" a="1"/>
  <c r="AJ10" i="6" a="1"/>
  <c r="AE5" i="6" a="1"/>
  <c r="M63" i="6" a="1"/>
  <c r="H112" i="6" a="1"/>
  <c r="B31" i="6" a="1"/>
  <c r="E109" i="6" a="1"/>
  <c r="T6" i="6" a="1"/>
  <c r="BA12" i="6" a="1"/>
  <c r="D45" i="6" a="1"/>
  <c r="M126" i="6" a="1"/>
  <c r="M163" i="6" a="1"/>
  <c r="G179" i="6" a="1"/>
  <c r="AY13" i="6" a="1"/>
  <c r="AS12" i="6" a="1"/>
  <c r="M169" i="6" a="1"/>
  <c r="I170" i="6" a="1"/>
  <c r="K70" i="6" a="1"/>
  <c r="C44" i="6" a="1"/>
  <c r="F205" i="6" a="1"/>
  <c r="D214" i="6" a="1"/>
  <c r="L189" i="6" a="1"/>
  <c r="L71" i="6" a="1"/>
  <c r="AL8" i="6" a="1"/>
  <c r="F179" i="6" a="1"/>
  <c r="AJ19" i="6" a="1"/>
  <c r="AA2" i="6" a="1"/>
  <c r="K54" i="6" a="1"/>
  <c r="E36" i="6" a="1"/>
  <c r="U18" i="6" a="1"/>
  <c r="AH16" i="6" a="1"/>
  <c r="AB11" i="6" a="1"/>
  <c r="M118" i="6" a="1"/>
  <c r="AN4" i="6" a="1"/>
  <c r="AY12" i="6" a="1"/>
  <c r="C52" i="6" a="1"/>
  <c r="AQ16" i="6" a="1"/>
  <c r="K118" i="6" a="1"/>
  <c r="K207" i="6" a="1"/>
  <c r="AR19" i="6" a="1"/>
  <c r="AI9" i="6" a="1"/>
  <c r="H139" i="6" a="1"/>
  <c r="F189" i="6" a="1"/>
  <c r="C78" i="6" a="1"/>
  <c r="BB12" i="6" a="1"/>
  <c r="F216" i="6" a="1"/>
  <c r="D207" i="6" a="1"/>
  <c r="BA3" i="6" a="1"/>
  <c r="AC8" i="6" a="1"/>
  <c r="V8" i="6" a="1"/>
  <c r="AB8" i="6" a="1"/>
  <c r="AP18" i="6" a="1"/>
  <c r="AZ6" i="6" a="1"/>
  <c r="C2" i="6" a="1"/>
  <c r="R14" i="6" a="1"/>
  <c r="C132" i="6" a="1"/>
  <c r="G64" i="6" a="1"/>
  <c r="B14" i="6" a="1"/>
  <c r="G5" i="6" a="1"/>
  <c r="E134" i="6" a="1"/>
  <c r="P6" i="6" a="1"/>
  <c r="AA4" i="6" a="1"/>
  <c r="G13" i="6" a="1"/>
  <c r="AN8" i="6" a="1"/>
  <c r="D80" i="6" a="1"/>
  <c r="C127" i="6" a="1"/>
  <c r="M36" i="6" a="1"/>
  <c r="AA6" i="6" a="1"/>
  <c r="AI13" i="6" a="1"/>
  <c r="AE6" i="6" a="1"/>
  <c r="AA8" i="6" a="1"/>
  <c r="H148" i="6" a="1"/>
  <c r="AV6" i="6" a="1"/>
  <c r="AA17" i="6" a="1"/>
  <c r="D123" i="6" a="1"/>
  <c r="AI5" i="6" a="1"/>
  <c r="E53" i="6" a="1"/>
  <c r="AB9" i="6" a="1"/>
  <c r="AF10" i="6" a="1"/>
  <c r="X4" i="6" a="1"/>
  <c r="AE12" i="6" a="1"/>
  <c r="J112" i="6" a="1"/>
  <c r="G123" i="6" a="1"/>
  <c r="E12" i="6" a="1"/>
  <c r="D186" i="6" a="1"/>
  <c r="F81" i="6" a="1"/>
  <c r="D171" i="6" a="1"/>
  <c r="AM7" i="6" a="1"/>
  <c r="I62" i="6" a="1"/>
  <c r="L118" i="6" a="1"/>
  <c r="AF9" i="6" a="1"/>
  <c r="AF9" i="6" l="1"/>
  <c r="L118" i="6"/>
  <c r="I62" i="6"/>
  <c r="AM7" i="6"/>
  <c r="AA30" i="6" s="1"/>
  <c r="D171" i="6"/>
  <c r="F81" i="6"/>
  <c r="D186" i="6"/>
  <c r="E12" i="6"/>
  <c r="G123" i="6"/>
  <c r="J112" i="6"/>
  <c r="AE12" i="6"/>
  <c r="W35" i="6" s="1"/>
  <c r="X4" i="6"/>
  <c r="AF10" i="6"/>
  <c r="AB9" i="6"/>
  <c r="E53" i="6"/>
  <c r="AI5" i="6"/>
  <c r="Y28" i="6" s="1"/>
  <c r="D123" i="6"/>
  <c r="AA17" i="6"/>
  <c r="U40" i="6" s="1"/>
  <c r="AV6" i="6"/>
  <c r="H148" i="6"/>
  <c r="AA8" i="6"/>
  <c r="U31" i="6" s="1"/>
  <c r="AE6" i="6"/>
  <c r="W29" i="6" s="1"/>
  <c r="AI13" i="6"/>
  <c r="Y36" i="6" s="1"/>
  <c r="AA6" i="6"/>
  <c r="U29" i="6" s="1"/>
  <c r="M36" i="6"/>
  <c r="C127" i="6"/>
  <c r="D80" i="6"/>
  <c r="AN8" i="6"/>
  <c r="G13" i="6"/>
  <c r="AA4" i="6"/>
  <c r="U27" i="6" s="1"/>
  <c r="P6" i="6"/>
  <c r="E134" i="6"/>
  <c r="G5" i="6"/>
  <c r="B14" i="6"/>
  <c r="G64" i="6"/>
  <c r="C132" i="6"/>
  <c r="R14" i="6"/>
  <c r="C2" i="6"/>
  <c r="AZ6" i="6"/>
  <c r="AP18" i="6"/>
  <c r="AB8" i="6"/>
  <c r="V8" i="6"/>
  <c r="AC8" i="6"/>
  <c r="V31" i="6" s="1"/>
  <c r="BA3" i="6"/>
  <c r="AH26" i="6" s="1"/>
  <c r="D207" i="6"/>
  <c r="F216" i="6"/>
  <c r="BB12" i="6"/>
  <c r="C78" i="6"/>
  <c r="F189" i="6"/>
  <c r="H139" i="6"/>
  <c r="AI9" i="6"/>
  <c r="Y32" i="6" s="1"/>
  <c r="AR19" i="6"/>
  <c r="K207" i="6"/>
  <c r="K118" i="6"/>
  <c r="AQ16" i="6"/>
  <c r="AC39" i="6" s="1"/>
  <c r="C52" i="6"/>
  <c r="AY12" i="6"/>
  <c r="AG35" i="6" s="1"/>
  <c r="AN4" i="6"/>
  <c r="M118" i="6"/>
  <c r="AB11" i="6"/>
  <c r="AH16" i="6"/>
  <c r="U18" i="6"/>
  <c r="R41" i="6" s="1"/>
  <c r="E36" i="6"/>
  <c r="K54" i="6"/>
  <c r="AA2" i="6"/>
  <c r="U25" i="6" s="1"/>
  <c r="AJ19" i="6"/>
  <c r="F179" i="6"/>
  <c r="AL8" i="6"/>
  <c r="L71" i="6"/>
  <c r="L189" i="6"/>
  <c r="D214" i="6"/>
  <c r="F205" i="6"/>
  <c r="C44" i="6"/>
  <c r="K70" i="6"/>
  <c r="I170" i="6"/>
  <c r="M169" i="6"/>
  <c r="AS12" i="6"/>
  <c r="AD35" i="6" s="1"/>
  <c r="AY13" i="6"/>
  <c r="AG36" i="6" s="1"/>
  <c r="G179" i="6"/>
  <c r="M163" i="6"/>
  <c r="M126" i="6"/>
  <c r="D45" i="6"/>
  <c r="BA12" i="6"/>
  <c r="AH35" i="6" s="1"/>
  <c r="T6" i="6"/>
  <c r="E109" i="6"/>
  <c r="B31" i="6"/>
  <c r="H112" i="6"/>
  <c r="M63" i="6"/>
  <c r="AE5" i="6"/>
  <c r="W28" i="6" s="1"/>
  <c r="AJ10" i="6"/>
  <c r="E96" i="6"/>
  <c r="E187" i="6"/>
  <c r="D190" i="6"/>
  <c r="AH7" i="6"/>
  <c r="C98" i="6"/>
  <c r="G172" i="6"/>
  <c r="G79" i="6"/>
  <c r="I153" i="6"/>
  <c r="C162" i="6"/>
  <c r="AS5" i="6"/>
  <c r="AD28" i="6" s="1"/>
  <c r="D215" i="6"/>
  <c r="K189" i="6"/>
  <c r="V18" i="6"/>
  <c r="I45" i="6"/>
  <c r="K187" i="6"/>
  <c r="E80" i="6"/>
  <c r="M61" i="6"/>
  <c r="AV15" i="6"/>
  <c r="D81" i="6"/>
  <c r="G55" i="6"/>
  <c r="K99" i="6"/>
  <c r="D208" i="6"/>
  <c r="E117" i="6"/>
  <c r="K64" i="6"/>
  <c r="M55" i="6"/>
  <c r="D205" i="6"/>
  <c r="AK15" i="6"/>
  <c r="Z38" i="6" s="1"/>
  <c r="R3" i="6"/>
  <c r="K162" i="6"/>
  <c r="C131" i="6"/>
  <c r="G141" i="6"/>
  <c r="P14" i="6"/>
  <c r="T8" i="6"/>
  <c r="F142" i="6"/>
  <c r="E88" i="6"/>
  <c r="E144" i="6"/>
  <c r="G216" i="6"/>
  <c r="J103" i="6"/>
  <c r="BA5" i="6"/>
  <c r="AH28" i="6" s="1"/>
  <c r="C204" i="6"/>
  <c r="AV7" i="6"/>
  <c r="I151" i="6"/>
  <c r="AD18" i="6"/>
  <c r="G46" i="6"/>
  <c r="W19" i="6"/>
  <c r="S42" i="6" s="1"/>
  <c r="E207" i="6"/>
  <c r="D61" i="6"/>
  <c r="G180" i="6"/>
  <c r="AG15" i="6"/>
  <c r="X38" i="6" s="1"/>
  <c r="C35" i="6"/>
  <c r="K205" i="6"/>
  <c r="AU4" i="6"/>
  <c r="AE27" i="6" s="1"/>
  <c r="D117" i="6"/>
  <c r="Q17" i="6"/>
  <c r="K45" i="6"/>
  <c r="L162" i="6"/>
  <c r="AJ12" i="6"/>
  <c r="I196" i="6"/>
  <c r="M168" i="6"/>
  <c r="C208" i="6"/>
  <c r="W10" i="6"/>
  <c r="S33" i="6" s="1"/>
  <c r="AI3" i="6"/>
  <c r="Y26" i="6" s="1"/>
  <c r="AR10" i="6"/>
  <c r="G145" i="6"/>
  <c r="G171" i="6"/>
  <c r="AR7" i="6"/>
  <c r="G150" i="6"/>
  <c r="I150" i="6"/>
  <c r="AW14" i="6"/>
  <c r="AF37" i="6" s="1"/>
  <c r="I36" i="6"/>
  <c r="I35" i="6"/>
  <c r="AN5" i="6"/>
  <c r="L117" i="6"/>
  <c r="F33" i="6"/>
  <c r="AL15" i="6"/>
  <c r="D16" i="6"/>
  <c r="AQ3" i="6"/>
  <c r="AC26" i="6" s="1"/>
  <c r="V13" i="6"/>
  <c r="D20" i="6"/>
  <c r="M134" i="6"/>
  <c r="AQ5" i="6"/>
  <c r="AC28" i="6" s="1"/>
  <c r="I135" i="6"/>
  <c r="E171" i="6"/>
  <c r="K117" i="6"/>
  <c r="K125" i="6"/>
  <c r="I106" i="6"/>
  <c r="M37" i="6"/>
  <c r="AL2" i="6"/>
  <c r="AS9" i="6"/>
  <c r="AD32" i="6" s="1"/>
  <c r="J76" i="6"/>
  <c r="E100" i="6"/>
  <c r="AX9" i="6"/>
  <c r="I61" i="6"/>
  <c r="K181" i="6"/>
  <c r="AO6" i="6"/>
  <c r="AB29" i="6" s="1"/>
  <c r="AB10" i="6"/>
  <c r="E7" i="6"/>
  <c r="AM14" i="6"/>
  <c r="AA37" i="6" s="1"/>
  <c r="B103" i="6"/>
  <c r="AF8" i="6"/>
  <c r="I195" i="6"/>
  <c r="AH11" i="6"/>
  <c r="Q14" i="6"/>
  <c r="F10" i="6"/>
  <c r="R16" i="6"/>
  <c r="M43" i="6"/>
  <c r="AH10" i="6"/>
  <c r="C61" i="6"/>
  <c r="E141" i="6"/>
  <c r="AQ18" i="6"/>
  <c r="AC41" i="6" s="1"/>
  <c r="U5" i="6"/>
  <c r="R28" i="6" s="1"/>
  <c r="AX17" i="6"/>
  <c r="P10" i="6"/>
  <c r="AK17" i="6"/>
  <c r="Z40" i="6" s="1"/>
  <c r="AE4" i="6"/>
  <c r="W27" i="6" s="1"/>
  <c r="M208" i="6"/>
  <c r="D79" i="6"/>
  <c r="M136" i="6"/>
  <c r="P5" i="6"/>
  <c r="BC18" i="6"/>
  <c r="AI41" i="6" s="1"/>
  <c r="BB19" i="6"/>
  <c r="I168" i="6"/>
  <c r="U11" i="6"/>
  <c r="R34" i="6" s="1"/>
  <c r="I143" i="6"/>
  <c r="C199" i="6"/>
  <c r="AP5" i="6"/>
  <c r="C215" i="6"/>
  <c r="K73" i="6"/>
  <c r="AA10" i="6"/>
  <c r="U33" i="6" s="1"/>
  <c r="G162" i="6"/>
  <c r="L88" i="6"/>
  <c r="I60" i="6"/>
  <c r="I88" i="6"/>
  <c r="AS16" i="6"/>
  <c r="AD39" i="6" s="1"/>
  <c r="R19" i="6"/>
  <c r="K51" i="6"/>
  <c r="AK4" i="6"/>
  <c r="Z27" i="6" s="1"/>
  <c r="K61" i="6"/>
  <c r="C16" i="6"/>
  <c r="BA11" i="6"/>
  <c r="AH34" i="6" s="1"/>
  <c r="AU19" i="6"/>
  <c r="AE42" i="6" s="1"/>
  <c r="AY17" i="6"/>
  <c r="AG40" i="6" s="1"/>
  <c r="D54" i="6"/>
  <c r="D70" i="6"/>
  <c r="C5" i="6"/>
  <c r="AZ9" i="6"/>
  <c r="AC12" i="6"/>
  <c r="V35" i="6" s="1"/>
  <c r="C69" i="6"/>
  <c r="AI11" i="6"/>
  <c r="Y34" i="6" s="1"/>
  <c r="L90" i="6"/>
  <c r="K159" i="6"/>
  <c r="F154" i="6"/>
  <c r="G206" i="6"/>
  <c r="D124" i="6"/>
  <c r="AO3" i="6"/>
  <c r="AB26" i="6" s="1"/>
  <c r="AV19" i="6"/>
  <c r="R6" i="6"/>
  <c r="R12" i="6"/>
  <c r="G62" i="6"/>
  <c r="D133" i="6"/>
  <c r="X16" i="6"/>
  <c r="AS18" i="6"/>
  <c r="AD41" i="6" s="1"/>
  <c r="AY2" i="6"/>
  <c r="AG25" i="6" s="1"/>
  <c r="AU9" i="6"/>
  <c r="AE32" i="6" s="1"/>
  <c r="AO4" i="6"/>
  <c r="AB27" i="6" s="1"/>
  <c r="AI18" i="6"/>
  <c r="Y41" i="6" s="1"/>
  <c r="AH6" i="6"/>
  <c r="L116" i="6"/>
  <c r="M178" i="6"/>
  <c r="AA9" i="6"/>
  <c r="U32" i="6" s="1"/>
  <c r="I63" i="6"/>
  <c r="E37" i="6"/>
  <c r="W8" i="6"/>
  <c r="S31" i="6" s="1"/>
  <c r="B130" i="6"/>
  <c r="Z17" i="6"/>
  <c r="I152" i="6"/>
  <c r="I134" i="6"/>
  <c r="V12" i="6"/>
  <c r="AW12" i="6"/>
  <c r="AF35" i="6" s="1"/>
  <c r="AJ9" i="6"/>
  <c r="G161" i="6"/>
  <c r="B15" i="6"/>
  <c r="F63" i="6"/>
  <c r="E145" i="6"/>
  <c r="U19" i="6"/>
  <c r="R42" i="6" s="1"/>
  <c r="B193" i="6"/>
  <c r="L199" i="6"/>
  <c r="AP12" i="6"/>
  <c r="C145" i="6"/>
  <c r="D13" i="6"/>
  <c r="BC15" i="6"/>
  <c r="AI38" i="6" s="1"/>
  <c r="G198" i="6"/>
  <c r="L100" i="6"/>
  <c r="Z4" i="6"/>
  <c r="AX5" i="6"/>
  <c r="G215" i="6"/>
  <c r="C89" i="6"/>
  <c r="G89" i="6"/>
  <c r="F105" i="6"/>
  <c r="AG10" i="6"/>
  <c r="X33" i="6" s="1"/>
  <c r="G117" i="6"/>
  <c r="AI19" i="6"/>
  <c r="Y42" i="6" s="1"/>
  <c r="K46" i="6"/>
  <c r="AK13" i="6"/>
  <c r="Z36" i="6" s="1"/>
  <c r="Z8" i="6"/>
  <c r="AJ3" i="6"/>
  <c r="D118" i="6"/>
  <c r="P2" i="6"/>
  <c r="B184" i="6"/>
  <c r="F36" i="6"/>
  <c r="C117" i="6"/>
  <c r="AG2" i="6"/>
  <c r="X25" i="6" s="1"/>
  <c r="C171" i="6"/>
  <c r="K197" i="6"/>
  <c r="AW16" i="6"/>
  <c r="AF39" i="6" s="1"/>
  <c r="M62" i="6"/>
  <c r="AJ8" i="6"/>
  <c r="T3" i="6"/>
  <c r="AU10" i="6"/>
  <c r="AE33" i="6" s="1"/>
  <c r="L82" i="6"/>
  <c r="E132" i="6"/>
  <c r="C13" i="6"/>
  <c r="I53" i="6"/>
  <c r="L78" i="6"/>
  <c r="AD15" i="6"/>
  <c r="AN16" i="6"/>
  <c r="AV3" i="6"/>
  <c r="R5" i="6"/>
  <c r="U16" i="6"/>
  <c r="R39" i="6" s="1"/>
  <c r="F60" i="6"/>
  <c r="E72" i="6"/>
  <c r="AE15" i="6"/>
  <c r="W38" i="6" s="1"/>
  <c r="F44" i="6"/>
  <c r="G63" i="6"/>
  <c r="AJ11" i="6"/>
  <c r="E142" i="6"/>
  <c r="P17" i="6"/>
  <c r="AZ11" i="6"/>
  <c r="L171" i="6"/>
  <c r="C167" i="6"/>
  <c r="X14" i="6"/>
  <c r="D188" i="6"/>
  <c r="C32" i="6"/>
  <c r="AR2" i="6"/>
  <c r="M199" i="6"/>
  <c r="E215" i="6"/>
  <c r="V3" i="6"/>
  <c r="G52" i="6"/>
  <c r="G152" i="6"/>
  <c r="M132" i="6"/>
  <c r="AQ8" i="6"/>
  <c r="AC31" i="6" s="1"/>
  <c r="AQ15" i="6"/>
  <c r="AC38" i="6" s="1"/>
  <c r="G116" i="6"/>
  <c r="G73" i="6"/>
  <c r="G10" i="6"/>
  <c r="D142" i="6"/>
  <c r="AX4" i="6"/>
  <c r="C212" i="6"/>
  <c r="Y16" i="6"/>
  <c r="T39" i="6" s="1"/>
  <c r="AR11" i="6"/>
  <c r="X19" i="6"/>
  <c r="AC4" i="6"/>
  <c r="V27" i="6" s="1"/>
  <c r="AM16" i="6"/>
  <c r="AA39" i="6" s="1"/>
  <c r="AF2" i="6"/>
  <c r="I197" i="6"/>
  <c r="M53" i="6"/>
  <c r="AK7" i="6"/>
  <c r="Z30" i="6" s="1"/>
  <c r="Q18" i="6"/>
  <c r="B16" i="6"/>
  <c r="M60" i="6"/>
  <c r="F145" i="6"/>
  <c r="L151" i="6"/>
  <c r="V5" i="6"/>
  <c r="F64" i="6"/>
  <c r="K35" i="6"/>
  <c r="L70" i="6"/>
  <c r="I199" i="6"/>
  <c r="AZ8" i="6"/>
  <c r="B2" i="6"/>
  <c r="B3" i="6"/>
  <c r="F78" i="6"/>
  <c r="AZ10" i="6"/>
  <c r="I37" i="6"/>
  <c r="AM15" i="6"/>
  <c r="AA38" i="6" s="1"/>
  <c r="C206" i="6"/>
  <c r="C63" i="6"/>
  <c r="D109" i="6"/>
  <c r="C21" i="6"/>
  <c r="AK19" i="6"/>
  <c r="Z42" i="6" s="1"/>
  <c r="S4" i="6"/>
  <c r="Q27" i="6" s="1"/>
  <c r="AQ2" i="6"/>
  <c r="AC25" i="6" s="1"/>
  <c r="K214" i="6"/>
  <c r="T16" i="6"/>
  <c r="AV8" i="6"/>
  <c r="K36" i="6"/>
  <c r="AN7" i="6"/>
  <c r="AH14" i="6"/>
  <c r="F168" i="6"/>
  <c r="K143" i="6"/>
  <c r="F178" i="6"/>
  <c r="M99" i="6"/>
  <c r="AC13" i="6"/>
  <c r="V36" i="6" s="1"/>
  <c r="G177" i="6"/>
  <c r="K82" i="6"/>
  <c r="D88" i="6"/>
  <c r="M108" i="6"/>
  <c r="AA14" i="6"/>
  <c r="U37" i="6" s="1"/>
  <c r="S7" i="6"/>
  <c r="Q30" i="6" s="1"/>
  <c r="E127" i="6"/>
  <c r="AL6" i="6"/>
  <c r="I116" i="6"/>
  <c r="AJ7" i="6"/>
  <c r="AX19" i="6"/>
  <c r="K168" i="6"/>
  <c r="C53" i="6"/>
  <c r="D12" i="6"/>
  <c r="AQ9" i="6"/>
  <c r="AC32" i="6" s="1"/>
  <c r="AJ16" i="6"/>
  <c r="BB10" i="6"/>
  <c r="AJ4" i="6"/>
  <c r="M151" i="6"/>
  <c r="J139" i="6"/>
  <c r="E151" i="6"/>
  <c r="S5" i="6"/>
  <c r="Q28" i="6" s="1"/>
  <c r="AL18" i="6"/>
  <c r="T11" i="6"/>
  <c r="AY4" i="6"/>
  <c r="AG27" i="6" s="1"/>
  <c r="M189" i="6"/>
  <c r="M69" i="6"/>
  <c r="I124" i="6"/>
  <c r="P9" i="6"/>
  <c r="E90" i="6"/>
  <c r="M135" i="6"/>
  <c r="K196" i="6"/>
  <c r="AI17" i="6"/>
  <c r="Y40" i="6" s="1"/>
  <c r="AT3" i="6"/>
  <c r="E123" i="6"/>
  <c r="D11" i="6"/>
  <c r="Z12" i="6"/>
  <c r="E213" i="6"/>
  <c r="E6" i="6"/>
  <c r="E217" i="6"/>
  <c r="X2" i="6"/>
  <c r="F188" i="6"/>
  <c r="B20" i="6"/>
  <c r="C176" i="6"/>
  <c r="E195" i="6"/>
  <c r="AF5" i="6"/>
  <c r="F62" i="6"/>
  <c r="M217" i="6"/>
  <c r="W9" i="6"/>
  <c r="S32" i="6" s="1"/>
  <c r="I162" i="6"/>
  <c r="W11" i="6"/>
  <c r="S34" i="6" s="1"/>
  <c r="F14" i="6"/>
  <c r="I206" i="6"/>
  <c r="M170" i="6"/>
  <c r="D42" i="6"/>
  <c r="G91" i="6"/>
  <c r="AR16" i="6"/>
  <c r="AO18" i="6"/>
  <c r="AB41" i="6" s="1"/>
  <c r="F171" i="6"/>
  <c r="G8" i="6"/>
  <c r="P8" i="6"/>
  <c r="AM12" i="6"/>
  <c r="AA35" i="6" s="1"/>
  <c r="AC19" i="6"/>
  <c r="V42" i="6" s="1"/>
  <c r="AY19" i="6"/>
  <c r="AG42" i="6" s="1"/>
  <c r="BA7" i="6"/>
  <c r="AH30" i="6" s="1"/>
  <c r="F106" i="6"/>
  <c r="AA18" i="6"/>
  <c r="U41" i="6" s="1"/>
  <c r="K88" i="6"/>
  <c r="C88" i="6"/>
  <c r="D34" i="6"/>
  <c r="D115" i="6"/>
  <c r="D181" i="6"/>
  <c r="M117" i="6"/>
  <c r="M54" i="6"/>
  <c r="D198" i="6"/>
  <c r="BC11" i="6"/>
  <c r="AI34" i="6" s="1"/>
  <c r="Z10" i="6"/>
  <c r="F126" i="6"/>
  <c r="F34" i="6"/>
  <c r="D17" i="6"/>
  <c r="Y10" i="6"/>
  <c r="T33" i="6" s="1"/>
  <c r="J184" i="6"/>
  <c r="D169" i="6"/>
  <c r="U8" i="6"/>
  <c r="R31" i="6" s="1"/>
  <c r="E114" i="6"/>
  <c r="E21" i="6"/>
  <c r="D126" i="6"/>
  <c r="L64" i="6"/>
  <c r="S10" i="6"/>
  <c r="Q33" i="6" s="1"/>
  <c r="B211" i="6"/>
  <c r="B166" i="6"/>
  <c r="D163" i="6"/>
  <c r="L172" i="6"/>
  <c r="P11" i="6"/>
  <c r="G36" i="6"/>
  <c r="AW18" i="6"/>
  <c r="AF41" i="6" s="1"/>
  <c r="C15" i="6"/>
  <c r="C79" i="6"/>
  <c r="L143" i="6"/>
  <c r="H76" i="6"/>
  <c r="AU11" i="6"/>
  <c r="AE34" i="6" s="1"/>
  <c r="G11" i="6"/>
  <c r="H31" i="6"/>
  <c r="M197" i="6"/>
  <c r="AD8" i="6"/>
  <c r="S2" i="6"/>
  <c r="Q25" i="6" s="1"/>
  <c r="AO9" i="6"/>
  <c r="AB32" i="6" s="1"/>
  <c r="AY18" i="6"/>
  <c r="AG41" i="6" s="1"/>
  <c r="AN19" i="6"/>
  <c r="AI2" i="6"/>
  <c r="Y25" i="6" s="1"/>
  <c r="C172" i="6"/>
  <c r="AT6" i="6"/>
  <c r="C10" i="6"/>
  <c r="K217" i="6"/>
  <c r="G21" i="6"/>
  <c r="E159" i="6"/>
  <c r="I87" i="6"/>
  <c r="AP9" i="6"/>
  <c r="AL19" i="6"/>
  <c r="E154" i="6"/>
  <c r="AM8" i="6"/>
  <c r="AA31" i="6" s="1"/>
  <c r="AA5" i="6"/>
  <c r="U28" i="6" s="1"/>
  <c r="C17" i="6"/>
  <c r="K98" i="6"/>
  <c r="F42" i="6"/>
  <c r="AZ15" i="6"/>
  <c r="D180" i="6"/>
  <c r="AL17" i="6"/>
  <c r="AB18" i="6"/>
  <c r="AR15" i="6"/>
  <c r="Y7" i="6"/>
  <c r="T30" i="6" s="1"/>
  <c r="AU3" i="6"/>
  <c r="AE26" i="6" s="1"/>
  <c r="K34" i="6"/>
  <c r="AJ13" i="6"/>
  <c r="G15" i="6"/>
  <c r="D189" i="6"/>
  <c r="I204" i="6"/>
  <c r="E196" i="6"/>
  <c r="D78" i="6"/>
  <c r="F172" i="6"/>
  <c r="D132" i="6"/>
  <c r="M188" i="6"/>
  <c r="K150" i="6"/>
  <c r="I163" i="6"/>
  <c r="M162" i="6"/>
  <c r="AZ4" i="6"/>
  <c r="I181" i="6"/>
  <c r="G190" i="6"/>
  <c r="Y8" i="6"/>
  <c r="T31" i="6" s="1"/>
  <c r="AK5" i="6"/>
  <c r="Z28" i="6" s="1"/>
  <c r="G207" i="6"/>
  <c r="AK3" i="6"/>
  <c r="Z26" i="6" s="1"/>
  <c r="F141" i="6"/>
  <c r="E13" i="6"/>
  <c r="I127" i="6"/>
  <c r="M216" i="6"/>
  <c r="X5" i="6"/>
  <c r="S19" i="6"/>
  <c r="Q42" i="6" s="1"/>
  <c r="L53" i="6"/>
  <c r="M187" i="6"/>
  <c r="E79" i="6"/>
  <c r="F197" i="6"/>
  <c r="Y19" i="6"/>
  <c r="T42" i="6" s="1"/>
  <c r="AP11" i="6"/>
  <c r="C36" i="6"/>
  <c r="K72" i="6"/>
  <c r="D107" i="6"/>
  <c r="D63" i="6"/>
  <c r="L206" i="6"/>
  <c r="L152" i="6"/>
  <c r="F98" i="6"/>
  <c r="F161" i="6"/>
  <c r="AI16" i="6"/>
  <c r="Y39" i="6" s="1"/>
  <c r="B8" i="6"/>
  <c r="AF16" i="6"/>
  <c r="L142" i="6"/>
  <c r="I215" i="6"/>
  <c r="X17" i="6"/>
  <c r="F69" i="6"/>
  <c r="K123" i="6"/>
  <c r="H121" i="6"/>
  <c r="Q9" i="6"/>
  <c r="AH19" i="6"/>
  <c r="AC2" i="6"/>
  <c r="V25" i="6" s="1"/>
  <c r="C123" i="6"/>
  <c r="E98" i="6"/>
  <c r="S3" i="6"/>
  <c r="Q26" i="6" s="1"/>
  <c r="K188" i="6"/>
  <c r="E197" i="6"/>
  <c r="K169" i="6"/>
  <c r="AW5" i="6"/>
  <c r="AF28" i="6" s="1"/>
  <c r="I46" i="6"/>
  <c r="AO11" i="6"/>
  <c r="AB34" i="6" s="1"/>
  <c r="E63" i="6"/>
  <c r="U10" i="6"/>
  <c r="R33" i="6" s="1"/>
  <c r="G132" i="6"/>
  <c r="G12" i="6"/>
  <c r="Y13" i="6"/>
  <c r="T36" i="6" s="1"/>
  <c r="AW11" i="6"/>
  <c r="AF34" i="6" s="1"/>
  <c r="BB14" i="6"/>
  <c r="AS7" i="6"/>
  <c r="AD30" i="6" s="1"/>
  <c r="L181" i="6"/>
  <c r="AO19" i="6"/>
  <c r="AB42" i="6" s="1"/>
  <c r="AD17" i="6"/>
  <c r="C46" i="6"/>
  <c r="D60" i="6"/>
  <c r="C20" i="6"/>
  <c r="B21" i="6"/>
  <c r="AB2" i="6"/>
  <c r="U7" i="6"/>
  <c r="R30" i="6" s="1"/>
  <c r="K186" i="6"/>
  <c r="AD4" i="6"/>
  <c r="S6" i="6"/>
  <c r="Q29" i="6" s="1"/>
  <c r="C185" i="6"/>
  <c r="E162" i="6"/>
  <c r="C4" i="6"/>
  <c r="BC3" i="6"/>
  <c r="AI26" i="6" s="1"/>
  <c r="E20" i="6"/>
  <c r="I81" i="6"/>
  <c r="G168" i="6"/>
  <c r="D15" i="6"/>
  <c r="AP17" i="6"/>
  <c r="AO7" i="6"/>
  <c r="AB30" i="6" s="1"/>
  <c r="P7" i="6"/>
  <c r="M46" i="6"/>
  <c r="C34" i="6"/>
  <c r="AY10" i="6"/>
  <c r="AG33" i="6" s="1"/>
  <c r="I69" i="6"/>
  <c r="AN2" i="6"/>
  <c r="D51" i="6"/>
  <c r="E82" i="6"/>
  <c r="BA10" i="6"/>
  <c r="AH33" i="6" s="1"/>
  <c r="L73" i="6"/>
  <c r="AX6" i="6"/>
  <c r="F127" i="6"/>
  <c r="F18" i="6"/>
  <c r="J31" i="6"/>
  <c r="M107" i="6"/>
  <c r="C59" i="6"/>
  <c r="L170" i="6"/>
  <c r="K142" i="6"/>
  <c r="AB17" i="6"/>
  <c r="AU17" i="6"/>
  <c r="AE40" i="6" s="1"/>
  <c r="AI12" i="6"/>
  <c r="Y35" i="6" s="1"/>
  <c r="C188" i="6"/>
  <c r="G196" i="6"/>
  <c r="E33" i="6"/>
  <c r="H193" i="6"/>
  <c r="L42" i="6"/>
  <c r="AR6" i="6"/>
  <c r="AH8" i="6"/>
  <c r="F116" i="6"/>
  <c r="G186" i="6"/>
  <c r="F5" i="6"/>
  <c r="AE18" i="6"/>
  <c r="W41" i="6" s="1"/>
  <c r="D33" i="6"/>
  <c r="AX13" i="6"/>
  <c r="G16" i="6"/>
  <c r="G187" i="6"/>
  <c r="AB19" i="6"/>
  <c r="BB9" i="6"/>
  <c r="AT18" i="6"/>
  <c r="W5" i="6"/>
  <c r="S28" i="6" s="1"/>
  <c r="F114" i="6"/>
  <c r="F43" i="6"/>
  <c r="D154" i="6"/>
  <c r="AO17" i="6"/>
  <c r="AB40" i="6" s="1"/>
  <c r="L132" i="6"/>
  <c r="AT7" i="6"/>
  <c r="F9" i="6"/>
  <c r="BB11" i="6"/>
  <c r="Y6" i="6"/>
  <c r="T29" i="6" s="1"/>
  <c r="AQ7" i="6"/>
  <c r="AC30" i="6" s="1"/>
  <c r="M127" i="6"/>
  <c r="G97" i="6"/>
  <c r="G136" i="6"/>
  <c r="B157" i="6"/>
  <c r="D127" i="6"/>
  <c r="Q16" i="6"/>
  <c r="C141" i="6"/>
  <c r="K106" i="6"/>
  <c r="G81" i="6"/>
  <c r="T14" i="6"/>
  <c r="C81" i="6"/>
  <c r="AL16" i="6"/>
  <c r="E44" i="6"/>
  <c r="K79" i="6"/>
  <c r="AM5" i="6"/>
  <c r="AA28" i="6" s="1"/>
  <c r="Z14" i="6"/>
  <c r="D44" i="6"/>
  <c r="E60" i="6"/>
  <c r="T7" i="6"/>
  <c r="AU12" i="6"/>
  <c r="AE35" i="6" s="1"/>
  <c r="E136" i="6"/>
  <c r="D108" i="6"/>
  <c r="AQ10" i="6"/>
  <c r="AC33" i="6" s="1"/>
  <c r="U3" i="6"/>
  <c r="R26" i="6" s="1"/>
  <c r="D141" i="6"/>
  <c r="C169" i="6"/>
  <c r="L60" i="6"/>
  <c r="E105" i="6"/>
  <c r="K100" i="6"/>
  <c r="M181" i="6"/>
  <c r="L96" i="6"/>
  <c r="G42" i="6"/>
  <c r="AR3" i="6"/>
  <c r="AV9" i="6"/>
  <c r="K151" i="6"/>
  <c r="C163" i="6"/>
  <c r="C179" i="6"/>
  <c r="W13" i="6"/>
  <c r="S36" i="6" s="1"/>
  <c r="AW8" i="6"/>
  <c r="AF31" i="6" s="1"/>
  <c r="AK6" i="6"/>
  <c r="Z29" i="6" s="1"/>
  <c r="J211" i="6"/>
  <c r="K208" i="6"/>
  <c r="D9" i="6"/>
  <c r="G195" i="6"/>
  <c r="AY3" i="6"/>
  <c r="AG26" i="6" s="1"/>
  <c r="Q8" i="6"/>
  <c r="AP19" i="6"/>
  <c r="AH17" i="6"/>
  <c r="M105" i="6"/>
  <c r="G100" i="6"/>
  <c r="AN10" i="6"/>
  <c r="K195" i="6"/>
  <c r="M34" i="6"/>
  <c r="AS15" i="6"/>
  <c r="AD38" i="6" s="1"/>
  <c r="D46" i="6"/>
  <c r="AY11" i="6"/>
  <c r="AG34" i="6" s="1"/>
  <c r="C55" i="6"/>
  <c r="AO13" i="6"/>
  <c r="AB36" i="6" s="1"/>
  <c r="G133" i="6"/>
  <c r="L51" i="6"/>
  <c r="E206" i="6"/>
  <c r="D134" i="6"/>
  <c r="C142" i="6"/>
  <c r="AS17" i="6"/>
  <c r="AD40" i="6" s="1"/>
  <c r="AK12" i="6"/>
  <c r="Z35" i="6" s="1"/>
  <c r="C45" i="6"/>
  <c r="F207" i="6"/>
  <c r="K215" i="6"/>
  <c r="AK2" i="6"/>
  <c r="Z25" i="6" s="1"/>
  <c r="D8" i="6"/>
  <c r="V6" i="6"/>
  <c r="F117" i="6"/>
  <c r="E106" i="6"/>
  <c r="I52" i="6"/>
  <c r="F20" i="6"/>
  <c r="K20" i="6" s="1"/>
  <c r="Q15" i="6"/>
  <c r="C158" i="6"/>
  <c r="AD16" i="6"/>
  <c r="AM4" i="6"/>
  <c r="AA27" i="6" s="1"/>
  <c r="K178" i="6"/>
  <c r="BA16" i="6"/>
  <c r="AH39" i="6" s="1"/>
  <c r="M52" i="6"/>
  <c r="AT11" i="6"/>
  <c r="Y17" i="6"/>
  <c r="T40" i="6" s="1"/>
  <c r="G106" i="6"/>
  <c r="I89" i="6"/>
  <c r="BC10" i="6"/>
  <c r="AI33" i="6" s="1"/>
  <c r="G169" i="6"/>
  <c r="E190" i="6"/>
  <c r="AN3" i="6"/>
  <c r="BA6" i="6"/>
  <c r="AH29" i="6" s="1"/>
  <c r="AI15" i="6"/>
  <c r="Y38" i="6" s="1"/>
  <c r="F195" i="6"/>
  <c r="AI7" i="6"/>
  <c r="Y30" i="6" s="1"/>
  <c r="AS6" i="6"/>
  <c r="AD29" i="6" s="1"/>
  <c r="AO15" i="6"/>
  <c r="AB38" i="6" s="1"/>
  <c r="Q11" i="6"/>
  <c r="AE7" i="6"/>
  <c r="W30" i="6" s="1"/>
  <c r="D152" i="6"/>
  <c r="AM19" i="6"/>
  <c r="AA42" i="6" s="1"/>
  <c r="AL4" i="6"/>
  <c r="Z11" i="6"/>
  <c r="AD13" i="6"/>
  <c r="K206" i="6"/>
  <c r="AK14" i="6"/>
  <c r="Z37" i="6" s="1"/>
  <c r="AH3" i="6"/>
  <c r="AT8" i="6"/>
  <c r="F88" i="6"/>
  <c r="I123" i="6"/>
  <c r="U17" i="6"/>
  <c r="R40" i="6" s="1"/>
  <c r="M33" i="6"/>
  <c r="AJ15" i="6"/>
  <c r="Y5" i="6"/>
  <c r="T28" i="6" s="1"/>
  <c r="M115" i="6"/>
  <c r="C161" i="6"/>
  <c r="AE17" i="6"/>
  <c r="W40" i="6" s="1"/>
  <c r="C189" i="6"/>
  <c r="AI8" i="6"/>
  <c r="Y31" i="6" s="1"/>
  <c r="AV5" i="6"/>
  <c r="AR12" i="6"/>
  <c r="C160" i="6"/>
  <c r="X15" i="6"/>
  <c r="M71" i="6"/>
  <c r="I179" i="6"/>
  <c r="G71" i="6"/>
  <c r="D4" i="6"/>
  <c r="G204" i="6"/>
  <c r="D91" i="6"/>
  <c r="I180" i="6"/>
  <c r="D5" i="6"/>
  <c r="E5" i="6"/>
  <c r="C195" i="6"/>
  <c r="B11" i="6"/>
  <c r="BA19" i="6"/>
  <c r="AH42" i="6" s="1"/>
  <c r="AL3" i="6"/>
  <c r="AB5" i="6"/>
  <c r="BA18" i="6"/>
  <c r="AH41" i="6" s="1"/>
  <c r="AP16" i="6"/>
  <c r="C80" i="6"/>
  <c r="AD7" i="6"/>
  <c r="AN13" i="6"/>
  <c r="E91" i="6"/>
  <c r="S16" i="6"/>
  <c r="Q39" i="6" s="1"/>
  <c r="D195" i="6"/>
  <c r="AB15" i="6"/>
  <c r="AM9" i="6"/>
  <c r="AA32" i="6" s="1"/>
  <c r="L187" i="6"/>
  <c r="Z19" i="6"/>
  <c r="D90" i="6"/>
  <c r="E188" i="6"/>
  <c r="K105" i="6"/>
  <c r="C196" i="6"/>
  <c r="R2" i="6"/>
  <c r="C109" i="6"/>
  <c r="F53" i="6"/>
  <c r="Q4" i="6"/>
  <c r="C143" i="6"/>
  <c r="B85" i="6"/>
  <c r="AW15" i="6"/>
  <c r="AF38" i="6" s="1"/>
  <c r="G35" i="6"/>
  <c r="C73" i="6"/>
  <c r="L195" i="6"/>
  <c r="E10" i="6"/>
  <c r="AE10" i="6"/>
  <c r="W33" i="6" s="1"/>
  <c r="F132" i="6"/>
  <c r="J49" i="6"/>
  <c r="F87" i="6"/>
  <c r="BC17" i="6"/>
  <c r="AI40" i="6" s="1"/>
  <c r="F89" i="6"/>
  <c r="AH2" i="6"/>
  <c r="L36" i="6"/>
  <c r="AQ14" i="6"/>
  <c r="AC37" i="6" s="1"/>
  <c r="AT17" i="6"/>
  <c r="D125" i="6"/>
  <c r="D53" i="6"/>
  <c r="G153" i="6"/>
  <c r="AC7" i="6"/>
  <c r="V30" i="6" s="1"/>
  <c r="I80" i="6"/>
  <c r="F19" i="6"/>
  <c r="K19" i="6" s="1"/>
  <c r="D151" i="6"/>
  <c r="B7" i="6"/>
  <c r="I132" i="6"/>
  <c r="AL11" i="6"/>
  <c r="BC13" i="6"/>
  <c r="AI36" i="6" s="1"/>
  <c r="E160" i="6"/>
  <c r="AF19" i="6"/>
  <c r="L63" i="6"/>
  <c r="T18" i="6"/>
  <c r="D135" i="6"/>
  <c r="E71" i="6"/>
  <c r="BB7" i="6"/>
  <c r="D177" i="6"/>
  <c r="G109" i="6"/>
  <c r="B175" i="6"/>
  <c r="M213" i="6"/>
  <c r="AM17" i="6"/>
  <c r="AA40" i="6" s="1"/>
  <c r="L163" i="6"/>
  <c r="AU5" i="6"/>
  <c r="AE28" i="6" s="1"/>
  <c r="W15" i="6"/>
  <c r="S38" i="6" s="1"/>
  <c r="V7" i="6"/>
  <c r="F186" i="6"/>
  <c r="T5" i="6"/>
  <c r="C72" i="6"/>
  <c r="D36" i="6"/>
  <c r="AJ6" i="6"/>
  <c r="AC10" i="6"/>
  <c r="V33" i="6" s="1"/>
  <c r="Q12" i="6"/>
  <c r="I97" i="6"/>
  <c r="B49" i="6"/>
  <c r="M116" i="6"/>
  <c r="I159" i="6"/>
  <c r="D72" i="6"/>
  <c r="G205" i="6"/>
  <c r="G213" i="6"/>
  <c r="P4" i="6"/>
  <c r="AV16" i="6"/>
  <c r="AU2" i="6"/>
  <c r="AE25" i="6" s="1"/>
  <c r="AL9" i="6"/>
  <c r="J58" i="6"/>
  <c r="L61" i="6"/>
  <c r="AY8" i="6"/>
  <c r="AG31" i="6" s="1"/>
  <c r="C60" i="6"/>
  <c r="AA3" i="6"/>
  <c r="U26" i="6" s="1"/>
  <c r="E15" i="6"/>
  <c r="M89" i="6"/>
  <c r="P19" i="6"/>
  <c r="D105" i="6"/>
  <c r="X9" i="6"/>
  <c r="G2" i="6"/>
  <c r="G69" i="6"/>
  <c r="F37" i="6"/>
  <c r="M204" i="6"/>
  <c r="AC18" i="6"/>
  <c r="V41" i="6" s="1"/>
  <c r="AM10" i="6"/>
  <c r="AA33" i="6" s="1"/>
  <c r="S11" i="6"/>
  <c r="Q34" i="6" s="1"/>
  <c r="F79" i="6"/>
  <c r="F71" i="6"/>
  <c r="G98" i="6"/>
  <c r="AO16" i="6"/>
  <c r="AB39" i="6" s="1"/>
  <c r="AX2" i="6"/>
  <c r="K126" i="6"/>
  <c r="W6" i="6"/>
  <c r="S29" i="6" s="1"/>
  <c r="F144" i="6"/>
  <c r="C106" i="6"/>
  <c r="L108" i="6"/>
  <c r="BB8" i="6"/>
  <c r="B19" i="6"/>
  <c r="U9" i="6"/>
  <c r="R32" i="6" s="1"/>
  <c r="C107" i="6"/>
  <c r="M180" i="6"/>
  <c r="H130" i="6"/>
  <c r="D196" i="6"/>
  <c r="E43" i="6"/>
  <c r="E9" i="6"/>
  <c r="C214" i="6"/>
  <c r="D217" i="6"/>
  <c r="AV4" i="6"/>
  <c r="C7" i="6"/>
  <c r="AS13" i="6"/>
  <c r="AD36" i="6" s="1"/>
  <c r="C205" i="6"/>
  <c r="I54" i="6"/>
  <c r="H67" i="6"/>
  <c r="G34" i="6"/>
  <c r="C97" i="6"/>
  <c r="I73" i="6"/>
  <c r="AK11" i="6"/>
  <c r="Z34" i="6" s="1"/>
  <c r="B94" i="6"/>
  <c r="M196" i="6"/>
  <c r="AA13" i="6"/>
  <c r="U36" i="6" s="1"/>
  <c r="C187" i="6"/>
  <c r="G214" i="6"/>
  <c r="L216" i="6"/>
  <c r="AY7" i="6"/>
  <c r="AG30" i="6" s="1"/>
  <c r="F82" i="6"/>
  <c r="K89" i="6"/>
  <c r="L186" i="6"/>
  <c r="AU6" i="6"/>
  <c r="AE29" i="6" s="1"/>
  <c r="AW4" i="6"/>
  <c r="AF27" i="6" s="1"/>
  <c r="BC19" i="6"/>
  <c r="AI42" i="6" s="1"/>
  <c r="BB2" i="6"/>
  <c r="G53" i="6"/>
  <c r="G126" i="6"/>
  <c r="R10" i="6"/>
  <c r="I177" i="6"/>
  <c r="G6" i="6"/>
  <c r="J193" i="6"/>
  <c r="AD5" i="6"/>
  <c r="I141" i="6"/>
  <c r="AB4" i="6"/>
  <c r="BB17" i="6"/>
  <c r="L35" i="6"/>
  <c r="C18" i="6"/>
  <c r="E177" i="6"/>
  <c r="AA15" i="6"/>
  <c r="U38" i="6" s="1"/>
  <c r="AZ5" i="6"/>
  <c r="U14" i="6"/>
  <c r="R37" i="6" s="1"/>
  <c r="T17" i="6"/>
  <c r="G20" i="6"/>
  <c r="E97" i="6"/>
  <c r="L124" i="6"/>
  <c r="AW19" i="6"/>
  <c r="AF42" i="6" s="1"/>
  <c r="B148" i="6"/>
  <c r="AR18" i="6"/>
  <c r="AH15" i="6"/>
  <c r="I34" i="6"/>
  <c r="AF17" i="6"/>
  <c r="F163" i="6"/>
  <c r="E70" i="6"/>
  <c r="K87" i="6"/>
  <c r="I190" i="6"/>
  <c r="M81" i="6"/>
  <c r="AG19" i="6"/>
  <c r="X42" i="6" s="1"/>
  <c r="G163" i="6"/>
  <c r="F54" i="6"/>
  <c r="AT10" i="6"/>
  <c r="G90" i="6"/>
  <c r="Q13" i="6"/>
  <c r="M195" i="6"/>
  <c r="V17" i="6"/>
  <c r="AW10" i="6"/>
  <c r="AF33" i="6" s="1"/>
  <c r="X6" i="6"/>
  <c r="BB15" i="6"/>
  <c r="L159" i="6"/>
  <c r="I90" i="6"/>
  <c r="I114" i="6"/>
  <c r="L55" i="6"/>
  <c r="D116" i="6"/>
  <c r="AZ19" i="6"/>
  <c r="M87" i="6"/>
  <c r="M88" i="6"/>
  <c r="C150" i="6"/>
  <c r="I214" i="6"/>
  <c r="L87" i="6"/>
  <c r="K127" i="6"/>
  <c r="I133" i="6"/>
  <c r="C216" i="6"/>
  <c r="K177" i="6"/>
  <c r="G199" i="6"/>
  <c r="AG13" i="6"/>
  <c r="X36" i="6" s="1"/>
  <c r="M205" i="6"/>
  <c r="AE19" i="6"/>
  <c r="W42" i="6" s="1"/>
  <c r="AP15" i="6"/>
  <c r="B67" i="6"/>
  <c r="K55" i="6"/>
  <c r="AX8" i="6"/>
  <c r="W16" i="6"/>
  <c r="S39" i="6" s="1"/>
  <c r="BC12" i="6"/>
  <c r="AI35" i="6" s="1"/>
  <c r="K141" i="6"/>
  <c r="AG3" i="6"/>
  <c r="X26" i="6" s="1"/>
  <c r="C116" i="6"/>
  <c r="F3" i="6"/>
  <c r="D7" i="6"/>
  <c r="AE3" i="6"/>
  <c r="W26" i="6" s="1"/>
  <c r="L205" i="6"/>
  <c r="G134" i="6"/>
  <c r="M78" i="6"/>
  <c r="AV10" i="6"/>
  <c r="I79" i="6"/>
  <c r="W17" i="6"/>
  <c r="S40" i="6" s="1"/>
  <c r="AJ18" i="6"/>
  <c r="K90" i="6"/>
  <c r="AK8" i="6"/>
  <c r="Z31" i="6" s="1"/>
  <c r="C124" i="6"/>
  <c r="B17" i="6"/>
  <c r="BC16" i="6"/>
  <c r="AI39" i="6" s="1"/>
  <c r="I70" i="6"/>
  <c r="K53" i="6"/>
  <c r="G160" i="6"/>
  <c r="L99" i="6"/>
  <c r="C140" i="6"/>
  <c r="M144" i="6"/>
  <c r="AT2" i="6"/>
  <c r="K108" i="6"/>
  <c r="E17" i="6"/>
  <c r="C134" i="6"/>
  <c r="D206" i="6"/>
  <c r="I108" i="6"/>
  <c r="AS11" i="6"/>
  <c r="AD34" i="6" s="1"/>
  <c r="B12" i="6"/>
  <c r="AX7" i="6"/>
  <c r="AI4" i="6"/>
  <c r="Y27" i="6" s="1"/>
  <c r="H85" i="6"/>
  <c r="D21" i="6"/>
  <c r="AR9" i="6"/>
  <c r="M100" i="6"/>
  <c r="L160" i="6"/>
  <c r="T9" i="6"/>
  <c r="F217" i="6"/>
  <c r="M125" i="6"/>
  <c r="C77" i="6"/>
  <c r="AZ12" i="6"/>
  <c r="AB6" i="6"/>
  <c r="BA8" i="6"/>
  <c r="AH31" i="6" s="1"/>
  <c r="L54" i="6"/>
  <c r="AI14" i="6"/>
  <c r="Y37" i="6" s="1"/>
  <c r="M80" i="6"/>
  <c r="G60" i="6"/>
  <c r="E54" i="6"/>
  <c r="Y11" i="6"/>
  <c r="T34" i="6" s="1"/>
  <c r="I71" i="6"/>
  <c r="K62" i="6"/>
  <c r="D144" i="6"/>
  <c r="L52" i="6"/>
  <c r="E199" i="6"/>
  <c r="F135" i="6"/>
  <c r="AL14" i="6"/>
  <c r="AA16" i="6"/>
  <c r="U39" i="6" s="1"/>
  <c r="AG4" i="6"/>
  <c r="X27" i="6" s="1"/>
  <c r="G18" i="6"/>
  <c r="C177" i="6"/>
  <c r="V16" i="6"/>
  <c r="K91" i="6"/>
  <c r="I33" i="6"/>
  <c r="J166" i="6"/>
  <c r="E55" i="6"/>
  <c r="F125" i="6"/>
  <c r="G80" i="6"/>
  <c r="D82" i="6"/>
  <c r="AG17" i="6"/>
  <c r="X40" i="6" s="1"/>
  <c r="L80" i="6"/>
  <c r="C149" i="6"/>
  <c r="AV14" i="6"/>
  <c r="F152" i="6"/>
  <c r="S9" i="6"/>
  <c r="Q32" i="6" s="1"/>
  <c r="K204" i="6"/>
  <c r="G9" i="6"/>
  <c r="Z2" i="6"/>
  <c r="AW6" i="6"/>
  <c r="AF29" i="6" s="1"/>
  <c r="F123" i="6"/>
  <c r="C190" i="6"/>
  <c r="F124" i="6"/>
  <c r="L197" i="6"/>
  <c r="AH13" i="6"/>
  <c r="D150" i="6"/>
  <c r="AS3" i="6"/>
  <c r="AD26" i="6" s="1"/>
  <c r="H40" i="6"/>
  <c r="AM18" i="6"/>
  <c r="AA41" i="6" s="1"/>
  <c r="T15" i="6"/>
  <c r="AN11" i="6"/>
  <c r="D106" i="6"/>
  <c r="P13" i="6"/>
  <c r="K172" i="6"/>
  <c r="AG7" i="6"/>
  <c r="X30" i="6" s="1"/>
  <c r="D136" i="6"/>
  <c r="C203" i="6"/>
  <c r="K213" i="6"/>
  <c r="P18" i="6"/>
  <c r="J157" i="6"/>
  <c r="K132" i="6"/>
  <c r="I208" i="6"/>
  <c r="B18" i="6"/>
  <c r="M45" i="6"/>
  <c r="C42" i="6"/>
  <c r="C90" i="6"/>
  <c r="E73" i="6"/>
  <c r="L105" i="6"/>
  <c r="L144" i="6"/>
  <c r="S15" i="6"/>
  <c r="Q38" i="6" s="1"/>
  <c r="B6" i="6"/>
  <c r="AU8" i="6"/>
  <c r="AE31" i="6" s="1"/>
  <c r="AD10" i="6"/>
  <c r="H166" i="6"/>
  <c r="K37" i="6"/>
  <c r="X3" i="6"/>
  <c r="B10" i="6"/>
  <c r="S13" i="6"/>
  <c r="Q36" i="6" s="1"/>
  <c r="B9" i="6"/>
  <c r="F80" i="6"/>
  <c r="L106" i="6"/>
  <c r="M186" i="6"/>
  <c r="AX16" i="6"/>
  <c r="K63" i="6"/>
  <c r="Q6" i="6"/>
  <c r="G33" i="6"/>
  <c r="D69" i="6"/>
  <c r="I160" i="6"/>
  <c r="G197" i="6"/>
  <c r="Y9" i="6"/>
  <c r="T32" i="6" s="1"/>
  <c r="F187" i="6"/>
  <c r="AN14" i="6"/>
  <c r="D71" i="6"/>
  <c r="M82" i="6"/>
  <c r="AD3" i="6"/>
  <c r="G159" i="6"/>
  <c r="Y2" i="6"/>
  <c r="T25" i="6" s="1"/>
  <c r="AC14" i="6"/>
  <c r="V37" i="6" s="1"/>
  <c r="C186" i="6"/>
  <c r="AH12" i="6"/>
  <c r="J121" i="6"/>
  <c r="AE2" i="6"/>
  <c r="W25" i="6" s="1"/>
  <c r="Y14" i="6"/>
  <c r="T37" i="6" s="1"/>
  <c r="AZ2" i="6"/>
  <c r="I186" i="6"/>
  <c r="AU18" i="6"/>
  <c r="AE41" i="6" s="1"/>
  <c r="I207" i="6"/>
  <c r="P3" i="6"/>
  <c r="R8" i="6"/>
  <c r="AG9" i="6"/>
  <c r="X32" i="6" s="1"/>
  <c r="D43" i="6"/>
  <c r="F150" i="6"/>
  <c r="K199" i="6"/>
  <c r="G17" i="6"/>
  <c r="H58" i="6"/>
  <c r="AT14" i="6"/>
  <c r="L33" i="6"/>
  <c r="F15" i="6"/>
  <c r="AD9" i="6"/>
  <c r="AY15" i="6"/>
  <c r="AG38" i="6" s="1"/>
  <c r="D98" i="6"/>
  <c r="AZ7" i="6"/>
  <c r="M206" i="6"/>
  <c r="F196" i="6"/>
  <c r="U12" i="6"/>
  <c r="R35" i="6" s="1"/>
  <c r="T2" i="6"/>
  <c r="F55" i="6"/>
  <c r="E69" i="6"/>
  <c r="E205" i="6"/>
  <c r="AX12" i="6"/>
  <c r="AT5" i="6"/>
  <c r="K170" i="6"/>
  <c r="K179" i="6"/>
  <c r="L62" i="6"/>
  <c r="AG12" i="6"/>
  <c r="X35" i="6" s="1"/>
  <c r="J94" i="6"/>
  <c r="G7" i="6"/>
  <c r="F143" i="6"/>
  <c r="AF13" i="6"/>
  <c r="D64" i="6"/>
  <c r="D55" i="6"/>
  <c r="AE9" i="6"/>
  <c r="W32" i="6" s="1"/>
  <c r="F180" i="6"/>
  <c r="E107" i="6"/>
  <c r="C135" i="6"/>
  <c r="AX3" i="6"/>
  <c r="D87" i="6"/>
  <c r="Z9" i="6"/>
  <c r="B112" i="6"/>
  <c r="BC9" i="6"/>
  <c r="AI32" i="6" s="1"/>
  <c r="AD12" i="6"/>
  <c r="M150" i="6"/>
  <c r="AV13" i="6"/>
  <c r="M133" i="6"/>
  <c r="W7" i="6"/>
  <c r="S30" i="6" s="1"/>
  <c r="I91" i="6"/>
  <c r="L81" i="6"/>
  <c r="I178" i="6"/>
  <c r="R11" i="6"/>
  <c r="G143" i="6"/>
  <c r="AT9" i="6"/>
  <c r="C6" i="6"/>
  <c r="AO12" i="6"/>
  <c r="AB35" i="6" s="1"/>
  <c r="AN18" i="6"/>
  <c r="BC8" i="6"/>
  <c r="AI31" i="6" s="1"/>
  <c r="C154" i="6"/>
  <c r="AE14" i="6"/>
  <c r="W37" i="6" s="1"/>
  <c r="F96" i="6"/>
  <c r="G115" i="6"/>
  <c r="M123" i="6"/>
  <c r="AZ18" i="6"/>
  <c r="C194" i="6"/>
  <c r="R4" i="6"/>
  <c r="AO14" i="6"/>
  <c r="AB37" i="6" s="1"/>
  <c r="AJ2" i="6"/>
  <c r="AX10" i="6"/>
  <c r="AQ6" i="6"/>
  <c r="AC29" i="6" s="1"/>
  <c r="R9" i="6"/>
  <c r="W14" i="6"/>
  <c r="S37" i="6" s="1"/>
  <c r="E150" i="6"/>
  <c r="Z13" i="6"/>
  <c r="B40" i="6"/>
  <c r="AW7" i="6"/>
  <c r="AF30" i="6" s="1"/>
  <c r="L215" i="6"/>
  <c r="AC6" i="6"/>
  <c r="V29" i="6" s="1"/>
  <c r="AN15" i="6"/>
  <c r="AF6" i="6"/>
  <c r="D96" i="6"/>
  <c r="J40" i="6"/>
  <c r="L109" i="6"/>
  <c r="M73" i="6"/>
  <c r="E45" i="6"/>
  <c r="K124" i="6"/>
  <c r="D2" i="6"/>
  <c r="L79" i="6"/>
  <c r="BA17" i="6"/>
  <c r="AH40" i="6" s="1"/>
  <c r="BB16" i="6"/>
  <c r="X11" i="6"/>
  <c r="L89" i="6"/>
  <c r="K71" i="6"/>
  <c r="M109" i="6"/>
  <c r="C144" i="6"/>
  <c r="C95" i="6"/>
  <c r="AD19" i="6"/>
  <c r="V10" i="6"/>
  <c r="I205" i="6"/>
  <c r="R18" i="6"/>
  <c r="D170" i="6"/>
  <c r="C113" i="6"/>
  <c r="BB3" i="6"/>
  <c r="M70" i="6"/>
  <c r="L126" i="6"/>
  <c r="AB14" i="6"/>
  <c r="D14" i="6"/>
  <c r="AR13" i="6"/>
  <c r="AT19" i="6"/>
  <c r="W4" i="6"/>
  <c r="S27" i="6" s="1"/>
  <c r="L127" i="6"/>
  <c r="C125" i="6"/>
  <c r="S8" i="6"/>
  <c r="Q31" i="6" s="1"/>
  <c r="M207" i="6"/>
  <c r="P16" i="6"/>
  <c r="AP14" i="6"/>
  <c r="E87" i="6"/>
  <c r="AK18" i="6"/>
  <c r="Z41" i="6" s="1"/>
  <c r="K97" i="6"/>
  <c r="AN9" i="6"/>
  <c r="AV17" i="6"/>
  <c r="E108" i="6"/>
  <c r="AQ11" i="6"/>
  <c r="AC34" i="6" s="1"/>
  <c r="L123" i="6"/>
  <c r="Q19" i="6"/>
  <c r="F109" i="6"/>
  <c r="E35" i="6"/>
  <c r="AP10" i="6"/>
  <c r="AJ17" i="6"/>
  <c r="AM2" i="6"/>
  <c r="AA25" i="6" s="1"/>
  <c r="AC11" i="6"/>
  <c r="V34" i="6" s="1"/>
  <c r="G37" i="6"/>
  <c r="I64" i="6"/>
  <c r="S12" i="6"/>
  <c r="Q35" i="6" s="1"/>
  <c r="I136" i="6"/>
  <c r="M143" i="6"/>
  <c r="H175" i="6"/>
  <c r="AK10" i="6"/>
  <c r="Z33" i="6" s="1"/>
  <c r="I188" i="6"/>
  <c r="AG16" i="6"/>
  <c r="X39" i="6" s="1"/>
  <c r="G178" i="6"/>
  <c r="L46" i="6"/>
  <c r="C136" i="6"/>
  <c r="BA14" i="6"/>
  <c r="AH37" i="6" s="1"/>
  <c r="I44" i="6"/>
  <c r="F198" i="6"/>
  <c r="G99" i="6"/>
  <c r="D3" i="6"/>
  <c r="F13" i="6"/>
  <c r="K13" i="6" s="1"/>
  <c r="D162" i="6"/>
  <c r="BA2" i="6"/>
  <c r="AH25" i="6" s="1"/>
  <c r="L214" i="6"/>
  <c r="L133" i="6"/>
  <c r="D143" i="6"/>
  <c r="G154" i="6"/>
  <c r="L37" i="6"/>
  <c r="I51" i="6"/>
  <c r="Y4" i="6"/>
  <c r="T27" i="6" s="1"/>
  <c r="K136" i="6"/>
  <c r="C152" i="6"/>
  <c r="AR17" i="6"/>
  <c r="F206" i="6"/>
  <c r="AA19" i="6"/>
  <c r="U42" i="6" s="1"/>
  <c r="K107" i="6"/>
  <c r="T4" i="6"/>
  <c r="F115" i="6"/>
  <c r="E170" i="6"/>
  <c r="M141" i="6"/>
  <c r="D213" i="6"/>
  <c r="K80" i="6"/>
  <c r="F134" i="6"/>
  <c r="L97" i="6"/>
  <c r="E179" i="6"/>
  <c r="E2" i="6"/>
  <c r="C62" i="6"/>
  <c r="G142" i="6"/>
  <c r="C19" i="6"/>
  <c r="AA7" i="6"/>
  <c r="U30" i="6" s="1"/>
  <c r="E52" i="6"/>
  <c r="I145" i="6"/>
  <c r="L69" i="6"/>
  <c r="G124" i="6"/>
  <c r="B5" i="6"/>
  <c r="G72" i="6"/>
  <c r="Z18" i="6"/>
  <c r="I154" i="6"/>
  <c r="J130" i="6"/>
  <c r="AC3" i="6"/>
  <c r="V26" i="6" s="1"/>
  <c r="D145" i="6"/>
  <c r="AF4" i="6"/>
  <c r="AT16" i="6"/>
  <c r="L217" i="6"/>
  <c r="I107" i="6"/>
  <c r="AF18" i="6"/>
  <c r="E208" i="6"/>
  <c r="L43" i="6"/>
  <c r="K216" i="6"/>
  <c r="AD11" i="6"/>
  <c r="BB13" i="6"/>
  <c r="P15" i="6"/>
  <c r="L34" i="6"/>
  <c r="F4" i="6"/>
  <c r="AG5" i="6"/>
  <c r="X28" i="6" s="1"/>
  <c r="E46" i="6"/>
  <c r="F107" i="6"/>
  <c r="M177" i="6"/>
  <c r="I105" i="6"/>
  <c r="AA12" i="6"/>
  <c r="U35" i="6" s="1"/>
  <c r="C64" i="6"/>
  <c r="D199" i="6"/>
  <c r="X13" i="6"/>
  <c r="M152" i="6"/>
  <c r="AK16" i="6"/>
  <c r="Z39" i="6" s="1"/>
  <c r="L179" i="6"/>
  <c r="C217" i="6"/>
  <c r="AB13" i="6"/>
  <c r="W2" i="6"/>
  <c r="S25" i="6" s="1"/>
  <c r="AI6" i="6"/>
  <c r="Y29" i="6" s="1"/>
  <c r="G105" i="6"/>
  <c r="U2" i="6"/>
  <c r="R25" i="6" s="1"/>
  <c r="D187" i="6"/>
  <c r="K144" i="6"/>
  <c r="F17" i="6"/>
  <c r="G217" i="6"/>
  <c r="BB6" i="6"/>
  <c r="F99" i="6"/>
  <c r="D172" i="6"/>
  <c r="E180" i="6"/>
  <c r="AP2" i="6"/>
  <c r="D161" i="6"/>
  <c r="B58" i="6"/>
  <c r="AD14" i="6"/>
  <c r="AP4" i="6"/>
  <c r="G44" i="6"/>
  <c r="D160" i="6"/>
  <c r="E99" i="6"/>
  <c r="F214" i="6"/>
  <c r="G108" i="6"/>
  <c r="M179" i="6"/>
  <c r="M161" i="6"/>
  <c r="D97" i="6"/>
  <c r="V2" i="6"/>
  <c r="F190" i="6"/>
  <c r="C151" i="6"/>
  <c r="K114" i="6"/>
  <c r="L141" i="6"/>
  <c r="D73" i="6"/>
  <c r="E124" i="6"/>
  <c r="E116" i="6"/>
  <c r="K33" i="6"/>
  <c r="S14" i="6"/>
  <c r="Q37" i="6" s="1"/>
  <c r="C213" i="6"/>
  <c r="K190" i="6"/>
  <c r="V11" i="6"/>
  <c r="I99" i="6"/>
  <c r="L196" i="6"/>
  <c r="Q7" i="6"/>
  <c r="F118" i="6"/>
  <c r="L107" i="6"/>
  <c r="AY14" i="6"/>
  <c r="AG37" i="6" s="1"/>
  <c r="L72" i="6"/>
  <c r="AQ12" i="6"/>
  <c r="AC35" i="6" s="1"/>
  <c r="AR4" i="6"/>
  <c r="AP7" i="6"/>
  <c r="U6" i="6"/>
  <c r="R29" i="6" s="1"/>
  <c r="I144" i="6"/>
  <c r="G14" i="6"/>
  <c r="AY6" i="6"/>
  <c r="AG29" i="6" s="1"/>
  <c r="K161" i="6"/>
  <c r="AP8" i="6"/>
  <c r="M171" i="6"/>
  <c r="D6" i="6"/>
  <c r="F52" i="6"/>
  <c r="M159" i="6"/>
  <c r="B4" i="6"/>
  <c r="K116" i="6"/>
  <c r="C170" i="6"/>
  <c r="AQ13" i="6"/>
  <c r="AC36" i="6" s="1"/>
  <c r="AH5" i="6"/>
  <c r="M142" i="6"/>
  <c r="R13" i="6"/>
  <c r="L180" i="6"/>
  <c r="T10" i="6"/>
  <c r="I72" i="6"/>
  <c r="L145" i="6"/>
  <c r="AT13" i="6"/>
  <c r="F159" i="6"/>
  <c r="AX11" i="6"/>
  <c r="E3" i="6"/>
  <c r="W3" i="6"/>
  <c r="S26" i="6" s="1"/>
  <c r="AC16" i="6"/>
  <c r="V39" i="6" s="1"/>
  <c r="BC4" i="6"/>
  <c r="AI27" i="6" s="1"/>
  <c r="G188" i="6"/>
  <c r="F213" i="6"/>
  <c r="X8" i="6"/>
  <c r="K78" i="6"/>
  <c r="AF12" i="6"/>
  <c r="E153" i="6"/>
  <c r="M79" i="6"/>
  <c r="D10" i="6"/>
  <c r="P12" i="6"/>
  <c r="Z6" i="6"/>
  <c r="S18" i="6"/>
  <c r="Q41" i="6" s="1"/>
  <c r="AU16" i="6"/>
  <c r="AE39" i="6" s="1"/>
  <c r="B202" i="6"/>
  <c r="AW2" i="6"/>
  <c r="AF25" i="6" s="1"/>
  <c r="AM11" i="6"/>
  <c r="AA34" i="6" s="1"/>
  <c r="I115" i="6"/>
  <c r="E178" i="6"/>
  <c r="V9" i="6"/>
  <c r="G181" i="6"/>
  <c r="AY9" i="6"/>
  <c r="AG32" i="6" s="1"/>
  <c r="M64" i="6"/>
  <c r="G96" i="6"/>
  <c r="AR14" i="6"/>
  <c r="I169" i="6"/>
  <c r="V19" i="6"/>
  <c r="M154" i="6"/>
  <c r="C70" i="6"/>
  <c r="AO2" i="6"/>
  <c r="AB25" i="6" s="1"/>
  <c r="L190" i="6"/>
  <c r="D179" i="6"/>
  <c r="M214" i="6"/>
  <c r="AZ16" i="6"/>
  <c r="L153" i="6"/>
  <c r="B121" i="6"/>
  <c r="F12" i="6"/>
  <c r="K12" i="6" s="1"/>
  <c r="F16" i="6"/>
  <c r="K16" i="6" s="1"/>
  <c r="M96" i="6"/>
  <c r="AL10" i="6"/>
  <c r="Q3" i="6"/>
  <c r="I126" i="6"/>
  <c r="K163" i="6"/>
  <c r="Z3" i="6"/>
  <c r="C122" i="6"/>
  <c r="AV18" i="6"/>
  <c r="K152" i="6"/>
  <c r="AB12" i="6"/>
  <c r="F100" i="6"/>
  <c r="AJ5" i="6"/>
  <c r="C14" i="6"/>
  <c r="E169" i="6"/>
  <c r="L114" i="6"/>
  <c r="W12" i="6"/>
  <c r="S35" i="6" s="1"/>
  <c r="Q2" i="6"/>
  <c r="I109" i="6"/>
  <c r="K96" i="6"/>
  <c r="AW3" i="6"/>
  <c r="AF26" i="6" s="1"/>
  <c r="Y18" i="6"/>
  <c r="T41" i="6" s="1"/>
  <c r="F160" i="6"/>
  <c r="E62" i="6"/>
  <c r="V15" i="6"/>
  <c r="AE16" i="6"/>
  <c r="W39" i="6" s="1"/>
  <c r="L45" i="6"/>
  <c r="M91" i="6"/>
  <c r="M98" i="6"/>
  <c r="AF14" i="6"/>
  <c r="M145" i="6"/>
  <c r="E89" i="6"/>
  <c r="C68" i="6"/>
  <c r="E181" i="6"/>
  <c r="AP3" i="6"/>
  <c r="C197" i="6"/>
  <c r="F7" i="6"/>
  <c r="E163" i="6"/>
  <c r="I78" i="6"/>
  <c r="D178" i="6"/>
  <c r="C181" i="6"/>
  <c r="F70" i="6"/>
  <c r="I43" i="6"/>
  <c r="C82" i="6"/>
  <c r="M198" i="6"/>
  <c r="Y3" i="6"/>
  <c r="T26" i="6" s="1"/>
  <c r="W18" i="6"/>
  <c r="S41" i="6" s="1"/>
  <c r="C168" i="6"/>
  <c r="F199" i="6"/>
  <c r="U4" i="6"/>
  <c r="R27" i="6" s="1"/>
  <c r="AZ3" i="6"/>
  <c r="I172" i="6"/>
  <c r="E216" i="6"/>
  <c r="L207" i="6"/>
  <c r="M114" i="6"/>
  <c r="AN12" i="6"/>
  <c r="D159" i="6"/>
  <c r="K153" i="6"/>
  <c r="AV2" i="6"/>
  <c r="AC5" i="6"/>
  <c r="V28" i="6" s="1"/>
  <c r="L98" i="6"/>
  <c r="G19" i="6"/>
  <c r="F73" i="6"/>
  <c r="M44" i="6"/>
  <c r="AA11" i="6"/>
  <c r="U34" i="6" s="1"/>
  <c r="X10" i="6"/>
  <c r="R15" i="6"/>
  <c r="G135" i="6"/>
  <c r="C180" i="6"/>
  <c r="E81" i="6"/>
  <c r="C198" i="6"/>
  <c r="C87" i="6"/>
  <c r="F136" i="6"/>
  <c r="AH4" i="6"/>
  <c r="K160" i="6"/>
  <c r="AR8" i="6"/>
  <c r="AG8" i="6"/>
  <c r="X31" i="6" s="1"/>
  <c r="AG18" i="6"/>
  <c r="X41" i="6" s="1"/>
  <c r="AQ19" i="6"/>
  <c r="AC42" i="6" s="1"/>
  <c r="AW13" i="6"/>
  <c r="AF36" i="6" s="1"/>
  <c r="Q10" i="6"/>
  <c r="C37" i="6"/>
  <c r="V14" i="6"/>
  <c r="E204" i="6"/>
  <c r="AW17" i="6"/>
  <c r="AF40" i="6" s="1"/>
  <c r="M160" i="6"/>
  <c r="C100" i="6"/>
  <c r="D37" i="6"/>
  <c r="G208" i="6"/>
  <c r="G189" i="6"/>
  <c r="AL12" i="6"/>
  <c r="K69" i="6"/>
  <c r="AB3" i="6"/>
  <c r="B13" i="6"/>
  <c r="F91" i="6"/>
  <c r="F108" i="6"/>
  <c r="C126" i="6"/>
  <c r="M124" i="6"/>
  <c r="G118" i="6"/>
  <c r="K52" i="6"/>
  <c r="BA13" i="6"/>
  <c r="AH36" i="6" s="1"/>
  <c r="AT15" i="6"/>
  <c r="U13" i="6"/>
  <c r="R36" i="6" s="1"/>
  <c r="E19" i="6"/>
  <c r="I189" i="6"/>
  <c r="H202" i="6"/>
  <c r="AK9" i="6"/>
  <c r="Z32" i="6" s="1"/>
  <c r="E126" i="6"/>
  <c r="D153" i="6"/>
  <c r="T12" i="6"/>
  <c r="Q5" i="6"/>
  <c r="E78" i="6"/>
  <c r="AP13" i="6"/>
  <c r="K135" i="6"/>
  <c r="G170" i="6"/>
  <c r="AP6" i="6"/>
  <c r="E133" i="6"/>
  <c r="AT4" i="6"/>
  <c r="I100" i="6"/>
  <c r="G125" i="6"/>
  <c r="G51" i="6"/>
  <c r="BA15" i="6"/>
  <c r="AH38" i="6" s="1"/>
  <c r="E168" i="6"/>
  <c r="AB7" i="6"/>
  <c r="C8" i="6"/>
  <c r="E118" i="6"/>
  <c r="I198" i="6"/>
  <c r="F181" i="6"/>
  <c r="AF11" i="6"/>
  <c r="I187" i="6"/>
  <c r="AM6" i="6"/>
  <c r="AA29" i="6" s="1"/>
  <c r="D114" i="6"/>
  <c r="K171" i="6"/>
  <c r="C178" i="6"/>
  <c r="F90" i="6"/>
  <c r="M106" i="6"/>
  <c r="L161" i="6"/>
  <c r="K44" i="6"/>
  <c r="C51" i="6"/>
  <c r="I118" i="6"/>
  <c r="L134" i="6"/>
  <c r="AU14" i="6"/>
  <c r="AE37" i="6" s="1"/>
  <c r="H211" i="6"/>
  <c r="K60" i="6"/>
  <c r="X18" i="6"/>
  <c r="AE11" i="6"/>
  <c r="W34" i="6" s="1"/>
  <c r="F177" i="6"/>
  <c r="E135" i="6"/>
  <c r="AS19" i="6"/>
  <c r="AD42" i="6" s="1"/>
  <c r="L168" i="6"/>
  <c r="C91" i="6"/>
  <c r="L204" i="6"/>
  <c r="E189" i="6"/>
  <c r="D62" i="6"/>
  <c r="F169" i="6"/>
  <c r="J85" i="6"/>
  <c r="AH9" i="6"/>
  <c r="AZ13" i="6"/>
  <c r="E42" i="6"/>
  <c r="F151" i="6"/>
  <c r="M215" i="6"/>
  <c r="X12" i="6"/>
  <c r="I98" i="6"/>
  <c r="AN6" i="6"/>
  <c r="AF3" i="6"/>
  <c r="E115" i="6"/>
  <c r="D197" i="6"/>
  <c r="AL5" i="6"/>
  <c r="E14" i="6"/>
  <c r="E198" i="6"/>
  <c r="C3" i="6"/>
  <c r="G114" i="6"/>
  <c r="K145" i="6"/>
  <c r="AF15" i="6"/>
  <c r="L177" i="6"/>
  <c r="E125" i="6"/>
  <c r="I125" i="6"/>
  <c r="I96" i="6"/>
  <c r="BC14" i="6"/>
  <c r="AI37" i="6" s="1"/>
  <c r="F51" i="6"/>
  <c r="E8" i="6"/>
  <c r="I42" i="6"/>
  <c r="M90" i="6"/>
  <c r="K180" i="6"/>
  <c r="BB5" i="6"/>
  <c r="H49" i="6"/>
  <c r="AY5" i="6"/>
  <c r="AG28" i="6" s="1"/>
  <c r="AS14" i="6"/>
  <c r="AD37" i="6" s="1"/>
  <c r="E186" i="6"/>
  <c r="F133" i="6"/>
  <c r="AN17" i="6"/>
  <c r="Y12" i="6"/>
  <c r="T35" i="6" s="1"/>
  <c r="D100" i="6"/>
  <c r="R7" i="6"/>
  <c r="K134" i="6"/>
  <c r="F208" i="6"/>
  <c r="J67" i="6"/>
  <c r="K109" i="6"/>
  <c r="BC7" i="6"/>
  <c r="AI30" i="6" s="1"/>
  <c r="AV12" i="6"/>
  <c r="AY16" i="6"/>
  <c r="AG39" i="6" s="1"/>
  <c r="AZ14" i="6"/>
  <c r="F46" i="6"/>
  <c r="L178" i="6"/>
  <c r="AM3" i="6"/>
  <c r="AA26" i="6" s="1"/>
  <c r="E61" i="6"/>
  <c r="L136" i="6"/>
  <c r="D216" i="6"/>
  <c r="D18" i="6"/>
  <c r="AS2" i="6"/>
  <c r="AD25" i="6" s="1"/>
  <c r="AS10" i="6"/>
  <c r="AD33" i="6" s="1"/>
  <c r="AG14" i="6"/>
  <c r="X37" i="6" s="1"/>
  <c r="I171" i="6"/>
  <c r="AI10" i="6"/>
  <c r="Y33" i="6" s="1"/>
  <c r="C207" i="6"/>
  <c r="AQ4" i="6"/>
  <c r="AC27" i="6" s="1"/>
  <c r="G127" i="6"/>
  <c r="E64" i="6"/>
  <c r="D35" i="6"/>
  <c r="AG6" i="6"/>
  <c r="X29" i="6" s="1"/>
  <c r="H94" i="6"/>
  <c r="H157" i="6"/>
  <c r="C43" i="6"/>
  <c r="I55" i="6"/>
  <c r="BC5" i="6"/>
  <c r="AI28" i="6" s="1"/>
  <c r="AH18" i="6"/>
  <c r="C105" i="6"/>
  <c r="G4" i="6"/>
  <c r="E214" i="6"/>
  <c r="L213" i="6"/>
  <c r="F11" i="6"/>
  <c r="F162" i="6"/>
  <c r="D19" i="6"/>
  <c r="AV11" i="6"/>
  <c r="V4" i="6"/>
  <c r="AS8" i="6"/>
  <c r="AD31" i="6" s="1"/>
  <c r="F153" i="6"/>
  <c r="L188" i="6"/>
  <c r="F21" i="6"/>
  <c r="K21" i="6" s="1"/>
  <c r="C153" i="6"/>
  <c r="M42" i="6"/>
  <c r="G107" i="6"/>
  <c r="K198" i="6"/>
  <c r="AS4" i="6"/>
  <c r="AD27" i="6" s="1"/>
  <c r="K115" i="6"/>
  <c r="BB4" i="6"/>
  <c r="F35" i="6"/>
  <c r="BC6" i="6"/>
  <c r="AI29" i="6" s="1"/>
  <c r="G87" i="6"/>
  <c r="K154" i="6"/>
  <c r="L169" i="6"/>
  <c r="L135" i="6"/>
  <c r="E143" i="6"/>
  <c r="BB18" i="6"/>
  <c r="D89" i="6"/>
  <c r="G3" i="6"/>
  <c r="M51" i="6"/>
  <c r="C104" i="6"/>
  <c r="C50" i="6"/>
  <c r="L208" i="6"/>
  <c r="AE8" i="6"/>
  <c r="W31" i="6" s="1"/>
  <c r="AO10" i="6"/>
  <c r="AB33" i="6" s="1"/>
  <c r="E161" i="6"/>
  <c r="L91" i="6"/>
  <c r="C54" i="6"/>
  <c r="C108" i="6"/>
  <c r="G45" i="6"/>
  <c r="L150" i="6"/>
  <c r="E4" i="6"/>
  <c r="AT12" i="6"/>
  <c r="I213" i="6"/>
  <c r="AD6" i="6"/>
  <c r="I216" i="6"/>
  <c r="L44" i="6"/>
  <c r="AL7" i="6"/>
  <c r="D99" i="6"/>
  <c r="I161" i="6"/>
  <c r="AL13" i="6"/>
  <c r="C33" i="6"/>
  <c r="E16" i="6"/>
  <c r="Z15" i="6"/>
  <c r="Z16" i="6"/>
  <c r="C159" i="6"/>
  <c r="AC9" i="6"/>
  <c r="V32" i="6" s="1"/>
  <c r="AU15" i="6"/>
  <c r="AE38" i="6" s="1"/>
  <c r="AM13" i="6"/>
  <c r="AA36" i="6" s="1"/>
  <c r="F204" i="6"/>
  <c r="M97" i="6"/>
  <c r="Z7" i="6"/>
  <c r="K133" i="6"/>
  <c r="H103" i="6"/>
  <c r="K81" i="6"/>
  <c r="G82" i="6"/>
  <c r="K43" i="6"/>
  <c r="C11" i="6"/>
  <c r="E34" i="6"/>
  <c r="AD2" i="6"/>
  <c r="C99" i="6"/>
  <c r="M153" i="6"/>
  <c r="AF7" i="6"/>
  <c r="F72" i="6"/>
  <c r="AJ14" i="6"/>
  <c r="G61" i="6"/>
  <c r="J202" i="6"/>
  <c r="BA4" i="6"/>
  <c r="AH27" i="6" s="1"/>
  <c r="S17" i="6"/>
  <c r="Q40" i="6" s="1"/>
  <c r="AC17" i="6"/>
  <c r="V40" i="6" s="1"/>
  <c r="D204" i="6"/>
  <c r="D52" i="6"/>
  <c r="AO5" i="6"/>
  <c r="AB28" i="6" s="1"/>
  <c r="B139" i="6"/>
  <c r="F8" i="6"/>
  <c r="E11" i="6"/>
  <c r="Y15" i="6"/>
  <c r="T38" i="6" s="1"/>
  <c r="AZ17" i="6"/>
  <c r="M172" i="6"/>
  <c r="C71" i="6"/>
  <c r="G88" i="6"/>
  <c r="AX15" i="6"/>
  <c r="U15" i="6"/>
  <c r="R38" i="6" s="1"/>
  <c r="G54" i="6"/>
  <c r="G43" i="6"/>
  <c r="AC15" i="6"/>
  <c r="V38" i="6" s="1"/>
  <c r="R17" i="6"/>
  <c r="J148" i="6"/>
  <c r="D168" i="6"/>
  <c r="AE13" i="6"/>
  <c r="W36" i="6" s="1"/>
  <c r="G70" i="6"/>
  <c r="AG11" i="6"/>
  <c r="X34" i="6" s="1"/>
  <c r="L125" i="6"/>
  <c r="C41" i="6"/>
  <c r="X7" i="6"/>
  <c r="I82" i="6"/>
  <c r="G151" i="6"/>
  <c r="C115" i="6"/>
  <c r="L154" i="6"/>
  <c r="AX14" i="6"/>
  <c r="F6" i="6"/>
  <c r="G78" i="6"/>
  <c r="C96" i="6"/>
  <c r="M190" i="6"/>
  <c r="AU13" i="6"/>
  <c r="AE36" i="6" s="1"/>
  <c r="M35" i="6"/>
  <c r="Z5" i="6"/>
  <c r="F61" i="6"/>
  <c r="B76" i="6"/>
  <c r="AB16" i="6"/>
  <c r="M72" i="6"/>
  <c r="J175" i="6"/>
  <c r="L115" i="6"/>
  <c r="E172" i="6"/>
  <c r="E152" i="6"/>
  <c r="C86" i="6"/>
  <c r="C133" i="6"/>
  <c r="F97" i="6"/>
  <c r="I217" i="6"/>
  <c r="F170" i="6"/>
  <c r="C114" i="6"/>
  <c r="C12" i="6"/>
  <c r="L198" i="6"/>
  <c r="T19" i="6"/>
  <c r="AU7" i="6"/>
  <c r="AE30" i="6" s="1"/>
  <c r="C9" i="6"/>
  <c r="G144" i="6"/>
  <c r="K42" i="6"/>
  <c r="BC2" i="6"/>
  <c r="AI25" i="6" s="1"/>
  <c r="F45" i="6"/>
  <c r="T13" i="6"/>
  <c r="H184" i="6"/>
  <c r="I117" i="6"/>
  <c r="AQ17" i="6"/>
  <c r="AC40" i="6" s="1"/>
  <c r="C118" i="6"/>
  <c r="E51" i="6"/>
  <c r="F215" i="6"/>
  <c r="AR5" i="6"/>
  <c r="AW9" i="6"/>
  <c r="AF32" i="6" s="1"/>
  <c r="AX18" i="6"/>
  <c r="BA9" i="6"/>
  <c r="AH32" i="6" s="1"/>
  <c r="AO8" i="6"/>
  <c r="AB31" i="6" s="1"/>
  <c r="E18" i="6"/>
  <c r="I142" i="6"/>
  <c r="K14" i="6" l="1"/>
  <c r="D23" i="6" a="1"/>
  <c r="D23" i="6" s="1"/>
  <c r="D24" i="6" a="1"/>
  <c r="D24" i="6" s="1"/>
  <c r="F24" i="6" a="1"/>
  <c r="F24" i="6" s="1"/>
  <c r="K3" i="6"/>
  <c r="F23" i="6" a="1"/>
  <c r="F23" i="6" s="1"/>
  <c r="BE12" i="6"/>
  <c r="P35" i="6"/>
  <c r="P34" i="6"/>
  <c r="BE11" i="6"/>
  <c r="AJ34" i="6" s="1"/>
  <c r="BE7" i="6"/>
  <c r="P30" i="6"/>
  <c r="K8" i="6"/>
  <c r="K17" i="6"/>
  <c r="P31" i="6"/>
  <c r="BE8" i="6"/>
  <c r="AJ31" i="6" s="1"/>
  <c r="BE17" i="6"/>
  <c r="P40" i="6"/>
  <c r="P32" i="6"/>
  <c r="BE9" i="6"/>
  <c r="K11" i="6"/>
  <c r="E23" i="6" a="1"/>
  <c r="E23" i="6" s="1"/>
  <c r="K2" i="6"/>
  <c r="E24" i="6" a="1"/>
  <c r="E24" i="6" s="1"/>
  <c r="P36" i="6"/>
  <c r="BE13" i="6"/>
  <c r="AJ36" i="6" s="1"/>
  <c r="K9" i="6"/>
  <c r="K5" i="6"/>
  <c r="P41" i="6"/>
  <c r="BE18" i="6"/>
  <c r="AJ41" i="6" s="1"/>
  <c r="C23" i="6" a="1"/>
  <c r="C23" i="6" s="1"/>
  <c r="C24" i="6" a="1"/>
  <c r="C24" i="6" s="1"/>
  <c r="BE10" i="6"/>
  <c r="P33" i="6"/>
  <c r="P42" i="6"/>
  <c r="BE19" i="6"/>
  <c r="AJ42" i="6" s="1"/>
  <c r="P27" i="6"/>
  <c r="BE4" i="6"/>
  <c r="AJ27" i="6" s="1"/>
  <c r="P38" i="6"/>
  <c r="BE15" i="6"/>
  <c r="AJ38" i="6" s="1"/>
  <c r="BE16" i="6"/>
  <c r="P39" i="6"/>
  <c r="K7" i="6"/>
  <c r="K18" i="6"/>
  <c r="BE5" i="6"/>
  <c r="P28" i="6"/>
  <c r="P26" i="6"/>
  <c r="BE3" i="6"/>
  <c r="AJ26" i="6" s="1"/>
  <c r="K15" i="6"/>
  <c r="G24" i="6" a="1"/>
  <c r="G24" i="6" s="1"/>
  <c r="G23" i="6" a="1"/>
  <c r="G23" i="6" s="1"/>
  <c r="BD21" i="6"/>
  <c r="P29" i="6"/>
  <c r="BE6" i="6"/>
  <c r="AJ29" i="6" s="1"/>
  <c r="K10" i="6"/>
  <c r="K4" i="6"/>
  <c r="K6" i="6"/>
  <c r="BE2" i="6"/>
  <c r="P25" i="6"/>
  <c r="B24" i="6" a="1"/>
  <c r="B24" i="6" s="1"/>
  <c r="B23" i="6" a="1"/>
  <c r="B23" i="6" s="1"/>
  <c r="BE14" i="6"/>
  <c r="P37" i="6"/>
  <c r="AJ35" i="6" l="1"/>
  <c r="AJ33" i="6"/>
  <c r="AJ40" i="6"/>
  <c r="AJ30" i="6"/>
  <c r="AJ25" i="6"/>
  <c r="AJ28" i="6"/>
  <c r="AJ39" i="6"/>
  <c r="AJ37" i="6"/>
  <c r="K23" i="6" a="1"/>
  <c r="K23" i="6" s="1"/>
  <c r="K24" i="6" a="1"/>
  <c r="K24" i="6" s="1"/>
  <c r="BD13" i="6"/>
  <c r="BD6" i="6"/>
  <c r="BD19" i="6"/>
  <c r="BD16" i="6"/>
  <c r="BD10" i="6"/>
  <c r="BD7" i="6"/>
  <c r="BD2" i="6"/>
  <c r="BD11" i="6"/>
  <c r="BD17" i="6"/>
  <c r="BD4" i="6"/>
  <c r="BD3" i="6"/>
  <c r="BD18" i="6"/>
  <c r="BD15" i="6"/>
  <c r="BD8" i="6"/>
  <c r="BD9" i="6"/>
  <c r="BD14" i="6"/>
  <c r="BD12" i="6"/>
  <c r="BD5" i="6"/>
  <c r="AJ32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<sst xmlns="http://schemas.openxmlformats.org/spreadsheetml/2006/main" count="3306" uniqueCount="183">
  <si>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</si>
  <si>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</si>
  <si>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</si>
  <si>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</si>
  <si>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</si>
  <si>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</si>
  <si>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</si>
  <si>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</si>
  <si>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</si>
  <si>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</si>
  <si>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</si>
  <si>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</si>
  <si>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</si>
  <si>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</si>
  <si>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</si>
  <si>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</si>
  <si>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</si>
  <si>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</si>
  <si>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</si>
  <si>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</si>
  <si>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</si>
  <si>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</si>
  <si>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</si>
  <si>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</si>
  <si>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</si>
  <si>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</si>
  <si>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</si>
  <si>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</si>
  <si>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</si>
  <si>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</si>
  <si>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</si>
  <si>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</si>
  <si>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</si>
  <si>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</si>
  <si>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</si>
  <si>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</si>
  <si>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</si>
  <si>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</si>
  <si>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</si>
  <si>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</si>
  <si>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</si>
  <si>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</si>
  <si>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</si>
  <si>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</si>
  <si>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</si>
  <si>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</si>
  <si>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</si>
  <si>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</si>
  <si>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</si>
  <si>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</si>
  <si>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L2M (um)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</si>
  <si>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</si>
  <si>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</si>
  <si>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</si>
  <si>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</si>
  <si>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</si>
  <si>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</si>
  <si>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</si>
  <si>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</si>
  <si>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</si>
  <si>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</si>
  <si>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</si>
  <si>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</si>
  <si>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</si>
  <si>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</si>
  <si>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</si>
  <si>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</si>
  <si>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</si>
  <si>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</si>
  <si>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</si>
  <si>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</si>
  <si>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</si>
  <si>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</si>
  <si>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</si>
  <si>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</si>
  <si>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</si>
  <si>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</si>
  <si>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</si>
  <si>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</si>
  <si>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</si>
  <si>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</si>
  <si>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</si>
  <si>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</si>
  <si>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</si>
  <si>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</si>
  <si>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</si>
  <si>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</si>
  <si>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</si>
  <si>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</si>
  <si>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</si>
  <si>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</si>
  <si>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</si>
  <si>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</si>
  <si>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</si>
  <si>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</si>
  <si>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</si>
  <si>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</si>
  <si>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</si>
  <si>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</si>
  <si>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</si>
  <si>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</si>
  <si>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</si>
  <si>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</si>
  <si>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</si>
  <si>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</si>
  <si>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</si>
  <si>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</si>
  <si>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</si>
  <si>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</si>
  <si>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</si>
  <si>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</si>
  <si>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</si>
  <si>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</si>
  <si>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</si>
  <si>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</si>
  <si>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</si>
  <si>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</si>
  <si>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</si>
  <si>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</si>
  <si>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</si>
  <si>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</si>
  <si>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</si>
  <si>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</si>
  <si>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</si>
  <si>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</si>
  <si>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</si>
  <si>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</si>
  <si>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</si>
  <si>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</si>
  <si>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</si>
  <si>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</si>
  <si>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</si>
  <si>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</si>
  <si>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</si>
  <si>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</si>
  <si>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</si>
  <si>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</si>
  <si>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Type B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</si>
  <si>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</si>
  <si>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</si>
  <si>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</si>
  <si>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</si>
  <si>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</si>
  <si>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</si>
  <si>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</si>
  <si>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</si>
  <si>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</si>
  <si>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</si>
  <si>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</si>
  <si>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</si>
  <si>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</si>
  <si>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</si>
  <si>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</si>
  <si>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</si>
  <si>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FT</t>
  </si>
  <si>
    <t>C3-1</t>
  </si>
  <si>
    <t>C3-2</t>
  </si>
  <si>
    <t>C3-3</t>
  </si>
  <si>
    <t>C3-4</t>
  </si>
  <si>
    <t>C3-5</t>
  </si>
  <si>
    <t>C3-6</t>
  </si>
  <si>
    <t>C3-7</t>
  </si>
  <si>
    <t>C3-8</t>
  </si>
  <si>
    <t>C3-9</t>
  </si>
  <si>
    <t>C3-10</t>
  </si>
  <si>
    <t>C3-11</t>
  </si>
  <si>
    <t>C3-12</t>
  </si>
  <si>
    <t>C3-13</t>
  </si>
  <si>
    <t>C3-14</t>
  </si>
  <si>
    <t>C3-15</t>
  </si>
  <si>
    <t>C3-16</t>
  </si>
  <si>
    <t>C3-17</t>
  </si>
  <si>
    <t>C3-18</t>
  </si>
  <si>
    <t>C3-19</t>
  </si>
  <si>
    <t>C3-20</t>
  </si>
  <si>
    <t>C3-av</t>
  </si>
  <si>
    <t>check green on left delete -ves</t>
  </si>
  <si>
    <t>delete -ves</t>
  </si>
  <si>
    <t>N38</t>
  </si>
  <si>
    <t>N50</t>
  </si>
  <si>
    <t>N48</t>
  </si>
  <si>
    <t>N51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</si>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</sst>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-1.2070793758496228</c:v>
                </c:pt>
                <c:pt idx="2">
                  <c:v>-1.2070793758496228</c:v>
                </c:pt>
                <c:pt idx="3">
                  <c:v>-1.1279266298922703</c:v>
                </c:pt>
                <c:pt idx="4">
                  <c:v>-0.771739273084185</c:v>
                </c:pt>
                <c:pt idx="5">
                  <c:v>-1.2466557488282988</c:v>
                </c:pt>
                <c:pt idx="6">
                  <c:v>-1.1675030028709465</c:v>
                </c:pt>
                <c:pt idx="7">
                  <c:v>-0.93004476499888966</c:v>
                </c:pt>
                <c:pt idx="8">
                  <c:v>-0.89046839202021344</c:v>
                </c:pt>
                <c:pt idx="9">
                  <c:v>-2.6318288030819641</c:v>
                </c:pt>
                <c:pt idx="10">
                  <c:v>-2.0381832084018221</c:v>
                </c:pt>
                <c:pt idx="11">
                  <c:v>2.1964887003165265</c:v>
                </c:pt>
                <c:pt idx="12">
                  <c:v>3.7795436194635723</c:v>
                </c:pt>
                <c:pt idx="13">
                  <c:v>4.6502238249944483</c:v>
                </c:pt>
                <c:pt idx="14">
                  <c:v>5.7979386413760565</c:v>
                </c:pt>
                <c:pt idx="15">
                  <c:v>7.1039589496723696</c:v>
                </c:pt>
                <c:pt idx="16">
                  <c:v>7.9350627822245681</c:v>
                </c:pt>
                <c:pt idx="17">
                  <c:v>9.1223539715848538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-0.29986517695469689</c:v>
                </c:pt>
                <c:pt idx="2">
                  <c:v>0.93487378697640777</c:v>
                </c:pt>
                <c:pt idx="3">
                  <c:v>1.6757171653350706</c:v>
                </c:pt>
                <c:pt idx="4">
                  <c:v>-0.79376076252713879</c:v>
                </c:pt>
                <c:pt idx="5">
                  <c:v>-0.26458692084237956</c:v>
                </c:pt>
                <c:pt idx="6">
                  <c:v>0.37042168917933144</c:v>
                </c:pt>
                <c:pt idx="7">
                  <c:v>1.0054302992010424</c:v>
                </c:pt>
                <c:pt idx="8">
                  <c:v>-0.68792599419018685</c:v>
                </c:pt>
                <c:pt idx="9">
                  <c:v>-0.33514343306701416</c:v>
                </c:pt>
                <c:pt idx="10">
                  <c:v>1.7815519336720227</c:v>
                </c:pt>
                <c:pt idx="11">
                  <c:v>4.6743689348820388</c:v>
                </c:pt>
                <c:pt idx="12">
                  <c:v>6.8968990699580273</c:v>
                </c:pt>
                <c:pt idx="13">
                  <c:v>7.6024641922043736</c:v>
                </c:pt>
                <c:pt idx="14">
                  <c:v>8.3785858266753532</c:v>
                </c:pt>
                <c:pt idx="15">
                  <c:v>9.6486030467187742</c:v>
                </c:pt>
                <c:pt idx="16">
                  <c:v>10.812785498425246</c:v>
                </c:pt>
                <c:pt idx="17">
                  <c:v>11.02445503509915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-0.32839814850417137</c:v>
                </c:pt>
                <c:pt idx="2">
                  <c:v>1.1603401247147389</c:v>
                </c:pt>
                <c:pt idx="3">
                  <c:v>1.729563582121969</c:v>
                </c:pt>
                <c:pt idx="4">
                  <c:v>-0.10946604950139045</c:v>
                </c:pt>
                <c:pt idx="5">
                  <c:v>0.67868950690862084</c:v>
                </c:pt>
                <c:pt idx="6">
                  <c:v>0.98519444551251412</c:v>
                </c:pt>
                <c:pt idx="7">
                  <c:v>1.2479129643158511</c:v>
                </c:pt>
                <c:pt idx="8">
                  <c:v>-1.0727672851136265</c:v>
                </c:pt>
                <c:pt idx="9">
                  <c:v>-0.45975740790583997</c:v>
                </c:pt>
                <c:pt idx="10">
                  <c:v>1.2916993841164075</c:v>
                </c:pt>
                <c:pt idx="11">
                  <c:v>5.8892734631748063</c:v>
                </c:pt>
                <c:pt idx="12">
                  <c:v>7.5093709957953854</c:v>
                </c:pt>
                <c:pt idx="13">
                  <c:v>8.6916043304104011</c:v>
                </c:pt>
                <c:pt idx="14">
                  <c:v>8.9105364294131846</c:v>
                </c:pt>
                <c:pt idx="15">
                  <c:v>10.311701863030981</c:v>
                </c:pt>
                <c:pt idx="16">
                  <c:v>11.844226556050447</c:v>
                </c:pt>
                <c:pt idx="17">
                  <c:v>12.413450013457677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-0.97036615331457488</c:v>
                </c:pt>
                <c:pt idx="2">
                  <c:v>-0.72261309289383246</c:v>
                </c:pt>
                <c:pt idx="3">
                  <c:v>0.88778179984099403</c:v>
                </c:pt>
                <c:pt idx="4">
                  <c:v>-1.5071644508928503</c:v>
                </c:pt>
                <c:pt idx="5">
                  <c:v>-0.84648962310420361</c:v>
                </c:pt>
                <c:pt idx="6">
                  <c:v>-0.64002873942025151</c:v>
                </c:pt>
                <c:pt idx="7">
                  <c:v>0.18581479531555689</c:v>
                </c:pt>
                <c:pt idx="8">
                  <c:v>0.55744438594667067</c:v>
                </c:pt>
                <c:pt idx="9">
                  <c:v>-1.3419957439456887</c:v>
                </c:pt>
                <c:pt idx="10">
                  <c:v>-0.68132091615704193</c:v>
                </c:pt>
                <c:pt idx="11">
                  <c:v>6.462225659307701</c:v>
                </c:pt>
                <c:pt idx="12">
                  <c:v>8.2790814357264786</c:v>
                </c:pt>
                <c:pt idx="13">
                  <c:v>9.5591389145669829</c:v>
                </c:pt>
                <c:pt idx="14">
                  <c:v>10.30239809582921</c:v>
                </c:pt>
                <c:pt idx="15">
                  <c:v>11.375994690985761</c:v>
                </c:pt>
                <c:pt idx="16">
                  <c:v>11.582455574669712</c:v>
                </c:pt>
                <c:pt idx="17">
                  <c:v>11.499871221196132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-0.2547919697493885</c:v>
                </c:pt>
                <c:pt idx="2">
                  <c:v>0.81070172192987244</c:v>
                </c:pt>
                <c:pt idx="3">
                  <c:v>0.76437590924816545</c:v>
                </c:pt>
                <c:pt idx="4">
                  <c:v>-0.34744359511280248</c:v>
                </c:pt>
                <c:pt idx="5">
                  <c:v>1.1813082233835284</c:v>
                </c:pt>
                <c:pt idx="6">
                  <c:v>0.85702753461157943</c:v>
                </c:pt>
                <c:pt idx="7">
                  <c:v>-0.85702753461157943</c:v>
                </c:pt>
                <c:pt idx="8">
                  <c:v>-1.0886565980201144</c:v>
                </c:pt>
                <c:pt idx="9">
                  <c:v>2.3162906340853499E-2</c:v>
                </c:pt>
                <c:pt idx="10">
                  <c:v>4.4704409237847251</c:v>
                </c:pt>
                <c:pt idx="11">
                  <c:v>6.6477541198249535</c:v>
                </c:pt>
                <c:pt idx="12">
                  <c:v>7.8522252495493357</c:v>
                </c:pt>
                <c:pt idx="13">
                  <c:v>8.7787415031834772</c:v>
                </c:pt>
                <c:pt idx="14">
                  <c:v>9.5199545060907873</c:v>
                </c:pt>
                <c:pt idx="15">
                  <c:v>10.724425635815169</c:v>
                </c:pt>
                <c:pt idx="16">
                  <c:v>11.697267702131017</c:v>
                </c:pt>
                <c:pt idx="17">
                  <c:v>12.299503266993208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0.63695356092091604</c:v>
                </c:pt>
                <c:pt idx="2">
                  <c:v>-0.98837621522211105</c:v>
                </c:pt>
                <c:pt idx="3">
                  <c:v>-6.5891747681474058E-2</c:v>
                </c:pt>
                <c:pt idx="4">
                  <c:v>0.94444838343446169</c:v>
                </c:pt>
                <c:pt idx="5">
                  <c:v>-1.2080153741603581</c:v>
                </c:pt>
                <c:pt idx="6">
                  <c:v>-0.46124223377031842</c:v>
                </c:pt>
                <c:pt idx="7">
                  <c:v>6.5891747681474058E-2</c:v>
                </c:pt>
                <c:pt idx="8">
                  <c:v>-0.90052055164681222</c:v>
                </c:pt>
                <c:pt idx="9">
                  <c:v>-1.2080153741603581</c:v>
                </c:pt>
                <c:pt idx="10">
                  <c:v>0.28553090661972091</c:v>
                </c:pt>
                <c:pt idx="11">
                  <c:v>1.9108606827627481</c:v>
                </c:pt>
                <c:pt idx="12">
                  <c:v>5.9082933754388414</c:v>
                </c:pt>
                <c:pt idx="13">
                  <c:v>6.6989943476165301</c:v>
                </c:pt>
                <c:pt idx="14">
                  <c:v>6.6550665158288806</c:v>
                </c:pt>
                <c:pt idx="15">
                  <c:v>7.5775509833695169</c:v>
                </c:pt>
                <c:pt idx="16">
                  <c:v>8.675746778060752</c:v>
                </c:pt>
                <c:pt idx="17">
                  <c:v>9.8617982363272851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-0.53990273630991348</c:v>
                </c:pt>
                <c:pt idx="2">
                  <c:v>1.0582093631674303</c:v>
                </c:pt>
                <c:pt idx="3">
                  <c:v>0.15117276616677575</c:v>
                </c:pt>
                <c:pt idx="4">
                  <c:v>-6.4788328357189603E-2</c:v>
                </c:pt>
                <c:pt idx="5">
                  <c:v>0.79905604973867184</c:v>
                </c:pt>
                <c:pt idx="6">
                  <c:v>0.92863270645305118</c:v>
                </c:pt>
                <c:pt idx="7">
                  <c:v>-1.2741704576913957</c:v>
                </c:pt>
                <c:pt idx="8">
                  <c:v>-1.0150171442626372</c:v>
                </c:pt>
                <c:pt idx="9">
                  <c:v>2.3539759303112224</c:v>
                </c:pt>
                <c:pt idx="10">
                  <c:v>5.2910468158371522</c:v>
                </c:pt>
                <c:pt idx="11">
                  <c:v>5.9821223183138406</c:v>
                </c:pt>
                <c:pt idx="12">
                  <c:v>6.8891589153144954</c:v>
                </c:pt>
                <c:pt idx="13">
                  <c:v>7.5370421988863914</c:v>
                </c:pt>
                <c:pt idx="14">
                  <c:v>8.8760009849349775</c:v>
                </c:pt>
                <c:pt idx="15">
                  <c:v>10.128575333173977</c:v>
                </c:pt>
                <c:pt idx="16">
                  <c:v>10.085383114269183</c:v>
                </c:pt>
                <c:pt idx="17">
                  <c:v>9.3511153928877011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-0.77554701655432146</c:v>
                </c:pt>
                <c:pt idx="2">
                  <c:v>-1.2187167402996479</c:v>
                </c:pt>
                <c:pt idx="3">
                  <c:v>-1.5289355469213763</c:v>
                </c:pt>
                <c:pt idx="4">
                  <c:v>-0.99713187842698459</c:v>
                </c:pt>
                <c:pt idx="5">
                  <c:v>-0.15510940331086429</c:v>
                </c:pt>
                <c:pt idx="6">
                  <c:v>-0.15510940331086429</c:v>
                </c:pt>
                <c:pt idx="7">
                  <c:v>-1.1300827955505828</c:v>
                </c:pt>
                <c:pt idx="8">
                  <c:v>-1.3073506850487133</c:v>
                </c:pt>
                <c:pt idx="9">
                  <c:v>0.15510940331086429</c:v>
                </c:pt>
                <c:pt idx="10">
                  <c:v>5.8719988396255767</c:v>
                </c:pt>
                <c:pt idx="11">
                  <c:v>7.1128740661124912</c:v>
                </c:pt>
                <c:pt idx="12">
                  <c:v>8.3537492925994048</c:v>
                </c:pt>
                <c:pt idx="13">
                  <c:v>9.1957717677155255</c:v>
                </c:pt>
                <c:pt idx="14">
                  <c:v>10.25937910470431</c:v>
                </c:pt>
                <c:pt idx="15">
                  <c:v>11.987741027311083</c:v>
                </c:pt>
                <c:pt idx="16">
                  <c:v>12.829763502427202</c:v>
                </c:pt>
                <c:pt idx="17">
                  <c:v>12.962714419550801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-0.16330870580468351</c:v>
                </c:pt>
                <c:pt idx="2">
                  <c:v>-0.58324537787386965</c:v>
                </c:pt>
                <c:pt idx="3">
                  <c:v>0.76988389879350794</c:v>
                </c:pt>
                <c:pt idx="4">
                  <c:v>-1.4697783522421515</c:v>
                </c:pt>
                <c:pt idx="5">
                  <c:v>-0.62990500810377925</c:v>
                </c:pt>
                <c:pt idx="6">
                  <c:v>-0.11664907557477393</c:v>
                </c:pt>
                <c:pt idx="7">
                  <c:v>-0.16330870580468351</c:v>
                </c:pt>
                <c:pt idx="8">
                  <c:v>-1.3764590917823323</c:v>
                </c:pt>
                <c:pt idx="9">
                  <c:v>-1.3764590917823323</c:v>
                </c:pt>
                <c:pt idx="10">
                  <c:v>7.2089128705210292</c:v>
                </c:pt>
                <c:pt idx="11">
                  <c:v>8.7486806681080438</c:v>
                </c:pt>
                <c:pt idx="12">
                  <c:v>9.4485751215566882</c:v>
                </c:pt>
                <c:pt idx="13">
                  <c:v>9.9151714238557833</c:v>
                </c:pt>
                <c:pt idx="14">
                  <c:v>11.594918112132529</c:v>
                </c:pt>
                <c:pt idx="15">
                  <c:v>13.088026279489634</c:v>
                </c:pt>
                <c:pt idx="16">
                  <c:v>13.134685909719543</c:v>
                </c:pt>
                <c:pt idx="17">
                  <c:v>13.041366649259725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-1.0706954376169888</c:v>
                </c:pt>
                <c:pt idx="2">
                  <c:v>0.74746662626091664</c:v>
                </c:pt>
                <c:pt idx="3">
                  <c:v>-0.58585222058288067</c:v>
                </c:pt>
                <c:pt idx="4">
                  <c:v>-0.58585222058288067</c:v>
                </c:pt>
                <c:pt idx="5">
                  <c:v>0.42423781490484458</c:v>
                </c:pt>
                <c:pt idx="6">
                  <c:v>0.3030270106463176</c:v>
                </c:pt>
                <c:pt idx="7">
                  <c:v>-1.2727134447145338</c:v>
                </c:pt>
                <c:pt idx="8">
                  <c:v>-1.2727134447145338</c:v>
                </c:pt>
                <c:pt idx="9">
                  <c:v>-0.14141260496828154</c:v>
                </c:pt>
                <c:pt idx="10">
                  <c:v>1.7979602631681511</c:v>
                </c:pt>
                <c:pt idx="11">
                  <c:v>3.8181403341436018</c:v>
                </c:pt>
                <c:pt idx="12">
                  <c:v>5.3130735866654346</c:v>
                </c:pt>
                <c:pt idx="13">
                  <c:v>6.2827600207336509</c:v>
                </c:pt>
                <c:pt idx="14">
                  <c:v>6.565585230670214</c:v>
                </c:pt>
                <c:pt idx="15">
                  <c:v>7.4544644618994127</c:v>
                </c:pt>
                <c:pt idx="16">
                  <c:v>8.8281869101627191</c:v>
                </c:pt>
                <c:pt idx="17">
                  <c:v>9.191819322938299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-0.39308092278744361</c:v>
                </c:pt>
                <c:pt idx="2">
                  <c:v>-6.2065408861175314E-2</c:v>
                </c:pt>
                <c:pt idx="3">
                  <c:v>0.88960419367684607</c:v>
                </c:pt>
                <c:pt idx="4">
                  <c:v>-0.76547337595449549</c:v>
                </c:pt>
                <c:pt idx="5">
                  <c:v>0.31032704430587654</c:v>
                </c:pt>
                <c:pt idx="6">
                  <c:v>0.35170398354666005</c:v>
                </c:pt>
                <c:pt idx="7">
                  <c:v>-1.4688813430478156</c:v>
                </c:pt>
                <c:pt idx="8">
                  <c:v>-2.3377970671042698</c:v>
                </c:pt>
                <c:pt idx="9">
                  <c:v>-2.2550431886227029</c:v>
                </c:pt>
                <c:pt idx="10">
                  <c:v>0.18619622658352591</c:v>
                </c:pt>
                <c:pt idx="11">
                  <c:v>3.6204821835685594</c:v>
                </c:pt>
                <c:pt idx="12">
                  <c:v>4.9031673000328491</c:v>
                </c:pt>
                <c:pt idx="13">
                  <c:v>5.8548369025708702</c:v>
                </c:pt>
                <c:pt idx="14">
                  <c:v>6.227229355737923</c:v>
                </c:pt>
                <c:pt idx="15">
                  <c:v>7.634045289924563</c:v>
                </c:pt>
                <c:pt idx="16">
                  <c:v>8.0478146823323975</c:v>
                </c:pt>
                <c:pt idx="17">
                  <c:v>9.1649920418335533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-0.78807679490906846</c:v>
                </c:pt>
                <c:pt idx="2">
                  <c:v>0.5324843208845057</c:v>
                </c:pt>
                <c:pt idx="3">
                  <c:v>1.2140642516166731</c:v>
                </c:pt>
                <c:pt idx="4">
                  <c:v>-0.66028055789678708</c:v>
                </c:pt>
                <c:pt idx="5">
                  <c:v>-0.19169435551842207</c:v>
                </c:pt>
                <c:pt idx="6">
                  <c:v>6.3898118506140689E-2</c:v>
                </c:pt>
                <c:pt idx="7">
                  <c:v>2.1299372835380227E-2</c:v>
                </c:pt>
                <c:pt idx="8">
                  <c:v>-1.682650453995038</c:v>
                </c:pt>
                <c:pt idx="9">
                  <c:v>-0.66028055789678708</c:v>
                </c:pt>
                <c:pt idx="10">
                  <c:v>2.0234404193611217</c:v>
                </c:pt>
                <c:pt idx="11">
                  <c:v>5.4313400730219588</c:v>
                </c:pt>
                <c:pt idx="12">
                  <c:v>7.3908823738769396</c:v>
                </c:pt>
                <c:pt idx="13">
                  <c:v>7.7742710849137833</c:v>
                </c:pt>
                <c:pt idx="14">
                  <c:v>8.8818384723535537</c:v>
                </c:pt>
                <c:pt idx="15">
                  <c:v>10.28759707948865</c:v>
                </c:pt>
                <c:pt idx="16">
                  <c:v>11.650756940952984</c:v>
                </c:pt>
                <c:pt idx="17">
                  <c:v>12.630528091380475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0.94389780382608979</c:v>
                </c:pt>
                <c:pt idx="2">
                  <c:v>0.35658361477874501</c:v>
                </c:pt>
                <c:pt idx="3">
                  <c:v>1.3214569253565256</c:v>
                </c:pt>
                <c:pt idx="4">
                  <c:v>2.4541342899478336</c:v>
                </c:pt>
                <c:pt idx="5">
                  <c:v>2.0975506751690881E-2</c:v>
                </c:pt>
                <c:pt idx="6">
                  <c:v>1.1117018578396169</c:v>
                </c:pt>
                <c:pt idx="7">
                  <c:v>1.6570650333835797</c:v>
                </c:pt>
                <c:pt idx="8">
                  <c:v>0.52438766879227217</c:v>
                </c:pt>
                <c:pt idx="9">
                  <c:v>-0.1468285472618362</c:v>
                </c:pt>
                <c:pt idx="10">
                  <c:v>0.31463260127536324</c:v>
                </c:pt>
                <c:pt idx="11">
                  <c:v>7.0687457753198277</c:v>
                </c:pt>
                <c:pt idx="12">
                  <c:v>8.620933274944953</c:v>
                </c:pt>
                <c:pt idx="13">
                  <c:v>9.7536106395362605</c:v>
                </c:pt>
                <c:pt idx="14">
                  <c:v>11.641406247188439</c:v>
                </c:pt>
                <c:pt idx="15">
                  <c:v>12.648230571269602</c:v>
                </c:pt>
                <c:pt idx="16">
                  <c:v>12.983838679296657</c:v>
                </c:pt>
                <c:pt idx="17">
                  <c:v>12.690181584772985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-0.85976952396501449</c:v>
                </c:pt>
                <c:pt idx="2">
                  <c:v>-0.28658984132167153</c:v>
                </c:pt>
                <c:pt idx="3">
                  <c:v>1.0160912555950172</c:v>
                </c:pt>
                <c:pt idx="4">
                  <c:v>-1.5371636943616926</c:v>
                </c:pt>
                <c:pt idx="5">
                  <c:v>-0.75555503621167952</c:v>
                </c:pt>
                <c:pt idx="6">
                  <c:v>0.65134054845834433</c:v>
                </c:pt>
                <c:pt idx="7">
                  <c:v>1.0681984994716847</c:v>
                </c:pt>
                <c:pt idx="8">
                  <c:v>-0.44291157295167416</c:v>
                </c:pt>
                <c:pt idx="9">
                  <c:v>2.4750940841417082</c:v>
                </c:pt>
                <c:pt idx="10">
                  <c:v>5.8620649361250994</c:v>
                </c:pt>
                <c:pt idx="11">
                  <c:v>7.790032959561799</c:v>
                </c:pt>
                <c:pt idx="12">
                  <c:v>9.6658937391218309</c:v>
                </c:pt>
                <c:pt idx="13">
                  <c:v>10.655931372778515</c:v>
                </c:pt>
                <c:pt idx="14">
                  <c:v>11.38543278705186</c:v>
                </c:pt>
                <c:pt idx="15">
                  <c:v>12.479684908461877</c:v>
                </c:pt>
                <c:pt idx="16">
                  <c:v>14.251331200268574</c:v>
                </c:pt>
                <c:pt idx="17">
                  <c:v>13.782366005378565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-0.25250803394793225</c:v>
                </c:pt>
                <c:pt idx="2">
                  <c:v>0.71161355021689998</c:v>
                </c:pt>
                <c:pt idx="3">
                  <c:v>1.4461823762472481</c:v>
                </c:pt>
                <c:pt idx="4">
                  <c:v>-0.34432913720172581</c:v>
                </c:pt>
                <c:pt idx="5">
                  <c:v>0.57388189533620959</c:v>
                </c:pt>
                <c:pt idx="6">
                  <c:v>1.4461823762472481</c:v>
                </c:pt>
                <c:pt idx="7">
                  <c:v>1.6757351343817322</c:v>
                </c:pt>
                <c:pt idx="8">
                  <c:v>0.57388189533620959</c:v>
                </c:pt>
                <c:pt idx="9">
                  <c:v>0.1606869306941387</c:v>
                </c:pt>
                <c:pt idx="10">
                  <c:v>3.0530516831886354</c:v>
                </c:pt>
                <c:pt idx="11">
                  <c:v>6.6340747100865833</c:v>
                </c:pt>
                <c:pt idx="12">
                  <c:v>8.8377811881776278</c:v>
                </c:pt>
                <c:pt idx="13">
                  <c:v>9.6641711174617697</c:v>
                </c:pt>
                <c:pt idx="14">
                  <c:v>11.087398217895569</c:v>
                </c:pt>
                <c:pt idx="15">
                  <c:v>12.602446421583164</c:v>
                </c:pt>
                <c:pt idx="16">
                  <c:v>12.740178076463852</c:v>
                </c:pt>
                <c:pt idx="17">
                  <c:v>12.189251456941093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-1.0454470479607041</c:v>
                </c:pt>
                <c:pt idx="2">
                  <c:v>0.20908940959214081</c:v>
                </c:pt>
                <c:pt idx="3">
                  <c:v>1.1594958168291445</c:v>
                </c:pt>
                <c:pt idx="4">
                  <c:v>-1.235528329408105</c:v>
                </c:pt>
                <c:pt idx="5">
                  <c:v>-0.70330074135538279</c:v>
                </c:pt>
                <c:pt idx="6">
                  <c:v>0.20908940959214081</c:v>
                </c:pt>
                <c:pt idx="7">
                  <c:v>0.58925197248694239</c:v>
                </c:pt>
                <c:pt idx="8">
                  <c:v>-0.47520320361850182</c:v>
                </c:pt>
                <c:pt idx="9">
                  <c:v>-0.47520320361850182</c:v>
                </c:pt>
                <c:pt idx="10">
                  <c:v>0.62726822877642241</c:v>
                </c:pt>
                <c:pt idx="11">
                  <c:v>3.3264224253295129</c:v>
                </c:pt>
                <c:pt idx="12">
                  <c:v>6.1396253907510436</c:v>
                </c:pt>
                <c:pt idx="13">
                  <c:v>7.4701943608828492</c:v>
                </c:pt>
                <c:pt idx="14">
                  <c:v>7.6222593860407688</c:v>
                </c:pt>
                <c:pt idx="15">
                  <c:v>7.8883731800671306</c:v>
                </c:pt>
                <c:pt idx="16">
                  <c:v>8.1544869740934924</c:v>
                </c:pt>
                <c:pt idx="17">
                  <c:v>8.9908446124620554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-0.4341687952472123</c:v>
                </c:pt>
                <c:pt idx="2">
                  <c:v>0.57127473058843714</c:v>
                </c:pt>
                <c:pt idx="3">
                  <c:v>1.3025063857416368</c:v>
                </c:pt>
                <c:pt idx="4">
                  <c:v>-0.57127473058843714</c:v>
                </c:pt>
                <c:pt idx="5">
                  <c:v>0.25136088145891239</c:v>
                </c:pt>
                <c:pt idx="6">
                  <c:v>0.57127473058843714</c:v>
                </c:pt>
                <c:pt idx="7">
                  <c:v>-1.2111024288474868</c:v>
                </c:pt>
                <c:pt idx="8">
                  <c:v>-1.3025063857416368</c:v>
                </c:pt>
                <c:pt idx="9">
                  <c:v>0.75408264437673711</c:v>
                </c:pt>
                <c:pt idx="10">
                  <c:v>1.7138241917653116</c:v>
                </c:pt>
                <c:pt idx="11">
                  <c:v>6.4668299502611095</c:v>
                </c:pt>
                <c:pt idx="12">
                  <c:v>8.7519288726148581</c:v>
                </c:pt>
                <c:pt idx="13">
                  <c:v>9.4831605277680584</c:v>
                </c:pt>
                <c:pt idx="14">
                  <c:v>9.7573723984505065</c:v>
                </c:pt>
                <c:pt idx="15">
                  <c:v>10.899921859627382</c:v>
                </c:pt>
                <c:pt idx="16">
                  <c:v>13.18502078198113</c:v>
                </c:pt>
                <c:pt idx="17">
                  <c:v>13.230722760428206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-0.92258420619849313</c:v>
                </c:pt>
                <c:pt idx="2">
                  <c:v>-0.70802973964070404</c:v>
                </c:pt>
                <c:pt idx="3">
                  <c:v>0.57929705970603051</c:v>
                </c:pt>
                <c:pt idx="4">
                  <c:v>-1.1800495660678398</c:v>
                </c:pt>
                <c:pt idx="5">
                  <c:v>-6.4366339967336719E-2</c:v>
                </c:pt>
                <c:pt idx="6">
                  <c:v>0.83676241957537745</c:v>
                </c:pt>
                <c:pt idx="7">
                  <c:v>0.45056437977135705</c:v>
                </c:pt>
                <c:pt idx="8">
                  <c:v>-1.8666238590527651</c:v>
                </c:pt>
                <c:pt idx="9">
                  <c:v>-1.8237129657412072</c:v>
                </c:pt>
                <c:pt idx="10">
                  <c:v>-1.5233367125603026</c:v>
                </c:pt>
                <c:pt idx="11">
                  <c:v>7.101752843062819</c:v>
                </c:pt>
                <c:pt idx="12">
                  <c:v>8.2174360691633215</c:v>
                </c:pt>
                <c:pt idx="13">
                  <c:v>8.7323667889020165</c:v>
                </c:pt>
                <c:pt idx="14">
                  <c:v>9.1185648287060346</c:v>
                </c:pt>
                <c:pt idx="15">
                  <c:v>9.6334955484447296</c:v>
                </c:pt>
                <c:pt idx="16">
                  <c:v>10.835000561168348</c:v>
                </c:pt>
                <c:pt idx="17">
                  <c:v>11.650307534087947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-0.77764392158814066</c:v>
                </c:pt>
                <c:pt idx="2">
                  <c:v>0.73560911501580883</c:v>
                </c:pt>
                <c:pt idx="3">
                  <c:v>6.3052209858497896E-2</c:v>
                </c:pt>
                <c:pt idx="4">
                  <c:v>-0.39933066243715337</c:v>
                </c:pt>
                <c:pt idx="5">
                  <c:v>0.39933066243715337</c:v>
                </c:pt>
                <c:pt idx="6">
                  <c:v>1.2820616004561238</c:v>
                </c:pt>
                <c:pt idx="7">
                  <c:v>0.10508701643082982</c:v>
                </c:pt>
                <c:pt idx="8">
                  <c:v>-0.52543508215414914</c:v>
                </c:pt>
                <c:pt idx="9">
                  <c:v>0.65153950187114484</c:v>
                </c:pt>
                <c:pt idx="10">
                  <c:v>0.35729585586482138</c:v>
                </c:pt>
                <c:pt idx="11">
                  <c:v>7.7974566191675736</c:v>
                </c:pt>
                <c:pt idx="12">
                  <c:v>9.1425704294821948</c:v>
                </c:pt>
                <c:pt idx="13">
                  <c:v>10.193440593790491</c:v>
                </c:pt>
                <c:pt idx="14">
                  <c:v>11.622624017249779</c:v>
                </c:pt>
                <c:pt idx="15">
                  <c:v>12.673494181558077</c:v>
                </c:pt>
                <c:pt idx="16">
                  <c:v>13.009772634136732</c:v>
                </c:pt>
                <c:pt idx="17">
                  <c:v>12.50535495526875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-5.8448494308544992E-2</c:v>
                </c:pt>
                <c:pt idx="2">
                  <c:v>0.75983042601108486</c:v>
                </c:pt>
                <c:pt idx="3">
                  <c:v>0.33120813441508828</c:v>
                </c:pt>
                <c:pt idx="4">
                  <c:v>-0.99362440324526491</c:v>
                </c:pt>
                <c:pt idx="5">
                  <c:v>-0.64293343739399489</c:v>
                </c:pt>
                <c:pt idx="6">
                  <c:v>-0.44810512303217825</c:v>
                </c:pt>
                <c:pt idx="7">
                  <c:v>-1.3832810319688982</c:v>
                </c:pt>
                <c:pt idx="8">
                  <c:v>-2.0456973007990746</c:v>
                </c:pt>
                <c:pt idx="9">
                  <c:v>-1.4222466948412613</c:v>
                </c:pt>
                <c:pt idx="10">
                  <c:v>4.1888087587790572</c:v>
                </c:pt>
                <c:pt idx="11">
                  <c:v>5.4746756335670472</c:v>
                </c:pt>
                <c:pt idx="12">
                  <c:v>6.7995081712274006</c:v>
                </c:pt>
                <c:pt idx="13">
                  <c:v>7.8905467316535738</c:v>
                </c:pt>
                <c:pt idx="14">
                  <c:v>9.5660702351651974</c:v>
                </c:pt>
                <c:pt idx="15">
                  <c:v>11.670216030272815</c:v>
                </c:pt>
                <c:pt idx="16">
                  <c:v>12.332632299102993</c:v>
                </c:pt>
                <c:pt idx="17">
                  <c:v>12.17676964761354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-0.47804155484119548</c:v>
                </c:pt>
                <c:pt idx="2">
                  <c:v>0.14056804990871768</c:v>
                </c:pt>
                <c:pt idx="3">
                  <c:v>0.59964237927355957</c:v>
                </c:pt>
                <c:pt idx="4">
                  <c:v>-0.54677983472533886</c:v>
                </c:pt>
                <c:pt idx="5">
                  <c:v>-0.10347222017855955</c:v>
                </c:pt>
                <c:pt idx="6">
                  <c:v>0.34898404266167754</c:v>
                </c:pt>
                <c:pt idx="7">
                  <c:v>-8.0918064598021755E-2</c:v>
                </c:pt>
                <c:pt idx="8">
                  <c:v>-0.93174950810705648</c:v>
                </c:pt>
                <c:pt idx="9">
                  <c:v>-0.38521381079235539</c:v>
                </c:pt>
                <c:pt idx="10">
                  <c:v>2.1041442000972488</c:v>
                </c:pt>
                <c:pt idx="11">
                  <c:v>5.7077301059946777</c:v>
                </c:pt>
                <c:pt idx="12">
                  <c:v>7.4349848735730335</c:v>
                </c:pt>
                <c:pt idx="13">
                  <c:v>8.319222132221288</c:v>
                </c:pt>
                <c:pt idx="14">
                  <c:v>9.188527969674757</c:v>
                </c:pt>
                <c:pt idx="15">
                  <c:v>10.390927367108233</c:v>
                </c:pt>
                <c:pt idx="16">
                  <c:v>11.230819857896877</c:v>
                </c:pt>
                <c:pt idx="17">
                  <c:v>11.488988310973099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C3</a:t>
            </a:r>
            <a:r>
              <a:rPr lang="en-GB" baseline="0"/>
              <a:t> md</a:t>
            </a:r>
            <a:endParaRPr lang="en-GB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-1.2070793758496228</c:v>
                </c:pt>
                <c:pt idx="2">
                  <c:v>-1.2070793758496228</c:v>
                </c:pt>
                <c:pt idx="3">
                  <c:v>-1.1279266298922703</c:v>
                </c:pt>
                <c:pt idx="4">
                  <c:v>-0.771739273084185</c:v>
                </c:pt>
                <c:pt idx="5">
                  <c:v>-1.2466557488282988</c:v>
                </c:pt>
                <c:pt idx="6">
                  <c:v>-1.1675030028709465</c:v>
                </c:pt>
                <c:pt idx="7">
                  <c:v>-0.93004476499888966</c:v>
                </c:pt>
                <c:pt idx="8">
                  <c:v>-0.89046839202021344</c:v>
                </c:pt>
                <c:pt idx="9">
                  <c:v>-2.6318288030819641</c:v>
                </c:pt>
                <c:pt idx="10">
                  <c:v>-2.0381832084018221</c:v>
                </c:pt>
                <c:pt idx="11">
                  <c:v>2.1964887003165265</c:v>
                </c:pt>
                <c:pt idx="12">
                  <c:v>3.7795436194635723</c:v>
                </c:pt>
                <c:pt idx="13">
                  <c:v>4.6502238249944483</c:v>
                </c:pt>
                <c:pt idx="14">
                  <c:v>5.7979386413760565</c:v>
                </c:pt>
                <c:pt idx="15">
                  <c:v>7.1039589496723696</c:v>
                </c:pt>
                <c:pt idx="16">
                  <c:v>7.9350627822245681</c:v>
                </c:pt>
                <c:pt idx="17">
                  <c:v>9.1223539715848538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-0.29986517695469689</c:v>
                </c:pt>
                <c:pt idx="2">
                  <c:v>0.93487378697640777</c:v>
                </c:pt>
                <c:pt idx="3">
                  <c:v>1.6757171653350706</c:v>
                </c:pt>
                <c:pt idx="4">
                  <c:v>-0.79376076252713879</c:v>
                </c:pt>
                <c:pt idx="5">
                  <c:v>-0.26458692084237956</c:v>
                </c:pt>
                <c:pt idx="6">
                  <c:v>0.37042168917933144</c:v>
                </c:pt>
                <c:pt idx="7">
                  <c:v>1.0054302992010424</c:v>
                </c:pt>
                <c:pt idx="8">
                  <c:v>-0.68792599419018685</c:v>
                </c:pt>
                <c:pt idx="9">
                  <c:v>-0.33514343306701416</c:v>
                </c:pt>
                <c:pt idx="10">
                  <c:v>1.7815519336720227</c:v>
                </c:pt>
                <c:pt idx="11">
                  <c:v>4.6743689348820388</c:v>
                </c:pt>
                <c:pt idx="12">
                  <c:v>6.8968990699580273</c:v>
                </c:pt>
                <c:pt idx="13">
                  <c:v>7.6024641922043736</c:v>
                </c:pt>
                <c:pt idx="14">
                  <c:v>8.3785858266753532</c:v>
                </c:pt>
                <c:pt idx="15">
                  <c:v>9.6486030467187742</c:v>
                </c:pt>
                <c:pt idx="16">
                  <c:v>10.812785498425246</c:v>
                </c:pt>
                <c:pt idx="17">
                  <c:v>11.02445503509915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-0.32839814850417137</c:v>
                </c:pt>
                <c:pt idx="2">
                  <c:v>1.1603401247147389</c:v>
                </c:pt>
                <c:pt idx="3">
                  <c:v>1.729563582121969</c:v>
                </c:pt>
                <c:pt idx="4">
                  <c:v>-0.10946604950139045</c:v>
                </c:pt>
                <c:pt idx="5">
                  <c:v>0.67868950690862084</c:v>
                </c:pt>
                <c:pt idx="6">
                  <c:v>0.98519444551251412</c:v>
                </c:pt>
                <c:pt idx="7">
                  <c:v>1.2479129643158511</c:v>
                </c:pt>
                <c:pt idx="8">
                  <c:v>-1.0727672851136265</c:v>
                </c:pt>
                <c:pt idx="9">
                  <c:v>-0.45975740790583997</c:v>
                </c:pt>
                <c:pt idx="10">
                  <c:v>1.2916993841164075</c:v>
                </c:pt>
                <c:pt idx="11">
                  <c:v>5.8892734631748063</c:v>
                </c:pt>
                <c:pt idx="12">
                  <c:v>7.5093709957953854</c:v>
                </c:pt>
                <c:pt idx="13">
                  <c:v>8.6916043304104011</c:v>
                </c:pt>
                <c:pt idx="14">
                  <c:v>8.9105364294131846</c:v>
                </c:pt>
                <c:pt idx="15">
                  <c:v>10.311701863030981</c:v>
                </c:pt>
                <c:pt idx="16">
                  <c:v>11.844226556050447</c:v>
                </c:pt>
                <c:pt idx="17">
                  <c:v>12.413450013457677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-0.97036615331457488</c:v>
                </c:pt>
                <c:pt idx="2">
                  <c:v>-0.72261309289383246</c:v>
                </c:pt>
                <c:pt idx="3">
                  <c:v>0.88778179984099403</c:v>
                </c:pt>
                <c:pt idx="4">
                  <c:v>-1.5071644508928503</c:v>
                </c:pt>
                <c:pt idx="5">
                  <c:v>-0.84648962310420361</c:v>
                </c:pt>
                <c:pt idx="6">
                  <c:v>-0.64002873942025151</c:v>
                </c:pt>
                <c:pt idx="7">
                  <c:v>0.18581479531555689</c:v>
                </c:pt>
                <c:pt idx="8">
                  <c:v>0.55744438594667067</c:v>
                </c:pt>
                <c:pt idx="9">
                  <c:v>-1.3419957439456887</c:v>
                </c:pt>
                <c:pt idx="10">
                  <c:v>-0.68132091615704193</c:v>
                </c:pt>
                <c:pt idx="11">
                  <c:v>6.462225659307701</c:v>
                </c:pt>
                <c:pt idx="12">
                  <c:v>8.2790814357264786</c:v>
                </c:pt>
                <c:pt idx="13">
                  <c:v>9.5591389145669829</c:v>
                </c:pt>
                <c:pt idx="14">
                  <c:v>10.30239809582921</c:v>
                </c:pt>
                <c:pt idx="15">
                  <c:v>11.375994690985761</c:v>
                </c:pt>
                <c:pt idx="16">
                  <c:v>11.582455574669712</c:v>
                </c:pt>
                <c:pt idx="17">
                  <c:v>11.499871221196132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-0.2547919697493885</c:v>
                </c:pt>
                <c:pt idx="2">
                  <c:v>0.81070172192987244</c:v>
                </c:pt>
                <c:pt idx="3">
                  <c:v>0.76437590924816545</c:v>
                </c:pt>
                <c:pt idx="4">
                  <c:v>-0.34744359511280248</c:v>
                </c:pt>
                <c:pt idx="5">
                  <c:v>1.1813082233835284</c:v>
                </c:pt>
                <c:pt idx="6">
                  <c:v>0.85702753461157943</c:v>
                </c:pt>
                <c:pt idx="7">
                  <c:v>-0.85702753461157943</c:v>
                </c:pt>
                <c:pt idx="8">
                  <c:v>-1.0886565980201144</c:v>
                </c:pt>
                <c:pt idx="9">
                  <c:v>2.3162906340853499E-2</c:v>
                </c:pt>
                <c:pt idx="10">
                  <c:v>4.4704409237847251</c:v>
                </c:pt>
                <c:pt idx="11">
                  <c:v>6.6477541198249535</c:v>
                </c:pt>
                <c:pt idx="12">
                  <c:v>7.8522252495493357</c:v>
                </c:pt>
                <c:pt idx="13">
                  <c:v>8.7787415031834772</c:v>
                </c:pt>
                <c:pt idx="14">
                  <c:v>9.5199545060907873</c:v>
                </c:pt>
                <c:pt idx="15">
                  <c:v>10.724425635815169</c:v>
                </c:pt>
                <c:pt idx="16">
                  <c:v>11.697267702131017</c:v>
                </c:pt>
                <c:pt idx="17">
                  <c:v>12.299503266993208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0.63695356092091604</c:v>
                </c:pt>
                <c:pt idx="2">
                  <c:v>-0.98837621522211105</c:v>
                </c:pt>
                <c:pt idx="3">
                  <c:v>-6.5891747681474058E-2</c:v>
                </c:pt>
                <c:pt idx="4">
                  <c:v>0.94444838343446169</c:v>
                </c:pt>
                <c:pt idx="5">
                  <c:v>-1.2080153741603581</c:v>
                </c:pt>
                <c:pt idx="6">
                  <c:v>-0.46124223377031842</c:v>
                </c:pt>
                <c:pt idx="7">
                  <c:v>6.5891747681474058E-2</c:v>
                </c:pt>
                <c:pt idx="8">
                  <c:v>-0.90052055164681222</c:v>
                </c:pt>
                <c:pt idx="9">
                  <c:v>-1.2080153741603581</c:v>
                </c:pt>
                <c:pt idx="10">
                  <c:v>0.28553090661972091</c:v>
                </c:pt>
                <c:pt idx="11">
                  <c:v>1.9108606827627481</c:v>
                </c:pt>
                <c:pt idx="12">
                  <c:v>5.9082933754388414</c:v>
                </c:pt>
                <c:pt idx="13">
                  <c:v>6.6989943476165301</c:v>
                </c:pt>
                <c:pt idx="14">
                  <c:v>6.6550665158288806</c:v>
                </c:pt>
                <c:pt idx="15">
                  <c:v>7.5775509833695169</c:v>
                </c:pt>
                <c:pt idx="16">
                  <c:v>8.675746778060752</c:v>
                </c:pt>
                <c:pt idx="17">
                  <c:v>9.8617982363272851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-0.53990273630991348</c:v>
                </c:pt>
                <c:pt idx="2">
                  <c:v>1.0582093631674303</c:v>
                </c:pt>
                <c:pt idx="3">
                  <c:v>0.15117276616677575</c:v>
                </c:pt>
                <c:pt idx="4">
                  <c:v>-6.4788328357189603E-2</c:v>
                </c:pt>
                <c:pt idx="5">
                  <c:v>0.79905604973867184</c:v>
                </c:pt>
                <c:pt idx="6">
                  <c:v>0.92863270645305118</c:v>
                </c:pt>
                <c:pt idx="7">
                  <c:v>-1.2741704576913957</c:v>
                </c:pt>
                <c:pt idx="8">
                  <c:v>-1.0150171442626372</c:v>
                </c:pt>
                <c:pt idx="9">
                  <c:v>2.3539759303112224</c:v>
                </c:pt>
                <c:pt idx="10">
                  <c:v>5.2910468158371522</c:v>
                </c:pt>
                <c:pt idx="11">
                  <c:v>5.9821223183138406</c:v>
                </c:pt>
                <c:pt idx="12">
                  <c:v>6.8891589153144954</c:v>
                </c:pt>
                <c:pt idx="13">
                  <c:v>7.5370421988863914</c:v>
                </c:pt>
                <c:pt idx="14">
                  <c:v>8.8760009849349775</c:v>
                </c:pt>
                <c:pt idx="15">
                  <c:v>10.128575333173977</c:v>
                </c:pt>
                <c:pt idx="16">
                  <c:v>10.085383114269183</c:v>
                </c:pt>
                <c:pt idx="17">
                  <c:v>9.3511153928877011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-0.77554701655432146</c:v>
                </c:pt>
                <c:pt idx="2">
                  <c:v>-1.2187167402996479</c:v>
                </c:pt>
                <c:pt idx="3">
                  <c:v>-1.5289355469213763</c:v>
                </c:pt>
                <c:pt idx="4">
                  <c:v>-0.99713187842698459</c:v>
                </c:pt>
                <c:pt idx="5">
                  <c:v>-0.15510940331086429</c:v>
                </c:pt>
                <c:pt idx="6">
                  <c:v>-0.15510940331086429</c:v>
                </c:pt>
                <c:pt idx="7">
                  <c:v>-1.1300827955505828</c:v>
                </c:pt>
                <c:pt idx="8">
                  <c:v>-1.3073506850487133</c:v>
                </c:pt>
                <c:pt idx="9">
                  <c:v>0.15510940331086429</c:v>
                </c:pt>
                <c:pt idx="10">
                  <c:v>5.8719988396255767</c:v>
                </c:pt>
                <c:pt idx="11">
                  <c:v>7.1128740661124912</c:v>
                </c:pt>
                <c:pt idx="12">
                  <c:v>8.3537492925994048</c:v>
                </c:pt>
                <c:pt idx="13">
                  <c:v>9.1957717677155255</c:v>
                </c:pt>
                <c:pt idx="14">
                  <c:v>10.25937910470431</c:v>
                </c:pt>
                <c:pt idx="15">
                  <c:v>11.987741027311083</c:v>
                </c:pt>
                <c:pt idx="16">
                  <c:v>12.829763502427202</c:v>
                </c:pt>
                <c:pt idx="17">
                  <c:v>12.962714419550801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-0.16330870580468351</c:v>
                </c:pt>
                <c:pt idx="2">
                  <c:v>-0.58324537787386965</c:v>
                </c:pt>
                <c:pt idx="3">
                  <c:v>0.76988389879350794</c:v>
                </c:pt>
                <c:pt idx="4">
                  <c:v>-1.4697783522421515</c:v>
                </c:pt>
                <c:pt idx="5">
                  <c:v>-0.62990500810377925</c:v>
                </c:pt>
                <c:pt idx="6">
                  <c:v>-0.11664907557477393</c:v>
                </c:pt>
                <c:pt idx="7">
                  <c:v>-0.16330870580468351</c:v>
                </c:pt>
                <c:pt idx="8">
                  <c:v>-1.3764590917823323</c:v>
                </c:pt>
                <c:pt idx="9">
                  <c:v>-1.3764590917823323</c:v>
                </c:pt>
                <c:pt idx="10">
                  <c:v>7.2089128705210292</c:v>
                </c:pt>
                <c:pt idx="11">
                  <c:v>8.7486806681080438</c:v>
                </c:pt>
                <c:pt idx="12">
                  <c:v>9.4485751215566882</c:v>
                </c:pt>
                <c:pt idx="13">
                  <c:v>9.9151714238557833</c:v>
                </c:pt>
                <c:pt idx="14">
                  <c:v>11.594918112132529</c:v>
                </c:pt>
                <c:pt idx="15">
                  <c:v>13.088026279489634</c:v>
                </c:pt>
                <c:pt idx="16">
                  <c:v>13.134685909719543</c:v>
                </c:pt>
                <c:pt idx="17">
                  <c:v>13.041366649259725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-1.0706954376169888</c:v>
                </c:pt>
                <c:pt idx="2">
                  <c:v>0.74746662626091664</c:v>
                </c:pt>
                <c:pt idx="3">
                  <c:v>-0.58585222058288067</c:v>
                </c:pt>
                <c:pt idx="4">
                  <c:v>-0.58585222058288067</c:v>
                </c:pt>
                <c:pt idx="5">
                  <c:v>0.42423781490484458</c:v>
                </c:pt>
                <c:pt idx="6">
                  <c:v>0.3030270106463176</c:v>
                </c:pt>
                <c:pt idx="7">
                  <c:v>-1.2727134447145338</c:v>
                </c:pt>
                <c:pt idx="8">
                  <c:v>-1.2727134447145338</c:v>
                </c:pt>
                <c:pt idx="9">
                  <c:v>-0.14141260496828154</c:v>
                </c:pt>
                <c:pt idx="10">
                  <c:v>1.7979602631681511</c:v>
                </c:pt>
                <c:pt idx="11">
                  <c:v>3.8181403341436018</c:v>
                </c:pt>
                <c:pt idx="12">
                  <c:v>5.3130735866654346</c:v>
                </c:pt>
                <c:pt idx="13">
                  <c:v>6.2827600207336509</c:v>
                </c:pt>
                <c:pt idx="14">
                  <c:v>6.565585230670214</c:v>
                </c:pt>
                <c:pt idx="15">
                  <c:v>7.4544644618994127</c:v>
                </c:pt>
                <c:pt idx="16">
                  <c:v>8.8281869101627191</c:v>
                </c:pt>
                <c:pt idx="17">
                  <c:v>9.191819322938299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-0.39308092278744361</c:v>
                </c:pt>
                <c:pt idx="2">
                  <c:v>-6.2065408861175314E-2</c:v>
                </c:pt>
                <c:pt idx="3">
                  <c:v>0.88960419367684607</c:v>
                </c:pt>
                <c:pt idx="4">
                  <c:v>-0.76547337595449549</c:v>
                </c:pt>
                <c:pt idx="5">
                  <c:v>0.31032704430587654</c:v>
                </c:pt>
                <c:pt idx="6">
                  <c:v>0.35170398354666005</c:v>
                </c:pt>
                <c:pt idx="7">
                  <c:v>-1.4688813430478156</c:v>
                </c:pt>
                <c:pt idx="8">
                  <c:v>-2.3377970671042698</c:v>
                </c:pt>
                <c:pt idx="9">
                  <c:v>-2.2550431886227029</c:v>
                </c:pt>
                <c:pt idx="10">
                  <c:v>0.18619622658352591</c:v>
                </c:pt>
                <c:pt idx="11">
                  <c:v>3.6204821835685594</c:v>
                </c:pt>
                <c:pt idx="12">
                  <c:v>4.9031673000328491</c:v>
                </c:pt>
                <c:pt idx="13">
                  <c:v>5.8548369025708702</c:v>
                </c:pt>
                <c:pt idx="14">
                  <c:v>6.227229355737923</c:v>
                </c:pt>
                <c:pt idx="15">
                  <c:v>7.634045289924563</c:v>
                </c:pt>
                <c:pt idx="16">
                  <c:v>8.0478146823323975</c:v>
                </c:pt>
                <c:pt idx="17">
                  <c:v>9.1649920418335533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-0.78807679490906846</c:v>
                </c:pt>
                <c:pt idx="2">
                  <c:v>0.5324843208845057</c:v>
                </c:pt>
                <c:pt idx="3">
                  <c:v>1.2140642516166731</c:v>
                </c:pt>
                <c:pt idx="4">
                  <c:v>-0.66028055789678708</c:v>
                </c:pt>
                <c:pt idx="5">
                  <c:v>-0.19169435551842207</c:v>
                </c:pt>
                <c:pt idx="6">
                  <c:v>6.3898118506140689E-2</c:v>
                </c:pt>
                <c:pt idx="7">
                  <c:v>2.1299372835380227E-2</c:v>
                </c:pt>
                <c:pt idx="8">
                  <c:v>-1.682650453995038</c:v>
                </c:pt>
                <c:pt idx="9">
                  <c:v>-0.66028055789678708</c:v>
                </c:pt>
                <c:pt idx="10">
                  <c:v>2.0234404193611217</c:v>
                </c:pt>
                <c:pt idx="11">
                  <c:v>5.4313400730219588</c:v>
                </c:pt>
                <c:pt idx="12">
                  <c:v>7.3908823738769396</c:v>
                </c:pt>
                <c:pt idx="13">
                  <c:v>7.7742710849137833</c:v>
                </c:pt>
                <c:pt idx="14">
                  <c:v>8.8818384723535537</c:v>
                </c:pt>
                <c:pt idx="15">
                  <c:v>10.28759707948865</c:v>
                </c:pt>
                <c:pt idx="16">
                  <c:v>11.650756940952984</c:v>
                </c:pt>
                <c:pt idx="17">
                  <c:v>12.630528091380475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0.94389780382608979</c:v>
                </c:pt>
                <c:pt idx="2">
                  <c:v>0.35658361477874501</c:v>
                </c:pt>
                <c:pt idx="3">
                  <c:v>1.3214569253565256</c:v>
                </c:pt>
                <c:pt idx="4">
                  <c:v>2.4541342899478336</c:v>
                </c:pt>
                <c:pt idx="5">
                  <c:v>2.0975506751690881E-2</c:v>
                </c:pt>
                <c:pt idx="6">
                  <c:v>1.1117018578396169</c:v>
                </c:pt>
                <c:pt idx="7">
                  <c:v>1.6570650333835797</c:v>
                </c:pt>
                <c:pt idx="8">
                  <c:v>0.52438766879227217</c:v>
                </c:pt>
                <c:pt idx="9">
                  <c:v>-0.1468285472618362</c:v>
                </c:pt>
                <c:pt idx="10">
                  <c:v>0.31463260127536324</c:v>
                </c:pt>
                <c:pt idx="11">
                  <c:v>7.0687457753198277</c:v>
                </c:pt>
                <c:pt idx="12">
                  <c:v>8.620933274944953</c:v>
                </c:pt>
                <c:pt idx="13">
                  <c:v>9.7536106395362605</c:v>
                </c:pt>
                <c:pt idx="14">
                  <c:v>11.641406247188439</c:v>
                </c:pt>
                <c:pt idx="15">
                  <c:v>12.648230571269602</c:v>
                </c:pt>
                <c:pt idx="16">
                  <c:v>12.983838679296657</c:v>
                </c:pt>
                <c:pt idx="17">
                  <c:v>12.690181584772985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-0.85976952396501449</c:v>
                </c:pt>
                <c:pt idx="2">
                  <c:v>-0.28658984132167153</c:v>
                </c:pt>
                <c:pt idx="3">
                  <c:v>1.0160912555950172</c:v>
                </c:pt>
                <c:pt idx="4">
                  <c:v>-1.5371636943616926</c:v>
                </c:pt>
                <c:pt idx="5">
                  <c:v>-0.75555503621167952</c:v>
                </c:pt>
                <c:pt idx="6">
                  <c:v>0.65134054845834433</c:v>
                </c:pt>
                <c:pt idx="7">
                  <c:v>1.0681984994716847</c:v>
                </c:pt>
                <c:pt idx="8">
                  <c:v>-0.44291157295167416</c:v>
                </c:pt>
                <c:pt idx="9">
                  <c:v>2.4750940841417082</c:v>
                </c:pt>
                <c:pt idx="10">
                  <c:v>5.8620649361250994</c:v>
                </c:pt>
                <c:pt idx="11">
                  <c:v>7.790032959561799</c:v>
                </c:pt>
                <c:pt idx="12">
                  <c:v>9.6658937391218309</c:v>
                </c:pt>
                <c:pt idx="13">
                  <c:v>10.655931372778515</c:v>
                </c:pt>
                <c:pt idx="14">
                  <c:v>11.38543278705186</c:v>
                </c:pt>
                <c:pt idx="15">
                  <c:v>12.479684908461877</c:v>
                </c:pt>
                <c:pt idx="16">
                  <c:v>14.251331200268574</c:v>
                </c:pt>
                <c:pt idx="17">
                  <c:v>13.782366005378565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-0.25250803394793225</c:v>
                </c:pt>
                <c:pt idx="2">
                  <c:v>0.71161355021689998</c:v>
                </c:pt>
                <c:pt idx="3">
                  <c:v>1.4461823762472481</c:v>
                </c:pt>
                <c:pt idx="4">
                  <c:v>-0.34432913720172581</c:v>
                </c:pt>
                <c:pt idx="5">
                  <c:v>0.57388189533620959</c:v>
                </c:pt>
                <c:pt idx="6">
                  <c:v>1.4461823762472481</c:v>
                </c:pt>
                <c:pt idx="7">
                  <c:v>1.6757351343817322</c:v>
                </c:pt>
                <c:pt idx="8">
                  <c:v>0.57388189533620959</c:v>
                </c:pt>
                <c:pt idx="9">
                  <c:v>0.1606869306941387</c:v>
                </c:pt>
                <c:pt idx="10">
                  <c:v>3.0530516831886354</c:v>
                </c:pt>
                <c:pt idx="11">
                  <c:v>6.6340747100865833</c:v>
                </c:pt>
                <c:pt idx="12">
                  <c:v>8.8377811881776278</c:v>
                </c:pt>
                <c:pt idx="13">
                  <c:v>9.6641711174617697</c:v>
                </c:pt>
                <c:pt idx="14">
                  <c:v>11.087398217895569</c:v>
                </c:pt>
                <c:pt idx="15">
                  <c:v>12.602446421583164</c:v>
                </c:pt>
                <c:pt idx="16">
                  <c:v>12.740178076463852</c:v>
                </c:pt>
                <c:pt idx="17">
                  <c:v>12.189251456941093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-1.0454470479607041</c:v>
                </c:pt>
                <c:pt idx="2">
                  <c:v>0.20908940959214081</c:v>
                </c:pt>
                <c:pt idx="3">
                  <c:v>1.1594958168291445</c:v>
                </c:pt>
                <c:pt idx="4">
                  <c:v>-1.235528329408105</c:v>
                </c:pt>
                <c:pt idx="5">
                  <c:v>-0.70330074135538279</c:v>
                </c:pt>
                <c:pt idx="6">
                  <c:v>0.20908940959214081</c:v>
                </c:pt>
                <c:pt idx="7">
                  <c:v>0.58925197248694239</c:v>
                </c:pt>
                <c:pt idx="8">
                  <c:v>-0.47520320361850182</c:v>
                </c:pt>
                <c:pt idx="9">
                  <c:v>-0.47520320361850182</c:v>
                </c:pt>
                <c:pt idx="10">
                  <c:v>0.62726822877642241</c:v>
                </c:pt>
                <c:pt idx="11">
                  <c:v>3.3264224253295129</c:v>
                </c:pt>
                <c:pt idx="12">
                  <c:v>6.1396253907510436</c:v>
                </c:pt>
                <c:pt idx="13">
                  <c:v>7.4701943608828492</c:v>
                </c:pt>
                <c:pt idx="14">
                  <c:v>7.6222593860407688</c:v>
                </c:pt>
                <c:pt idx="15">
                  <c:v>7.8883731800671306</c:v>
                </c:pt>
                <c:pt idx="16">
                  <c:v>8.1544869740934924</c:v>
                </c:pt>
                <c:pt idx="17">
                  <c:v>8.9908446124620554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-0.4341687952472123</c:v>
                </c:pt>
                <c:pt idx="2">
                  <c:v>0.57127473058843714</c:v>
                </c:pt>
                <c:pt idx="3">
                  <c:v>1.3025063857416368</c:v>
                </c:pt>
                <c:pt idx="4">
                  <c:v>-0.57127473058843714</c:v>
                </c:pt>
                <c:pt idx="5">
                  <c:v>0.25136088145891239</c:v>
                </c:pt>
                <c:pt idx="6">
                  <c:v>0.57127473058843714</c:v>
                </c:pt>
                <c:pt idx="7">
                  <c:v>-1.2111024288474868</c:v>
                </c:pt>
                <c:pt idx="8">
                  <c:v>-1.3025063857416368</c:v>
                </c:pt>
                <c:pt idx="9">
                  <c:v>0.75408264437673711</c:v>
                </c:pt>
                <c:pt idx="10">
                  <c:v>1.7138241917653116</c:v>
                </c:pt>
                <c:pt idx="11">
                  <c:v>6.4668299502611095</c:v>
                </c:pt>
                <c:pt idx="12">
                  <c:v>8.7519288726148581</c:v>
                </c:pt>
                <c:pt idx="13">
                  <c:v>9.4831605277680584</c:v>
                </c:pt>
                <c:pt idx="14">
                  <c:v>9.7573723984505065</c:v>
                </c:pt>
                <c:pt idx="15">
                  <c:v>10.899921859627382</c:v>
                </c:pt>
                <c:pt idx="16">
                  <c:v>13.18502078198113</c:v>
                </c:pt>
                <c:pt idx="17">
                  <c:v>13.230722760428206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-0.92258420619849313</c:v>
                </c:pt>
                <c:pt idx="2">
                  <c:v>-0.70802973964070404</c:v>
                </c:pt>
                <c:pt idx="3">
                  <c:v>0.57929705970603051</c:v>
                </c:pt>
                <c:pt idx="4">
                  <c:v>-1.1800495660678398</c:v>
                </c:pt>
                <c:pt idx="5">
                  <c:v>-6.4366339967336719E-2</c:v>
                </c:pt>
                <c:pt idx="6">
                  <c:v>0.83676241957537745</c:v>
                </c:pt>
                <c:pt idx="7">
                  <c:v>0.45056437977135705</c:v>
                </c:pt>
                <c:pt idx="8">
                  <c:v>-1.8666238590527651</c:v>
                </c:pt>
                <c:pt idx="9">
                  <c:v>-1.8237129657412072</c:v>
                </c:pt>
                <c:pt idx="10">
                  <c:v>-1.5233367125603026</c:v>
                </c:pt>
                <c:pt idx="11">
                  <c:v>7.101752843062819</c:v>
                </c:pt>
                <c:pt idx="12">
                  <c:v>8.2174360691633215</c:v>
                </c:pt>
                <c:pt idx="13">
                  <c:v>8.7323667889020165</c:v>
                </c:pt>
                <c:pt idx="14">
                  <c:v>9.1185648287060346</c:v>
                </c:pt>
                <c:pt idx="15">
                  <c:v>9.6334955484447296</c:v>
                </c:pt>
                <c:pt idx="16">
                  <c:v>10.835000561168348</c:v>
                </c:pt>
                <c:pt idx="17">
                  <c:v>11.650307534087947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-0.77764392158814066</c:v>
                </c:pt>
                <c:pt idx="2">
                  <c:v>0.73560911501580883</c:v>
                </c:pt>
                <c:pt idx="3">
                  <c:v>6.3052209858497896E-2</c:v>
                </c:pt>
                <c:pt idx="4">
                  <c:v>-0.39933066243715337</c:v>
                </c:pt>
                <c:pt idx="5">
                  <c:v>0.39933066243715337</c:v>
                </c:pt>
                <c:pt idx="6">
                  <c:v>1.2820616004561238</c:v>
                </c:pt>
                <c:pt idx="7">
                  <c:v>0.10508701643082982</c:v>
                </c:pt>
                <c:pt idx="8">
                  <c:v>-0.52543508215414914</c:v>
                </c:pt>
                <c:pt idx="9">
                  <c:v>0.65153950187114484</c:v>
                </c:pt>
                <c:pt idx="10">
                  <c:v>0.35729585586482138</c:v>
                </c:pt>
                <c:pt idx="11">
                  <c:v>7.7974566191675736</c:v>
                </c:pt>
                <c:pt idx="12">
                  <c:v>9.1425704294821948</c:v>
                </c:pt>
                <c:pt idx="13">
                  <c:v>10.193440593790491</c:v>
                </c:pt>
                <c:pt idx="14">
                  <c:v>11.622624017249779</c:v>
                </c:pt>
                <c:pt idx="15">
                  <c:v>12.673494181558077</c:v>
                </c:pt>
                <c:pt idx="16">
                  <c:v>13.009772634136732</c:v>
                </c:pt>
                <c:pt idx="17">
                  <c:v>12.50535495526875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-5.8448494308544992E-2</c:v>
                </c:pt>
                <c:pt idx="2">
                  <c:v>0.75983042601108486</c:v>
                </c:pt>
                <c:pt idx="3">
                  <c:v>0.33120813441508828</c:v>
                </c:pt>
                <c:pt idx="4">
                  <c:v>-0.99362440324526491</c:v>
                </c:pt>
                <c:pt idx="5">
                  <c:v>-0.64293343739399489</c:v>
                </c:pt>
                <c:pt idx="6">
                  <c:v>-0.44810512303217825</c:v>
                </c:pt>
                <c:pt idx="7">
                  <c:v>-1.3832810319688982</c:v>
                </c:pt>
                <c:pt idx="8">
                  <c:v>-2.0456973007990746</c:v>
                </c:pt>
                <c:pt idx="9">
                  <c:v>-1.4222466948412613</c:v>
                </c:pt>
                <c:pt idx="10">
                  <c:v>4.1888087587790572</c:v>
                </c:pt>
                <c:pt idx="11">
                  <c:v>5.4746756335670472</c:v>
                </c:pt>
                <c:pt idx="12">
                  <c:v>6.7995081712274006</c:v>
                </c:pt>
                <c:pt idx="13">
                  <c:v>7.8905467316535738</c:v>
                </c:pt>
                <c:pt idx="14">
                  <c:v>9.5660702351651974</c:v>
                </c:pt>
                <c:pt idx="15">
                  <c:v>11.670216030272815</c:v>
                </c:pt>
                <c:pt idx="16">
                  <c:v>12.332632299102993</c:v>
                </c:pt>
                <c:pt idx="17">
                  <c:v>12.17676964761354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'C3-summary'!$BD$2:$BD$19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5.7646864697259104E-2</c:v>
                </c:pt>
                <c:pt idx="2">
                  <c:v>0.11986373887943276</c:v>
                </c:pt>
                <c:pt idx="3">
                  <c:v>0.17587448315743764</c:v>
                </c:pt>
                <c:pt idx="4">
                  <c:v>0.23620849321795731</c:v>
                </c:pt>
                <c:pt idx="5">
                  <c:v>0.29327866909822614</c:v>
                </c:pt>
                <c:pt idx="6">
                  <c:v>0.35400861838517178</c:v>
                </c:pt>
                <c:pt idx="7">
                  <c:v>0.41050302613448353</c:v>
                </c:pt>
                <c:pt idx="8">
                  <c:v>0.47043932278558481</c:v>
                </c:pt>
                <c:pt idx="9">
                  <c:v>0.53052618842662014</c:v>
                </c:pt>
                <c:pt idx="10">
                  <c:v>0.58935700082979903</c:v>
                </c:pt>
                <c:pt idx="11">
                  <c:v>0.64681559234737385</c:v>
                </c:pt>
                <c:pt idx="12">
                  <c:v>0.70764399574871373</c:v>
                </c:pt>
                <c:pt idx="13">
                  <c:v>0.76681630722175853</c:v>
                </c:pt>
                <c:pt idx="14">
                  <c:v>0.8238361308449802</c:v>
                </c:pt>
                <c:pt idx="15">
                  <c:v>0.88275119367216048</c:v>
                </c:pt>
                <c:pt idx="16">
                  <c:v>0.94152339816496899</c:v>
                </c:pt>
                <c:pt idx="17">
                  <c:v>1</c:v>
                </c:pt>
              </c:numCache>
            </c:numRef>
          </c:xVal>
          <c:yVal>
            <c:numRef>
              <c:f>'C3-summary'!$BE$2:$BE$19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-0.47804155484119548</c:v>
                </c:pt>
                <c:pt idx="2">
                  <c:v>0.14056804990871768</c:v>
                </c:pt>
                <c:pt idx="3">
                  <c:v>0.59964237927355957</c:v>
                </c:pt>
                <c:pt idx="4">
                  <c:v>-0.54677983472533886</c:v>
                </c:pt>
                <c:pt idx="5">
                  <c:v>-0.10347222017855955</c:v>
                </c:pt>
                <c:pt idx="6">
                  <c:v>0.34898404266167754</c:v>
                </c:pt>
                <c:pt idx="7">
                  <c:v>-8.0918064598021755E-2</c:v>
                </c:pt>
                <c:pt idx="8">
                  <c:v>-0.93174950810705648</c:v>
                </c:pt>
                <c:pt idx="9">
                  <c:v>-0.38521381079235539</c:v>
                </c:pt>
                <c:pt idx="10">
                  <c:v>2.1041442000972488</c:v>
                </c:pt>
                <c:pt idx="11">
                  <c:v>5.7077301059946777</c:v>
                </c:pt>
                <c:pt idx="12">
                  <c:v>7.4349848735730335</c:v>
                </c:pt>
                <c:pt idx="13">
                  <c:v>8.319222132221288</c:v>
                </c:pt>
                <c:pt idx="14">
                  <c:v>9.188527969674757</c:v>
                </c:pt>
                <c:pt idx="15">
                  <c:v>10.390927367108233</c:v>
                </c:pt>
                <c:pt idx="16">
                  <c:v>11.230819857896877</c:v>
                </c:pt>
                <c:pt idx="17">
                  <c:v>11.488988310973099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0.6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16.440941782406" createdVersion="8" refreshedVersion="8" minRefreshableVersion="3" recordCount="247" xr:uid="{53CC4764-4C9F-D946-AF06-7AA272AD2FB0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  <cacheField name="Next" numFmtId="0">
      <sharedItems containsBlank="1" containsMixedTypes="1" containsNumber="1" containsInteger="1" minValue="0" maxValue="0" count="5">
        <s v="ATB"/>
        <n v="0"/>
        <m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58213657404" createdVersion="8" refreshedVersion="8" minRefreshableVersion="3" recordCount="187" xr:uid="{897A124C-C611-E642-8AFD-E6FA992EFF59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"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0"/>
  </r>
  <r>
    <x v="1"/>
    <x v="3"/>
  </r>
  <r>
    <x v="3"/>
    <x v="3"/>
  </r>
  <r>
    <x v="3"/>
    <x v="2"/>
  </r>
  <r>
    <x v="0"/>
    <x v="2"/>
  </r>
  <r>
    <x v="0"/>
    <x v="2"/>
  </r>
  <r>
    <x v="0"/>
    <x v="2"/>
  </r>
  <r>
    <x v="0"/>
    <x v="3"/>
  </r>
  <r>
    <x v="3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3"/>
  </r>
  <r>
    <x v="3"/>
    <x v="3"/>
  </r>
  <r>
    <x v="3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3"/>
  </r>
  <r>
    <x v="3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3"/>
  </r>
  <r>
    <x v="3"/>
    <x v="1"/>
  </r>
  <r>
    <x v="2"/>
    <x v="1"/>
  </r>
  <r>
    <x v="2"/>
    <x v="1"/>
  </r>
  <r>
    <x v="2"/>
    <x v="2"/>
  </r>
  <r>
    <x v="0"/>
    <x v="2"/>
  </r>
  <r>
    <x v="0"/>
    <x v="2"/>
  </r>
  <r>
    <x v="0"/>
    <x v="2"/>
  </r>
  <r>
    <x v="0"/>
    <x v="4"/>
  </r>
  <r>
    <x v="4"/>
    <x v="4"/>
  </r>
  <r>
    <x v="4"/>
    <x v="4"/>
  </r>
  <r>
    <x v="4"/>
    <x v="4"/>
  </r>
  <r>
    <x v="4"/>
    <x v="4"/>
  </r>
  <r>
    <x v="4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3"/>
  </r>
  <r>
    <x v="1"/>
  </r>
  <r>
    <x v="3"/>
  </r>
  <r>
    <x v="3"/>
  </r>
  <r>
    <x v="0"/>
  </r>
  <r>
    <x v="0"/>
  </r>
  <r>
    <x v="0"/>
  </r>
  <r>
    <x v="0"/>
  </r>
  <r>
    <x v="3"/>
  </r>
  <r>
    <x v="3"/>
  </r>
  <r>
    <x v="2"/>
  </r>
  <r>
    <x v="2"/>
  </r>
  <r>
    <x v="2"/>
  </r>
  <r>
    <x v="0"/>
  </r>
  <r>
    <x v="0"/>
  </r>
  <r>
    <x v="0"/>
  </r>
  <r>
    <x v="0"/>
  </r>
  <r>
    <x v="3"/>
  </r>
  <r>
    <x v="1"/>
  </r>
  <r>
    <x v="3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3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3"/>
  </r>
  <r>
    <x v="1"/>
  </r>
  <r>
    <x v="3"/>
  </r>
  <r>
    <x v="3"/>
  </r>
  <r>
    <x v="2"/>
  </r>
  <r>
    <x v="0"/>
  </r>
  <r>
    <x v="0"/>
  </r>
  <r>
    <x v="0"/>
  </r>
  <r>
    <x v="0"/>
  </r>
  <r>
    <x v="3"/>
  </r>
  <r>
    <x v="3"/>
  </r>
  <r>
    <x v="2"/>
  </r>
  <r>
    <x v="2"/>
  </r>
  <r>
    <x v="2"/>
  </r>
  <r>
    <x v="0"/>
  </r>
  <r>
    <x v="0"/>
  </r>
  <r>
    <x v="0"/>
  </r>
  <r>
    <x v="0"/>
  </r>
  <r>
    <x v="1"/>
  </r>
  <r>
    <x v="3"/>
  </r>
  <r>
    <x v="3"/>
  </r>
  <r>
    <x v="2"/>
  </r>
  <r>
    <x v="2"/>
  </r>
  <r>
    <x v="0"/>
  </r>
  <r>
    <x v="0"/>
  </r>
  <r>
    <x v="0"/>
  </r>
  <r>
    <x v="0"/>
  </r>
  <r>
    <x v="1"/>
  </r>
  <r>
    <x v="1"/>
  </r>
  <r>
    <x v="2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3"/>
  </r>
  <r>
    <x v="2"/>
  </r>
  <r>
    <x v="2"/>
  </r>
  <r>
    <x v="2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576286-F13A-994A-B463-977C0365BF14}" name="PivotTable3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2"/>
        <item x="1"/>
        <item x="3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7C1E9F-A4EE-0A43-A206-746CF344A436}" name="PivotTable2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4"/>
        <item h="1" x="0"/>
        <item x="1"/>
        <item x="3"/>
        <item h="1" x="2"/>
        <item t="default"/>
      </items>
    </pivotField>
    <pivotField axis="axisCol" showAll="0">
      <items count="6">
        <item h="1" x="4"/>
        <item h="1" x="2"/>
        <item x="0"/>
        <item x="3"/>
        <item h="1" x="1"/>
        <item t="default"/>
      </items>
    </pivotField>
  </pivotFields>
  <rowFields count="1">
    <field x="0"/>
  </rowFields>
  <rowItems count="3">
    <i>
      <x v="2"/>
    </i>
    <i>
      <x v="3"/>
    </i>
    <i t="grand">
      <x/>
    </i>
  </rowItems>
  <colFields count="1">
    <field x="1"/>
  </colFields>
  <colItems count="3">
    <i>
      <x v="2"/>
    </i>
    <i>
      <x v="3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8FCD-6BF1-4D4F-9E1A-293F14D85B48}">
  <dimension ref="A1:X78"/>
  <sheetViews>
    <sheetView workbookViewId="0">
      <selection activeCell="W45" sqref="W45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C3-template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7">
        <v>1</v>
      </c>
      <c r="C3" s="7">
        <v>194</v>
      </c>
      <c r="D3" s="7">
        <v>64</v>
      </c>
    </row>
    <row r="4" spans="1:11" x14ac:dyDescent="0.2">
      <c r="B4" s="7">
        <v>2</v>
      </c>
      <c r="C4" s="7">
        <v>463.5</v>
      </c>
      <c r="D4" s="7">
        <v>69.5</v>
      </c>
    </row>
    <row r="5" spans="1:11" x14ac:dyDescent="0.2">
      <c r="A5" t="s">
        <v>47</v>
      </c>
      <c r="B5" s="7">
        <v>3</v>
      </c>
      <c r="C5" s="7">
        <v>171.5</v>
      </c>
      <c r="D5" s="7">
        <v>762.5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7">
        <v>4</v>
      </c>
      <c r="C6" s="7">
        <v>252.5</v>
      </c>
      <c r="D6" s="7">
        <v>759.5</v>
      </c>
      <c r="E6" s="3">
        <f>SQRT(((C6-C5)^2)+((D6-D5)^2))</f>
        <v>81.055536516637773</v>
      </c>
      <c r="F6" s="2">
        <f>E6*E8</f>
        <v>30.070004545639907</v>
      </c>
      <c r="J6" s="3">
        <f>SQRT(((C5-C7)^2)+((D5-D7)^2))</f>
        <v>91.706052144883003</v>
      </c>
    </row>
    <row r="7" spans="1:11" x14ac:dyDescent="0.2">
      <c r="A7" t="s">
        <v>5</v>
      </c>
      <c r="B7" s="7">
        <v>5</v>
      </c>
      <c r="C7" s="7">
        <v>254.5</v>
      </c>
      <c r="D7" s="7">
        <v>723.5</v>
      </c>
      <c r="E7" s="3">
        <f>SQRT(((D6-D7)^2)+((C6-C7)^2))</f>
        <v>36.055512754639892</v>
      </c>
      <c r="G7" s="2">
        <f>E7*E8</f>
        <v>13.37588373380089</v>
      </c>
      <c r="H7" s="2">
        <f>G7/F6</f>
        <v>0.44482479919479651</v>
      </c>
      <c r="K7" s="2">
        <f>180-((360/(2*PI())*ACOS(((E7^2)+(E6^2)-(J6^2))/(2*E6*E7))))</f>
        <v>84.699073483474308</v>
      </c>
    </row>
    <row r="8" spans="1:11" x14ac:dyDescent="0.2">
      <c r="A8" t="s">
        <v>6</v>
      </c>
      <c r="E8" s="3">
        <f>100/(SQRT(((C4-C3)^2)+((D3-D4)^2)))</f>
        <v>0.37098026659126021</v>
      </c>
      <c r="I8" s="2">
        <f>MAX(G7,H33)</f>
        <v>13.37588373380089</v>
      </c>
    </row>
    <row r="9" spans="1:11" x14ac:dyDescent="0.2">
      <c r="A9" t="s">
        <v>91</v>
      </c>
      <c r="F9" s="3">
        <f>F6/G30</f>
        <v>0.23016245609823324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7">
        <v>1</v>
      </c>
      <c r="C13" s="7">
        <v>182</v>
      </c>
      <c r="D13" s="7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7">
        <v>2</v>
      </c>
      <c r="C14" s="7">
        <v>204.16667000000001</v>
      </c>
      <c r="D14" s="7">
        <v>558.16669000000002</v>
      </c>
      <c r="G14" s="3">
        <f>(C14-C$13)*$E$8</f>
        <v>8.2233971460404938</v>
      </c>
      <c r="H14" s="3">
        <f>-(D14-D$13)*$E$8</f>
        <v>5.1318850316395395</v>
      </c>
      <c r="J14" s="2">
        <f t="shared" ref="J14:K30" si="0">G14*$F$9</f>
        <v>1.8927172846038818</v>
      </c>
      <c r="K14" s="2">
        <f t="shared" si="0"/>
        <v>1.1811672632959158</v>
      </c>
    </row>
    <row r="15" spans="1:11" x14ac:dyDescent="0.2">
      <c r="B15" s="7">
        <v>3</v>
      </c>
      <c r="C15" s="7">
        <v>225.5</v>
      </c>
      <c r="D15" s="7">
        <v>577.5</v>
      </c>
      <c r="G15" s="3">
        <f t="shared" ref="G15:G30" si="1">(C15-C$13)*$E$8</f>
        <v>16.137641596719821</v>
      </c>
      <c r="H15" s="3">
        <f t="shared" ref="H15:H30" si="2">-(D15-D$13)*$E$8</f>
        <v>-2.0403914662519314</v>
      </c>
      <c r="J15" s="2">
        <f t="shared" si="0"/>
        <v>3.7142792255340482</v>
      </c>
      <c r="K15" s="2">
        <f t="shared" si="0"/>
        <v>-0.46962151127441992</v>
      </c>
    </row>
    <row r="16" spans="1:11" x14ac:dyDescent="0.2">
      <c r="B16" s="7">
        <v>4</v>
      </c>
      <c r="C16" s="7">
        <v>244.16667000000001</v>
      </c>
      <c r="D16" s="7">
        <v>551.5</v>
      </c>
      <c r="G16" s="3">
        <f t="shared" si="1"/>
        <v>23.062607809690903</v>
      </c>
      <c r="H16" s="3">
        <f t="shared" si="2"/>
        <v>7.6050954651208347</v>
      </c>
      <c r="J16" s="2">
        <f t="shared" si="0"/>
        <v>5.3081464575087534</v>
      </c>
      <c r="K16" s="2">
        <f t="shared" si="0"/>
        <v>1.7504074511137468</v>
      </c>
    </row>
    <row r="17" spans="1:11" x14ac:dyDescent="0.2">
      <c r="B17" s="7">
        <v>5</v>
      </c>
      <c r="C17" s="7">
        <v>264.83334000000002</v>
      </c>
      <c r="D17" s="7">
        <v>577.5</v>
      </c>
      <c r="G17" s="3">
        <f t="shared" si="1"/>
        <v>30.729534555844506</v>
      </c>
      <c r="H17" s="3">
        <f t="shared" si="2"/>
        <v>-2.0403914662519314</v>
      </c>
      <c r="J17" s="2">
        <f t="shared" si="0"/>
        <v>7.0727851481287027</v>
      </c>
      <c r="K17" s="2">
        <f t="shared" si="0"/>
        <v>-0.46962151127441992</v>
      </c>
    </row>
    <row r="18" spans="1:11" x14ac:dyDescent="0.2">
      <c r="B18" s="7">
        <v>6</v>
      </c>
      <c r="C18" s="7">
        <v>285.5</v>
      </c>
      <c r="D18" s="7">
        <v>558.83330999999998</v>
      </c>
      <c r="G18" s="3">
        <f t="shared" si="1"/>
        <v>38.396457592195432</v>
      </c>
      <c r="H18" s="3">
        <f t="shared" si="2"/>
        <v>4.8845821663244857</v>
      </c>
      <c r="J18" s="2">
        <f t="shared" si="0"/>
        <v>8.8374229848913561</v>
      </c>
      <c r="K18" s="2">
        <f t="shared" si="0"/>
        <v>1.1242474284148725</v>
      </c>
    </row>
    <row r="19" spans="1:11" x14ac:dyDescent="0.2">
      <c r="B19" s="7">
        <v>7</v>
      </c>
      <c r="C19" s="7">
        <v>308.16665999999998</v>
      </c>
      <c r="D19" s="7">
        <v>575.5</v>
      </c>
      <c r="G19" s="3">
        <f t="shared" si="1"/>
        <v>46.805341161728876</v>
      </c>
      <c r="H19" s="3">
        <f t="shared" si="2"/>
        <v>-1.2984309330694108</v>
      </c>
      <c r="J19" s="2">
        <f t="shared" si="0"/>
        <v>10.772832280299252</v>
      </c>
      <c r="K19" s="2">
        <f t="shared" si="0"/>
        <v>-0.2988500526291763</v>
      </c>
    </row>
    <row r="20" spans="1:11" x14ac:dyDescent="0.2">
      <c r="B20" s="7">
        <v>8</v>
      </c>
      <c r="C20" s="7">
        <v>328.16669000000002</v>
      </c>
      <c r="D20" s="7">
        <v>558.83330999999998</v>
      </c>
      <c r="G20" s="3">
        <f t="shared" si="1"/>
        <v>54.224957622962094</v>
      </c>
      <c r="H20" s="3">
        <f t="shared" si="2"/>
        <v>4.8845821663244857</v>
      </c>
      <c r="J20" s="2">
        <f t="shared" si="0"/>
        <v>12.48054942832357</v>
      </c>
      <c r="K20" s="2">
        <f t="shared" si="0"/>
        <v>1.1242474284148725</v>
      </c>
    </row>
    <row r="21" spans="1:11" x14ac:dyDescent="0.2">
      <c r="B21" s="7">
        <v>9</v>
      </c>
      <c r="C21" s="7">
        <v>348.16669000000002</v>
      </c>
      <c r="D21" s="7">
        <v>575.5</v>
      </c>
      <c r="G21" s="3">
        <f t="shared" si="1"/>
        <v>61.644562954787297</v>
      </c>
      <c r="H21" s="3">
        <f t="shared" si="2"/>
        <v>-1.2984309330694108</v>
      </c>
      <c r="J21" s="2">
        <f t="shared" si="0"/>
        <v>14.188264014776006</v>
      </c>
      <c r="K21" s="2">
        <f t="shared" si="0"/>
        <v>-0.2988500526291763</v>
      </c>
    </row>
    <row r="22" spans="1:11" x14ac:dyDescent="0.2">
      <c r="B22" s="7">
        <v>10</v>
      </c>
      <c r="C22" s="7">
        <v>370.83330999999998</v>
      </c>
      <c r="D22" s="7">
        <v>562.83330999999998</v>
      </c>
      <c r="G22" s="3">
        <f t="shared" si="1"/>
        <v>70.05343168511007</v>
      </c>
      <c r="H22" s="3">
        <f t="shared" si="2"/>
        <v>3.4006610999594451</v>
      </c>
      <c r="J22" s="2">
        <f t="shared" si="0"/>
        <v>16.123669894754727</v>
      </c>
      <c r="K22" s="2">
        <f t="shared" si="0"/>
        <v>0.78270451112438533</v>
      </c>
    </row>
    <row r="23" spans="1:11" x14ac:dyDescent="0.2">
      <c r="B23" s="7">
        <v>11</v>
      </c>
      <c r="C23" s="7">
        <v>391.5</v>
      </c>
      <c r="D23" s="7">
        <v>579.5</v>
      </c>
      <c r="G23" s="3">
        <f t="shared" si="1"/>
        <v>77.720365850869015</v>
      </c>
      <c r="H23" s="3">
        <f t="shared" si="2"/>
        <v>-2.7823519994344514</v>
      </c>
      <c r="J23" s="2">
        <f t="shared" si="0"/>
        <v>17.888310293089265</v>
      </c>
      <c r="K23" s="2">
        <f t="shared" si="0"/>
        <v>-0.64039296991966344</v>
      </c>
    </row>
    <row r="24" spans="1:11" x14ac:dyDescent="0.2">
      <c r="B24" s="7">
        <v>12</v>
      </c>
      <c r="C24" s="7">
        <v>412.16669000000002</v>
      </c>
      <c r="D24" s="7">
        <v>522.16669000000002</v>
      </c>
      <c r="G24" s="3">
        <f t="shared" si="1"/>
        <v>85.387300016627947</v>
      </c>
      <c r="H24" s="3">
        <f t="shared" si="2"/>
        <v>18.487174628924908</v>
      </c>
      <c r="J24" s="2">
        <f t="shared" si="0"/>
        <v>19.652950691423801</v>
      </c>
      <c r="K24" s="2">
        <f t="shared" si="0"/>
        <v>4.2550535189103007</v>
      </c>
    </row>
    <row r="25" spans="1:11" x14ac:dyDescent="0.2">
      <c r="B25" s="7">
        <v>13</v>
      </c>
      <c r="C25" s="7">
        <v>432.83330999999998</v>
      </c>
      <c r="D25" s="7">
        <v>492.83334000000002</v>
      </c>
      <c r="G25" s="3">
        <f t="shared" si="1"/>
        <v>93.054208213768206</v>
      </c>
      <c r="H25" s="3">
        <f t="shared" si="2"/>
        <v>29.369268631939647</v>
      </c>
      <c r="J25" s="2">
        <f t="shared" si="0"/>
        <v>21.41758511275728</v>
      </c>
      <c r="K25" s="2">
        <f t="shared" si="0"/>
        <v>6.7597030021360274</v>
      </c>
    </row>
    <row r="26" spans="1:11" x14ac:dyDescent="0.2">
      <c r="B26" s="7">
        <v>14</v>
      </c>
      <c r="C26" s="7">
        <v>454.16665999999998</v>
      </c>
      <c r="D26" s="7">
        <v>479.5</v>
      </c>
      <c r="G26" s="3">
        <f t="shared" si="1"/>
        <v>100.96846008405286</v>
      </c>
      <c r="H26" s="3">
        <f t="shared" si="2"/>
        <v>34.315674659691567</v>
      </c>
      <c r="J26" s="2">
        <f t="shared" si="0"/>
        <v>23.239148761402031</v>
      </c>
      <c r="K26" s="2">
        <f t="shared" si="0"/>
        <v>7.8981799623425148</v>
      </c>
    </row>
    <row r="27" spans="1:11" x14ac:dyDescent="0.2">
      <c r="B27" s="7">
        <v>15</v>
      </c>
      <c r="C27" s="7">
        <v>474.83334000000002</v>
      </c>
      <c r="D27" s="7">
        <v>456.83334000000002</v>
      </c>
      <c r="G27" s="3">
        <f t="shared" si="1"/>
        <v>108.63539054000915</v>
      </c>
      <c r="H27" s="3">
        <f t="shared" si="2"/>
        <v>42.724558229225018</v>
      </c>
      <c r="J27" s="2">
        <f t="shared" si="0"/>
        <v>25.003788305879279</v>
      </c>
      <c r="K27" s="2">
        <f t="shared" si="0"/>
        <v>9.8335892577504129</v>
      </c>
    </row>
    <row r="28" spans="1:11" x14ac:dyDescent="0.2">
      <c r="B28" s="7">
        <v>16</v>
      </c>
      <c r="C28" s="7">
        <v>494.16665999999998</v>
      </c>
      <c r="D28" s="7">
        <v>436.16665999999998</v>
      </c>
      <c r="G28" s="3">
        <f t="shared" si="1"/>
        <v>115.80767074770328</v>
      </c>
      <c r="H28" s="3">
        <f t="shared" si="2"/>
        <v>50.391488685181294</v>
      </c>
      <c r="J28" s="2">
        <f t="shared" si="0"/>
        <v>26.654577934306907</v>
      </c>
      <c r="K28" s="2">
        <f t="shared" si="0"/>
        <v>11.598228802227657</v>
      </c>
    </row>
    <row r="29" spans="1:11" x14ac:dyDescent="0.2">
      <c r="B29" s="7">
        <v>17</v>
      </c>
      <c r="C29" s="7">
        <v>514.83336999999995</v>
      </c>
      <c r="D29" s="7">
        <v>419.5</v>
      </c>
      <c r="G29" s="3">
        <f t="shared" si="1"/>
        <v>123.47461233306753</v>
      </c>
      <c r="H29" s="3">
        <f t="shared" si="2"/>
        <v>56.574490655167182</v>
      </c>
      <c r="J29" s="2">
        <f t="shared" si="0"/>
        <v>28.419220040356024</v>
      </c>
      <c r="K29" s="2">
        <f t="shared" si="0"/>
        <v>13.021323721699824</v>
      </c>
    </row>
    <row r="30" spans="1:11" x14ac:dyDescent="0.2">
      <c r="B30" s="7">
        <v>18</v>
      </c>
      <c r="C30" s="7">
        <v>534.16663000000005</v>
      </c>
      <c r="D30" s="7">
        <v>412.83334000000002</v>
      </c>
      <c r="G30" s="3">
        <f t="shared" si="1"/>
        <v>130.64687028194572</v>
      </c>
      <c r="H30" s="3">
        <f t="shared" si="2"/>
        <v>59.047689959240465</v>
      </c>
      <c r="J30" s="2">
        <f t="shared" si="0"/>
        <v>30.070004545639907</v>
      </c>
      <c r="K30" s="2">
        <f t="shared" si="0"/>
        <v>13.590561347945771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391</v>
      </c>
      <c r="D32" s="7">
        <v>571</v>
      </c>
      <c r="G32" s="2">
        <f>(C32-C$13)*$E$8*$F$9</f>
        <v>17.845617428427953</v>
      </c>
      <c r="I32" t="s">
        <v>16</v>
      </c>
    </row>
    <row r="33" spans="1:24" x14ac:dyDescent="0.2">
      <c r="A33" t="s">
        <v>17</v>
      </c>
      <c r="B33" s="7">
        <v>2</v>
      </c>
      <c r="C33" s="7">
        <v>390.83334000000002</v>
      </c>
      <c r="D33" s="7">
        <v>724.16669000000002</v>
      </c>
      <c r="E33" s="3">
        <f>D33-D32</f>
        <v>153.16669000000002</v>
      </c>
      <c r="H33" s="2">
        <f>E33*E8*$F$9</f>
        <v>13.078249533581925</v>
      </c>
      <c r="I33" s="9">
        <f>-(360/(2*PI()))*(ATAN((-E53+E33)/(-D53+D33))-(0))</f>
        <v>51.93601736179167</v>
      </c>
      <c r="J33" t="s">
        <v>100</v>
      </c>
    </row>
    <row r="34" spans="1:24" x14ac:dyDescent="0.2"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5</v>
      </c>
      <c r="D37" s="7"/>
      <c r="E37" s="7"/>
    </row>
    <row r="38" spans="1:24" x14ac:dyDescent="0.2">
      <c r="B38" t="s">
        <v>23</v>
      </c>
      <c r="C38" s="7">
        <v>1</v>
      </c>
      <c r="D38" s="7">
        <v>201</v>
      </c>
      <c r="E38" s="7">
        <v>556</v>
      </c>
      <c r="F38" s="2">
        <f>(360/(2*PI()))*(ATAN((E49-E38)/(D49-D38))-(PI()/2))</f>
        <v>-43.754635733231652</v>
      </c>
      <c r="G38" s="2">
        <f>-(360/(2*PI()))*(ATAN((-E48+E38)/(-D48+D38))-(0))</f>
        <v>63.43494882292201</v>
      </c>
      <c r="H38" s="4">
        <f>D38-C13</f>
        <v>19</v>
      </c>
      <c r="I38" s="5">
        <f>H38*$E$8*$F$9</f>
        <v>1.622328857129814</v>
      </c>
      <c r="J38" s="11" t="s">
        <v>73</v>
      </c>
      <c r="N38" s="21">
        <f>IF(E38&gt;0,-(E38-D$13)*$E$8*$F$9,"")</f>
        <v>1.3661716691619488</v>
      </c>
      <c r="O38">
        <f>IF(N38="","",N38*N38)</f>
        <v>1.8664250296207452</v>
      </c>
      <c r="P38">
        <f>IF(N38="","",ABS(N38))</f>
        <v>1.3661716691619488</v>
      </c>
      <c r="Q38">
        <f>IF(N38="","",ABS(N38-O$59))</f>
        <v>0.84816530973811366</v>
      </c>
      <c r="T38" s="3">
        <f>(D38-C$13)*$E$8</f>
        <v>7.0486250652339439</v>
      </c>
      <c r="U38" s="3">
        <f>(E38-D$13)*$E$8</f>
        <v>-5.9356842654601634</v>
      </c>
      <c r="W38" s="2">
        <f>T38*$F$9</f>
        <v>1.622328857129814</v>
      </c>
      <c r="X38" s="2">
        <f>-U38*$F$9</f>
        <v>1.3661716691619488</v>
      </c>
    </row>
    <row r="39" spans="1:24" x14ac:dyDescent="0.2">
      <c r="B39" t="s">
        <v>24</v>
      </c>
      <c r="C39" s="7">
        <v>2</v>
      </c>
      <c r="D39" s="7">
        <v>244.16667000000001</v>
      </c>
      <c r="E39" s="7">
        <v>552.16669000000002</v>
      </c>
      <c r="F39" s="2">
        <f t="shared" ref="F39:F42" si="3">(360/(2*PI()))*(ATAN((E50-E39)/(D50-D39))-(PI()/2))</f>
        <v>-47.792705681047508</v>
      </c>
      <c r="G39" s="2">
        <f t="shared" ref="G39:G42" si="4">-(360/(2*PI()))*(ATAN((-E49+E39)/(-D49+D39))-(0))</f>
        <v>52.907134727337159</v>
      </c>
      <c r="H39" s="3">
        <f>D39-D38</f>
        <v>43.166670000000011</v>
      </c>
      <c r="I39" s="5">
        <f>H39*$E$8*$F$9</f>
        <v>3.6858176003789391</v>
      </c>
      <c r="J39" s="11" t="s">
        <v>73</v>
      </c>
      <c r="N39" s="24">
        <f t="shared" ref="N39:N42" si="5">IF(E39&gt;0,-(E39-D$13)*$E$8*$F$9,"")</f>
        <v>1.6934816392316465</v>
      </c>
      <c r="O39">
        <f t="shared" ref="O39:O42" si="6">IF(N39="","",N39*N39)</f>
        <v>2.8678800624147045</v>
      </c>
      <c r="P39">
        <f t="shared" ref="P39:P42" si="7">IF(N39="","",ABS(N39))</f>
        <v>1.6934816392316465</v>
      </c>
      <c r="Q39">
        <f t="shared" ref="Q39:Q42" si="8">IF(N39="","",ABS(N39-O$59))</f>
        <v>1.1754752798078114</v>
      </c>
      <c r="T39" s="3">
        <f t="shared" ref="T39:U44" si="9">(D39-C$13)*$E$8</f>
        <v>23.062607809690903</v>
      </c>
      <c r="U39" s="3">
        <f t="shared" si="9"/>
        <v>-7.3577666311871006</v>
      </c>
      <c r="W39" s="2">
        <f t="shared" ref="W39:W53" si="10">T39*$F$9</f>
        <v>5.3081464575087534</v>
      </c>
      <c r="X39" s="2">
        <f t="shared" ref="X39:X44" si="11">-U39*$F$9</f>
        <v>1.6934816392316465</v>
      </c>
    </row>
    <row r="40" spans="1:24" x14ac:dyDescent="0.2">
      <c r="B40" t="s">
        <v>25</v>
      </c>
      <c r="C40" s="7">
        <v>3</v>
      </c>
      <c r="D40" s="7">
        <v>296.83334000000002</v>
      </c>
      <c r="E40" s="7">
        <v>557.5</v>
      </c>
      <c r="F40" s="2">
        <f t="shared" si="3"/>
        <v>-42.137579771249108</v>
      </c>
      <c r="G40" s="2">
        <f t="shared" si="4"/>
        <v>40.732138685817979</v>
      </c>
      <c r="H40" s="3">
        <f t="shared" ref="H40:H42" si="12">D40-D39</f>
        <v>52.666670000000011</v>
      </c>
      <c r="I40" s="5">
        <f>H40*$E$8*$F$9</f>
        <v>4.4969820289438465</v>
      </c>
      <c r="J40" s="11" t="s">
        <v>73</v>
      </c>
      <c r="N40" s="21">
        <f t="shared" si="5"/>
        <v>1.2380930751780159</v>
      </c>
      <c r="O40">
        <f t="shared" si="6"/>
        <v>1.5328744628037563</v>
      </c>
      <c r="P40">
        <f t="shared" si="7"/>
        <v>1.2380930751780159</v>
      </c>
      <c r="Q40">
        <f t="shared" si="8"/>
        <v>0.72008671575418082</v>
      </c>
      <c r="T40" s="3">
        <f t="shared" si="9"/>
        <v>42.600903086764831</v>
      </c>
      <c r="U40" s="3">
        <f t="shared" si="9"/>
        <v>-5.3792138655732726</v>
      </c>
      <c r="W40" s="2">
        <f t="shared" si="10"/>
        <v>9.8051284864525989</v>
      </c>
      <c r="X40" s="2">
        <f t="shared" si="11"/>
        <v>1.2380930751780159</v>
      </c>
    </row>
    <row r="41" spans="1:24" x14ac:dyDescent="0.2">
      <c r="B41" t="s">
        <v>26</v>
      </c>
      <c r="C41" s="7">
        <v>4</v>
      </c>
      <c r="D41" s="7">
        <v>330.83330999999998</v>
      </c>
      <c r="E41" s="7">
        <v>552.83330999999998</v>
      </c>
      <c r="F41" s="2">
        <f t="shared" si="3"/>
        <v>-38.659787292255309</v>
      </c>
      <c r="G41" s="2">
        <f t="shared" si="4"/>
        <v>41.185991715016279</v>
      </c>
      <c r="H41" s="3">
        <f t="shared" si="12"/>
        <v>33.999969999999962</v>
      </c>
      <c r="I41" s="5">
        <f>H41*$E$8*$F$9</f>
        <v>2.9031122353972583</v>
      </c>
      <c r="J41" s="11" t="s">
        <v>73</v>
      </c>
      <c r="N41" s="21">
        <f t="shared" si="5"/>
        <v>1.6365618043506034</v>
      </c>
      <c r="O41">
        <f t="shared" si="6"/>
        <v>2.6783345394593026</v>
      </c>
      <c r="P41">
        <f t="shared" si="7"/>
        <v>1.6365618043506034</v>
      </c>
      <c r="Q41">
        <f t="shared" si="8"/>
        <v>1.1185554449267683</v>
      </c>
      <c r="T41" s="3">
        <f t="shared" si="9"/>
        <v>55.214221021459664</v>
      </c>
      <c r="U41" s="3">
        <f t="shared" si="9"/>
        <v>-7.1104637658720478</v>
      </c>
      <c r="W41" s="2">
        <f t="shared" si="10"/>
        <v>12.708240721849856</v>
      </c>
      <c r="X41" s="2">
        <f t="shared" si="11"/>
        <v>1.6365618043506034</v>
      </c>
    </row>
    <row r="42" spans="1:24" x14ac:dyDescent="0.2">
      <c r="B42" t="s">
        <v>27</v>
      </c>
      <c r="C42" s="7">
        <v>5</v>
      </c>
      <c r="D42" s="7">
        <v>362.83330999999998</v>
      </c>
      <c r="E42" s="7">
        <v>557.5</v>
      </c>
      <c r="F42" s="2">
        <f t="shared" si="3"/>
        <v>-52.696081931783347</v>
      </c>
      <c r="G42" s="2">
        <f t="shared" si="4"/>
        <v>54.462403506071979</v>
      </c>
      <c r="H42" s="3">
        <f t="shared" si="12"/>
        <v>32</v>
      </c>
      <c r="I42" s="5">
        <f>H42*$E$8*$F$9</f>
        <v>2.7323433383238975</v>
      </c>
      <c r="J42" s="11" t="s">
        <v>73</v>
      </c>
      <c r="N42" s="21">
        <f t="shared" si="5"/>
        <v>1.2380930751780159</v>
      </c>
      <c r="O42">
        <f t="shared" si="6"/>
        <v>1.5328744628037563</v>
      </c>
      <c r="P42">
        <f t="shared" si="7"/>
        <v>1.2380930751780159</v>
      </c>
      <c r="Q42">
        <f t="shared" si="8"/>
        <v>0.72008671575418082</v>
      </c>
      <c r="T42" s="3">
        <f t="shared" si="9"/>
        <v>67.08558955238</v>
      </c>
      <c r="U42" s="3">
        <f t="shared" si="9"/>
        <v>-5.3792138655732726</v>
      </c>
      <c r="W42" s="2">
        <f t="shared" si="10"/>
        <v>15.440584060173757</v>
      </c>
      <c r="X42" s="2">
        <f t="shared" si="11"/>
        <v>1.2380930751780159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-67.518408519609352</v>
      </c>
      <c r="U43" s="3">
        <f t="shared" si="9"/>
        <v>-212.20071249020083</v>
      </c>
      <c r="W43" s="2">
        <f t="shared" si="10"/>
        <v>-15.540202736717164</v>
      </c>
      <c r="X43" s="2">
        <f t="shared" si="11"/>
        <v>48.840637172539665</v>
      </c>
    </row>
    <row r="44" spans="1:24" x14ac:dyDescent="0.2">
      <c r="B44" s="21" t="s">
        <v>106</v>
      </c>
      <c r="D44" s="3">
        <f>C32</f>
        <v>391</v>
      </c>
      <c r="E44" s="3">
        <f>D32</f>
        <v>571</v>
      </c>
      <c r="G44" s="1" t="s">
        <v>28</v>
      </c>
      <c r="H44" s="16">
        <f>$C$32-D42</f>
        <v>28.166690000000017</v>
      </c>
      <c r="I44" s="22">
        <f>H44*$E$8*$F$9</f>
        <v>2.4050333682541991</v>
      </c>
      <c r="T44" s="3">
        <f t="shared" si="9"/>
        <v>77.534875717573385</v>
      </c>
      <c r="U44" s="3">
        <f t="shared" si="9"/>
        <v>-0.37098026659126021</v>
      </c>
      <c r="W44" s="2">
        <f t="shared" si="10"/>
        <v>17.845617428427953</v>
      </c>
      <c r="X44" s="2">
        <f t="shared" si="11"/>
        <v>8.5385729322621798E-2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6</v>
      </c>
      <c r="D47" s="7"/>
      <c r="E47" s="7"/>
      <c r="F47" s="10" t="s">
        <v>65</v>
      </c>
    </row>
    <row r="48" spans="1:24" x14ac:dyDescent="0.2">
      <c r="B48" t="s">
        <v>30</v>
      </c>
      <c r="C48" s="7">
        <v>1</v>
      </c>
      <c r="D48" s="7">
        <v>190</v>
      </c>
      <c r="E48" s="7">
        <v>578</v>
      </c>
      <c r="F48" s="2">
        <f>(360/(2*PI()))*(ATAN((E48-D$13)/(D48-C$13))-(PI()/2))</f>
        <v>-53.13010235415598</v>
      </c>
      <c r="G48" s="2">
        <f>IF((90-F48-G38&gt;180),90-F48-G38-180,90-F48-G38)</f>
        <v>79.69515353123397</v>
      </c>
      <c r="H48" s="3" t="s">
        <v>31</v>
      </c>
      <c r="I48" s="6" t="s">
        <v>31</v>
      </c>
      <c r="K48" s="2">
        <f>IF((90-G38-F38&gt;180),90-G38-F38-180,90-G38-F38)</f>
        <v>70.319686910309642</v>
      </c>
      <c r="N48" s="21">
        <f>IF(E48&gt;0,-(E48-D$13)*$E$8*$F$9,"")</f>
        <v>-0.5123143759357307</v>
      </c>
      <c r="O48">
        <f>IF(N48="","",N48*N48)</f>
        <v>0.26246601979041723</v>
      </c>
      <c r="P48">
        <f>IF(N48="","",ABS(N48))</f>
        <v>0.5123143759357307</v>
      </c>
      <c r="Q48">
        <f>IF(N48="","",ABS(N48-O$59))</f>
        <v>1.0303207353595658</v>
      </c>
      <c r="T48" s="3">
        <f t="shared" ref="T48:U53" si="13">(D48-C$13)*$E$8</f>
        <v>2.9678421327300817</v>
      </c>
      <c r="U48" s="3">
        <f t="shared" si="13"/>
        <v>2.2258815995475612</v>
      </c>
      <c r="W48" s="2">
        <f t="shared" si="10"/>
        <v>0.68308583458097438</v>
      </c>
      <c r="X48" s="2">
        <f>-U48*$F$9</f>
        <v>-0.5123143759357307</v>
      </c>
    </row>
    <row r="49" spans="1:24" x14ac:dyDescent="0.2">
      <c r="B49" t="s">
        <v>32</v>
      </c>
      <c r="C49" s="7">
        <v>2</v>
      </c>
      <c r="D49" s="7">
        <v>223.5</v>
      </c>
      <c r="E49" s="7">
        <v>579.5</v>
      </c>
      <c r="G49" s="21">
        <f>IF((90-F38-G39&gt;180),90-F38-G39-180,90-F38-G39)</f>
        <v>80.847501005894486</v>
      </c>
      <c r="H49" s="3">
        <f>D49-D48</f>
        <v>33.5</v>
      </c>
      <c r="I49" s="5">
        <f>H49*$E$8*$F$9</f>
        <v>2.8604219323078302</v>
      </c>
      <c r="K49" s="2">
        <f t="shared" ref="K49:K52" si="14">IF((90-G39-F39&gt;180),90-G39-F39-180,90-G39-F39)</f>
        <v>84.885570953710356</v>
      </c>
      <c r="N49" s="21">
        <f t="shared" ref="N49:N52" si="15">IF(E49&gt;0,-(E49-D$13)*$E$8*$F$9,"")</f>
        <v>-0.64039296991966344</v>
      </c>
      <c r="O49">
        <f t="shared" ref="O49:O52" si="16">IF(N49="","",N49*N49)</f>
        <v>0.41010315592252694</v>
      </c>
      <c r="P49">
        <f t="shared" ref="P49:P52" si="17">IF(N49="","",ABS(N49))</f>
        <v>0.64039296991966344</v>
      </c>
      <c r="Q49">
        <f t="shared" ref="Q49:Q52" si="18">IF(N49="","",ABS(N49-O$59))</f>
        <v>1.1583993293434984</v>
      </c>
      <c r="T49" s="3">
        <f t="shared" si="13"/>
        <v>15.3956810635373</v>
      </c>
      <c r="U49" s="3">
        <f t="shared" si="13"/>
        <v>2.7823519994344514</v>
      </c>
      <c r="W49" s="2">
        <f t="shared" si="10"/>
        <v>3.5435077668888044</v>
      </c>
      <c r="X49" s="2">
        <f t="shared" ref="X49:X53" si="19">-U49*$F$9</f>
        <v>-0.64039296991966344</v>
      </c>
    </row>
    <row r="50" spans="1:24" x14ac:dyDescent="0.2">
      <c r="B50" t="s">
        <v>33</v>
      </c>
      <c r="C50" s="7">
        <v>3</v>
      </c>
      <c r="D50" s="7">
        <v>272.83334000000002</v>
      </c>
      <c r="E50" s="7">
        <v>578.16669000000002</v>
      </c>
      <c r="G50" s="21">
        <f>IF((90-F39-G40&gt;180),90-F39-G40-180,90-F39-G40)</f>
        <v>97.060566995229522</v>
      </c>
      <c r="H50" s="3">
        <f t="shared" ref="H50:H53" si="20">D50-D49</f>
        <v>49.333340000000021</v>
      </c>
      <c r="I50" s="5">
        <f>H50*$E$8*$F$9</f>
        <v>4.212363215820873</v>
      </c>
      <c r="K50" s="2">
        <f t="shared" si="14"/>
        <v>91.405441085431136</v>
      </c>
      <c r="N50" s="24">
        <f t="shared" si="15"/>
        <v>-0.52654732315651998</v>
      </c>
      <c r="O50">
        <f t="shared" si="16"/>
        <v>0.27725208352329667</v>
      </c>
      <c r="P50">
        <f t="shared" si="17"/>
        <v>0.52654732315651998</v>
      </c>
      <c r="Q50">
        <f t="shared" si="18"/>
        <v>1.044553682580355</v>
      </c>
      <c r="T50" s="3">
        <f t="shared" si="13"/>
        <v>33.697376688574586</v>
      </c>
      <c r="U50" s="3">
        <f t="shared" si="13"/>
        <v>2.2877203001856645</v>
      </c>
      <c r="W50" s="2">
        <f t="shared" si="10"/>
        <v>7.7558709827096761</v>
      </c>
      <c r="X50" s="2">
        <f t="shared" si="19"/>
        <v>-0.52654732315651998</v>
      </c>
    </row>
    <row r="51" spans="1:24" x14ac:dyDescent="0.2">
      <c r="B51" t="s">
        <v>34</v>
      </c>
      <c r="C51" s="7">
        <v>4</v>
      </c>
      <c r="D51" s="7">
        <v>309.5</v>
      </c>
      <c r="E51" s="7">
        <v>571.5</v>
      </c>
      <c r="G51" s="21">
        <f>IF((90-F40-G41&gt;180),90-F40-G41-180,90-F40-G41)</f>
        <v>90.951588056232822</v>
      </c>
      <c r="H51" s="3">
        <f t="shared" si="20"/>
        <v>36.666659999999979</v>
      </c>
      <c r="I51" s="5">
        <f>H51*$E$8*$F$9</f>
        <v>3.1308095059246015</v>
      </c>
      <c r="K51" s="2">
        <f t="shared" si="14"/>
        <v>87.473795577239031</v>
      </c>
      <c r="N51" s="21">
        <f t="shared" si="15"/>
        <v>4.2692864661310899E-2</v>
      </c>
      <c r="O51">
        <f t="shared" si="16"/>
        <v>1.822680692989009E-3</v>
      </c>
      <c r="P51">
        <f t="shared" si="17"/>
        <v>4.2692864661310899E-2</v>
      </c>
      <c r="Q51">
        <f t="shared" si="18"/>
        <v>0.47531349476252421</v>
      </c>
      <c r="T51" s="3">
        <f t="shared" si="13"/>
        <v>47.299983990385677</v>
      </c>
      <c r="U51" s="3">
        <f t="shared" si="13"/>
        <v>-0.18549013329563011</v>
      </c>
      <c r="W51" s="2">
        <f t="shared" si="10"/>
        <v>10.886680488634278</v>
      </c>
      <c r="X51" s="2">
        <f t="shared" si="19"/>
        <v>4.2692864661310899E-2</v>
      </c>
    </row>
    <row r="52" spans="1:24" x14ac:dyDescent="0.2">
      <c r="B52" t="s">
        <v>35</v>
      </c>
      <c r="C52" s="7">
        <v>5</v>
      </c>
      <c r="D52" s="7">
        <v>349.5</v>
      </c>
      <c r="E52" s="7">
        <v>576.16669000000002</v>
      </c>
      <c r="G52" s="21">
        <f>IF((90-F41-G42&gt;180),90-F41-G42-180,90-F41-G42)</f>
        <v>74.197383786183337</v>
      </c>
      <c r="H52" s="3">
        <f t="shared" si="20"/>
        <v>40</v>
      </c>
      <c r="I52" s="5">
        <f>H52*$E$8*$F$9</f>
        <v>3.4154291729048718</v>
      </c>
      <c r="K52" s="2">
        <f t="shared" si="14"/>
        <v>88.233678425711361</v>
      </c>
      <c r="N52" s="21">
        <f t="shared" si="15"/>
        <v>-0.35577586451127641</v>
      </c>
      <c r="O52">
        <f t="shared" si="16"/>
        <v>0.12657646576874609</v>
      </c>
      <c r="P52">
        <f t="shared" si="17"/>
        <v>0.35577586451127641</v>
      </c>
      <c r="Q52">
        <f t="shared" si="18"/>
        <v>0.87378222393511151</v>
      </c>
      <c r="T52" s="3">
        <f t="shared" si="13"/>
        <v>62.139194654036082</v>
      </c>
      <c r="U52" s="3">
        <f t="shared" si="13"/>
        <v>1.5457597670031442</v>
      </c>
      <c r="W52" s="2">
        <f t="shared" si="10"/>
        <v>14.30210966153915</v>
      </c>
      <c r="X52" s="2">
        <f t="shared" si="19"/>
        <v>-0.35577586451127641</v>
      </c>
    </row>
    <row r="53" spans="1:24" x14ac:dyDescent="0.2">
      <c r="B53" s="19" t="s">
        <v>98</v>
      </c>
      <c r="C53" s="7">
        <v>6</v>
      </c>
      <c r="D53" s="7">
        <v>390.83330999999998</v>
      </c>
      <c r="E53" s="7">
        <v>578.83330999999998</v>
      </c>
      <c r="G53" s="9">
        <f>IF((90-F42-$I$33&gt;180),90-F42-$I$33-180,90-F42-$I$33)</f>
        <v>90.76006456999167</v>
      </c>
      <c r="H53" s="3">
        <f t="shared" si="20"/>
        <v>41.333309999999983</v>
      </c>
      <c r="I53" s="5">
        <f>H53*$E$8*$F$9</f>
        <v>3.5292748196680153</v>
      </c>
      <c r="K53" s="19"/>
      <c r="T53" s="3">
        <f t="shared" si="13"/>
        <v>77.47303701693528</v>
      </c>
      <c r="U53" s="3">
        <f t="shared" si="13"/>
        <v>2.5350231655007183</v>
      </c>
      <c r="W53" s="2">
        <f t="shared" si="10"/>
        <v>17.831384481207166</v>
      </c>
      <c r="X53" s="2">
        <f t="shared" si="19"/>
        <v>-0.58346715803756333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21">E57*$E$8*$F$9</f>
        <v>1.8784860450976797</v>
      </c>
      <c r="N57" t="s">
        <v>115</v>
      </c>
      <c r="O57" s="2">
        <f>SQRT((1/(C$37+C$47+2))*SUM(O38:O42,O48:O52))</f>
        <v>0.94285201395309293</v>
      </c>
    </row>
    <row r="58" spans="1:24" x14ac:dyDescent="0.2">
      <c r="B58" t="s">
        <v>39</v>
      </c>
      <c r="E58" s="3">
        <f t="shared" ref="E58:E61" si="22">E49-E39</f>
        <v>27.333309999999983</v>
      </c>
      <c r="F58" s="2">
        <f t="shared" si="21"/>
        <v>2.3338746091513101</v>
      </c>
      <c r="N58" t="s">
        <v>116</v>
      </c>
      <c r="O58" s="2">
        <f>SUM(P38:P42,P48:P52)</f>
        <v>9.2501246612847297</v>
      </c>
    </row>
    <row r="59" spans="1:24" x14ac:dyDescent="0.2">
      <c r="B59" t="s">
        <v>40</v>
      </c>
      <c r="E59" s="3">
        <f t="shared" si="22"/>
        <v>20.666690000000017</v>
      </c>
      <c r="F59" s="2">
        <f t="shared" si="21"/>
        <v>1.764640398334536</v>
      </c>
      <c r="N59" t="s">
        <v>117</v>
      </c>
      <c r="O59" s="2">
        <f>AVERAGE(N48:N52,N38:N42)</f>
        <v>0.51800635942383511</v>
      </c>
    </row>
    <row r="60" spans="1:24" x14ac:dyDescent="0.2">
      <c r="B60" t="s">
        <v>41</v>
      </c>
      <c r="E60" s="3">
        <f t="shared" si="22"/>
        <v>18.666690000000017</v>
      </c>
      <c r="F60" s="2">
        <f t="shared" si="21"/>
        <v>1.5938689396892924</v>
      </c>
      <c r="N60" t="s">
        <v>118</v>
      </c>
      <c r="O60" s="2">
        <f>(1/(C$37+C$47+2))*SUM(Q38:Q42,Q48:Q52)</f>
        <v>0.70497991784323921</v>
      </c>
    </row>
    <row r="61" spans="1:24" x14ac:dyDescent="0.2">
      <c r="B61" t="s">
        <v>42</v>
      </c>
      <c r="E61" s="3">
        <f t="shared" si="22"/>
        <v>18.666690000000017</v>
      </c>
      <c r="F61" s="2">
        <f t="shared" si="21"/>
        <v>1.5938689396892924</v>
      </c>
      <c r="N61" t="s">
        <v>119</v>
      </c>
      <c r="O61" s="2">
        <f>ABS((O57*O57)-(O59*O59))</f>
        <v>0.62063933181186792</v>
      </c>
    </row>
    <row r="62" spans="1:24" x14ac:dyDescent="0.2">
      <c r="B62" t="s">
        <v>99</v>
      </c>
      <c r="E62" s="23">
        <f>E53-D$32</f>
        <v>7.8333099999999831</v>
      </c>
      <c r="F62" s="2">
        <f t="shared" si="21"/>
        <v>0.66885288736018511</v>
      </c>
      <c r="N62" t="s">
        <v>120</v>
      </c>
      <c r="O62" s="2">
        <f>(SQRT(ABS(O61)))/O60</f>
        <v>1.1174880857785698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5.3081464575087534</v>
      </c>
    </row>
    <row r="64" spans="1:24" x14ac:dyDescent="0.2">
      <c r="N64" t="s">
        <v>122</v>
      </c>
      <c r="O64" s="25" cm="1">
        <f t="array" aca="1" ref="O64" ca="1">(INDIRECT(O56)-C$13)*E$8*F$9</f>
        <v>3.5435077668888044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64.06679432437619</v>
      </c>
      <c r="P65" s="25" cm="1">
        <f t="array" aca="1" ref="P65" ca="1">(360/(2*PI()))*ATAN(ABS(INDIRECT(P56))/(ABS(C$32-INDIRECT(O56))*E$8*F$9))</f>
        <v>2.5637702114650041</v>
      </c>
      <c r="Q65" s="2">
        <f ca="1">180-O65-P65</f>
        <v>113.36943546415881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12.651326349796545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-6</v>
      </c>
      <c r="F67" s="2">
        <f t="shared" ref="F67:F72" si="23">E67*$E$8*$F$9</f>
        <v>-0.5123143759357307</v>
      </c>
      <c r="N67" t="s">
        <v>126</v>
      </c>
      <c r="O67" s="25" cm="1">
        <f t="array" aca="1" ref="O67" ca="1">(360/(2*PI()))*ATAN((ABS(INDIRECT(P55))+ABS(INDIRECT(P56))/(ABS(O63-O64))))</f>
        <v>64.06679432437619</v>
      </c>
      <c r="P67" s="25" cm="1">
        <f t="array" aca="1" ref="P67" ca="1">(360/(2*PI()))*ATAN(ABS(INDIRECT(P56))/(ABS(0-INDIRECT(O56))*E$8*F$9))</f>
        <v>1.9219559589314319</v>
      </c>
      <c r="Q67" s="2">
        <f ca="1">180-O67-P67</f>
        <v>114.01124971669238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 t="shared" si="23"/>
        <v>-2.0065646390816121</v>
      </c>
      <c r="N68" t="s">
        <v>127</v>
      </c>
      <c r="O68" s="25" cm="1">
        <f t="array" aca="1" ref="O68" ca="1">SQRT((INDIRECT(P55)*INDIRECT(P55))+((INDIRECT(O55)-C$13)*(INDIRECT(O55)-C$13)*E$8*F$9*E$8*F$9)           )</f>
        <v>5.5717410992236021</v>
      </c>
    </row>
    <row r="69" spans="1:17" x14ac:dyDescent="0.2">
      <c r="B69" t="s">
        <v>40</v>
      </c>
      <c r="E69" s="3">
        <f t="shared" ref="E69:E72" si="24">E39-E50</f>
        <v>-26</v>
      </c>
      <c r="F69" s="2">
        <f t="shared" si="23"/>
        <v>-2.2200289623881666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-14</v>
      </c>
      <c r="F70" s="2">
        <f t="shared" si="23"/>
        <v>-1.1954002105167052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-23.333380000000034</v>
      </c>
      <c r="F71" s="2">
        <f t="shared" si="23"/>
        <v>-1.9923376688618797</v>
      </c>
    </row>
    <row r="72" spans="1:17" x14ac:dyDescent="0.2">
      <c r="B72" s="19" t="s">
        <v>99</v>
      </c>
      <c r="E72" s="3">
        <f t="shared" si="24"/>
        <v>-21.333309999999983</v>
      </c>
      <c r="F72" s="2">
        <f t="shared" si="23"/>
        <v>-1.8215602332155794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7">
        <v>1</v>
      </c>
      <c r="C76" s="7">
        <v>182</v>
      </c>
      <c r="D76" s="7">
        <v>572</v>
      </c>
      <c r="E76" s="3">
        <f>(D77-D76  )</f>
        <v>-12.5</v>
      </c>
      <c r="F76" s="3">
        <f>ATAN(E76/E77)</f>
        <v>-0.51996777383358228</v>
      </c>
      <c r="G76" s="2">
        <f>((PI()/2)-F76-F77)*(360/(2*PI()))</f>
        <v>104.67687324429895</v>
      </c>
    </row>
    <row r="77" spans="1:17" x14ac:dyDescent="0.2">
      <c r="A77" t="s">
        <v>94</v>
      </c>
      <c r="B77" s="7">
        <v>2</v>
      </c>
      <c r="C77" s="7">
        <v>204.16667000000001</v>
      </c>
      <c r="D77" s="7">
        <v>559.5</v>
      </c>
      <c r="E77" s="3">
        <f>AVERAGE(C77,C78)-C76</f>
        <v>21.833335000000005</v>
      </c>
      <c r="F77" s="3">
        <f>ATAN(E77/E78)</f>
        <v>0.26380801182270369</v>
      </c>
    </row>
    <row r="78" spans="1:17" x14ac:dyDescent="0.2">
      <c r="A78" t="s">
        <v>95</v>
      </c>
      <c r="B78" s="7">
        <v>3</v>
      </c>
      <c r="C78" s="7">
        <v>203.5</v>
      </c>
      <c r="D78" s="7">
        <v>652.83330999999998</v>
      </c>
      <c r="E78" s="3">
        <f>D78-D76</f>
        <v>80.833309999999983</v>
      </c>
      <c r="F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A601-4003-F44C-857A-2F974D38658A}">
  <dimension ref="A1:X79"/>
  <sheetViews>
    <sheetView topLeftCell="L17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114</v>
      </c>
      <c r="D3" s="8">
        <v>85</v>
      </c>
    </row>
    <row r="4" spans="1:11" x14ac:dyDescent="0.2">
      <c r="B4" s="8">
        <v>2</v>
      </c>
      <c r="C4" s="8">
        <v>408.5</v>
      </c>
      <c r="D4" s="8">
        <v>109.5</v>
      </c>
    </row>
    <row r="5" spans="1:11" x14ac:dyDescent="0.2">
      <c r="A5" t="s">
        <v>47</v>
      </c>
      <c r="B5" s="8">
        <v>3</v>
      </c>
      <c r="C5" s="8">
        <v>191.5</v>
      </c>
      <c r="D5" s="8">
        <v>608.5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266.5</v>
      </c>
      <c r="D6" s="8">
        <v>606.5</v>
      </c>
      <c r="E6" s="3">
        <f>SQRT(((C6-C5)^2)+((D6-D5)^2))</f>
        <v>75.026661927610775</v>
      </c>
      <c r="F6" s="2">
        <f>E6*E8</f>
        <v>25.388243265820751</v>
      </c>
      <c r="J6" s="3">
        <f>SQRT(((C5-C7)^2)+((D5-D7)^2))</f>
        <v>95.189285111298105</v>
      </c>
    </row>
    <row r="7" spans="1:11" x14ac:dyDescent="0.2">
      <c r="A7" t="s">
        <v>5</v>
      </c>
      <c r="B7" s="8">
        <v>5</v>
      </c>
      <c r="C7" s="8">
        <v>281.5</v>
      </c>
      <c r="D7" s="8">
        <v>577.5</v>
      </c>
      <c r="E7" s="3">
        <f>SQRT(((D6-D7)^2)+((C6-C7)^2))</f>
        <v>32.649655434629018</v>
      </c>
      <c r="G7" s="2">
        <f>E7*E8</f>
        <v>11.048304341720097</v>
      </c>
      <c r="H7" s="2">
        <f>G7/F6</f>
        <v>0.43517403807903554</v>
      </c>
      <c r="K7" s="2">
        <f>180-((360/(2*PI())*ACOS(((E7^2)+(E6^2)-(J6^2))/(2*E6*E7))))</f>
        <v>61.122598777717229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0.33838961528525036</v>
      </c>
      <c r="I8" s="2">
        <f>MAX(G7,H33)</f>
        <v>11.048304341720097</v>
      </c>
    </row>
    <row r="9" spans="1:11" x14ac:dyDescent="0.2">
      <c r="A9" t="s">
        <v>91</v>
      </c>
      <c r="F9" s="3">
        <f>F6/G30</f>
        <v>0.1169550458731267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543.5</v>
      </c>
      <c r="G14" s="3">
        <f>(C14-C$13)*$E$8</f>
        <v>13.366389803767388</v>
      </c>
      <c r="H14" s="3">
        <f>-(D14-D$13)*$E$8</f>
        <v>-10.320883266200136</v>
      </c>
      <c r="J14" s="2">
        <f t="shared" ref="J14:K30" si="0">G14*$F$9</f>
        <v>1.5632667326577079</v>
      </c>
      <c r="K14" s="2">
        <f t="shared" si="0"/>
        <v>-1.2070793758496228</v>
      </c>
    </row>
    <row r="15" spans="1:11" x14ac:dyDescent="0.2">
      <c r="B15" s="8">
        <v>3</v>
      </c>
      <c r="C15" s="8">
        <v>117.5</v>
      </c>
      <c r="D15" s="8">
        <v>543.5</v>
      </c>
      <c r="G15" s="3">
        <f t="shared" ref="G15:G30" si="1">(C15-C$13)*$E$8</f>
        <v>26.563584799892151</v>
      </c>
      <c r="H15" s="3">
        <f t="shared" ref="H15:H30" si="2">-(D15-D$13)*$E$8</f>
        <v>-10.320883266200136</v>
      </c>
      <c r="J15" s="2">
        <f t="shared" si="0"/>
        <v>3.1067452788260779</v>
      </c>
      <c r="K15" s="2">
        <f t="shared" si="0"/>
        <v>-1.2070793758496228</v>
      </c>
    </row>
    <row r="16" spans="1:11" x14ac:dyDescent="0.2">
      <c r="B16" s="8">
        <v>4</v>
      </c>
      <c r="C16" s="8">
        <v>154.5</v>
      </c>
      <c r="D16" s="8">
        <v>541.5</v>
      </c>
      <c r="G16" s="3">
        <f t="shared" si="1"/>
        <v>39.084000565446416</v>
      </c>
      <c r="H16" s="3">
        <f t="shared" si="2"/>
        <v>-9.6441040356296348</v>
      </c>
      <c r="J16" s="2">
        <f t="shared" si="0"/>
        <v>4.5710710790370959</v>
      </c>
      <c r="K16" s="2">
        <f t="shared" si="0"/>
        <v>-1.1279266298922703</v>
      </c>
    </row>
    <row r="17" spans="1:11" x14ac:dyDescent="0.2">
      <c r="B17" s="8">
        <v>5</v>
      </c>
      <c r="C17" s="8">
        <v>189.5</v>
      </c>
      <c r="D17" s="8">
        <v>532.5</v>
      </c>
      <c r="G17" s="3">
        <f t="shared" si="1"/>
        <v>50.927637100430175</v>
      </c>
      <c r="H17" s="3">
        <f t="shared" si="2"/>
        <v>-6.5985974980623823</v>
      </c>
      <c r="J17" s="2">
        <f t="shared" si="0"/>
        <v>5.9562441332907605</v>
      </c>
      <c r="K17" s="2">
        <f t="shared" si="0"/>
        <v>-0.771739273084185</v>
      </c>
    </row>
    <row r="18" spans="1:11" x14ac:dyDescent="0.2">
      <c r="B18" s="8">
        <v>6</v>
      </c>
      <c r="C18" s="8">
        <v>225.5</v>
      </c>
      <c r="D18" s="8">
        <v>544.5</v>
      </c>
      <c r="G18" s="3">
        <f t="shared" si="1"/>
        <v>63.109663250699192</v>
      </c>
      <c r="H18" s="3">
        <f t="shared" si="2"/>
        <v>-10.659272881485386</v>
      </c>
      <c r="J18" s="2">
        <f t="shared" si="0"/>
        <v>7.3809935605231027</v>
      </c>
      <c r="K18" s="2">
        <f t="shared" si="0"/>
        <v>-1.2466557488282988</v>
      </c>
    </row>
    <row r="19" spans="1:11" x14ac:dyDescent="0.2">
      <c r="B19" s="8">
        <v>7</v>
      </c>
      <c r="C19" s="8">
        <v>266.5</v>
      </c>
      <c r="D19" s="8">
        <v>542.5</v>
      </c>
      <c r="G19" s="3">
        <f t="shared" si="1"/>
        <v>76.983637477394453</v>
      </c>
      <c r="H19" s="3">
        <f t="shared" si="2"/>
        <v>-9.9824936509148863</v>
      </c>
      <c r="J19" s="2">
        <f t="shared" si="0"/>
        <v>9.0036248526488247</v>
      </c>
      <c r="K19" s="2">
        <f t="shared" si="0"/>
        <v>-1.1675030028709465</v>
      </c>
    </row>
    <row r="20" spans="1:11" x14ac:dyDescent="0.2">
      <c r="B20" s="8">
        <v>8</v>
      </c>
      <c r="C20" s="8">
        <v>301.5</v>
      </c>
      <c r="D20" s="8">
        <v>536.5</v>
      </c>
      <c r="G20" s="3">
        <f t="shared" si="1"/>
        <v>88.827274012378211</v>
      </c>
      <c r="H20" s="3">
        <f t="shared" si="2"/>
        <v>-7.9521559592033837</v>
      </c>
      <c r="J20" s="2">
        <f t="shared" si="0"/>
        <v>10.388797906902489</v>
      </c>
      <c r="K20" s="2">
        <f t="shared" si="0"/>
        <v>-0.93004476499888966</v>
      </c>
    </row>
    <row r="21" spans="1:11" x14ac:dyDescent="0.2">
      <c r="B21" s="8">
        <v>9</v>
      </c>
      <c r="C21" s="8">
        <v>341.5</v>
      </c>
      <c r="D21" s="8">
        <v>535.5</v>
      </c>
      <c r="G21" s="3">
        <f t="shared" si="1"/>
        <v>102.36285862378823</v>
      </c>
      <c r="H21" s="3">
        <f t="shared" si="2"/>
        <v>-7.6137663439181331</v>
      </c>
      <c r="J21" s="2">
        <f t="shared" si="0"/>
        <v>11.971852826049535</v>
      </c>
      <c r="K21" s="2">
        <f t="shared" si="0"/>
        <v>-0.89046839202021344</v>
      </c>
    </row>
    <row r="22" spans="1:11" x14ac:dyDescent="0.2">
      <c r="B22" s="8">
        <v>10</v>
      </c>
      <c r="C22" s="8">
        <v>377.5</v>
      </c>
      <c r="D22" s="8">
        <v>579.5</v>
      </c>
      <c r="G22" s="3">
        <f t="shared" si="1"/>
        <v>114.54488477405725</v>
      </c>
      <c r="H22" s="3">
        <f t="shared" si="2"/>
        <v>-22.502909416469148</v>
      </c>
      <c r="J22" s="2">
        <f t="shared" si="0"/>
        <v>13.396602253281879</v>
      </c>
      <c r="K22" s="2">
        <f t="shared" si="0"/>
        <v>-2.6318288030819641</v>
      </c>
    </row>
    <row r="23" spans="1:11" x14ac:dyDescent="0.2">
      <c r="B23" s="8">
        <v>11</v>
      </c>
      <c r="C23" s="8">
        <v>415.5</v>
      </c>
      <c r="D23" s="8">
        <v>564.5</v>
      </c>
      <c r="G23" s="3">
        <f t="shared" si="1"/>
        <v>127.40369015489676</v>
      </c>
      <c r="H23" s="3">
        <f t="shared" si="2"/>
        <v>-17.427065187190394</v>
      </c>
      <c r="J23" s="2">
        <f t="shared" si="0"/>
        <v>14.900504426471572</v>
      </c>
      <c r="K23" s="2">
        <f t="shared" si="0"/>
        <v>-2.0381832084018221</v>
      </c>
    </row>
    <row r="24" spans="1:11" x14ac:dyDescent="0.2">
      <c r="B24" s="8">
        <v>12</v>
      </c>
      <c r="C24" s="8">
        <v>452.5</v>
      </c>
      <c r="D24" s="8">
        <v>457.5</v>
      </c>
      <c r="G24" s="3">
        <f t="shared" si="1"/>
        <v>139.92410592045101</v>
      </c>
      <c r="H24" s="3">
        <f t="shared" si="2"/>
        <v>18.780623648331396</v>
      </c>
      <c r="J24" s="2">
        <f t="shared" si="0"/>
        <v>16.364830226682589</v>
      </c>
      <c r="K24" s="2">
        <f t="shared" si="0"/>
        <v>2.1964887003165265</v>
      </c>
    </row>
    <row r="25" spans="1:11" x14ac:dyDescent="0.2">
      <c r="B25" s="8">
        <v>13</v>
      </c>
      <c r="C25" s="8">
        <v>492.5</v>
      </c>
      <c r="D25" s="8">
        <v>417.5</v>
      </c>
      <c r="G25" s="3">
        <f t="shared" si="1"/>
        <v>153.45969053186104</v>
      </c>
      <c r="H25" s="3">
        <f t="shared" si="2"/>
        <v>32.316208259741408</v>
      </c>
      <c r="J25" s="2">
        <f t="shared" si="0"/>
        <v>17.947885145829638</v>
      </c>
      <c r="K25" s="2">
        <f t="shared" si="0"/>
        <v>3.7795436194635723</v>
      </c>
    </row>
    <row r="26" spans="1:11" x14ac:dyDescent="0.2">
      <c r="B26" s="8">
        <v>14</v>
      </c>
      <c r="C26" s="8">
        <v>529.5</v>
      </c>
      <c r="D26" s="8">
        <v>395.5</v>
      </c>
      <c r="G26" s="3">
        <f t="shared" si="1"/>
        <v>165.98010629741529</v>
      </c>
      <c r="H26" s="3">
        <f t="shared" si="2"/>
        <v>39.760779796016919</v>
      </c>
      <c r="J26" s="2">
        <f t="shared" si="0"/>
        <v>19.412210946040652</v>
      </c>
      <c r="K26" s="2">
        <f t="shared" si="0"/>
        <v>4.6502238249944483</v>
      </c>
    </row>
    <row r="27" spans="1:11" x14ac:dyDescent="0.2">
      <c r="B27" s="8">
        <v>15</v>
      </c>
      <c r="C27" s="8">
        <v>568.5</v>
      </c>
      <c r="D27" s="8">
        <v>366.5</v>
      </c>
      <c r="G27" s="3">
        <f t="shared" si="1"/>
        <v>179.17730129354007</v>
      </c>
      <c r="H27" s="3">
        <f t="shared" si="2"/>
        <v>49.574078639289176</v>
      </c>
      <c r="J27" s="2">
        <f t="shared" si="0"/>
        <v>20.955689492209025</v>
      </c>
      <c r="K27" s="2">
        <f t="shared" si="0"/>
        <v>5.7979386413760565</v>
      </c>
    </row>
    <row r="28" spans="1:11" x14ac:dyDescent="0.2">
      <c r="B28" s="8">
        <v>16</v>
      </c>
      <c r="C28" s="8">
        <v>605.5</v>
      </c>
      <c r="D28" s="8">
        <v>333.5</v>
      </c>
      <c r="G28" s="3">
        <f t="shared" si="1"/>
        <v>191.69771705909432</v>
      </c>
      <c r="H28" s="3">
        <f t="shared" si="2"/>
        <v>60.740935943702439</v>
      </c>
      <c r="J28" s="2">
        <f t="shared" si="0"/>
        <v>22.42001529242004</v>
      </c>
      <c r="K28" s="2">
        <f t="shared" si="0"/>
        <v>7.1039589496723696</v>
      </c>
    </row>
    <row r="29" spans="1:11" x14ac:dyDescent="0.2">
      <c r="B29" s="8">
        <v>17</v>
      </c>
      <c r="C29" s="8">
        <v>641.5</v>
      </c>
      <c r="D29" s="8">
        <v>312.5</v>
      </c>
      <c r="G29" s="3">
        <f t="shared" si="1"/>
        <v>203.87974320936334</v>
      </c>
      <c r="H29" s="3">
        <f t="shared" si="2"/>
        <v>67.847117864692692</v>
      </c>
      <c r="J29" s="2">
        <f t="shared" si="0"/>
        <v>23.844764719652382</v>
      </c>
      <c r="K29" s="2">
        <f t="shared" si="0"/>
        <v>7.9350627822245681</v>
      </c>
    </row>
    <row r="30" spans="1:11" x14ac:dyDescent="0.2">
      <c r="B30" s="8">
        <v>18</v>
      </c>
      <c r="C30" s="8">
        <v>680.5</v>
      </c>
      <c r="D30" s="8">
        <v>282.5</v>
      </c>
      <c r="G30" s="3">
        <f t="shared" si="1"/>
        <v>217.07693820548809</v>
      </c>
      <c r="H30" s="3">
        <f t="shared" si="2"/>
        <v>77.998806323250207</v>
      </c>
      <c r="J30" s="2">
        <f t="shared" si="0"/>
        <v>25.388243265820751</v>
      </c>
      <c r="K30" s="2">
        <f t="shared" si="0"/>
        <v>9.1223539715848538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433</v>
      </c>
      <c r="D32" s="8">
        <v>518</v>
      </c>
      <c r="G32" s="2">
        <f>(C32-C$13)*$E$8*$F$9</f>
        <v>15.593090953598406</v>
      </c>
      <c r="I32" t="s">
        <v>16</v>
      </c>
    </row>
    <row r="33" spans="1:24" x14ac:dyDescent="0.2">
      <c r="A33" t="s">
        <v>17</v>
      </c>
      <c r="B33" s="8">
        <v>2</v>
      </c>
      <c r="C33" s="8">
        <v>433.5</v>
      </c>
      <c r="D33" s="8">
        <v>751.5</v>
      </c>
      <c r="E33" s="3">
        <f>D33-D32</f>
        <v>233.5</v>
      </c>
      <c r="H33" s="2">
        <f>E33*E8*$F$9</f>
        <v>9.2410830905208812</v>
      </c>
      <c r="I33" s="9">
        <f>-(360/(2*PI()))*(ATAN((-E50+E33)/(-D50+D33))-(0))</f>
        <v>43.543641365660314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181</v>
      </c>
      <c r="E38" s="8">
        <v>519</v>
      </c>
      <c r="F38" s="2">
        <f>(360/(2*PI()))*(ATAN((E49-E38)/(D49-D38))-(PI()/2))</f>
        <v>-36.724107172924796</v>
      </c>
      <c r="G38" s="2">
        <f>-(360/(2*PI()))*(ATAN((-E48+E38)/(-D48+D38))-(0))</f>
        <v>24.22774531795417</v>
      </c>
      <c r="H38" s="4">
        <f>D38-C13</f>
        <v>142</v>
      </c>
      <c r="I38" s="5">
        <f>H38*$E$8*$F$9</f>
        <v>5.6198449629720137</v>
      </c>
      <c r="J38" s="12" t="s">
        <v>73</v>
      </c>
      <c r="N38" s="21">
        <f>IF(E38&gt;0,-(E38-D$13)*$E$8*$F$9,"")</f>
        <v>-0.23745823787205692</v>
      </c>
      <c r="O38">
        <f>IF(N38="","",N38*N38)</f>
        <v>5.6386414733302366E-2</v>
      </c>
      <c r="P38">
        <f>IF(N38="","",ABS(N38))</f>
        <v>0.23745823787205692</v>
      </c>
      <c r="Q38">
        <f>IF(N38="","",ABS(N38-O$59))</f>
        <v>1.0171127855519773</v>
      </c>
      <c r="T38" s="3">
        <f>(D38-C$13)*$E$8</f>
        <v>48.051325370505552</v>
      </c>
      <c r="U38" s="3">
        <f>(E38-D$13)*$E$8</f>
        <v>2.0303376917115021</v>
      </c>
      <c r="W38" s="2">
        <f>T38*$F$9</f>
        <v>5.6198449629720137</v>
      </c>
      <c r="X38" s="2">
        <f>-U38*$F$9</f>
        <v>-0.23745823787205692</v>
      </c>
    </row>
    <row r="39" spans="1:24" x14ac:dyDescent="0.2">
      <c r="B39" t="s">
        <v>24</v>
      </c>
      <c r="C39" s="8">
        <v>2</v>
      </c>
      <c r="D39" s="8">
        <v>337.5</v>
      </c>
      <c r="E39" s="8">
        <v>529.5</v>
      </c>
      <c r="F39" s="2">
        <f t="shared" ref="F39:F42" si="3">(360/(2*PI()))*(ATAN((E50-E39)/(D50-D39))-(PI()/2))</f>
        <v>-46.145762838175102</v>
      </c>
      <c r="G39" s="2">
        <f t="shared" ref="G39:G42" si="4">-(360/(2*PI()))*(ATAN((-E49+E39)/(-D49+D39))-(0))</f>
        <v>8.9726266148963933</v>
      </c>
      <c r="H39" s="3">
        <f>D39-D38</f>
        <v>156.5</v>
      </c>
      <c r="I39" s="5">
        <f>H39*$E$8*$F$9</f>
        <v>6.1937023711628179</v>
      </c>
      <c r="J39" s="12" t="s">
        <v>73</v>
      </c>
      <c r="N39" s="24">
        <f t="shared" ref="N39:N42" si="5">IF(E39&gt;0,-(E39-D$13)*$E$8*$F$9,"")</f>
        <v>-0.65301015414815644</v>
      </c>
      <c r="O39">
        <f t="shared" ref="O39:O42" si="6">IF(N39="","",N39*N39)</f>
        <v>0.42642226142059902</v>
      </c>
      <c r="P39">
        <f t="shared" ref="P39:P42" si="7">IF(N39="","",ABS(N39))</f>
        <v>0.65301015414815644</v>
      </c>
      <c r="Q39">
        <f t="shared" ref="Q39:Q42" si="8">IF(N39="","",ABS(N39-O$59))</f>
        <v>0.60156086927587771</v>
      </c>
      <c r="T39" s="3">
        <f t="shared" ref="T39:U44" si="9">(D39-C$13)*$E$8</f>
        <v>101.00930016264724</v>
      </c>
      <c r="U39" s="3">
        <f t="shared" si="9"/>
        <v>5.5834286522066305</v>
      </c>
      <c r="W39" s="2">
        <f t="shared" ref="W39:W50" si="10">T39*$F$9</f>
        <v>11.813547334134832</v>
      </c>
      <c r="X39" s="2">
        <f t="shared" ref="X39:X44" si="11">-U39*$F$9</f>
        <v>-0.65301015414815644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-56.116096745513687</v>
      </c>
      <c r="H40" s="3">
        <f t="shared" ref="H40:H42" si="12">D40-D39</f>
        <v>-337.5</v>
      </c>
      <c r="I40" s="5">
        <f>H40*$E$8*$F$9</f>
        <v>-13.357025880303203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-13.197194996124765</v>
      </c>
      <c r="U40" s="3">
        <f t="shared" si="9"/>
        <v>-173.59387264133343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-13.197194996124765</v>
      </c>
      <c r="U41" s="3">
        <f t="shared" si="9"/>
        <v>-173.59387264133343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-13.197194996124765</v>
      </c>
      <c r="U42" s="3">
        <f t="shared" si="9"/>
        <v>-173.59387264133343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-13.197194996124765</v>
      </c>
      <c r="U43" s="3">
        <f t="shared" si="9"/>
        <v>-173.59387264133343</v>
      </c>
    </row>
    <row r="44" spans="1:24" x14ac:dyDescent="0.2">
      <c r="B44" s="21" t="s">
        <v>106</v>
      </c>
      <c r="D44" s="3">
        <f>C32</f>
        <v>433</v>
      </c>
      <c r="E44" s="3">
        <f>D32</f>
        <v>518</v>
      </c>
      <c r="G44" s="1" t="s">
        <v>28</v>
      </c>
      <c r="H44" s="16">
        <f>$C$32-D39</f>
        <v>95.5</v>
      </c>
      <c r="I44" s="22">
        <f>H44*$E$8*$F$9</f>
        <v>3.7795436194635723</v>
      </c>
      <c r="T44" s="3">
        <f t="shared" si="9"/>
        <v>133.32550842238865</v>
      </c>
      <c r="U44" s="3">
        <f t="shared" si="9"/>
        <v>1.6919480764262518</v>
      </c>
      <c r="W44" s="2">
        <f t="shared" si="10"/>
        <v>15.593090953598406</v>
      </c>
      <c r="X44" s="2">
        <f t="shared" si="11"/>
        <v>-0.19788186489338075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121</v>
      </c>
      <c r="E48" s="8">
        <v>546</v>
      </c>
      <c r="F48" s="2">
        <f>(360/(2*PI()))*(ATAN((E48-D$13)/(D48-C$13))-(PI()/2))</f>
        <v>-68.078221406040853</v>
      </c>
      <c r="G48" s="2">
        <f>IF((90-F48-G38&gt;180),90-F48-G38-180,90-F48-G38)</f>
        <v>133.85047608808668</v>
      </c>
      <c r="H48" s="3" t="s">
        <v>31</v>
      </c>
      <c r="I48" s="6" t="s">
        <v>31</v>
      </c>
      <c r="K48" s="2">
        <f>IF((90-G38-F38&gt;180),90-G38-F38-180,90-G38-F38)</f>
        <v>102.49636185497062</v>
      </c>
      <c r="N48" s="21">
        <f>IF(E48&gt;0,-(E48-D$13)*$E$8*$F$9,"")</f>
        <v>-1.3060203082963129</v>
      </c>
      <c r="O48">
        <f>IF(N48="","",N48*N48)</f>
        <v>1.7056890456823961</v>
      </c>
      <c r="P48">
        <f>IF(N48="","",ABS(N48))</f>
        <v>1.3060203082963129</v>
      </c>
      <c r="Q48">
        <f>IF(N48="","",ABS(N48-O$59))</f>
        <v>5.1449284872278733E-2</v>
      </c>
      <c r="T48" s="3">
        <f t="shared" ref="T48:U53" si="13">(D48-C$13)*$E$8</f>
        <v>27.747948453390528</v>
      </c>
      <c r="U48" s="3">
        <f t="shared" si="13"/>
        <v>11.166857304413261</v>
      </c>
      <c r="W48" s="2">
        <f t="shared" si="10"/>
        <v>3.2452625842514444</v>
      </c>
      <c r="X48" s="2">
        <f>-U48*$F$9</f>
        <v>-1.3060203082963129</v>
      </c>
    </row>
    <row r="49" spans="1:24" x14ac:dyDescent="0.2">
      <c r="B49" t="s">
        <v>32</v>
      </c>
      <c r="C49" s="8">
        <v>2</v>
      </c>
      <c r="D49" s="8">
        <v>204.5</v>
      </c>
      <c r="E49" s="8">
        <v>550.5</v>
      </c>
      <c r="G49" s="21">
        <f>IF((90-F38-G39&gt;180),90-F38-G39-180,90-F38-G39)</f>
        <v>117.75148055802839</v>
      </c>
      <c r="H49" s="3">
        <f>D49-D48</f>
        <v>83.5</v>
      </c>
      <c r="I49" s="5">
        <f>H49*$E$8*$F$9</f>
        <v>3.304627143719459</v>
      </c>
      <c r="K49" s="2">
        <f t="shared" ref="K49:K52" si="14">IF((90-G39-F39&gt;180),90-G39-F39-180,90-G39-F39)</f>
        <v>127.1731362232787</v>
      </c>
      <c r="N49" s="21">
        <f t="shared" ref="N49:N52" si="15">IF(E49&gt;0,-(E49-D$13)*$E$8*$F$9,"")</f>
        <v>-1.4841139867003559</v>
      </c>
      <c r="O49">
        <f t="shared" ref="O49:O52" si="16">IF(N49="","",N49*N49)</f>
        <v>2.2025943255196241</v>
      </c>
      <c r="P49">
        <f t="shared" ref="P49:P52" si="17">IF(N49="","",ABS(N49))</f>
        <v>1.4841139867003559</v>
      </c>
      <c r="Q49">
        <f t="shared" ref="Q49:Q52" si="18">IF(N49="","",ABS(N49-O$59))</f>
        <v>0.22954296327632173</v>
      </c>
      <c r="T49" s="3">
        <f t="shared" si="13"/>
        <v>56.003481329708933</v>
      </c>
      <c r="U49" s="3">
        <f t="shared" si="13"/>
        <v>12.689610573196889</v>
      </c>
      <c r="W49" s="2">
        <f t="shared" si="10"/>
        <v>6.5498897279709034</v>
      </c>
      <c r="X49" s="2">
        <f t="shared" ref="X49:X50" si="19">-U49*$F$9</f>
        <v>-1.4841139867003559</v>
      </c>
    </row>
    <row r="50" spans="1:24" x14ac:dyDescent="0.2">
      <c r="B50" t="s">
        <v>33</v>
      </c>
      <c r="C50" s="8">
        <v>3</v>
      </c>
      <c r="D50" s="8">
        <v>388.5</v>
      </c>
      <c r="E50" s="8">
        <v>578.5</v>
      </c>
      <c r="G50" s="9">
        <f>IF((90-F39-$I$33&gt;180),90-F39-$I$33-180,90-F39-$I$33)</f>
        <v>92.602121472514796</v>
      </c>
      <c r="H50" s="3">
        <f t="shared" ref="H50:H53" si="20">D50-D49</f>
        <v>184</v>
      </c>
      <c r="I50" s="5">
        <f>H50*$E$8*$F$9</f>
        <v>7.2820526280764115</v>
      </c>
      <c r="K50" s="2" t="e">
        <f t="shared" si="14"/>
        <v>#DIV/0!</v>
      </c>
      <c r="N50" s="24">
        <f t="shared" si="15"/>
        <v>-2.5922524301032883</v>
      </c>
      <c r="O50">
        <f t="shared" si="16"/>
        <v>6.7197726613764033</v>
      </c>
      <c r="P50">
        <f t="shared" si="17"/>
        <v>2.5922524301032883</v>
      </c>
      <c r="Q50">
        <f t="shared" si="18"/>
        <v>1.3376814066792542</v>
      </c>
      <c r="T50" s="3">
        <f t="shared" si="13"/>
        <v>118.267170542195</v>
      </c>
      <c r="U50" s="3">
        <f t="shared" si="13"/>
        <v>22.1645198011839</v>
      </c>
      <c r="W50" s="2">
        <f t="shared" si="10"/>
        <v>13.831942356047316</v>
      </c>
      <c r="X50" s="2">
        <f t="shared" si="19"/>
        <v>-2.5922524301032883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-388.5</v>
      </c>
      <c r="I51" s="5">
        <f>H51*$E$8*$F$9</f>
        <v>-15.375420902215684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-13.197194996124765</v>
      </c>
      <c r="U51" s="3">
        <f t="shared" si="13"/>
        <v>-173.59387264133343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-13.197194996124765</v>
      </c>
      <c r="U52" s="3">
        <f t="shared" si="13"/>
        <v>-173.59387264133343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-13.197194996124765</v>
      </c>
      <c r="U53" s="3">
        <f t="shared" si="13"/>
        <v>-173.59387264133343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 t="shared" ref="F57:F62" si="21">E57*$E$8*$F$9</f>
        <v>1.068562070424256</v>
      </c>
      <c r="N57" t="s">
        <v>115</v>
      </c>
      <c r="O57" s="2">
        <f>SQRT((1/(C$37+C$47+2))*SUM(O38:O42,O48:O52))</f>
        <v>1.2598676069181876</v>
      </c>
    </row>
    <row r="58" spans="1:24" x14ac:dyDescent="0.2">
      <c r="B58" t="s">
        <v>39</v>
      </c>
      <c r="E58" s="3">
        <f t="shared" ref="E58:E61" si="22">E49-E39</f>
        <v>21</v>
      </c>
      <c r="F58" s="2">
        <f t="shared" si="21"/>
        <v>0.83110383255219922</v>
      </c>
      <c r="N58" t="s">
        <v>116</v>
      </c>
      <c r="O58" s="2">
        <f>SUM(P38:P42,P48:P52)</f>
        <v>6.2728551171201703</v>
      </c>
    </row>
    <row r="59" spans="1:24" x14ac:dyDescent="0.2">
      <c r="B59" t="s">
        <v>40</v>
      </c>
      <c r="E59" s="23">
        <f>E50-D$32</f>
        <v>60.5</v>
      </c>
      <c r="F59" s="2">
        <f t="shared" si="21"/>
        <v>2.3943705652099072</v>
      </c>
      <c r="N59" t="s">
        <v>117</v>
      </c>
      <c r="O59" s="2">
        <f>AVERAGE(N48:N52,N38:N42)</f>
        <v>-1.2545710234240341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0.46247818709367278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1.3317934146532151E-2</v>
      </c>
    </row>
    <row r="62" spans="1:24" x14ac:dyDescent="0.2">
      <c r="B62" t="s">
        <v>99</v>
      </c>
      <c r="E62" s="23">
        <f>E53-D$32</f>
        <v>-518</v>
      </c>
      <c r="F62" s="2">
        <f t="shared" si="21"/>
        <v>-20.500561202954248</v>
      </c>
      <c r="N62" t="s">
        <v>120</v>
      </c>
      <c r="O62" s="2">
        <f>(SQRT(ABS(O61)))/O60</f>
        <v>0.24953253441903117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5.6198449629720137</v>
      </c>
    </row>
    <row r="64" spans="1:24" x14ac:dyDescent="0.2">
      <c r="N64" t="s">
        <v>122</v>
      </c>
      <c r="O64" s="25" cm="1">
        <f t="array" aca="1" ref="O64" ca="1">(INDIRECT(O56)-C$13)*E$8*F$9</f>
        <v>13.831942356047316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28.947897819001383</v>
      </c>
      <c r="P65" s="25" cm="1">
        <f t="array" aca="1" ref="P65" ca="1">(360/(2*PI()))*ATAN(ABS(INDIRECT(P56))/(ABS(C$32-INDIRECT(O56))*E$8*F$9))</f>
        <v>55.808230940319795</v>
      </c>
      <c r="Q65" s="2">
        <f ca="1">180-O65-P65</f>
        <v>95.243871240678828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9.9760724738886424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-33</v>
      </c>
      <c r="F67" s="2">
        <f t="shared" ref="F67:F72" si="23">E67*$E$8*$F$9</f>
        <v>-1.3060203082963129</v>
      </c>
      <c r="N67" t="s">
        <v>126</v>
      </c>
      <c r="O67" s="25" cm="1">
        <f t="array" aca="1" ref="O67" ca="1">(360/(2*PI()))*ATAN((ABS(INDIRECT(P55))+ABS(INDIRECT(P56))/(ABS(O63-O64))))</f>
        <v>28.947897819001383</v>
      </c>
      <c r="P67" s="25" cm="1">
        <f t="array" aca="1" ref="P67" ca="1">(360/(2*PI()))*ATAN(ABS(INDIRECT(P56))/(ABS(0-INDIRECT(O56))*E$8*F$9))</f>
        <v>9.56990856512164</v>
      </c>
      <c r="Q67" s="2">
        <f ca="1">180-O67-P67</f>
        <v>141.48219361587698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 t="shared" si="23"/>
        <v>-1.2466557488282988</v>
      </c>
      <c r="N68" t="s">
        <v>127</v>
      </c>
      <c r="O68" s="25" cm="1">
        <f t="array" aca="1" ref="O68" ca="1">SQRT((INDIRECT(P55)*INDIRECT(P55))+((INDIRECT(O55)-C$13)*(INDIRECT(O55)-C$13)*E$8*F$9*E$8*F$9)           )</f>
        <v>5.6248594491396151</v>
      </c>
    </row>
    <row r="69" spans="1:17" x14ac:dyDescent="0.2">
      <c r="B69" t="s">
        <v>40</v>
      </c>
      <c r="E69" s="3">
        <f t="shared" ref="E69:E72" si="24">E39-E50</f>
        <v>-49</v>
      </c>
      <c r="F69" s="2">
        <f t="shared" si="23"/>
        <v>-1.9392422759551315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42</v>
      </c>
      <c r="D76" s="8">
        <v>516</v>
      </c>
      <c r="E76" s="3">
        <f>(D77-D76  )</f>
        <v>24.5</v>
      </c>
      <c r="F76" s="3">
        <f>ATAN(E76/E77)</f>
        <v>0.59755645298516469</v>
      </c>
      <c r="G76" s="2">
        <f>((PI()/2)-F76-F77)*(360/(2*PI()))</f>
        <v>31.126407573251964</v>
      </c>
    </row>
    <row r="77" spans="1:17" x14ac:dyDescent="0.2">
      <c r="A77" t="s">
        <v>94</v>
      </c>
      <c r="B77" s="8">
        <v>2</v>
      </c>
      <c r="C77" s="8">
        <v>77.5</v>
      </c>
      <c r="D77" s="8">
        <v>540.5</v>
      </c>
      <c r="E77" s="3">
        <f>AVERAGE(C77,C78)-C76</f>
        <v>36</v>
      </c>
      <c r="F77" s="3">
        <f>ATAN(E77/E78)</f>
        <v>0.42998157733878706</v>
      </c>
    </row>
    <row r="78" spans="1:17" x14ac:dyDescent="0.2">
      <c r="A78" t="s">
        <v>95</v>
      </c>
      <c r="B78" s="8">
        <v>3</v>
      </c>
      <c r="C78" s="8">
        <v>78.5</v>
      </c>
      <c r="D78" s="8">
        <v>594.5</v>
      </c>
      <c r="E78" s="3">
        <f>D78-D76</f>
        <v>78.5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312E-E2B6-2C46-BD08-CEAB1A836A6D}">
  <dimension ref="A1:X79"/>
  <sheetViews>
    <sheetView topLeftCell="A12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116</v>
      </c>
      <c r="D3" s="8">
        <v>86</v>
      </c>
    </row>
    <row r="4" spans="1:11" x14ac:dyDescent="0.2">
      <c r="B4" s="8">
        <v>2</v>
      </c>
      <c r="C4" s="8">
        <v>408.5</v>
      </c>
      <c r="D4" s="8">
        <v>109.5</v>
      </c>
    </row>
    <row r="5" spans="1:11" x14ac:dyDescent="0.2">
      <c r="A5" t="s">
        <v>47</v>
      </c>
      <c r="B5" s="8">
        <v>3</v>
      </c>
      <c r="C5" s="8">
        <v>189.5</v>
      </c>
      <c r="D5" s="8">
        <v>655.5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254.5</v>
      </c>
      <c r="D6" s="8">
        <v>667.5</v>
      </c>
      <c r="E6" s="3">
        <f>SQRT(((C6-C5)^2)+((D6-D5)^2))</f>
        <v>66.098411478642959</v>
      </c>
      <c r="F6" s="2">
        <f>E6*E8</f>
        <v>22.525166527714582</v>
      </c>
      <c r="J6" s="3">
        <f>SQRT(((C5-C7)^2)+((D5-D7)^2))</f>
        <v>75.186434946737563</v>
      </c>
    </row>
    <row r="7" spans="1:11" x14ac:dyDescent="0.2">
      <c r="A7" t="s">
        <v>5</v>
      </c>
      <c r="B7" s="8">
        <v>5</v>
      </c>
      <c r="C7" s="8">
        <v>262.5</v>
      </c>
      <c r="D7" s="8">
        <v>637.5</v>
      </c>
      <c r="E7" s="3">
        <f>SQRT(((D6-D7)^2)+((C6-C7)^2))</f>
        <v>31.048349392520048</v>
      </c>
      <c r="G7" s="2">
        <f>E7*E8</f>
        <v>10.580726901480119</v>
      </c>
      <c r="H7" s="2">
        <f>G7/F6</f>
        <v>0.46972913112370435</v>
      </c>
      <c r="K7" s="2">
        <f>180-((360/(2*PI())*ACOS(((E7^2)+(E6^2)-(J6^2))/(2*E6*E7))))</f>
        <v>85.528491914791587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0.34078226728629751</v>
      </c>
      <c r="I8" s="2">
        <f>MAX(G7,H33)</f>
        <v>10.580726901480119</v>
      </c>
    </row>
    <row r="9" spans="1:11" x14ac:dyDescent="0.2">
      <c r="A9" t="s">
        <v>91</v>
      </c>
      <c r="F9" s="3">
        <f>F6/G30</f>
        <v>0.10352139620774152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562.5</v>
      </c>
      <c r="G14" s="3">
        <f>(C14-C$13)*$E$8</f>
        <v>12.097770488663562</v>
      </c>
      <c r="H14" s="3">
        <f>-(D14-D$13)*$E$8</f>
        <v>-2.8966492719335291</v>
      </c>
      <c r="J14" s="2">
        <f t="shared" ref="J14:K30" si="0">G14*$F$9</f>
        <v>1.2523780919872634</v>
      </c>
      <c r="K14" s="2">
        <f t="shared" si="0"/>
        <v>-0.29986517695469689</v>
      </c>
    </row>
    <row r="15" spans="1:11" x14ac:dyDescent="0.2">
      <c r="B15" s="8">
        <v>3</v>
      </c>
      <c r="C15" s="8">
        <v>117.5</v>
      </c>
      <c r="D15" s="8">
        <v>527.5</v>
      </c>
      <c r="G15" s="3">
        <f t="shared" ref="G15:G30" si="1">(C15-C$13)*$E$8</f>
        <v>26.069843447401759</v>
      </c>
      <c r="H15" s="3">
        <f t="shared" ref="H15:H30" si="2">-(D15-D$13)*$E$8</f>
        <v>9.0307300830868833</v>
      </c>
      <c r="J15" s="2">
        <f t="shared" si="0"/>
        <v>2.6987865925922714</v>
      </c>
      <c r="K15" s="2">
        <f t="shared" si="0"/>
        <v>0.93487378697640777</v>
      </c>
    </row>
    <row r="16" spans="1:11" x14ac:dyDescent="0.2">
      <c r="B16" s="8">
        <v>4</v>
      </c>
      <c r="C16" s="8">
        <v>153.5</v>
      </c>
      <c r="D16" s="8">
        <v>506.5</v>
      </c>
      <c r="G16" s="3">
        <f t="shared" si="1"/>
        <v>38.338005069708473</v>
      </c>
      <c r="H16" s="3">
        <f t="shared" si="2"/>
        <v>16.187157696099131</v>
      </c>
      <c r="J16" s="2">
        <f t="shared" si="0"/>
        <v>3.9688038126356937</v>
      </c>
      <c r="K16" s="2">
        <f t="shared" si="0"/>
        <v>1.6757171653350706</v>
      </c>
    </row>
    <row r="17" spans="1:11" x14ac:dyDescent="0.2">
      <c r="B17" s="8">
        <v>5</v>
      </c>
      <c r="C17" s="8">
        <v>190.5</v>
      </c>
      <c r="D17" s="8">
        <v>576.5</v>
      </c>
      <c r="G17" s="3">
        <f t="shared" si="1"/>
        <v>50.94694895930148</v>
      </c>
      <c r="H17" s="3">
        <f t="shared" si="2"/>
        <v>-7.6676010139416944</v>
      </c>
      <c r="J17" s="2">
        <f t="shared" si="0"/>
        <v>5.2740992887914331</v>
      </c>
      <c r="K17" s="2">
        <f t="shared" si="0"/>
        <v>-0.79376076252713879</v>
      </c>
    </row>
    <row r="18" spans="1:11" x14ac:dyDescent="0.2">
      <c r="B18" s="8">
        <v>6</v>
      </c>
      <c r="C18" s="8">
        <v>226.5</v>
      </c>
      <c r="D18" s="8">
        <v>561.5</v>
      </c>
      <c r="G18" s="3">
        <f t="shared" si="1"/>
        <v>63.215110581608187</v>
      </c>
      <c r="H18" s="3">
        <f t="shared" si="2"/>
        <v>-2.5558670046472312</v>
      </c>
      <c r="J18" s="2">
        <f t="shared" si="0"/>
        <v>6.544116508834855</v>
      </c>
      <c r="K18" s="2">
        <f t="shared" si="0"/>
        <v>-0.26458692084237956</v>
      </c>
    </row>
    <row r="19" spans="1:11" x14ac:dyDescent="0.2">
      <c r="B19" s="8">
        <v>7</v>
      </c>
      <c r="C19" s="8">
        <v>264.5</v>
      </c>
      <c r="D19" s="8">
        <v>543.5</v>
      </c>
      <c r="G19" s="3">
        <f t="shared" si="1"/>
        <v>76.164836738487494</v>
      </c>
      <c r="H19" s="3">
        <f t="shared" si="2"/>
        <v>3.578213806506124</v>
      </c>
      <c r="J19" s="2">
        <f t="shared" si="0"/>
        <v>7.8846902411029109</v>
      </c>
      <c r="K19" s="2">
        <f t="shared" si="0"/>
        <v>0.37042168917933144</v>
      </c>
    </row>
    <row r="20" spans="1:11" x14ac:dyDescent="0.2">
      <c r="B20" s="8">
        <v>8</v>
      </c>
      <c r="C20" s="8">
        <v>302.5</v>
      </c>
      <c r="D20" s="8">
        <v>525.5</v>
      </c>
      <c r="G20" s="3">
        <f t="shared" si="1"/>
        <v>89.114562895366802</v>
      </c>
      <c r="H20" s="3">
        <f t="shared" si="2"/>
        <v>9.7122946176594791</v>
      </c>
      <c r="J20" s="2">
        <f t="shared" si="0"/>
        <v>9.2252639733709678</v>
      </c>
      <c r="K20" s="2">
        <f t="shared" si="0"/>
        <v>1.0054302992010424</v>
      </c>
    </row>
    <row r="21" spans="1:11" x14ac:dyDescent="0.2">
      <c r="B21" s="8">
        <v>9</v>
      </c>
      <c r="C21" s="8">
        <v>341.5</v>
      </c>
      <c r="D21" s="8">
        <v>573.5</v>
      </c>
      <c r="G21" s="3">
        <f t="shared" si="1"/>
        <v>102.4050713195324</v>
      </c>
      <c r="H21" s="3">
        <f t="shared" si="2"/>
        <v>-6.6452542120828015</v>
      </c>
      <c r="J21" s="2">
        <f t="shared" si="0"/>
        <v>10.601115961751342</v>
      </c>
      <c r="K21" s="2">
        <f t="shared" si="0"/>
        <v>-0.68792599419018685</v>
      </c>
    </row>
    <row r="22" spans="1:11" x14ac:dyDescent="0.2">
      <c r="B22" s="8">
        <v>10</v>
      </c>
      <c r="C22" s="8">
        <v>378.5</v>
      </c>
      <c r="D22" s="8">
        <v>563.5</v>
      </c>
      <c r="G22" s="3">
        <f t="shared" si="1"/>
        <v>115.0140152091254</v>
      </c>
      <c r="H22" s="3">
        <f t="shared" si="2"/>
        <v>-3.2374315392198265</v>
      </c>
      <c r="J22" s="2">
        <f t="shared" si="0"/>
        <v>11.90641143790708</v>
      </c>
      <c r="K22" s="2">
        <f t="shared" si="0"/>
        <v>-0.33514343306701416</v>
      </c>
    </row>
    <row r="23" spans="1:11" x14ac:dyDescent="0.2">
      <c r="B23" s="8">
        <v>11</v>
      </c>
      <c r="C23" s="8">
        <v>416.5</v>
      </c>
      <c r="D23" s="8">
        <v>503.5</v>
      </c>
      <c r="G23" s="3">
        <f t="shared" si="1"/>
        <v>127.96374136600471</v>
      </c>
      <c r="H23" s="3">
        <f t="shared" si="2"/>
        <v>17.209504497958026</v>
      </c>
      <c r="J23" s="2">
        <f t="shared" si="0"/>
        <v>13.246985170175137</v>
      </c>
      <c r="K23" s="2">
        <f t="shared" si="0"/>
        <v>1.7815519336720227</v>
      </c>
    </row>
    <row r="24" spans="1:11" x14ac:dyDescent="0.2">
      <c r="B24" s="8">
        <v>12</v>
      </c>
      <c r="C24" s="8">
        <v>453.5</v>
      </c>
      <c r="D24" s="8">
        <v>421.5</v>
      </c>
      <c r="G24" s="3">
        <f t="shared" si="1"/>
        <v>140.57268525559772</v>
      </c>
      <c r="H24" s="3">
        <f t="shared" si="2"/>
        <v>45.15365041543442</v>
      </c>
      <c r="J24" s="2">
        <f t="shared" si="0"/>
        <v>14.552280646330876</v>
      </c>
      <c r="K24" s="2">
        <f t="shared" si="0"/>
        <v>4.6743689348820388</v>
      </c>
    </row>
    <row r="25" spans="1:11" x14ac:dyDescent="0.2">
      <c r="B25" s="8">
        <v>13</v>
      </c>
      <c r="C25" s="8">
        <v>490.5</v>
      </c>
      <c r="D25" s="8">
        <v>358.5</v>
      </c>
      <c r="G25" s="3">
        <f t="shared" si="1"/>
        <v>153.18162914519073</v>
      </c>
      <c r="H25" s="3">
        <f t="shared" si="2"/>
        <v>66.622933254471164</v>
      </c>
      <c r="J25" s="2">
        <f t="shared" si="0"/>
        <v>15.857576122486615</v>
      </c>
      <c r="K25" s="2">
        <f t="shared" si="0"/>
        <v>6.8968990699580273</v>
      </c>
    </row>
    <row r="26" spans="1:11" x14ac:dyDescent="0.2">
      <c r="B26" s="8">
        <v>14</v>
      </c>
      <c r="C26" s="8">
        <v>529.5</v>
      </c>
      <c r="D26" s="8">
        <v>338.5</v>
      </c>
      <c r="G26" s="3">
        <f t="shared" si="1"/>
        <v>166.47213756935633</v>
      </c>
      <c r="H26" s="3">
        <f t="shared" si="2"/>
        <v>73.438578600197118</v>
      </c>
      <c r="J26" s="2">
        <f t="shared" si="0"/>
        <v>17.233428110866988</v>
      </c>
      <c r="K26" s="2">
        <f t="shared" si="0"/>
        <v>7.6024641922043736</v>
      </c>
    </row>
    <row r="27" spans="1:11" x14ac:dyDescent="0.2">
      <c r="B27" s="8">
        <v>15</v>
      </c>
      <c r="C27" s="8">
        <v>568.5</v>
      </c>
      <c r="D27" s="8">
        <v>316.5</v>
      </c>
      <c r="G27" s="3">
        <f t="shared" si="1"/>
        <v>179.76264599352194</v>
      </c>
      <c r="H27" s="3">
        <f t="shared" si="2"/>
        <v>80.93578848049566</v>
      </c>
      <c r="J27" s="2">
        <f t="shared" si="0"/>
        <v>18.609280099247364</v>
      </c>
      <c r="K27" s="2">
        <f t="shared" si="0"/>
        <v>8.3785858266753532</v>
      </c>
    </row>
    <row r="28" spans="1:11" x14ac:dyDescent="0.2">
      <c r="B28" s="8">
        <v>16</v>
      </c>
      <c r="C28" s="8">
        <v>607.5</v>
      </c>
      <c r="D28" s="8">
        <v>280.5</v>
      </c>
      <c r="G28" s="3">
        <f t="shared" si="1"/>
        <v>193.05315441768755</v>
      </c>
      <c r="H28" s="3">
        <f t="shared" si="2"/>
        <v>93.203950102802366</v>
      </c>
      <c r="J28" s="2">
        <f t="shared" si="0"/>
        <v>19.98513208762774</v>
      </c>
      <c r="K28" s="2">
        <f t="shared" si="0"/>
        <v>9.6486030467187742</v>
      </c>
    </row>
    <row r="29" spans="1:11" x14ac:dyDescent="0.2">
      <c r="B29" s="8">
        <v>17</v>
      </c>
      <c r="C29" s="8">
        <v>645.5</v>
      </c>
      <c r="D29" s="8">
        <v>247.5</v>
      </c>
      <c r="G29" s="3">
        <f t="shared" si="1"/>
        <v>206.00288057456686</v>
      </c>
      <c r="H29" s="3">
        <f t="shared" si="2"/>
        <v>104.44976492325019</v>
      </c>
      <c r="J29" s="2">
        <f t="shared" si="0"/>
        <v>21.325705819895795</v>
      </c>
      <c r="K29" s="2">
        <f t="shared" si="0"/>
        <v>10.812785498425246</v>
      </c>
    </row>
    <row r="30" spans="1:11" x14ac:dyDescent="0.2">
      <c r="B30" s="8">
        <v>18</v>
      </c>
      <c r="C30" s="8">
        <v>679.5</v>
      </c>
      <c r="D30" s="8">
        <v>241.5</v>
      </c>
      <c r="G30" s="3">
        <f t="shared" si="1"/>
        <v>217.58947766230096</v>
      </c>
      <c r="H30" s="3">
        <f t="shared" si="2"/>
        <v>106.49445852696797</v>
      </c>
      <c r="J30" s="2">
        <f t="shared" si="0"/>
        <v>22.525166527714582</v>
      </c>
      <c r="K30" s="2">
        <f t="shared" si="0"/>
        <v>11.02445503509915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391</v>
      </c>
      <c r="D32" s="8">
        <v>553</v>
      </c>
      <c r="G32" s="2">
        <f>(C32-C$13)*$E$8*$F$9</f>
        <v>12.347389639311046</v>
      </c>
      <c r="I32" t="s">
        <v>16</v>
      </c>
    </row>
    <row r="33" spans="1:24" x14ac:dyDescent="0.2">
      <c r="A33" t="s">
        <v>17</v>
      </c>
      <c r="B33" s="8">
        <v>2</v>
      </c>
      <c r="C33" s="8">
        <v>392.5</v>
      </c>
      <c r="D33" s="8">
        <v>790.5</v>
      </c>
      <c r="E33" s="3">
        <f>D33-D32</f>
        <v>237.5</v>
      </c>
      <c r="H33" s="2">
        <f>E33*E8*$F$9</f>
        <v>8.3785858266753532</v>
      </c>
      <c r="I33" s="9">
        <f>-(360/(2*PI()))*(ATAN((-E50+E33)/(-D50+D33))-(0))</f>
        <v>35.514509261286868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158</v>
      </c>
      <c r="E38" s="8">
        <v>512</v>
      </c>
      <c r="F38" s="2">
        <f>(360/(2*PI()))*(ATAN((E49-E38)/(D49-D38))-(PI()/2))</f>
        <v>-20.400209394842534</v>
      </c>
      <c r="G38" s="2">
        <f>-(360/(2*PI()))*(ATAN((-E48+E38)/(-D48+D38))-(0))</f>
        <v>35.753887254436748</v>
      </c>
      <c r="H38" s="4">
        <f>D38-C13</f>
        <v>117</v>
      </c>
      <c r="I38" s="5">
        <f>H38*$E$8*$F$9</f>
        <v>4.1275559651411218</v>
      </c>
      <c r="J38" s="12" t="s">
        <v>73</v>
      </c>
      <c r="N38" s="21">
        <f>IF(E38&gt;0,-(E38-D$13)*$E$8*$F$9,"")</f>
        <v>1.4816867567173257</v>
      </c>
      <c r="O38">
        <f>IF(N38="","",N38*N38)</f>
        <v>2.1953956450315077</v>
      </c>
      <c r="P38">
        <f>IF(N38="","",ABS(N38))</f>
        <v>1.4816867567173257</v>
      </c>
      <c r="Q38">
        <f>IF(N38="","",ABS(N38-O$59))</f>
        <v>1.2806006968771173</v>
      </c>
      <c r="T38" s="3">
        <f>(D38-C$13)*$E$8</f>
        <v>39.871525272496811</v>
      </c>
      <c r="U38" s="3">
        <f>(E38-D$13)*$E$8</f>
        <v>-14.312855226024496</v>
      </c>
      <c r="W38" s="2">
        <f>T38*$F$9</f>
        <v>4.1275559651411218</v>
      </c>
      <c r="X38" s="2">
        <f>-U38*$F$9</f>
        <v>1.4816867567173257</v>
      </c>
    </row>
    <row r="39" spans="1:24" x14ac:dyDescent="0.2">
      <c r="B39" t="s">
        <v>24</v>
      </c>
      <c r="C39" s="8">
        <v>2</v>
      </c>
      <c r="D39" s="8">
        <v>323.5</v>
      </c>
      <c r="E39" s="8">
        <v>519.5</v>
      </c>
      <c r="F39" s="2">
        <f t="shared" ref="F39:F42" si="3">(360/(2*PI()))*(ATAN((E50-E39)/(D50-D39))-(PI()/2))</f>
        <v>-178.89829388479365</v>
      </c>
      <c r="G39" s="2">
        <f t="shared" ref="G39:G42" si="4">-(360/(2*PI()))*(ATAN((-E49+E39)/(-D49+D39))-(0))</f>
        <v>20.336185287536441</v>
      </c>
      <c r="H39" s="3">
        <f>D39-D38</f>
        <v>165.5</v>
      </c>
      <c r="I39" s="5">
        <f>H39*$E$8*$F$9</f>
        <v>5.8385513865885095</v>
      </c>
      <c r="J39" s="12" t="s">
        <v>73</v>
      </c>
      <c r="N39" s="24">
        <f t="shared" ref="N39:N42" si="5">IF(E39&gt;0,-(E39-D$13)*$E$8*$F$9,"")</f>
        <v>1.2170998358749461</v>
      </c>
      <c r="O39">
        <f t="shared" ref="O39:O42" si="6">IF(N39="","",N39*N39)</f>
        <v>1.4813320104868206</v>
      </c>
      <c r="P39">
        <f t="shared" ref="P39:P42" si="7">IF(N39="","",ABS(N39))</f>
        <v>1.2170998358749461</v>
      </c>
      <c r="Q39">
        <f t="shared" ref="Q39:Q42" si="8">IF(N39="","",ABS(N39-O$59))</f>
        <v>1.0160137760347376</v>
      </c>
      <c r="T39" s="3">
        <f t="shared" ref="T39:U44" si="9">(D39-C$13)*$E$8</f>
        <v>96.270990508379043</v>
      </c>
      <c r="U39" s="3">
        <f t="shared" si="9"/>
        <v>-11.756988221377265</v>
      </c>
      <c r="W39" s="2">
        <f t="shared" ref="W39:W50" si="10">T39*$F$9</f>
        <v>9.9661073517296295</v>
      </c>
      <c r="X39" s="2">
        <f t="shared" ref="X39:X44" si="11">-U39*$F$9</f>
        <v>1.2170998358749461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-60.563768910139409</v>
      </c>
      <c r="H40" s="3">
        <f t="shared" ref="H40:H42" si="12">D40-D39</f>
        <v>-323.5</v>
      </c>
      <c r="I40" s="5">
        <f>H40*$E$8*$F$9</f>
        <v>-11.412515852334638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-13.972072958738199</v>
      </c>
      <c r="U40" s="3">
        <f t="shared" si="9"/>
        <v>-188.79337607660881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-13.972072958738199</v>
      </c>
      <c r="U41" s="3">
        <f t="shared" si="9"/>
        <v>-188.79337607660881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-13.972072958738199</v>
      </c>
      <c r="U42" s="3">
        <f t="shared" si="9"/>
        <v>-188.79337607660881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-13.972072958738199</v>
      </c>
      <c r="U43" s="3">
        <f t="shared" si="9"/>
        <v>-188.79337607660881</v>
      </c>
    </row>
    <row r="44" spans="1:24" x14ac:dyDescent="0.2">
      <c r="B44" s="21" t="s">
        <v>106</v>
      </c>
      <c r="D44" s="3">
        <f>C32</f>
        <v>391</v>
      </c>
      <c r="E44" s="3">
        <f>D32</f>
        <v>553</v>
      </c>
      <c r="G44" s="1" t="s">
        <v>28</v>
      </c>
      <c r="H44" s="16">
        <f>$C$32-D39</f>
        <v>67.5</v>
      </c>
      <c r="I44" s="22">
        <f>H44*$E$8*$F$9</f>
        <v>2.3812822875814161</v>
      </c>
      <c r="T44" s="3">
        <f t="shared" si="9"/>
        <v>119.27379355020413</v>
      </c>
      <c r="U44" s="3">
        <f t="shared" si="9"/>
        <v>-0.34078226728629751</v>
      </c>
      <c r="W44" s="2">
        <f t="shared" si="10"/>
        <v>12.347389639311046</v>
      </c>
      <c r="X44" s="2">
        <f t="shared" si="11"/>
        <v>3.5278256112317274E-2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83</v>
      </c>
      <c r="E48" s="8">
        <v>566</v>
      </c>
      <c r="F48" s="2">
        <f>(360/(2*PI()))*(ATAN((E48-D$13)/(D48-C$13))-(PI()/2))</f>
        <v>-74.054604099077139</v>
      </c>
      <c r="G48" s="2">
        <f>IF((90-F48-G38&gt;180),90-F48-G38-180,90-F48-G38)</f>
        <v>128.30071684464042</v>
      </c>
      <c r="H48" s="3" t="s">
        <v>31</v>
      </c>
      <c r="I48" s="6" t="s">
        <v>31</v>
      </c>
      <c r="K48" s="2">
        <f>IF((90-G38-F38&gt;180),90-G38-F38-180,90-G38-F38)</f>
        <v>74.646322140405786</v>
      </c>
      <c r="N48" s="21">
        <f>IF(E48&gt;0,-(E48-D$13)*$E$8*$F$9,"")</f>
        <v>-0.42333907334780735</v>
      </c>
      <c r="O48">
        <f>IF(N48="","",N48*N48)</f>
        <v>0.1792159710229802</v>
      </c>
      <c r="P48">
        <f>IF(N48="","",ABS(N48))</f>
        <v>0.42333907334780735</v>
      </c>
      <c r="Q48">
        <f>IF(N48="","",ABS(N48-O$59))</f>
        <v>0.62442513318801585</v>
      </c>
      <c r="T48" s="3">
        <f t="shared" ref="T48:U53" si="13">(D48-C$13)*$E$8</f>
        <v>14.312855226024496</v>
      </c>
      <c r="U48" s="3">
        <f t="shared" si="13"/>
        <v>4.0893872074355704</v>
      </c>
      <c r="W48" s="2">
        <f t="shared" si="10"/>
        <v>1.4816867567173257</v>
      </c>
      <c r="X48" s="2">
        <f>-U48*$F$9</f>
        <v>-0.42333907334780735</v>
      </c>
    </row>
    <row r="49" spans="1:24" x14ac:dyDescent="0.2">
      <c r="B49" t="s">
        <v>32</v>
      </c>
      <c r="C49" s="8">
        <v>2</v>
      </c>
      <c r="D49" s="8">
        <v>180.5</v>
      </c>
      <c r="E49" s="8">
        <v>572.5</v>
      </c>
      <c r="G49" s="21">
        <f>IF((90-F38-G39&gt;180),90-F38-G39-180,90-F38-G39)</f>
        <v>90.064024107306096</v>
      </c>
      <c r="H49" s="3">
        <f>D49-D48</f>
        <v>97.5</v>
      </c>
      <c r="I49" s="5">
        <f>H49*$E$8*$F$9</f>
        <v>3.4396299709509344</v>
      </c>
      <c r="K49" s="2">
        <f t="shared" ref="K49:K52" si="14">IF((90-G39-F39&gt;180),90-G39-F39-180,90-G39-F39)</f>
        <v>68.562108597257208</v>
      </c>
      <c r="N49" s="21">
        <f t="shared" ref="N49:N52" si="15">IF(E49&gt;0,-(E49-D$13)*$E$8*$F$9,"")</f>
        <v>-0.65264773807786958</v>
      </c>
      <c r="O49">
        <f t="shared" ref="O49:O52" si="16">IF(N49="","",N49*N49)</f>
        <v>0.42594907001815946</v>
      </c>
      <c r="P49">
        <f t="shared" ref="P49:P52" si="17">IF(N49="","",ABS(N49))</f>
        <v>0.65264773807786958</v>
      </c>
      <c r="Q49">
        <f t="shared" ref="Q49:Q52" si="18">IF(N49="","",ABS(N49-O$59))</f>
        <v>0.85373379791807813</v>
      </c>
      <c r="T49" s="3">
        <f t="shared" si="13"/>
        <v>47.539126286438503</v>
      </c>
      <c r="U49" s="3">
        <f t="shared" si="13"/>
        <v>6.3044719447965036</v>
      </c>
      <c r="W49" s="2">
        <f t="shared" si="10"/>
        <v>4.9213167276682599</v>
      </c>
      <c r="X49" s="2">
        <f t="shared" ref="X49:X50" si="19">-U49*$F$9</f>
        <v>-0.65264773807786958</v>
      </c>
    </row>
    <row r="50" spans="1:24" x14ac:dyDescent="0.2">
      <c r="B50" t="s">
        <v>33</v>
      </c>
      <c r="C50" s="8">
        <v>3</v>
      </c>
      <c r="D50" s="8">
        <v>322.5</v>
      </c>
      <c r="E50" s="8">
        <v>571.5</v>
      </c>
      <c r="G50" s="9">
        <f>IF((90-F39-$I$33&gt;180),90-F39-$I$33-180,90-F39-$I$33)</f>
        <v>53.383784623506784</v>
      </c>
      <c r="H50" s="3">
        <f t="shared" ref="H50:H53" si="20">D50-D49</f>
        <v>142</v>
      </c>
      <c r="I50" s="5">
        <f>H50*$E$8*$F$9</f>
        <v>5.0095123679490534</v>
      </c>
      <c r="K50" s="2" t="e">
        <f t="shared" si="14"/>
        <v>#DIV/0!</v>
      </c>
      <c r="N50" s="24">
        <f t="shared" si="15"/>
        <v>-0.6173694819655523</v>
      </c>
      <c r="O50">
        <f t="shared" si="16"/>
        <v>0.38114507726241442</v>
      </c>
      <c r="P50">
        <f t="shared" si="17"/>
        <v>0.6173694819655523</v>
      </c>
      <c r="Q50">
        <f t="shared" si="18"/>
        <v>0.81845554180576086</v>
      </c>
      <c r="T50" s="3">
        <f t="shared" si="13"/>
        <v>95.930208241092757</v>
      </c>
      <c r="U50" s="3">
        <f t="shared" si="13"/>
        <v>5.9636896775102066</v>
      </c>
      <c r="W50" s="2">
        <f t="shared" si="10"/>
        <v>9.9308290956173142</v>
      </c>
      <c r="X50" s="2">
        <f t="shared" si="19"/>
        <v>-0.6173694819655523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-322.5</v>
      </c>
      <c r="I51" s="5">
        <f>H51*$E$8*$F$9</f>
        <v>-11.377237596222322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-13.972072958738199</v>
      </c>
      <c r="U51" s="3">
        <f t="shared" si="13"/>
        <v>-188.79337607660881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-13.972072958738199</v>
      </c>
      <c r="U52" s="3">
        <f t="shared" si="13"/>
        <v>-188.79337607660881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-13.972072958738199</v>
      </c>
      <c r="U53" s="3">
        <f t="shared" si="13"/>
        <v>-188.79337607660881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 t="shared" ref="F57:F62" si="21">E57*$E$8*$F$9</f>
        <v>1.905025830065133</v>
      </c>
      <c r="N57" t="s">
        <v>115</v>
      </c>
      <c r="O57" s="2">
        <f>SQRT((1/(C$37+C$47+2))*SUM(O38:O42,O48:O52))</f>
        <v>0.81617905719463668</v>
      </c>
    </row>
    <row r="58" spans="1:24" x14ac:dyDescent="0.2">
      <c r="B58" t="s">
        <v>39</v>
      </c>
      <c r="E58" s="3">
        <f t="shared" ref="E58:E61" si="22">E49-E39</f>
        <v>53</v>
      </c>
      <c r="F58" s="2">
        <f t="shared" si="21"/>
        <v>1.8697475739528155</v>
      </c>
      <c r="N58" t="s">
        <v>116</v>
      </c>
      <c r="O58" s="2">
        <f>SUM(P38:P42,P48:P52)</f>
        <v>4.3921428859835006</v>
      </c>
    </row>
    <row r="59" spans="1:24" x14ac:dyDescent="0.2">
      <c r="B59" t="s">
        <v>40</v>
      </c>
      <c r="E59" s="23">
        <f>E50-D$32</f>
        <v>18.5</v>
      </c>
      <c r="F59" s="2">
        <f t="shared" si="21"/>
        <v>0.65264773807786958</v>
      </c>
      <c r="N59" t="s">
        <v>117</v>
      </c>
      <c r="O59" s="2">
        <f>AVERAGE(N48:N52,N38:N42)</f>
        <v>0.20108605984020853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0.65617556368910124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0.62571264994106612</v>
      </c>
    </row>
    <row r="62" spans="1:24" x14ac:dyDescent="0.2">
      <c r="B62" t="s">
        <v>99</v>
      </c>
      <c r="E62" s="23">
        <f>E53-D$32</f>
        <v>-553</v>
      </c>
      <c r="F62" s="2">
        <f t="shared" si="21"/>
        <v>-19.508875630111454</v>
      </c>
      <c r="N62" t="s">
        <v>120</v>
      </c>
      <c r="O62" s="2">
        <f>(SQRT(ABS(O61)))/O60</f>
        <v>1.2055005547351523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4.1275559651411218</v>
      </c>
    </row>
    <row r="64" spans="1:24" x14ac:dyDescent="0.2">
      <c r="N64" t="s">
        <v>122</v>
      </c>
      <c r="O64" s="25" cm="1">
        <f t="array" aca="1" ref="O64" ca="1">(INDIRECT(O56)-C$13)*E$8*F$9</f>
        <v>4.9213167276682599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66.536990491548394</v>
      </c>
      <c r="P65" s="25" cm="1">
        <f t="array" aca="1" ref="P65" ca="1">(360/(2*PI()))*ATAN(ABS(INDIRECT(P56))/(ABS(C$32-INDIRECT(O56))*E$8*F$9))</f>
        <v>5.0225911810535937</v>
      </c>
      <c r="Q65" s="2">
        <f ca="1">180-O65-P65</f>
        <v>108.44041832739801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8.352308739267805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-12</v>
      </c>
      <c r="F67" s="2">
        <f t="shared" ref="F67:F72" si="23">E67*$E$8*$F$9</f>
        <v>-0.42333907334780735</v>
      </c>
      <c r="N67" t="s">
        <v>126</v>
      </c>
      <c r="O67" s="25" cm="1">
        <f t="array" aca="1" ref="O67" ca="1">(360/(2*PI()))*ATAN((ABS(INDIRECT(P55))+ABS(INDIRECT(P56))/(ABS(O63-O64))))</f>
        <v>66.536990491548394</v>
      </c>
      <c r="P67" s="25" cm="1">
        <f t="array" aca="1" ref="P67" ca="1">(360/(2*PI()))*ATAN(ABS(INDIRECT(P56))/(ABS(0-INDIRECT(O56))*E$8*F$9))</f>
        <v>5.8519863288450873</v>
      </c>
      <c r="Q67" s="2">
        <f ca="1">180-O67-P67</f>
        <v>107.61102317960652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23"/>
        <v>-2.1343344947951954</v>
      </c>
      <c r="N68" t="s">
        <v>127</v>
      </c>
      <c r="O68" s="25" cm="1">
        <f t="array" aca="1" ref="O68" ca="1">SQRT((INDIRECT(P55)*INDIRECT(P55))+((INDIRECT(O55)-C$13)*(INDIRECT(O55)-C$13)*E$8*F$9*E$8*F$9)           )</f>
        <v>4.385443408642228</v>
      </c>
    </row>
    <row r="69" spans="1:17" x14ac:dyDescent="0.2">
      <c r="B69" t="s">
        <v>40</v>
      </c>
      <c r="E69" s="3">
        <f t="shared" ref="E69:E72" si="24">E39-E50</f>
        <v>-52</v>
      </c>
      <c r="F69" s="2">
        <f t="shared" si="23"/>
        <v>-1.8344693178404983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555</v>
      </c>
      <c r="E76" s="3">
        <f>(D77-D76  )</f>
        <v>8.5</v>
      </c>
      <c r="F76" s="3">
        <f>ATAN(E76/E77)</f>
        <v>0.22006170263356514</v>
      </c>
      <c r="G76" s="2">
        <f>((PI()/2)-F76-F77)*(360/(2*PI()))</f>
        <v>59.611640747440376</v>
      </c>
    </row>
    <row r="77" spans="1:17" x14ac:dyDescent="0.2">
      <c r="A77" t="s">
        <v>94</v>
      </c>
      <c r="B77" s="8">
        <v>2</v>
      </c>
      <c r="C77" s="8">
        <v>78.5</v>
      </c>
      <c r="D77" s="8">
        <v>563.5</v>
      </c>
      <c r="E77" s="3">
        <f>AVERAGE(C77,C78)-C76</f>
        <v>38</v>
      </c>
      <c r="F77" s="3">
        <f>ATAN(E77/E78)</f>
        <v>0.31031522060248334</v>
      </c>
    </row>
    <row r="78" spans="1:17" x14ac:dyDescent="0.2">
      <c r="A78" t="s">
        <v>95</v>
      </c>
      <c r="B78" s="8">
        <v>3</v>
      </c>
      <c r="C78" s="8">
        <v>77.5</v>
      </c>
      <c r="D78" s="8">
        <v>673.5</v>
      </c>
      <c r="E78" s="3">
        <f>D78-D76</f>
        <v>118.5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CA1B-DDF4-534C-A7D1-B5E5387F69D6}">
  <dimension ref="A1:X79"/>
  <sheetViews>
    <sheetView topLeftCell="I21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113</v>
      </c>
      <c r="D3" s="8">
        <v>84</v>
      </c>
    </row>
    <row r="4" spans="1:11" x14ac:dyDescent="0.2">
      <c r="B4" s="8">
        <v>2</v>
      </c>
      <c r="C4" s="8">
        <v>409.5</v>
      </c>
      <c r="D4" s="8">
        <v>107.5</v>
      </c>
    </row>
    <row r="5" spans="1:11" x14ac:dyDescent="0.2">
      <c r="A5" t="s">
        <v>47</v>
      </c>
      <c r="B5" s="8">
        <v>3</v>
      </c>
      <c r="C5" s="8">
        <v>138.5</v>
      </c>
      <c r="D5" s="8">
        <v>752.5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221.5</v>
      </c>
      <c r="D6" s="8">
        <v>750.5</v>
      </c>
      <c r="E6" s="3">
        <f>SQRT(((C6-C5)^2)+((D6-D5)^2))</f>
        <v>83.024092888751269</v>
      </c>
      <c r="F6" s="2">
        <f>E6*E8</f>
        <v>27.913842622854563</v>
      </c>
      <c r="J6" s="3">
        <f>SQRT(((C5-C7)^2)+((D5-D7)^2))</f>
        <v>94.810336989170125</v>
      </c>
    </row>
    <row r="7" spans="1:11" x14ac:dyDescent="0.2">
      <c r="A7" t="s">
        <v>5</v>
      </c>
      <c r="B7" s="8">
        <v>5</v>
      </c>
      <c r="C7" s="8">
        <v>223.5</v>
      </c>
      <c r="D7" s="8">
        <v>710.5</v>
      </c>
      <c r="E7" s="3">
        <f>SQRT(((D6-D7)^2)+((C6-C7)^2))</f>
        <v>40.049968789001575</v>
      </c>
      <c r="G7" s="2">
        <f>E7*E8</f>
        <v>13.46535068229448</v>
      </c>
      <c r="H7" s="2">
        <f>G7/F6</f>
        <v>0.48238971839977607</v>
      </c>
      <c r="K7" s="2">
        <f>180-((360/(2*PI())*ACOS(((E7^2)+(E6^2)-(J6^2))/(2*E6*E7))))</f>
        <v>85.757240700443802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0.33621376219379978</v>
      </c>
      <c r="I8" s="2">
        <f>MAX(G7,H33)</f>
        <v>13.46535068229448</v>
      </c>
    </row>
    <row r="9" spans="1:11" x14ac:dyDescent="0.2">
      <c r="A9" t="s">
        <v>91</v>
      </c>
      <c r="F9" s="3">
        <f>F6/G30</f>
        <v>0.13023387119804122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560.5</v>
      </c>
      <c r="G14" s="3">
        <f>(C14-C$13)*$E$8</f>
        <v>11.935588557879893</v>
      </c>
      <c r="H14" s="3">
        <f>-(D14-D$13)*$E$8</f>
        <v>-2.5216032164534985</v>
      </c>
      <c r="J14" s="2">
        <f t="shared" ref="J14:K30" si="0">G14*$F$9</f>
        <v>1.5544179029197445</v>
      </c>
      <c r="K14" s="2">
        <f t="shared" si="0"/>
        <v>-0.32839814850417137</v>
      </c>
    </row>
    <row r="15" spans="1:11" x14ac:dyDescent="0.2">
      <c r="B15" s="8">
        <v>3</v>
      </c>
      <c r="C15" s="8">
        <v>116.5</v>
      </c>
      <c r="D15" s="8">
        <v>526.5</v>
      </c>
      <c r="G15" s="3">
        <f t="shared" ref="G15:G30" si="1">(C15-C$13)*$E$8</f>
        <v>25.720352807825684</v>
      </c>
      <c r="H15" s="3">
        <f t="shared" ref="H15:H30" si="2">-(D15-D$13)*$E$8</f>
        <v>8.9096646981356944</v>
      </c>
      <c r="J15" s="2">
        <f t="shared" si="0"/>
        <v>3.3496611147425481</v>
      </c>
      <c r="K15" s="2">
        <f t="shared" si="0"/>
        <v>1.1603401247147389</v>
      </c>
    </row>
    <row r="16" spans="1:11" x14ac:dyDescent="0.2">
      <c r="B16" s="8">
        <v>4</v>
      </c>
      <c r="C16" s="8">
        <v>151.5</v>
      </c>
      <c r="D16" s="8">
        <v>513.5</v>
      </c>
      <c r="G16" s="3">
        <f t="shared" si="1"/>
        <v>37.487834484608676</v>
      </c>
      <c r="H16" s="3">
        <f t="shared" si="2"/>
        <v>13.280443606655091</v>
      </c>
      <c r="J16" s="2">
        <f t="shared" si="0"/>
        <v>4.8821858077620144</v>
      </c>
      <c r="K16" s="2">
        <f t="shared" si="0"/>
        <v>1.729563582121969</v>
      </c>
    </row>
    <row r="17" spans="1:11" x14ac:dyDescent="0.2">
      <c r="B17" s="8">
        <v>5</v>
      </c>
      <c r="C17" s="8">
        <v>189.5</v>
      </c>
      <c r="D17" s="8">
        <v>555.5</v>
      </c>
      <c r="G17" s="3">
        <f t="shared" si="1"/>
        <v>50.26395744797307</v>
      </c>
      <c r="H17" s="3">
        <f t="shared" si="2"/>
        <v>-0.84053440548449943</v>
      </c>
      <c r="J17" s="2">
        <f t="shared" si="0"/>
        <v>6.5460697601831495</v>
      </c>
      <c r="K17" s="2">
        <f t="shared" si="0"/>
        <v>-0.10946604950139045</v>
      </c>
    </row>
    <row r="18" spans="1:11" x14ac:dyDescent="0.2">
      <c r="B18" s="8">
        <v>6</v>
      </c>
      <c r="C18" s="8">
        <v>228.5</v>
      </c>
      <c r="D18" s="8">
        <v>537.5</v>
      </c>
      <c r="G18" s="3">
        <f t="shared" si="1"/>
        <v>63.376294173531257</v>
      </c>
      <c r="H18" s="3">
        <f t="shared" si="2"/>
        <v>5.2113133140038963</v>
      </c>
      <c r="J18" s="2">
        <f t="shared" si="0"/>
        <v>8.2537401324048396</v>
      </c>
      <c r="K18" s="2">
        <f t="shared" si="0"/>
        <v>0.67868950690862084</v>
      </c>
    </row>
    <row r="19" spans="1:11" x14ac:dyDescent="0.2">
      <c r="B19" s="8">
        <v>7</v>
      </c>
      <c r="C19" s="8">
        <v>266.5</v>
      </c>
      <c r="D19" s="8">
        <v>530.5</v>
      </c>
      <c r="G19" s="3">
        <f t="shared" si="1"/>
        <v>76.15241713689565</v>
      </c>
      <c r="H19" s="3">
        <f t="shared" si="2"/>
        <v>7.5648096493604955</v>
      </c>
      <c r="J19" s="2">
        <f t="shared" si="0"/>
        <v>9.9176240848259756</v>
      </c>
      <c r="K19" s="2">
        <f t="shared" si="0"/>
        <v>0.98519444551251412</v>
      </c>
    </row>
    <row r="20" spans="1:11" x14ac:dyDescent="0.2">
      <c r="B20" s="8">
        <v>8</v>
      </c>
      <c r="C20" s="8">
        <v>298.5</v>
      </c>
      <c r="D20" s="8">
        <v>524.5</v>
      </c>
      <c r="G20" s="3">
        <f t="shared" si="1"/>
        <v>86.911257527097248</v>
      </c>
      <c r="H20" s="3">
        <f t="shared" si="2"/>
        <v>9.5820922225232934</v>
      </c>
      <c r="J20" s="2">
        <f t="shared" si="0"/>
        <v>11.318789518443774</v>
      </c>
      <c r="K20" s="2">
        <f t="shared" si="0"/>
        <v>1.2479129643158511</v>
      </c>
    </row>
    <row r="21" spans="1:11" x14ac:dyDescent="0.2">
      <c r="B21" s="8">
        <v>9</v>
      </c>
      <c r="C21" s="8">
        <v>340.5</v>
      </c>
      <c r="D21" s="8">
        <v>577.5</v>
      </c>
      <c r="G21" s="3">
        <f t="shared" si="1"/>
        <v>101.03223553923684</v>
      </c>
      <c r="H21" s="3">
        <f t="shared" si="2"/>
        <v>-8.2372371737480954</v>
      </c>
      <c r="J21" s="2">
        <f t="shared" si="0"/>
        <v>13.157819150067134</v>
      </c>
      <c r="K21" s="2">
        <f t="shared" si="0"/>
        <v>-1.0727672851136265</v>
      </c>
    </row>
    <row r="22" spans="1:11" x14ac:dyDescent="0.2">
      <c r="B22" s="8">
        <v>10</v>
      </c>
      <c r="C22" s="8">
        <v>379.5</v>
      </c>
      <c r="D22" s="8">
        <v>563.5</v>
      </c>
      <c r="G22" s="3">
        <f t="shared" si="1"/>
        <v>114.14457226479503</v>
      </c>
      <c r="H22" s="3">
        <f t="shared" si="2"/>
        <v>-3.5302445030348979</v>
      </c>
      <c r="J22" s="2">
        <f t="shared" si="0"/>
        <v>14.865489522288824</v>
      </c>
      <c r="K22" s="2">
        <f t="shared" si="0"/>
        <v>-0.45975740790583997</v>
      </c>
    </row>
    <row r="23" spans="1:11" x14ac:dyDescent="0.2">
      <c r="B23" s="8">
        <v>11</v>
      </c>
      <c r="C23" s="8">
        <v>416.5</v>
      </c>
      <c r="D23" s="8">
        <v>523.5</v>
      </c>
      <c r="G23" s="3">
        <f t="shared" si="1"/>
        <v>126.58448146596562</v>
      </c>
      <c r="H23" s="3">
        <f t="shared" si="2"/>
        <v>9.9183059847170938</v>
      </c>
      <c r="J23" s="2">
        <f t="shared" si="0"/>
        <v>16.485587054909402</v>
      </c>
      <c r="K23" s="2">
        <f t="shared" si="0"/>
        <v>1.2916993841164075</v>
      </c>
    </row>
    <row r="24" spans="1:11" x14ac:dyDescent="0.2">
      <c r="B24" s="8">
        <v>12</v>
      </c>
      <c r="C24" s="8">
        <v>453.5</v>
      </c>
      <c r="D24" s="8">
        <v>418.5</v>
      </c>
      <c r="G24" s="3">
        <f t="shared" si="1"/>
        <v>139.0243906671362</v>
      </c>
      <c r="H24" s="3">
        <f t="shared" si="2"/>
        <v>45.220751015066071</v>
      </c>
      <c r="J24" s="2">
        <f t="shared" si="0"/>
        <v>18.105684587529982</v>
      </c>
      <c r="K24" s="2">
        <f t="shared" si="0"/>
        <v>5.8892734631748063</v>
      </c>
    </row>
    <row r="25" spans="1:11" x14ac:dyDescent="0.2">
      <c r="B25" s="8">
        <v>13</v>
      </c>
      <c r="C25" s="8">
        <v>491.5</v>
      </c>
      <c r="D25" s="8">
        <v>381.5</v>
      </c>
      <c r="G25" s="3">
        <f t="shared" si="1"/>
        <v>151.8005136305006</v>
      </c>
      <c r="H25" s="3">
        <f t="shared" si="2"/>
        <v>57.660660216236664</v>
      </c>
      <c r="J25" s="2">
        <f t="shared" si="0"/>
        <v>19.769568539951116</v>
      </c>
      <c r="K25" s="2">
        <f t="shared" si="0"/>
        <v>7.5093709957953854</v>
      </c>
    </row>
    <row r="26" spans="1:11" x14ac:dyDescent="0.2">
      <c r="B26" s="8">
        <v>14</v>
      </c>
      <c r="C26" s="8">
        <v>530.5</v>
      </c>
      <c r="D26" s="8">
        <v>354.5</v>
      </c>
      <c r="G26" s="3">
        <f t="shared" si="1"/>
        <v>164.91285035605878</v>
      </c>
      <c r="H26" s="3">
        <f t="shared" si="2"/>
        <v>66.738431795469253</v>
      </c>
      <c r="J26" s="2">
        <f t="shared" si="0"/>
        <v>21.477238912172805</v>
      </c>
      <c r="K26" s="2">
        <f t="shared" si="0"/>
        <v>8.6916043304104011</v>
      </c>
    </row>
    <row r="27" spans="1:11" x14ac:dyDescent="0.2">
      <c r="B27" s="8">
        <v>15</v>
      </c>
      <c r="C27" s="8">
        <v>567.5</v>
      </c>
      <c r="D27" s="8">
        <v>349.5</v>
      </c>
      <c r="G27" s="3">
        <f t="shared" si="1"/>
        <v>177.35275955722938</v>
      </c>
      <c r="H27" s="3">
        <f t="shared" si="2"/>
        <v>68.419500606438262</v>
      </c>
      <c r="J27" s="2">
        <f t="shared" si="0"/>
        <v>23.097336444793385</v>
      </c>
      <c r="K27" s="2">
        <f t="shared" si="0"/>
        <v>8.9105364294131846</v>
      </c>
    </row>
    <row r="28" spans="1:11" x14ac:dyDescent="0.2">
      <c r="B28" s="8">
        <v>16</v>
      </c>
      <c r="C28" s="8">
        <v>604.5</v>
      </c>
      <c r="D28" s="8">
        <v>317.5</v>
      </c>
      <c r="G28" s="3">
        <f t="shared" si="1"/>
        <v>189.79266875839997</v>
      </c>
      <c r="H28" s="3">
        <f t="shared" si="2"/>
        <v>79.178340996639847</v>
      </c>
      <c r="J28" s="2">
        <f t="shared" si="0"/>
        <v>24.717433977413965</v>
      </c>
      <c r="K28" s="2">
        <f t="shared" si="0"/>
        <v>10.311701863030981</v>
      </c>
    </row>
    <row r="29" spans="1:11" x14ac:dyDescent="0.2">
      <c r="B29" s="8">
        <v>17</v>
      </c>
      <c r="C29" s="8">
        <v>642.5</v>
      </c>
      <c r="D29" s="8">
        <v>282.5</v>
      </c>
      <c r="G29" s="3">
        <f t="shared" si="1"/>
        <v>202.56879172176437</v>
      </c>
      <c r="H29" s="3">
        <f t="shared" si="2"/>
        <v>90.945822673422839</v>
      </c>
      <c r="J29" s="2">
        <f t="shared" si="0"/>
        <v>26.381317929835099</v>
      </c>
      <c r="K29" s="2">
        <f t="shared" si="0"/>
        <v>11.844226556050447</v>
      </c>
    </row>
    <row r="30" spans="1:11" x14ac:dyDescent="0.2">
      <c r="B30" s="8">
        <v>18</v>
      </c>
      <c r="C30" s="8">
        <v>677.5</v>
      </c>
      <c r="D30" s="8">
        <v>269.5</v>
      </c>
      <c r="G30" s="3">
        <f t="shared" si="1"/>
        <v>214.33627339854735</v>
      </c>
      <c r="H30" s="3">
        <f t="shared" si="2"/>
        <v>95.316601581942237</v>
      </c>
      <c r="J30" s="2">
        <f t="shared" si="0"/>
        <v>27.913842622854563</v>
      </c>
      <c r="K30" s="2">
        <f t="shared" si="0"/>
        <v>12.413450013457677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395</v>
      </c>
      <c r="D32" s="8">
        <v>552</v>
      </c>
      <c r="G32" s="2">
        <f>(C32-C$13)*$E$8*$F$9</f>
        <v>15.544179029197444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785.5</v>
      </c>
      <c r="E33" s="3">
        <f>D33-D32</f>
        <v>233.5</v>
      </c>
      <c r="H33" s="2">
        <f>E33*E8*$F$9</f>
        <v>10.224129023429867</v>
      </c>
      <c r="I33" s="9">
        <f>-(360/(2*PI()))*(ATAN((-E50+E33)/(-D50+D33))-(0))</f>
        <v>36.929250987368349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159</v>
      </c>
      <c r="E38" s="8">
        <v>511</v>
      </c>
      <c r="F38" s="2">
        <f>(360/(2*PI()))*(ATAN((E49-E38)/(D49-D38))-(PI()/2))</f>
        <v>-19.470302009466955</v>
      </c>
      <c r="G38" s="2">
        <f>-(360/(2*PI()))*(ATAN((-E48+E38)/(-D48+D38))-(0))</f>
        <v>32.957424857115022</v>
      </c>
      <c r="H38" s="4">
        <f>D38-C13</f>
        <v>119</v>
      </c>
      <c r="I38" s="5">
        <f>H38*$E$8*$F$9</f>
        <v>5.210583956266186</v>
      </c>
      <c r="J38" s="12" t="s">
        <v>73</v>
      </c>
      <c r="N38" s="21">
        <f>IF(E38&gt;0,-(E38-D$13)*$E$8*$F$9,"")</f>
        <v>1.8390296316233599</v>
      </c>
      <c r="O38">
        <f>IF(N38="","",N38*N38)</f>
        <v>3.3820299859887508</v>
      </c>
      <c r="P38">
        <f>IF(N38="","",ABS(N38))</f>
        <v>1.8390296316233599</v>
      </c>
      <c r="Q38">
        <f>IF(N38="","",ABS(N38-O$59))</f>
        <v>1.6857771623214131</v>
      </c>
      <c r="T38" s="3">
        <f>(D38-C$13)*$E$8</f>
        <v>40.009437701062176</v>
      </c>
      <c r="U38" s="3">
        <f>(E38-D$13)*$E$8</f>
        <v>-14.120978012139592</v>
      </c>
      <c r="W38" s="2">
        <f>T38*$F$9</f>
        <v>5.210583956266186</v>
      </c>
      <c r="X38" s="2">
        <f>-U38*$F$9</f>
        <v>1.8390296316233599</v>
      </c>
    </row>
    <row r="39" spans="1:24" x14ac:dyDescent="0.2">
      <c r="B39" t="s">
        <v>24</v>
      </c>
      <c r="C39" s="8">
        <v>2</v>
      </c>
      <c r="D39" s="8">
        <v>312.5</v>
      </c>
      <c r="E39" s="8">
        <v>524.5</v>
      </c>
      <c r="F39" s="2">
        <f t="shared" ref="F39:F42" si="3">(360/(2*PI()))*(ATAN((E50-E39)/(D50-D39))-(PI()/2))</f>
        <v>-9.9506266879515977</v>
      </c>
      <c r="G39" s="2">
        <f t="shared" ref="G39:G42" si="4">-(360/(2*PI()))*(ATAN((-E49+E39)/(-D49+D39))-(0))</f>
        <v>14.826479970355665</v>
      </c>
      <c r="H39" s="3">
        <f>D39-D38</f>
        <v>153.5</v>
      </c>
      <c r="I39" s="5">
        <f>H39*$E$8*$F$9</f>
        <v>6.7212154393853734</v>
      </c>
      <c r="J39" s="12" t="s">
        <v>73</v>
      </c>
      <c r="N39" s="24">
        <f t="shared" ref="N39:N42" si="5">IF(E39&gt;0,-(E39-D$13)*$E$8*$F$9,"")</f>
        <v>1.2479129643158511</v>
      </c>
      <c r="O39">
        <f t="shared" ref="O39:O42" si="6">IF(N39="","",N39*N39)</f>
        <v>1.5572867665075747</v>
      </c>
      <c r="P39">
        <f t="shared" ref="P39:P42" si="7">IF(N39="","",ABS(N39))</f>
        <v>1.2479129643158511</v>
      </c>
      <c r="Q39">
        <f t="shared" ref="Q39:Q42" si="8">IF(N39="","",ABS(N39-O$59))</f>
        <v>1.0946604950139043</v>
      </c>
      <c r="T39" s="3">
        <f t="shared" ref="T39:U44" si="9">(D39-C$13)*$E$8</f>
        <v>91.61825019781044</v>
      </c>
      <c r="U39" s="3">
        <f t="shared" si="9"/>
        <v>-9.5820922225232934</v>
      </c>
      <c r="W39" s="2">
        <f t="shared" ref="W39:W50" si="10">T39*$F$9</f>
        <v>11.931799395651559</v>
      </c>
      <c r="X39" s="2">
        <f t="shared" ref="X39:X44" si="11">-U39*$F$9</f>
        <v>1.2479129643158511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-60.987242066074465</v>
      </c>
      <c r="H40" s="3">
        <f t="shared" ref="H40:H42" si="12">D40-D39</f>
        <v>-312.5</v>
      </c>
      <c r="I40" s="5">
        <f>H40*$E$8*$F$9</f>
        <v>-13.683256187673807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-13.448550487751991</v>
      </c>
      <c r="U40" s="3">
        <f t="shared" si="9"/>
        <v>-185.92621049317128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-13.448550487751991</v>
      </c>
      <c r="U41" s="3">
        <f t="shared" si="9"/>
        <v>-185.92621049317128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-13.448550487751991</v>
      </c>
      <c r="U42" s="3">
        <f t="shared" si="9"/>
        <v>-185.92621049317128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-13.448550487751991</v>
      </c>
      <c r="U43" s="3">
        <f t="shared" si="9"/>
        <v>-185.92621049317128</v>
      </c>
    </row>
    <row r="44" spans="1:24" x14ac:dyDescent="0.2">
      <c r="B44" s="21" t="s">
        <v>106</v>
      </c>
      <c r="D44" s="3">
        <f>C32</f>
        <v>395</v>
      </c>
      <c r="E44" s="3">
        <f>D32</f>
        <v>552</v>
      </c>
      <c r="G44" s="1" t="s">
        <v>28</v>
      </c>
      <c r="H44" s="16">
        <f>$C$32-D39</f>
        <v>82.5</v>
      </c>
      <c r="I44" s="22">
        <f>H44*$E$8*$F$9</f>
        <v>3.6123796335458853</v>
      </c>
      <c r="T44" s="3">
        <f t="shared" si="9"/>
        <v>119.35588557879892</v>
      </c>
      <c r="U44" s="3">
        <f t="shared" si="9"/>
        <v>-0.33621376219379978</v>
      </c>
      <c r="W44" s="2">
        <f t="shared" si="10"/>
        <v>15.544179029197444</v>
      </c>
      <c r="X44" s="2">
        <f t="shared" si="11"/>
        <v>4.3786419800556184E-2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68</v>
      </c>
      <c r="E48" s="8">
        <v>570</v>
      </c>
      <c r="F48" s="2">
        <f>(360/(2*PI()))*(ATAN((E48-D$13)/(D48-C$13))-(PI()/2))</f>
        <v>-58.736268305622566</v>
      </c>
      <c r="G48" s="2">
        <f>IF((90-F48-G38&gt;180),90-F48-G38-180,90-F48-G38)</f>
        <v>115.77884344850753</v>
      </c>
      <c r="H48" s="3" t="s">
        <v>31</v>
      </c>
      <c r="I48" s="6" t="s">
        <v>31</v>
      </c>
      <c r="K48" s="2">
        <f>IF((90-G38-F38&gt;180),90-G38-F38-180,90-G38-F38)</f>
        <v>76.512877152351933</v>
      </c>
      <c r="N48" s="21">
        <f>IF(E48&gt;0,-(E48-D$13)*$E$8*$F$9,"")</f>
        <v>-0.74436913660945503</v>
      </c>
      <c r="O48">
        <f>IF(N48="","",N48*N48)</f>
        <v>0.55408541153670554</v>
      </c>
      <c r="P48">
        <f>IF(N48="","",ABS(N48))</f>
        <v>0.74436913660945503</v>
      </c>
      <c r="Q48">
        <f>IF(N48="","",ABS(N48-O$59))</f>
        <v>0.89762160591140172</v>
      </c>
      <c r="T48" s="3">
        <f t="shared" ref="T48:U53" si="13">(D48-C$13)*$E$8</f>
        <v>9.4139853414263932</v>
      </c>
      <c r="U48" s="3">
        <f t="shared" si="13"/>
        <v>5.715633957294596</v>
      </c>
      <c r="W48" s="2">
        <f t="shared" si="10"/>
        <v>1.2260197544155731</v>
      </c>
      <c r="X48" s="2">
        <f>-U48*$F$9</f>
        <v>-0.74436913660945503</v>
      </c>
    </row>
    <row r="49" spans="1:24" x14ac:dyDescent="0.2">
      <c r="B49" t="s">
        <v>32</v>
      </c>
      <c r="C49" s="8">
        <v>2</v>
      </c>
      <c r="D49" s="8">
        <v>176.5</v>
      </c>
      <c r="E49" s="8">
        <v>560.5</v>
      </c>
      <c r="G49" s="21">
        <f>IF((90-F38-G39&gt;180),90-F38-G39-180,90-F38-G39)</f>
        <v>94.643822039111299</v>
      </c>
      <c r="H49" s="3">
        <f>D49-D48</f>
        <v>108.5</v>
      </c>
      <c r="I49" s="5">
        <f>H49*$E$8*$F$9</f>
        <v>4.7508265483603456</v>
      </c>
      <c r="K49" s="2">
        <f t="shared" ref="K49:K52" si="14">IF((90-G39-F39&gt;180),90-G39-F39-180,90-G39-F39)</f>
        <v>85.124146717595934</v>
      </c>
      <c r="N49" s="21">
        <f t="shared" ref="N49:N52" si="15">IF(E49&gt;0,-(E49-D$13)*$E$8*$F$9,"")</f>
        <v>-0.32839814850417137</v>
      </c>
      <c r="O49">
        <f t="shared" ref="O49:O52" si="16">IF(N49="","",N49*N49)</f>
        <v>0.1078453439409678</v>
      </c>
      <c r="P49">
        <f t="shared" ref="P49:P52" si="17">IF(N49="","",ABS(N49))</f>
        <v>0.32839814850417137</v>
      </c>
      <c r="Q49">
        <f t="shared" ref="Q49:Q52" si="18">IF(N49="","",ABS(N49-O$59))</f>
        <v>0.48165061780611806</v>
      </c>
      <c r="T49" s="3">
        <f t="shared" si="13"/>
        <v>45.893178539453672</v>
      </c>
      <c r="U49" s="3">
        <f t="shared" si="13"/>
        <v>2.5216032164534985</v>
      </c>
      <c r="W49" s="2">
        <f t="shared" si="10"/>
        <v>5.9768463027759191</v>
      </c>
      <c r="X49" s="2">
        <f t="shared" ref="X49:X50" si="19">-U49*$F$9</f>
        <v>-0.32839814850417137</v>
      </c>
    </row>
    <row r="50" spans="1:24" x14ac:dyDescent="0.2">
      <c r="B50" t="s">
        <v>33</v>
      </c>
      <c r="C50" s="8">
        <v>3</v>
      </c>
      <c r="D50" s="8">
        <v>322.5</v>
      </c>
      <c r="E50" s="8">
        <v>581.5</v>
      </c>
      <c r="G50" s="9">
        <f>IF((90-F39-$I$33&gt;180),90-F39-$I$33-180,90-F39-$I$33)</f>
        <v>63.021375700583249</v>
      </c>
      <c r="H50" s="3">
        <f t="shared" ref="H50:H53" si="20">D50-D49</f>
        <v>146</v>
      </c>
      <c r="I50" s="5">
        <f>H50*$E$8*$F$9</f>
        <v>6.3928172908812027</v>
      </c>
      <c r="K50" s="2" t="e">
        <f t="shared" si="14"/>
        <v>#DIV/0!</v>
      </c>
      <c r="N50" s="24">
        <f t="shared" si="15"/>
        <v>-1.2479129643158511</v>
      </c>
      <c r="O50">
        <f t="shared" si="16"/>
        <v>1.5572867665075747</v>
      </c>
      <c r="P50">
        <f t="shared" si="17"/>
        <v>1.2479129643158511</v>
      </c>
      <c r="Q50">
        <f t="shared" si="18"/>
        <v>1.4011654336177979</v>
      </c>
      <c r="T50" s="3">
        <f t="shared" si="13"/>
        <v>94.980387819748444</v>
      </c>
      <c r="U50" s="3">
        <f t="shared" si="13"/>
        <v>9.5820922225232934</v>
      </c>
      <c r="W50" s="2">
        <f t="shared" si="10"/>
        <v>12.369663593657123</v>
      </c>
      <c r="X50" s="2">
        <f t="shared" si="19"/>
        <v>-1.2479129643158511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-322.5</v>
      </c>
      <c r="I51" s="5">
        <f>H51*$E$8*$F$9</f>
        <v>-14.121120385679369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-13.448550487751991</v>
      </c>
      <c r="U51" s="3">
        <f t="shared" si="13"/>
        <v>-185.92621049317128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-13.448550487751991</v>
      </c>
      <c r="U52" s="3">
        <f t="shared" si="13"/>
        <v>-185.92621049317128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-13.448550487751991</v>
      </c>
      <c r="U53" s="3">
        <f t="shared" si="13"/>
        <v>-185.92621049317128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59</v>
      </c>
      <c r="F57" s="2">
        <f t="shared" ref="F57:F62" si="21">E57*$E$8*$F$9</f>
        <v>2.583398768232815</v>
      </c>
      <c r="N57" t="s">
        <v>115</v>
      </c>
      <c r="O57" s="2">
        <f>SQRT((1/(C$37+C$47+2))*SUM(O38:O42,O48:O52))</f>
        <v>1.0112604775711189</v>
      </c>
    </row>
    <row r="58" spans="1:24" x14ac:dyDescent="0.2">
      <c r="B58" t="s">
        <v>39</v>
      </c>
      <c r="E58" s="3">
        <f t="shared" ref="E58:E61" si="22">E49-E39</f>
        <v>36</v>
      </c>
      <c r="F58" s="2">
        <f t="shared" si="21"/>
        <v>1.5763111128200227</v>
      </c>
      <c r="N58" t="s">
        <v>116</v>
      </c>
      <c r="O58" s="2">
        <f>SUM(P38:P42,P48:P52)</f>
        <v>5.4076228453686888</v>
      </c>
    </row>
    <row r="59" spans="1:24" x14ac:dyDescent="0.2">
      <c r="B59" t="s">
        <v>40</v>
      </c>
      <c r="E59" s="23">
        <f>E50-D$32</f>
        <v>29.5</v>
      </c>
      <c r="F59" s="2">
        <f t="shared" si="21"/>
        <v>1.2916993841164075</v>
      </c>
      <c r="N59" t="s">
        <v>117</v>
      </c>
      <c r="O59" s="2">
        <f>AVERAGE(N48:N52,N38:N42)</f>
        <v>0.15325246930194672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0.79441075923866222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0.9991614341502234</v>
      </c>
    </row>
    <row r="62" spans="1:24" x14ac:dyDescent="0.2">
      <c r="B62" t="s">
        <v>99</v>
      </c>
      <c r="E62" s="23">
        <f>E53-D$32</f>
        <v>-552</v>
      </c>
      <c r="F62" s="2">
        <f t="shared" si="21"/>
        <v>-24.170103729907012</v>
      </c>
      <c r="N62" t="s">
        <v>120</v>
      </c>
      <c r="O62" s="2">
        <f>(SQRT(ABS(O61)))/O60</f>
        <v>1.2582667310512237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5.210583956266186</v>
      </c>
    </row>
    <row r="64" spans="1:24" x14ac:dyDescent="0.2">
      <c r="N64" t="s">
        <v>122</v>
      </c>
      <c r="O64" s="25" cm="1">
        <f t="array" aca="1" ref="O64" ca="1">(INDIRECT(O56)-C$13)*E$8*F$9</f>
        <v>12.369663593657123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63.587019913533112</v>
      </c>
      <c r="P65" s="25" cm="1">
        <f t="array" aca="1" ref="P65" ca="1">(360/(2*PI()))*ATAN(ABS(INDIRECT(P56))/(ABS(C$32-INDIRECT(O56))*E$8*F$9))</f>
        <v>21.459960730485697</v>
      </c>
      <c r="Q65" s="2">
        <f ca="1">180-O65-P65</f>
        <v>94.953019355981183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10.49596194339985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-17</v>
      </c>
      <c r="F67" s="2">
        <f t="shared" ref="F67:F72" si="23">E67*$E$8*$F$9</f>
        <v>-0.74436913660945503</v>
      </c>
      <c r="N67" t="s">
        <v>126</v>
      </c>
      <c r="O67" s="25" cm="1">
        <f t="array" aca="1" ref="O67" ca="1">(360/(2*PI()))*ATAN((ABS(INDIRECT(P55))+ABS(INDIRECT(P56))/(ABS(O63-O64))))</f>
        <v>63.587019913533112</v>
      </c>
      <c r="P67" s="25" cm="1">
        <f t="array" aca="1" ref="P67" ca="1">(360/(2*PI()))*ATAN(ABS(INDIRECT(P56))/(ABS(0-INDIRECT(O56))*E$8*F$9))</f>
        <v>5.0502284248328078</v>
      </c>
      <c r="Q67" s="2">
        <f ca="1">180-O67-P67</f>
        <v>111.36275166163408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23"/>
        <v>-2.167427780127531</v>
      </c>
      <c r="N68" t="s">
        <v>127</v>
      </c>
      <c r="O68" s="25" cm="1">
        <f t="array" aca="1" ref="O68" ca="1">SQRT((INDIRECT(P55)*INDIRECT(P55))+((INDIRECT(O55)-C$13)*(INDIRECT(O55)-C$13)*E$8*F$9*E$8*F$9)           )</f>
        <v>5.5255963615963957</v>
      </c>
    </row>
    <row r="69" spans="1:17" x14ac:dyDescent="0.2">
      <c r="B69" t="s">
        <v>40</v>
      </c>
      <c r="E69" s="3">
        <f t="shared" ref="E69:E72" si="24">E39-E50</f>
        <v>-57</v>
      </c>
      <c r="F69" s="2">
        <f t="shared" si="23"/>
        <v>-2.4958259286317022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554</v>
      </c>
      <c r="E76" s="3">
        <f>(D77-D76  )</f>
        <v>8.5</v>
      </c>
      <c r="F76" s="3">
        <f>ATAN(E76/E77)</f>
        <v>0.22879884538722559</v>
      </c>
      <c r="G76" s="2">
        <f>((PI()/2)-F76-F77)*(360/(2*PI()))</f>
        <v>56.558183029879714</v>
      </c>
    </row>
    <row r="77" spans="1:17" x14ac:dyDescent="0.2">
      <c r="A77" t="s">
        <v>94</v>
      </c>
      <c r="B77" s="8">
        <v>2</v>
      </c>
      <c r="C77" s="8">
        <v>76.5</v>
      </c>
      <c r="D77" s="8">
        <v>562.5</v>
      </c>
      <c r="E77" s="3">
        <f>AVERAGE(C77,C78)-C76</f>
        <v>36.5</v>
      </c>
      <c r="F77" s="3">
        <f>ATAN(E77/E78)</f>
        <v>0.3548709685906874</v>
      </c>
    </row>
    <row r="78" spans="1:17" x14ac:dyDescent="0.2">
      <c r="A78" t="s">
        <v>95</v>
      </c>
      <c r="B78" s="8">
        <v>3</v>
      </c>
      <c r="C78" s="8">
        <v>76.5</v>
      </c>
      <c r="D78" s="8">
        <v>652.5</v>
      </c>
      <c r="E78" s="3">
        <f>D78-D76</f>
        <v>98.5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2D8-314B-4C4B-B062-551BB9C3C348}">
  <dimension ref="A1:X79"/>
  <sheetViews>
    <sheetView topLeftCell="K20" workbookViewId="0">
      <selection activeCell="W48" sqref="W48:X53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115</v>
      </c>
      <c r="D3" s="8">
        <v>79</v>
      </c>
    </row>
    <row r="4" spans="1:11" x14ac:dyDescent="0.2">
      <c r="B4" s="8">
        <v>2</v>
      </c>
      <c r="C4" s="8">
        <v>409.5</v>
      </c>
      <c r="D4" s="8">
        <v>104.5</v>
      </c>
    </row>
    <row r="5" spans="1:11" x14ac:dyDescent="0.2">
      <c r="A5" t="s">
        <v>47</v>
      </c>
      <c r="B5" s="8">
        <v>3</v>
      </c>
      <c r="C5" s="8">
        <v>94.5</v>
      </c>
      <c r="D5" s="8">
        <v>592.5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172.5</v>
      </c>
      <c r="D6" s="8">
        <v>589.5</v>
      </c>
      <c r="E6" s="3">
        <f>SQRT(((C6-C5)^2)+((D6-D5)^2))</f>
        <v>78.057670987546118</v>
      </c>
      <c r="F6" s="2">
        <f>E6*E8</f>
        <v>26.406347023177474</v>
      </c>
      <c r="J6" s="3">
        <f>SQRT(((C5-C7)^2)+((D5-D7)^2))</f>
        <v>87.321245982864909</v>
      </c>
    </row>
    <row r="7" spans="1:11" x14ac:dyDescent="0.2">
      <c r="A7" t="s">
        <v>5</v>
      </c>
      <c r="B7" s="8">
        <v>5</v>
      </c>
      <c r="C7" s="8">
        <v>174.5</v>
      </c>
      <c r="D7" s="8">
        <v>557.5</v>
      </c>
      <c r="E7" s="3">
        <f>SQRT(((D6-D7)^2)+((C6-C7)^2))</f>
        <v>32.062439083762797</v>
      </c>
      <c r="G7" s="2">
        <f>E7*E8</f>
        <v>10.846491858441558</v>
      </c>
      <c r="H7" s="2">
        <f>G7/F6</f>
        <v>0.41075321205622783</v>
      </c>
      <c r="K7" s="2">
        <f>180-((360/(2*PI())*ACOS(((E7^2)+(E6^2)-(J6^2))/(2*E6*E7))))</f>
        <v>84.221067463236821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0.33829278646285171</v>
      </c>
      <c r="I8" s="2">
        <f>MAX(G7,H33)</f>
        <v>10.846491858441558</v>
      </c>
    </row>
    <row r="9" spans="1:11" x14ac:dyDescent="0.2">
      <c r="A9" t="s">
        <v>91</v>
      </c>
      <c r="F9" s="3">
        <f>F6/G30</f>
        <v>0.12206047066074452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536.5</v>
      </c>
      <c r="G14" s="3">
        <f>(C14-C$13)*$E$8</f>
        <v>12.009393919431236</v>
      </c>
      <c r="H14" s="3">
        <f>-(D14-D$13)*$E$8</f>
        <v>-7.949880481877015</v>
      </c>
      <c r="J14" s="2">
        <f t="shared" ref="J14:K30" si="0">G14*$F$9</f>
        <v>1.4658722741560601</v>
      </c>
      <c r="K14" s="2">
        <f t="shared" si="0"/>
        <v>-0.97036615331457488</v>
      </c>
    </row>
    <row r="15" spans="1:11" x14ac:dyDescent="0.2">
      <c r="B15" s="8">
        <v>3</v>
      </c>
      <c r="C15" s="8">
        <v>114.5</v>
      </c>
      <c r="D15" s="8">
        <v>530.5</v>
      </c>
      <c r="G15" s="3">
        <f t="shared" ref="G15:G30" si="1">(C15-C$13)*$E$8</f>
        <v>25.202812591482452</v>
      </c>
      <c r="H15" s="3">
        <f t="shared" ref="H15:H30" si="2">-(D15-D$13)*$E$8</f>
        <v>-5.9201237630999053</v>
      </c>
      <c r="J15" s="2">
        <f t="shared" si="0"/>
        <v>3.0762671668908865</v>
      </c>
      <c r="K15" s="2">
        <f t="shared" si="0"/>
        <v>-0.72261309289383246</v>
      </c>
    </row>
    <row r="16" spans="1:11" x14ac:dyDescent="0.2">
      <c r="B16" s="8">
        <v>4</v>
      </c>
      <c r="C16" s="8">
        <v>153.5</v>
      </c>
      <c r="D16" s="8">
        <v>491.5</v>
      </c>
      <c r="G16" s="3">
        <f t="shared" si="1"/>
        <v>38.396231263533672</v>
      </c>
      <c r="H16" s="3">
        <f t="shared" si="2"/>
        <v>7.2732949089513115</v>
      </c>
      <c r="J16" s="2">
        <f t="shared" si="0"/>
        <v>4.6866620596257134</v>
      </c>
      <c r="K16" s="2">
        <f t="shared" si="0"/>
        <v>0.88778179984099403</v>
      </c>
    </row>
    <row r="17" spans="1:11" x14ac:dyDescent="0.2">
      <c r="B17" s="8">
        <v>5</v>
      </c>
      <c r="C17" s="8">
        <v>190.5</v>
      </c>
      <c r="D17" s="8">
        <v>549.5</v>
      </c>
      <c r="G17" s="3">
        <f t="shared" si="1"/>
        <v>50.913064362659185</v>
      </c>
      <c r="H17" s="3">
        <f t="shared" si="2"/>
        <v>-12.347686705894088</v>
      </c>
      <c r="J17" s="2">
        <f t="shared" si="0"/>
        <v>6.2144725988869585</v>
      </c>
      <c r="K17" s="2">
        <f t="shared" si="0"/>
        <v>-1.5071644508928503</v>
      </c>
    </row>
    <row r="18" spans="1:11" x14ac:dyDescent="0.2">
      <c r="B18" s="8">
        <v>6</v>
      </c>
      <c r="C18" s="8">
        <v>227.5</v>
      </c>
      <c r="D18" s="8">
        <v>533.5</v>
      </c>
      <c r="G18" s="3">
        <f t="shared" si="1"/>
        <v>63.429897461784698</v>
      </c>
      <c r="H18" s="3">
        <f t="shared" si="2"/>
        <v>-6.9350021224884602</v>
      </c>
      <c r="J18" s="2">
        <f t="shared" si="0"/>
        <v>7.7422831381482045</v>
      </c>
      <c r="K18" s="2">
        <f t="shared" si="0"/>
        <v>-0.84648962310420361</v>
      </c>
    </row>
    <row r="19" spans="1:11" x14ac:dyDescent="0.2">
      <c r="B19" s="8">
        <v>7</v>
      </c>
      <c r="C19" s="8">
        <v>267.5</v>
      </c>
      <c r="D19" s="8">
        <v>528.5</v>
      </c>
      <c r="G19" s="3">
        <f t="shared" si="1"/>
        <v>76.961608920298758</v>
      </c>
      <c r="H19" s="3">
        <f t="shared" si="2"/>
        <v>-5.2435381901742018</v>
      </c>
      <c r="J19" s="2">
        <f t="shared" si="0"/>
        <v>9.3939702076198195</v>
      </c>
      <c r="K19" s="2">
        <f t="shared" si="0"/>
        <v>-0.64002873942025151</v>
      </c>
    </row>
    <row r="20" spans="1:11" x14ac:dyDescent="0.2">
      <c r="B20" s="8">
        <v>8</v>
      </c>
      <c r="C20" s="8">
        <v>302.5</v>
      </c>
      <c r="D20" s="8">
        <v>508.5</v>
      </c>
      <c r="G20" s="3">
        <f t="shared" si="1"/>
        <v>88.801856446498576</v>
      </c>
      <c r="H20" s="3">
        <f t="shared" si="2"/>
        <v>1.5223175390828327</v>
      </c>
      <c r="J20" s="2">
        <f t="shared" si="0"/>
        <v>10.839196393407486</v>
      </c>
      <c r="K20" s="2">
        <f t="shared" si="0"/>
        <v>0.18581479531555689</v>
      </c>
    </row>
    <row r="21" spans="1:11" x14ac:dyDescent="0.2">
      <c r="B21" s="8">
        <v>9</v>
      </c>
      <c r="C21" s="8">
        <v>342.5</v>
      </c>
      <c r="D21" s="8">
        <v>499.5</v>
      </c>
      <c r="G21" s="3">
        <f t="shared" si="1"/>
        <v>102.33356790501264</v>
      </c>
      <c r="H21" s="3">
        <f t="shared" si="2"/>
        <v>4.5669526172484982</v>
      </c>
      <c r="J21" s="2">
        <f t="shared" si="0"/>
        <v>12.490883462879102</v>
      </c>
      <c r="K21" s="2">
        <f t="shared" si="0"/>
        <v>0.55744438594667067</v>
      </c>
    </row>
    <row r="22" spans="1:11" x14ac:dyDescent="0.2">
      <c r="B22" s="8">
        <v>10</v>
      </c>
      <c r="C22" s="8">
        <v>380.5</v>
      </c>
      <c r="D22" s="8">
        <v>545.5</v>
      </c>
      <c r="G22" s="3">
        <f t="shared" si="1"/>
        <v>115.18869379060101</v>
      </c>
      <c r="H22" s="3">
        <f t="shared" si="2"/>
        <v>-10.99451556004268</v>
      </c>
      <c r="J22" s="2">
        <f t="shared" si="0"/>
        <v>14.059986178877139</v>
      </c>
      <c r="K22" s="2">
        <f t="shared" si="0"/>
        <v>-1.3419957439456887</v>
      </c>
    </row>
    <row r="23" spans="1:11" x14ac:dyDescent="0.2">
      <c r="B23" s="8">
        <v>11</v>
      </c>
      <c r="C23" s="8">
        <v>418.5</v>
      </c>
      <c r="D23" s="8">
        <v>529.5</v>
      </c>
      <c r="G23" s="3">
        <f t="shared" si="1"/>
        <v>128.04381967618937</v>
      </c>
      <c r="H23" s="3">
        <f t="shared" si="2"/>
        <v>-5.5818309766370531</v>
      </c>
      <c r="J23" s="2">
        <f t="shared" si="0"/>
        <v>15.629088894875174</v>
      </c>
      <c r="K23" s="2">
        <f t="shared" si="0"/>
        <v>-0.68132091615704193</v>
      </c>
    </row>
    <row r="24" spans="1:11" x14ac:dyDescent="0.2">
      <c r="B24" s="8">
        <v>12</v>
      </c>
      <c r="C24" s="8">
        <v>455.5</v>
      </c>
      <c r="D24" s="8">
        <v>356.5</v>
      </c>
      <c r="G24" s="3">
        <f t="shared" si="1"/>
        <v>140.56065277531488</v>
      </c>
      <c r="H24" s="3">
        <f t="shared" si="2"/>
        <v>52.942821081436293</v>
      </c>
      <c r="J24" s="2">
        <f t="shared" si="0"/>
        <v>17.15689943413642</v>
      </c>
      <c r="K24" s="2">
        <f t="shared" si="0"/>
        <v>6.462225659307701</v>
      </c>
    </row>
    <row r="25" spans="1:11" x14ac:dyDescent="0.2">
      <c r="B25" s="8">
        <v>13</v>
      </c>
      <c r="C25" s="8">
        <v>494.5</v>
      </c>
      <c r="D25" s="8">
        <v>312.5</v>
      </c>
      <c r="G25" s="3">
        <f t="shared" si="1"/>
        <v>153.7540714473661</v>
      </c>
      <c r="H25" s="3">
        <f t="shared" si="2"/>
        <v>67.827703685801765</v>
      </c>
      <c r="J25" s="2">
        <f t="shared" si="0"/>
        <v>18.767294326871248</v>
      </c>
      <c r="K25" s="2">
        <f t="shared" si="0"/>
        <v>8.2790814357264786</v>
      </c>
    </row>
    <row r="26" spans="1:11" x14ac:dyDescent="0.2">
      <c r="B26" s="8">
        <v>14</v>
      </c>
      <c r="C26" s="8">
        <v>530.5</v>
      </c>
      <c r="D26" s="8">
        <v>281.5</v>
      </c>
      <c r="G26" s="3">
        <f t="shared" si="1"/>
        <v>165.93261176002878</v>
      </c>
      <c r="H26" s="3">
        <f t="shared" si="2"/>
        <v>78.314780066150178</v>
      </c>
      <c r="J26" s="2">
        <f t="shared" si="0"/>
        <v>20.253812689395705</v>
      </c>
      <c r="K26" s="2">
        <f t="shared" si="0"/>
        <v>9.5591389145669829</v>
      </c>
    </row>
    <row r="27" spans="1:11" x14ac:dyDescent="0.2">
      <c r="B27" s="8">
        <v>15</v>
      </c>
      <c r="C27" s="8">
        <v>566.5</v>
      </c>
      <c r="D27" s="8">
        <v>263.5</v>
      </c>
      <c r="G27" s="3">
        <f t="shared" si="1"/>
        <v>178.11115207269143</v>
      </c>
      <c r="H27" s="3">
        <f t="shared" si="2"/>
        <v>84.404050222481501</v>
      </c>
      <c r="J27" s="2">
        <f t="shared" si="0"/>
        <v>21.740331051920158</v>
      </c>
      <c r="K27" s="2">
        <f t="shared" si="0"/>
        <v>10.30239809582921</v>
      </c>
    </row>
    <row r="28" spans="1:11" x14ac:dyDescent="0.2">
      <c r="B28" s="8">
        <v>16</v>
      </c>
      <c r="C28" s="8">
        <v>605.5</v>
      </c>
      <c r="D28" s="8">
        <v>237.5</v>
      </c>
      <c r="G28" s="3">
        <f t="shared" si="1"/>
        <v>191.30457074474265</v>
      </c>
      <c r="H28" s="3">
        <f t="shared" si="2"/>
        <v>93.19966267051565</v>
      </c>
      <c r="J28" s="2">
        <f t="shared" si="0"/>
        <v>23.350725944654986</v>
      </c>
      <c r="K28" s="2">
        <f t="shared" si="0"/>
        <v>11.375994690985761</v>
      </c>
    </row>
    <row r="29" spans="1:11" x14ac:dyDescent="0.2">
      <c r="B29" s="8">
        <v>17</v>
      </c>
      <c r="C29" s="8">
        <v>645.5</v>
      </c>
      <c r="D29" s="8">
        <v>232.5</v>
      </c>
      <c r="G29" s="3">
        <f t="shared" si="1"/>
        <v>204.8362822032567</v>
      </c>
      <c r="H29" s="3">
        <f t="shared" si="2"/>
        <v>94.8911266028299</v>
      </c>
      <c r="J29" s="2">
        <f t="shared" si="0"/>
        <v>25.002413014126599</v>
      </c>
      <c r="K29" s="2">
        <f t="shared" si="0"/>
        <v>11.582455574669712</v>
      </c>
    </row>
    <row r="30" spans="1:11" x14ac:dyDescent="0.2">
      <c r="B30" s="8">
        <v>18</v>
      </c>
      <c r="C30" s="8">
        <v>679.5</v>
      </c>
      <c r="D30" s="8">
        <v>234.5</v>
      </c>
      <c r="G30" s="3">
        <f t="shared" si="1"/>
        <v>216.33823694299366</v>
      </c>
      <c r="H30" s="3">
        <f t="shared" si="2"/>
        <v>94.214541029904197</v>
      </c>
      <c r="J30" s="2">
        <f t="shared" si="0"/>
        <v>26.406347023177474</v>
      </c>
      <c r="K30" s="2">
        <f t="shared" si="0"/>
        <v>11.499871221196132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425</v>
      </c>
      <c r="D32" s="8">
        <v>513</v>
      </c>
      <c r="G32" s="2">
        <f>(C32-C$13)*$E$8*$F$9</f>
        <v>15.897488043664312</v>
      </c>
      <c r="I32" t="s">
        <v>16</v>
      </c>
    </row>
    <row r="33" spans="1:24" x14ac:dyDescent="0.2">
      <c r="A33" t="s">
        <v>17</v>
      </c>
      <c r="B33" s="8">
        <v>2</v>
      </c>
      <c r="C33" s="8">
        <v>429.5</v>
      </c>
      <c r="D33" s="8">
        <v>773.5</v>
      </c>
      <c r="E33" s="3">
        <f>D33-D32</f>
        <v>260.5</v>
      </c>
      <c r="H33" s="2">
        <f>E33*E8*$F$9</f>
        <v>10.756612039933906</v>
      </c>
      <c r="I33" s="9">
        <f>-(360/(2*PI()))*(ATAN((-E53+E33)/(-D53+D33))-(0))</f>
        <v>37.405356631408551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157</v>
      </c>
      <c r="E38" s="8">
        <v>490</v>
      </c>
      <c r="F38" s="2">
        <f>(360/(2*PI()))*(ATAN((E49-E38)/(D49-D38))-(PI()/2))</f>
        <v>-28.644182898982745</v>
      </c>
      <c r="G38" s="2">
        <f>-(360/(2*PI()))*(ATAN((-E48+E38)/(-D48+D38))-(0))</f>
        <v>40.601294645004472</v>
      </c>
      <c r="H38" s="4">
        <f>D38-C13</f>
        <v>117</v>
      </c>
      <c r="I38" s="5">
        <f>H38*$E$8*$F$9</f>
        <v>4.8311846782044787</v>
      </c>
      <c r="J38" s="12" t="s">
        <v>73</v>
      </c>
      <c r="N38" s="21">
        <f>IF(E38&gt;0,-(E38-D$13)*$E$8*$F$9,"")</f>
        <v>0.94972006494617967</v>
      </c>
      <c r="O38">
        <f>IF(N38="","",N38*N38)</f>
        <v>0.90196820176137571</v>
      </c>
      <c r="P38">
        <f>IF(N38="","",ABS(N38))</f>
        <v>0.94972006494617967</v>
      </c>
      <c r="Q38">
        <f>IF(N38="","",ABS(N38-O$59))</f>
        <v>1.6888500285347283</v>
      </c>
      <c r="T38" s="3">
        <f>(D38-C$13)*$E$8</f>
        <v>39.580256016153648</v>
      </c>
      <c r="U38" s="3">
        <f>(E38-D$13)*$E$8</f>
        <v>-7.7807340886455894</v>
      </c>
      <c r="W38" s="2">
        <f>T38*$F$9</f>
        <v>4.8311846782044787</v>
      </c>
      <c r="X38" s="2">
        <f>-U38*$F$9</f>
        <v>0.94972006494617967</v>
      </c>
    </row>
    <row r="39" spans="1:24" x14ac:dyDescent="0.2">
      <c r="B39" t="s">
        <v>24</v>
      </c>
      <c r="C39" s="8">
        <v>2</v>
      </c>
      <c r="D39" s="8">
        <v>227.5</v>
      </c>
      <c r="E39" s="8">
        <v>529.5</v>
      </c>
      <c r="F39" s="2">
        <f t="shared" ref="F39:F42" si="3">(360/(2*PI()))*(ATAN((E50-E39)/(D50-D39))-(PI()/2))</f>
        <v>-41.987212495816657</v>
      </c>
      <c r="G39" s="2">
        <f t="shared" ref="G39:G42" si="4">-(360/(2*PI()))*(ATAN((-E49+E39)/(-D49+D39))-(0))</f>
        <v>27.758540601060023</v>
      </c>
      <c r="H39" s="3">
        <f>D39-D38</f>
        <v>70.5</v>
      </c>
      <c r="I39" s="5">
        <f>H39*$E$8*$F$9</f>
        <v>2.9110984599437248</v>
      </c>
      <c r="J39" s="12" t="s">
        <v>154</v>
      </c>
      <c r="N39" s="24">
        <f t="shared" ref="N39:N42" si="5">IF(E39&gt;0,-(E39-D$13)*$E$8*$F$9,"")</f>
        <v>-0.68132091615704193</v>
      </c>
      <c r="O39">
        <f t="shared" ref="O39:O42" si="6">IF(N39="","",N39*N39)</f>
        <v>0.46419819079307095</v>
      </c>
      <c r="P39">
        <f t="shared" ref="P39:P42" si="7">IF(N39="","",ABS(N39))</f>
        <v>0.68132091615704193</v>
      </c>
      <c r="Q39">
        <f t="shared" ref="Q39:Q42" si="8">IF(N39="","",ABS(N39-O$59))</f>
        <v>5.7809047431506722E-2</v>
      </c>
      <c r="T39" s="3">
        <f t="shared" ref="T39:U44" si="9">(D39-C$13)*$E$8</f>
        <v>63.429897461784698</v>
      </c>
      <c r="U39" s="3">
        <f t="shared" si="9"/>
        <v>5.5818309766370531</v>
      </c>
      <c r="W39" s="2">
        <f t="shared" ref="W39:W53" si="10">T39*$F$9</f>
        <v>7.7422831381482045</v>
      </c>
      <c r="X39" s="2">
        <f t="shared" ref="X39:X44" si="11">-U39*$F$9</f>
        <v>-0.68132091615704193</v>
      </c>
    </row>
    <row r="40" spans="1:24" x14ac:dyDescent="0.2">
      <c r="B40" t="s">
        <v>25</v>
      </c>
      <c r="C40" s="8">
        <v>3</v>
      </c>
      <c r="D40" s="8">
        <v>345.5</v>
      </c>
      <c r="E40" s="8">
        <v>505.5</v>
      </c>
      <c r="F40" s="2">
        <f t="shared" si="3"/>
        <v>-12.52880770915151</v>
      </c>
      <c r="G40" s="2">
        <f t="shared" si="4"/>
        <v>17.324089539970977</v>
      </c>
      <c r="H40" s="3">
        <f t="shared" ref="H40:H42" si="12">D40-D39</f>
        <v>118</v>
      </c>
      <c r="I40" s="5">
        <f>H40*$E$8*$F$9</f>
        <v>4.8724768549412696</v>
      </c>
      <c r="J40" s="12" t="s">
        <v>73</v>
      </c>
      <c r="N40" s="21">
        <f t="shared" si="5"/>
        <v>0.30969132552592821</v>
      </c>
      <c r="O40">
        <f t="shared" si="6"/>
        <v>9.590871710600643E-2</v>
      </c>
      <c r="P40">
        <f t="shared" si="7"/>
        <v>0.30969132552592821</v>
      </c>
      <c r="Q40">
        <f t="shared" si="8"/>
        <v>1.0488212891144768</v>
      </c>
      <c r="T40" s="3">
        <f t="shared" si="9"/>
        <v>103.3484462644012</v>
      </c>
      <c r="U40" s="3">
        <f t="shared" si="9"/>
        <v>-2.537195898471388</v>
      </c>
      <c r="W40" s="2">
        <f t="shared" si="10"/>
        <v>12.614759993089475</v>
      </c>
      <c r="X40" s="2">
        <f t="shared" si="11"/>
        <v>0.30969132552592821</v>
      </c>
    </row>
    <row r="41" spans="1:24" x14ac:dyDescent="0.2">
      <c r="B41" t="s">
        <v>26</v>
      </c>
      <c r="C41" s="8">
        <v>4</v>
      </c>
      <c r="D41" s="8">
        <v>364.5</v>
      </c>
      <c r="E41" s="8">
        <v>538.5</v>
      </c>
      <c r="F41" s="2">
        <f t="shared" si="3"/>
        <v>-72.645975363738671</v>
      </c>
      <c r="G41" s="2">
        <f t="shared" si="4"/>
        <v>15.255118703057775</v>
      </c>
      <c r="H41" s="3">
        <f t="shared" si="12"/>
        <v>19</v>
      </c>
      <c r="I41" s="5">
        <f>H41*$E$8*$F$9</f>
        <v>0.78455135799901798</v>
      </c>
      <c r="J41" s="12" t="s">
        <v>154</v>
      </c>
      <c r="N41" s="21">
        <f t="shared" si="5"/>
        <v>-1.0529505067881559</v>
      </c>
      <c r="O41">
        <f t="shared" si="6"/>
        <v>1.1087047697454344</v>
      </c>
      <c r="P41">
        <f t="shared" si="7"/>
        <v>1.0529505067881559</v>
      </c>
      <c r="Q41">
        <f t="shared" si="8"/>
        <v>0.31382054319960728</v>
      </c>
      <c r="T41" s="3">
        <f t="shared" si="9"/>
        <v>109.77600920719539</v>
      </c>
      <c r="U41" s="3">
        <f t="shared" si="9"/>
        <v>8.6264660548027194</v>
      </c>
      <c r="W41" s="2">
        <f t="shared" si="10"/>
        <v>13.399311351088492</v>
      </c>
      <c r="X41" s="2">
        <f t="shared" si="11"/>
        <v>-1.0529505067881559</v>
      </c>
    </row>
    <row r="42" spans="1:24" x14ac:dyDescent="0.2">
      <c r="B42" t="s">
        <v>27</v>
      </c>
      <c r="C42" s="8">
        <v>5</v>
      </c>
      <c r="D42" s="8">
        <v>396.5</v>
      </c>
      <c r="E42" s="8">
        <v>527.5</v>
      </c>
      <c r="F42" s="2">
        <f t="shared" si="3"/>
        <v>-73.300755766006375</v>
      </c>
      <c r="G42" s="2">
        <f t="shared" si="4"/>
        <v>45</v>
      </c>
      <c r="H42" s="3">
        <f t="shared" si="12"/>
        <v>32</v>
      </c>
      <c r="I42" s="5">
        <f>H42*$E$8*$F$9</f>
        <v>1.3213496555772934</v>
      </c>
      <c r="J42" s="12" t="s">
        <v>154</v>
      </c>
      <c r="N42" s="21">
        <f t="shared" si="5"/>
        <v>-0.59873656268346109</v>
      </c>
      <c r="O42">
        <f t="shared" si="6"/>
        <v>0.35848547149400611</v>
      </c>
      <c r="P42">
        <f t="shared" si="7"/>
        <v>0.59873656268346109</v>
      </c>
      <c r="Q42">
        <f t="shared" si="8"/>
        <v>0.14039340090508756</v>
      </c>
      <c r="T42" s="3">
        <f t="shared" si="9"/>
        <v>120.60137837400663</v>
      </c>
      <c r="U42" s="3">
        <f t="shared" si="9"/>
        <v>4.9052454037113495</v>
      </c>
      <c r="W42" s="2">
        <f t="shared" si="10"/>
        <v>14.720661006665784</v>
      </c>
      <c r="X42" s="2">
        <f t="shared" si="11"/>
        <v>-0.59873656268346109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-13.531711458514069</v>
      </c>
      <c r="U43" s="3">
        <f t="shared" si="9"/>
        <v>-173.54419945544294</v>
      </c>
    </row>
    <row r="44" spans="1:24" x14ac:dyDescent="0.2">
      <c r="B44" s="21" t="s">
        <v>106</v>
      </c>
      <c r="D44" s="3">
        <f>C32</f>
        <v>425</v>
      </c>
      <c r="E44" s="3">
        <f>D32</f>
        <v>513</v>
      </c>
      <c r="G44" s="1" t="s">
        <v>28</v>
      </c>
      <c r="H44" s="16">
        <f>$C$32-D42</f>
        <v>28.5</v>
      </c>
      <c r="I44" s="22">
        <f>H44*$E$8*$F$9</f>
        <v>1.176827036998527</v>
      </c>
      <c r="T44" s="3">
        <f t="shared" si="9"/>
        <v>130.24272278819791</v>
      </c>
      <c r="U44" s="3">
        <f t="shared" si="9"/>
        <v>0</v>
      </c>
      <c r="W44" s="2">
        <f t="shared" si="10"/>
        <v>15.897488043664312</v>
      </c>
      <c r="X44" s="2">
        <f t="shared" si="11"/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94</v>
      </c>
      <c r="E48" s="8">
        <v>544</v>
      </c>
      <c r="F48" s="2">
        <f>(360/(2*PI()))*(ATAN((E48-D$13)/(D48-C$13))-(PI()/2))</f>
        <v>-60.140983835076902</v>
      </c>
      <c r="G48" s="2">
        <f>IF((90-F48-G38&gt;180),90-F48-G38-180,90-F48-G38)</f>
        <v>109.53968919007242</v>
      </c>
      <c r="H48" s="3" t="s">
        <v>31</v>
      </c>
      <c r="I48" s="6" t="s">
        <v>31</v>
      </c>
      <c r="K48" s="2">
        <f>IF((90-G38-F38&gt;180),90-G38-F38-180,90-G38-F38)</f>
        <v>78.042888253978276</v>
      </c>
      <c r="N48" s="21">
        <f>IF(E48&gt;0,-(E48-D$13)*$E$8*$F$9,"")</f>
        <v>-1.280057478840503</v>
      </c>
      <c r="O48">
        <f>IF(N48="","",N48*N48)</f>
        <v>1.6385471491355048</v>
      </c>
      <c r="P48">
        <f>IF(N48="","",ABS(N48))</f>
        <v>1.280057478840503</v>
      </c>
      <c r="Q48">
        <f>IF(N48="","",ABS(N48-O$59))</f>
        <v>0.54092751525195437</v>
      </c>
      <c r="T48" s="3">
        <f t="shared" ref="T48:U53" si="13">(D48-C$13)*$E$8</f>
        <v>18.267810468993993</v>
      </c>
      <c r="U48" s="3">
        <f t="shared" si="13"/>
        <v>10.487076380348404</v>
      </c>
      <c r="W48" s="2">
        <f t="shared" si="10"/>
        <v>2.2297775437866827</v>
      </c>
      <c r="X48" s="2">
        <f>-U48*$F$9</f>
        <v>-1.280057478840503</v>
      </c>
    </row>
    <row r="49" spans="1:24" x14ac:dyDescent="0.2">
      <c r="B49" t="s">
        <v>32</v>
      </c>
      <c r="C49" s="8">
        <v>2</v>
      </c>
      <c r="D49" s="8">
        <v>189.5</v>
      </c>
      <c r="E49" s="8">
        <v>549.5</v>
      </c>
      <c r="G49" s="21">
        <f>IF((90-F38-G39&gt;180),90-F38-G39-180,90-F38-G39)</f>
        <v>90.885642297922729</v>
      </c>
      <c r="H49" s="3">
        <f>D49-D48</f>
        <v>95.5</v>
      </c>
      <c r="I49" s="5">
        <f>H49*$E$8*$F$9</f>
        <v>3.9434028783634854</v>
      </c>
      <c r="K49" s="2">
        <f t="shared" ref="K49:K52" si="14">IF((90-G39-F39&gt;180),90-G39-F39-180,90-G39-F39)</f>
        <v>104.22867189475664</v>
      </c>
      <c r="N49" s="21">
        <f t="shared" ref="N49:N52" si="15">IF(E49&gt;0,-(E49-D$13)*$E$8*$F$9,"")</f>
        <v>-1.5071644508928503</v>
      </c>
      <c r="O49">
        <f t="shared" ref="O49:O52" si="16">IF(N49="","",N49*N49)</f>
        <v>2.271544682035147</v>
      </c>
      <c r="P49">
        <f t="shared" ref="P49:P52" si="17">IF(N49="","",ABS(N49))</f>
        <v>1.5071644508928503</v>
      </c>
      <c r="Q49">
        <f t="shared" ref="Q49:Q52" si="18">IF(N49="","",ABS(N49-O$59))</f>
        <v>0.76803448730430168</v>
      </c>
      <c r="T49" s="3">
        <f t="shared" si="13"/>
        <v>50.574771576196333</v>
      </c>
      <c r="U49" s="3">
        <f t="shared" si="13"/>
        <v>12.347686705894088</v>
      </c>
      <c r="W49" s="2">
        <f t="shared" si="10"/>
        <v>6.1731804221501685</v>
      </c>
      <c r="X49" s="2">
        <f t="shared" ref="X49:X53" si="19">-U49*$F$9</f>
        <v>-1.5071644508928503</v>
      </c>
    </row>
    <row r="50" spans="1:24" x14ac:dyDescent="0.2">
      <c r="B50" t="s">
        <v>33</v>
      </c>
      <c r="C50" s="8">
        <v>3</v>
      </c>
      <c r="D50" s="8">
        <v>236.5</v>
      </c>
      <c r="E50" s="8">
        <v>539.5</v>
      </c>
      <c r="G50" s="21">
        <f>IF((90-F39-G40&gt;180),90-F39-G40-180,90-F39-G40)</f>
        <v>114.66312295584569</v>
      </c>
      <c r="H50" s="3">
        <f t="shared" ref="H50:H53" si="20">D50-D49</f>
        <v>47</v>
      </c>
      <c r="I50" s="5">
        <f>H50*$E$8*$F$9</f>
        <v>1.9407323066291498</v>
      </c>
      <c r="K50" s="2">
        <f t="shared" si="14"/>
        <v>85.204718169180538</v>
      </c>
      <c r="N50" s="24">
        <f t="shared" si="15"/>
        <v>-1.0942426835249461</v>
      </c>
      <c r="O50">
        <f t="shared" si="16"/>
        <v>1.1973670504478755</v>
      </c>
      <c r="P50">
        <f t="shared" si="17"/>
        <v>1.0942426835249461</v>
      </c>
      <c r="Q50">
        <f t="shared" si="18"/>
        <v>0.35511271993639748</v>
      </c>
      <c r="T50" s="3">
        <f t="shared" si="13"/>
        <v>66.47453253995036</v>
      </c>
      <c r="U50" s="3">
        <f t="shared" si="13"/>
        <v>8.9647588412655708</v>
      </c>
      <c r="W50" s="2">
        <f t="shared" si="10"/>
        <v>8.1139127287793169</v>
      </c>
      <c r="X50" s="2">
        <f t="shared" si="19"/>
        <v>-1.0942426835249461</v>
      </c>
    </row>
    <row r="51" spans="1:24" x14ac:dyDescent="0.2">
      <c r="B51" t="s">
        <v>34</v>
      </c>
      <c r="C51" s="8">
        <v>4</v>
      </c>
      <c r="D51" s="8">
        <v>353.5</v>
      </c>
      <c r="E51" s="8">
        <v>541.5</v>
      </c>
      <c r="G51" s="21">
        <f>IF((90-F40-G41&gt;180),90-F40-G41-180,90-F40-G41)</f>
        <v>87.273689006093733</v>
      </c>
      <c r="H51" s="3">
        <f t="shared" si="20"/>
        <v>117</v>
      </c>
      <c r="I51" s="5">
        <f>H51*$E$8*$F$9</f>
        <v>4.8311846782044787</v>
      </c>
      <c r="K51" s="2">
        <f t="shared" si="14"/>
        <v>147.3908566606809</v>
      </c>
      <c r="N51" s="21">
        <f t="shared" si="15"/>
        <v>-1.176827036998527</v>
      </c>
      <c r="O51">
        <f t="shared" si="16"/>
        <v>1.3849218750107324</v>
      </c>
      <c r="P51">
        <f t="shared" si="17"/>
        <v>1.176827036998527</v>
      </c>
      <c r="Q51">
        <f t="shared" si="18"/>
        <v>0.43769707340997832</v>
      </c>
      <c r="T51" s="3">
        <f t="shared" si="13"/>
        <v>106.05478855610401</v>
      </c>
      <c r="U51" s="3">
        <f t="shared" si="13"/>
        <v>9.6413444141912734</v>
      </c>
      <c r="W51" s="2">
        <f t="shared" si="10"/>
        <v>12.945097406983798</v>
      </c>
      <c r="X51" s="2">
        <f t="shared" si="19"/>
        <v>-1.176827036998527</v>
      </c>
    </row>
    <row r="52" spans="1:24" x14ac:dyDescent="0.2">
      <c r="B52" t="s">
        <v>35</v>
      </c>
      <c r="C52" s="8">
        <v>5</v>
      </c>
      <c r="D52" s="8">
        <v>380.5</v>
      </c>
      <c r="E52" s="8">
        <v>543.5</v>
      </c>
      <c r="G52" s="21">
        <f>IF((90-F41-G42&gt;180),90-F41-G42-180,90-F41-G42)</f>
        <v>117.64597536373867</v>
      </c>
      <c r="H52" s="3">
        <f t="shared" si="20"/>
        <v>27</v>
      </c>
      <c r="I52" s="5">
        <f>H52*$E$8*$F$9</f>
        <v>1.1148887718933413</v>
      </c>
      <c r="K52" s="2">
        <f t="shared" si="14"/>
        <v>118.30075576600638</v>
      </c>
      <c r="N52" s="21">
        <f t="shared" si="15"/>
        <v>-1.259411390472108</v>
      </c>
      <c r="O52">
        <f t="shared" si="16"/>
        <v>1.5861170504508886</v>
      </c>
      <c r="P52">
        <f t="shared" si="17"/>
        <v>1.259411390472108</v>
      </c>
      <c r="Q52">
        <f t="shared" si="18"/>
        <v>0.52028142688355938</v>
      </c>
      <c r="T52" s="3">
        <f t="shared" si="13"/>
        <v>115.18869379060101</v>
      </c>
      <c r="U52" s="3">
        <f t="shared" si="13"/>
        <v>10.317929987116978</v>
      </c>
      <c r="W52" s="2">
        <f t="shared" si="10"/>
        <v>14.059986178877139</v>
      </c>
      <c r="X52" s="2">
        <f t="shared" si="19"/>
        <v>-1.259411390472108</v>
      </c>
    </row>
    <row r="53" spans="1:24" x14ac:dyDescent="0.2">
      <c r="B53" s="19" t="s">
        <v>98</v>
      </c>
      <c r="C53" s="8">
        <v>6</v>
      </c>
      <c r="D53" s="8">
        <v>416.5</v>
      </c>
      <c r="E53" s="8">
        <v>533.5</v>
      </c>
      <c r="G53" s="9">
        <f>IF((90-F42-$I$33&gt;180),90-F42-$I$33-180,90-F42-$I$33)</f>
        <v>125.89539913459782</v>
      </c>
      <c r="H53" s="3">
        <f t="shared" si="20"/>
        <v>36</v>
      </c>
      <c r="I53" s="5">
        <f>H53*$E$8*$F$9</f>
        <v>1.4865183625244551</v>
      </c>
      <c r="K53" s="19"/>
      <c r="T53" s="3">
        <f t="shared" si="13"/>
        <v>127.36723410326367</v>
      </c>
      <c r="U53" s="3">
        <f t="shared" si="13"/>
        <v>6.9350021224884602</v>
      </c>
      <c r="W53" s="2">
        <f t="shared" si="10"/>
        <v>15.546504541401594</v>
      </c>
      <c r="X53" s="2">
        <f t="shared" si="19"/>
        <v>-0.84648962310420361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 t="shared" ref="F57:F62" si="21">E57*$E$8*$F$9</f>
        <v>2.2297775437866827</v>
      </c>
      <c r="N57" t="s">
        <v>115</v>
      </c>
      <c r="O57" s="2">
        <f>SQRT((1/(C$37+C$47+2))*SUM(O38:O42,O48:O52))</f>
        <v>0.9201907476997967</v>
      </c>
    </row>
    <row r="58" spans="1:24" x14ac:dyDescent="0.2">
      <c r="B58" t="s">
        <v>39</v>
      </c>
      <c r="E58" s="3">
        <f t="shared" ref="E58:E61" si="22">E49-E39</f>
        <v>20</v>
      </c>
      <c r="F58" s="2">
        <f t="shared" si="21"/>
        <v>0.82584353473580852</v>
      </c>
      <c r="N58" t="s">
        <v>116</v>
      </c>
      <c r="O58" s="2">
        <f>SUM(P38:P42,P48:P52)</f>
        <v>9.9101224168297026</v>
      </c>
    </row>
    <row r="59" spans="1:24" x14ac:dyDescent="0.2">
      <c r="B59" t="s">
        <v>40</v>
      </c>
      <c r="E59" s="3">
        <f t="shared" si="22"/>
        <v>34</v>
      </c>
      <c r="F59" s="2">
        <f t="shared" si="21"/>
        <v>1.4039340090508743</v>
      </c>
      <c r="N59" t="s">
        <v>117</v>
      </c>
      <c r="O59" s="2">
        <f>AVERAGE(N48:N52,N38:N42)</f>
        <v>-0.73912996358854866</v>
      </c>
    </row>
    <row r="60" spans="1:24" x14ac:dyDescent="0.2">
      <c r="B60" t="s">
        <v>41</v>
      </c>
      <c r="E60" s="3">
        <f t="shared" si="22"/>
        <v>3</v>
      </c>
      <c r="F60" s="2">
        <f t="shared" si="21"/>
        <v>0.12387653021037126</v>
      </c>
      <c r="N60" t="s">
        <v>118</v>
      </c>
      <c r="O60" s="2">
        <f>(1/(C$37+C$47+2))*SUM(Q38:Q42,Q48:Q52)</f>
        <v>0.45167288707473835</v>
      </c>
    </row>
    <row r="61" spans="1:24" x14ac:dyDescent="0.2">
      <c r="B61" t="s">
        <v>42</v>
      </c>
      <c r="E61" s="3">
        <f t="shared" si="22"/>
        <v>16</v>
      </c>
      <c r="F61" s="2">
        <f t="shared" si="21"/>
        <v>0.66067482778864672</v>
      </c>
      <c r="N61" t="s">
        <v>119</v>
      </c>
      <c r="O61" s="2">
        <f>ABS((O57*O57)-(O59*O59))</f>
        <v>0.30043790907790158</v>
      </c>
    </row>
    <row r="62" spans="1:24" x14ac:dyDescent="0.2">
      <c r="B62" t="s">
        <v>99</v>
      </c>
      <c r="E62" s="23">
        <f>E53-D$32</f>
        <v>20.5</v>
      </c>
      <c r="F62" s="2">
        <f t="shared" si="21"/>
        <v>0.84648962310420361</v>
      </c>
      <c r="N62" t="s">
        <v>120</v>
      </c>
      <c r="O62" s="2">
        <f>(SQRT(ABS(O61)))/O60</f>
        <v>1.2135378985181111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4.8311846782044787</v>
      </c>
    </row>
    <row r="64" spans="1:24" x14ac:dyDescent="0.2">
      <c r="N64" t="s">
        <v>122</v>
      </c>
      <c r="O64" s="25" cm="1">
        <f t="array" aca="1" ref="O64" ca="1">(INDIRECT(O56)-C$13)*E$8*F$9</f>
        <v>6.1731804221501685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64.245483419147391</v>
      </c>
      <c r="P65" s="25" cm="1">
        <f t="array" aca="1" ref="P65" ca="1">(360/(2*PI()))*ATAN(ABS(INDIRECT(P56))/(ABS(C$32-INDIRECT(O56))*E$8*F$9))</f>
        <v>8.8101390195987204</v>
      </c>
      <c r="Q65" s="2">
        <f ca="1">180-O65-P65</f>
        <v>106.94437756125389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11.106981515161939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-31</v>
      </c>
      <c r="F67" s="2">
        <f t="shared" ref="F67:F72" si="23">E67*$E$8*$F$9</f>
        <v>-1.280057478840503</v>
      </c>
      <c r="N67" t="s">
        <v>126</v>
      </c>
      <c r="O67" s="25" cm="1">
        <f t="array" aca="1" ref="O67" ca="1">(360/(2*PI()))*ATAN((ABS(INDIRECT(P55))+ABS(INDIRECT(P56))/(ABS(O63-O64))))</f>
        <v>64.245483419147391</v>
      </c>
      <c r="P67" s="25" cm="1">
        <f t="array" aca="1" ref="P67" ca="1">(360/(2*PI()))*ATAN(ABS(INDIRECT(P56))/(ABS(0-INDIRECT(O56))*E$8*F$9))</f>
        <v>10.902347421974648</v>
      </c>
      <c r="Q67" s="2">
        <f ca="1">180-O67-P67</f>
        <v>104.85216915887796</v>
      </c>
    </row>
    <row r="68" spans="1:17" x14ac:dyDescent="0.2">
      <c r="B68" t="s">
        <v>39</v>
      </c>
      <c r="C68" t="s">
        <v>43</v>
      </c>
      <c r="E68" s="3">
        <f>E38-E49</f>
        <v>-59.5</v>
      </c>
      <c r="F68" s="2">
        <f t="shared" si="23"/>
        <v>-2.4568845158390302</v>
      </c>
      <c r="N68" t="s">
        <v>127</v>
      </c>
      <c r="O68" s="25" cm="1">
        <f t="array" aca="1" ref="O68" ca="1">SQRT((INDIRECT(P55)*INDIRECT(P55))+((INDIRECT(O55)-C$13)*(INDIRECT(O55)-C$13)*E$8*F$9*E$8*F$9)           )</f>
        <v>4.9236484030319527</v>
      </c>
    </row>
    <row r="69" spans="1:17" x14ac:dyDescent="0.2">
      <c r="B69" t="s">
        <v>40</v>
      </c>
      <c r="E69" s="3">
        <f t="shared" ref="E69:E72" si="24">E39-E50</f>
        <v>-10</v>
      </c>
      <c r="F69" s="2">
        <f t="shared" si="23"/>
        <v>-0.41292176736790426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-36</v>
      </c>
      <c r="F70" s="2">
        <f t="shared" si="23"/>
        <v>-1.4865183625244551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-5</v>
      </c>
      <c r="F71" s="2">
        <f t="shared" si="23"/>
        <v>-0.20646088368395213</v>
      </c>
    </row>
    <row r="72" spans="1:17" x14ac:dyDescent="0.2">
      <c r="B72" s="19" t="s">
        <v>99</v>
      </c>
      <c r="E72" s="3">
        <f t="shared" si="24"/>
        <v>-6</v>
      </c>
      <c r="F72" s="2">
        <f t="shared" si="23"/>
        <v>-0.24775306042074252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515</v>
      </c>
      <c r="E76" s="3">
        <f>(D77-D76  )</f>
        <v>20.5</v>
      </c>
      <c r="F76" s="3">
        <f>ATAN(E76/E77)</f>
        <v>0.51173884231535793</v>
      </c>
      <c r="G76" s="2">
        <f>((PI()/2)-F76-F77)*(360/(2*PI()))</f>
        <v>41.595359124864935</v>
      </c>
    </row>
    <row r="77" spans="1:17" x14ac:dyDescent="0.2">
      <c r="A77" t="s">
        <v>94</v>
      </c>
      <c r="B77" s="8">
        <v>2</v>
      </c>
      <c r="C77" s="8">
        <v>76.5</v>
      </c>
      <c r="D77" s="8">
        <v>535.5</v>
      </c>
      <c r="E77" s="3">
        <f>AVERAGE(C77,C78)-C76</f>
        <v>36.5</v>
      </c>
      <c r="F77" s="3">
        <f>ATAN(E77/E78)</f>
        <v>0.33308151420117837</v>
      </c>
    </row>
    <row r="78" spans="1:17" x14ac:dyDescent="0.2">
      <c r="A78" t="s">
        <v>95</v>
      </c>
      <c r="B78" s="8">
        <v>3</v>
      </c>
      <c r="C78" s="8">
        <v>76.5</v>
      </c>
      <c r="D78" s="8">
        <v>620.5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2629-5F32-2D45-B22C-4E3EF6817C35}">
  <dimension ref="A1:X79"/>
  <sheetViews>
    <sheetView topLeftCell="I28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114</v>
      </c>
      <c r="D3" s="8">
        <v>79</v>
      </c>
    </row>
    <row r="4" spans="1:11" x14ac:dyDescent="0.2">
      <c r="B4" s="8">
        <v>2</v>
      </c>
      <c r="C4" s="8">
        <v>409.5</v>
      </c>
      <c r="D4" s="8">
        <v>104.5</v>
      </c>
    </row>
    <row r="5" spans="1:11" x14ac:dyDescent="0.2">
      <c r="A5" t="s">
        <v>47</v>
      </c>
      <c r="B5" s="8">
        <v>3</v>
      </c>
      <c r="C5" s="8">
        <v>132.5</v>
      </c>
      <c r="D5" s="8">
        <v>578.5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220.5</v>
      </c>
      <c r="D6" s="8">
        <v>577.5</v>
      </c>
      <c r="E6" s="3">
        <f>SQRT(((C6-C5)^2)+((D6-D5)^2))</f>
        <v>88.0056816347672</v>
      </c>
      <c r="F6" s="2">
        <f>E6*E8</f>
        <v>29.671683022633331</v>
      </c>
      <c r="J6" s="3">
        <f>SQRT(((C5-C7)^2)+((D5-D7)^2))</f>
        <v>96.566039579139826</v>
      </c>
    </row>
    <row r="7" spans="1:11" x14ac:dyDescent="0.2">
      <c r="A7" t="s">
        <v>5</v>
      </c>
      <c r="B7" s="8">
        <v>5</v>
      </c>
      <c r="C7" s="8">
        <v>222.5</v>
      </c>
      <c r="D7" s="8">
        <v>543.5</v>
      </c>
      <c r="E7" s="3">
        <f>SQRT(((D6-D7)^2)+((C6-C7)^2))</f>
        <v>34.058772731852805</v>
      </c>
      <c r="G7" s="2">
        <f>E7*E8</f>
        <v>11.483134837060424</v>
      </c>
      <c r="H7" s="2">
        <f>G7/F6</f>
        <v>0.38700652161527804</v>
      </c>
      <c r="K7" s="2">
        <f>180-((360/(2*PI())*ACOS(((E7^2)+(E6^2)-(J6^2))/(2*E6*E7))))</f>
        <v>85.982478956340728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0.33715644798677802</v>
      </c>
      <c r="I8" s="2">
        <f>MAX(G7,H33)</f>
        <v>11.483134837060424</v>
      </c>
    </row>
    <row r="9" spans="1:11" x14ac:dyDescent="0.2">
      <c r="A9" t="s">
        <v>91</v>
      </c>
      <c r="F9" s="3">
        <f>F6/G30</f>
        <v>0.13740153260697455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516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521.5</v>
      </c>
      <c r="G14" s="3">
        <f>(C14-C$13)*$E$8</f>
        <v>12.643366799504175</v>
      </c>
      <c r="H14" s="3">
        <f>-(D14-D$13)*$E$8</f>
        <v>-1.854360463927279</v>
      </c>
      <c r="J14" s="2">
        <f t="shared" ref="J14:K30" si="0">G14*$F$9</f>
        <v>1.7372179755640123</v>
      </c>
      <c r="K14" s="2">
        <f t="shared" si="0"/>
        <v>-0.2547919697493885</v>
      </c>
    </row>
    <row r="15" spans="1:11" x14ac:dyDescent="0.2">
      <c r="B15" s="8">
        <v>3</v>
      </c>
      <c r="C15" s="8">
        <v>116.5</v>
      </c>
      <c r="D15" s="8">
        <v>498.5</v>
      </c>
      <c r="G15" s="3">
        <f t="shared" ref="G15:G30" si="1">(C15-C$13)*$E$8</f>
        <v>25.45531182300174</v>
      </c>
      <c r="H15" s="3">
        <f t="shared" ref="H15:H30" si="2">-(D15-D$13)*$E$8</f>
        <v>5.9002378397686153</v>
      </c>
      <c r="J15" s="2">
        <f t="shared" si="0"/>
        <v>3.4975988574688781</v>
      </c>
      <c r="K15" s="2">
        <f t="shared" si="0"/>
        <v>0.81070172192987244</v>
      </c>
    </row>
    <row r="16" spans="1:11" x14ac:dyDescent="0.2">
      <c r="B16" s="8">
        <v>4</v>
      </c>
      <c r="C16" s="8">
        <v>153.5</v>
      </c>
      <c r="D16" s="8">
        <v>499.5</v>
      </c>
      <c r="G16" s="3">
        <f t="shared" si="1"/>
        <v>37.930100398512529</v>
      </c>
      <c r="H16" s="3">
        <f t="shared" si="2"/>
        <v>5.5630813917818376</v>
      </c>
      <c r="J16" s="2">
        <f t="shared" si="0"/>
        <v>5.2116539266920379</v>
      </c>
      <c r="K16" s="2">
        <f t="shared" si="0"/>
        <v>0.76437590924816545</v>
      </c>
    </row>
    <row r="17" spans="1:11" x14ac:dyDescent="0.2">
      <c r="B17" s="8">
        <v>5</v>
      </c>
      <c r="C17" s="8">
        <v>190.5</v>
      </c>
      <c r="D17" s="8">
        <v>523.5</v>
      </c>
      <c r="G17" s="3">
        <f t="shared" si="1"/>
        <v>50.404888974023315</v>
      </c>
      <c r="H17" s="3">
        <f t="shared" si="2"/>
        <v>-2.5286733599008353</v>
      </c>
      <c r="J17" s="2">
        <f t="shared" si="0"/>
        <v>6.9257089959151967</v>
      </c>
      <c r="K17" s="2">
        <f t="shared" si="0"/>
        <v>-0.34744359511280248</v>
      </c>
    </row>
    <row r="18" spans="1:11" x14ac:dyDescent="0.2">
      <c r="B18" s="8">
        <v>6</v>
      </c>
      <c r="C18" s="8">
        <v>227.5</v>
      </c>
      <c r="D18" s="8">
        <v>490.5</v>
      </c>
      <c r="G18" s="3">
        <f t="shared" si="1"/>
        <v>62.879677549534101</v>
      </c>
      <c r="H18" s="3">
        <f t="shared" si="2"/>
        <v>8.5974894236628394</v>
      </c>
      <c r="J18" s="2">
        <f t="shared" si="0"/>
        <v>8.6397640651383547</v>
      </c>
      <c r="K18" s="2">
        <f t="shared" si="0"/>
        <v>1.1813082233835284</v>
      </c>
    </row>
    <row r="19" spans="1:11" x14ac:dyDescent="0.2">
      <c r="B19" s="8">
        <v>7</v>
      </c>
      <c r="C19" s="8">
        <v>264.5</v>
      </c>
      <c r="D19" s="8">
        <v>497.5</v>
      </c>
      <c r="G19" s="3">
        <f t="shared" si="1"/>
        <v>75.354466125044894</v>
      </c>
      <c r="H19" s="3">
        <f t="shared" si="2"/>
        <v>6.237394287755393</v>
      </c>
      <c r="J19" s="2">
        <f t="shared" si="0"/>
        <v>10.353819134361515</v>
      </c>
      <c r="K19" s="2">
        <f t="shared" si="0"/>
        <v>0.85702753461157943</v>
      </c>
    </row>
    <row r="20" spans="1:11" x14ac:dyDescent="0.2">
      <c r="B20" s="8">
        <v>8</v>
      </c>
      <c r="C20" s="8">
        <v>302.5</v>
      </c>
      <c r="D20" s="8">
        <v>534.5</v>
      </c>
      <c r="G20" s="3">
        <f t="shared" si="1"/>
        <v>88.166411148542451</v>
      </c>
      <c r="H20" s="3">
        <f t="shared" si="2"/>
        <v>-6.237394287755393</v>
      </c>
      <c r="J20" s="2">
        <f t="shared" si="0"/>
        <v>12.114200016266381</v>
      </c>
      <c r="K20" s="2">
        <f t="shared" si="0"/>
        <v>-0.85702753461157943</v>
      </c>
    </row>
    <row r="21" spans="1:11" x14ac:dyDescent="0.2">
      <c r="B21" s="8">
        <v>9</v>
      </c>
      <c r="C21" s="8">
        <v>342.5</v>
      </c>
      <c r="D21" s="8">
        <v>539.5</v>
      </c>
      <c r="G21" s="3">
        <f t="shared" si="1"/>
        <v>101.65266906801357</v>
      </c>
      <c r="H21" s="3">
        <f t="shared" si="2"/>
        <v>-7.9231765276892832</v>
      </c>
      <c r="J21" s="2">
        <f t="shared" si="0"/>
        <v>13.967232523534658</v>
      </c>
      <c r="K21" s="2">
        <f t="shared" si="0"/>
        <v>-1.0886565980201144</v>
      </c>
    </row>
    <row r="22" spans="1:11" x14ac:dyDescent="0.2">
      <c r="B22" s="8">
        <v>10</v>
      </c>
      <c r="C22" s="8">
        <v>380.5</v>
      </c>
      <c r="D22" s="8">
        <v>515.5</v>
      </c>
      <c r="G22" s="3">
        <f t="shared" si="1"/>
        <v>114.46461409151114</v>
      </c>
      <c r="H22" s="3">
        <f t="shared" si="2"/>
        <v>0.16857822399338901</v>
      </c>
      <c r="J22" s="2">
        <f t="shared" si="0"/>
        <v>15.727613405439525</v>
      </c>
      <c r="K22" s="2">
        <f t="shared" si="0"/>
        <v>2.3162906340853499E-2</v>
      </c>
    </row>
    <row r="23" spans="1:11" x14ac:dyDescent="0.2">
      <c r="B23" s="8">
        <v>11</v>
      </c>
      <c r="C23" s="8">
        <v>418.5</v>
      </c>
      <c r="D23" s="8">
        <v>419.5</v>
      </c>
      <c r="G23" s="3">
        <f t="shared" si="1"/>
        <v>127.27655911500871</v>
      </c>
      <c r="H23" s="3">
        <f t="shared" si="2"/>
        <v>32.535597230724079</v>
      </c>
      <c r="J23" s="2">
        <f t="shared" si="0"/>
        <v>17.487994287344392</v>
      </c>
      <c r="K23" s="2">
        <f t="shared" si="0"/>
        <v>4.4704409237847251</v>
      </c>
    </row>
    <row r="24" spans="1:11" x14ac:dyDescent="0.2">
      <c r="B24" s="8">
        <v>12</v>
      </c>
      <c r="C24" s="8">
        <v>453.5</v>
      </c>
      <c r="D24" s="8">
        <v>372.5</v>
      </c>
      <c r="G24" s="3">
        <f t="shared" si="1"/>
        <v>139.07703479454594</v>
      </c>
      <c r="H24" s="3">
        <f t="shared" si="2"/>
        <v>48.381950286102644</v>
      </c>
      <c r="J24" s="2">
        <f t="shared" si="0"/>
        <v>19.109397731204137</v>
      </c>
      <c r="K24" s="2">
        <f t="shared" si="0"/>
        <v>6.6477541198249535</v>
      </c>
    </row>
    <row r="25" spans="1:11" x14ac:dyDescent="0.2">
      <c r="B25" s="8">
        <v>13</v>
      </c>
      <c r="C25" s="8">
        <v>492.5</v>
      </c>
      <c r="D25" s="8">
        <v>346.5</v>
      </c>
      <c r="G25" s="3">
        <f t="shared" si="1"/>
        <v>152.22613626603027</v>
      </c>
      <c r="H25" s="3">
        <f t="shared" si="2"/>
        <v>57.148017933758872</v>
      </c>
      <c r="J25" s="2">
        <f t="shared" si="0"/>
        <v>20.916104425790707</v>
      </c>
      <c r="K25" s="2">
        <f t="shared" si="0"/>
        <v>7.8522252495493357</v>
      </c>
    </row>
    <row r="26" spans="1:11" x14ac:dyDescent="0.2">
      <c r="B26" s="8">
        <v>14</v>
      </c>
      <c r="C26" s="8">
        <v>532.5</v>
      </c>
      <c r="D26" s="8">
        <v>326.5</v>
      </c>
      <c r="G26" s="3">
        <f t="shared" si="1"/>
        <v>165.71239418550141</v>
      </c>
      <c r="H26" s="3">
        <f t="shared" si="2"/>
        <v>63.891146893494437</v>
      </c>
      <c r="J26" s="2">
        <f t="shared" si="0"/>
        <v>22.769136933058991</v>
      </c>
      <c r="K26" s="2">
        <f t="shared" si="0"/>
        <v>8.7787415031834772</v>
      </c>
    </row>
    <row r="27" spans="1:11" x14ac:dyDescent="0.2">
      <c r="B27" s="8">
        <v>15</v>
      </c>
      <c r="C27" s="8">
        <v>568.5</v>
      </c>
      <c r="D27" s="8">
        <v>310.5</v>
      </c>
      <c r="G27" s="3">
        <f t="shared" si="1"/>
        <v>177.85002631302541</v>
      </c>
      <c r="H27" s="3">
        <f t="shared" si="2"/>
        <v>69.28565006128288</v>
      </c>
      <c r="J27" s="2">
        <f t="shared" si="0"/>
        <v>24.43686618960044</v>
      </c>
      <c r="K27" s="2">
        <f t="shared" si="0"/>
        <v>9.5199545060907873</v>
      </c>
    </row>
    <row r="28" spans="1:11" x14ac:dyDescent="0.2">
      <c r="B28" s="8">
        <v>16</v>
      </c>
      <c r="C28" s="8">
        <v>605.5</v>
      </c>
      <c r="D28" s="8">
        <v>284.5</v>
      </c>
      <c r="G28" s="3">
        <f t="shared" si="1"/>
        <v>190.3248148885362</v>
      </c>
      <c r="H28" s="3">
        <f t="shared" si="2"/>
        <v>78.051717708939108</v>
      </c>
      <c r="J28" s="2">
        <f t="shared" si="0"/>
        <v>26.150921258823601</v>
      </c>
      <c r="K28" s="2">
        <f t="shared" si="0"/>
        <v>10.724425635815169</v>
      </c>
    </row>
    <row r="29" spans="1:11" x14ac:dyDescent="0.2">
      <c r="B29" s="8">
        <v>17</v>
      </c>
      <c r="C29" s="8">
        <v>642.5</v>
      </c>
      <c r="D29" s="8">
        <v>263.5</v>
      </c>
      <c r="G29" s="3">
        <f t="shared" si="1"/>
        <v>202.79960346404698</v>
      </c>
      <c r="H29" s="3">
        <f t="shared" si="2"/>
        <v>85.132003116661451</v>
      </c>
      <c r="J29" s="2">
        <f t="shared" si="0"/>
        <v>27.864976328046758</v>
      </c>
      <c r="K29" s="2">
        <f t="shared" si="0"/>
        <v>11.697267702131017</v>
      </c>
    </row>
    <row r="30" spans="1:11" x14ac:dyDescent="0.2">
      <c r="B30" s="8">
        <v>18</v>
      </c>
      <c r="C30" s="8">
        <v>681.5</v>
      </c>
      <c r="D30" s="8">
        <v>250.5</v>
      </c>
      <c r="G30" s="3">
        <f t="shared" si="1"/>
        <v>215.94870493553131</v>
      </c>
      <c r="H30" s="3">
        <f t="shared" si="2"/>
        <v>89.515036940489566</v>
      </c>
      <c r="J30" s="2">
        <f t="shared" si="0"/>
        <v>29.671683022633331</v>
      </c>
      <c r="K30" s="2">
        <f t="shared" si="0"/>
        <v>12.299503266993208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516</v>
      </c>
      <c r="G32" s="2">
        <f>(C32-C$13)*$E$8*$F$9</f>
        <v>15.750776311780379</v>
      </c>
      <c r="I32" t="s">
        <v>16</v>
      </c>
    </row>
    <row r="33" spans="1:24" x14ac:dyDescent="0.2">
      <c r="A33" t="s">
        <v>17</v>
      </c>
      <c r="B33" s="8">
        <v>2</v>
      </c>
      <c r="C33" s="8">
        <v>381.5</v>
      </c>
      <c r="D33" s="8">
        <v>750.5</v>
      </c>
      <c r="E33" s="3">
        <f>D33-D32</f>
        <v>234.5</v>
      </c>
      <c r="H33" s="2">
        <f>E33*E8*$F$9</f>
        <v>10.863403073860292</v>
      </c>
      <c r="I33" s="9">
        <f>-(360/(2*PI()))*(ATAN((-E50+E33)/(-D50+D33))-(0))</f>
        <v>35.462156157969957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133</v>
      </c>
      <c r="E38" s="8">
        <v>486</v>
      </c>
      <c r="F38" s="2">
        <f>(360/(2*PI()))*(ATAN((E49-E38)/(D49-D38))-(PI()/2))</f>
        <v>-58.116436125391459</v>
      </c>
      <c r="G38" s="2">
        <f>-(360/(2*PI()))*(ATAN((-E48+E38)/(-D48+D38))-(0))</f>
        <v>37.568592028827496</v>
      </c>
      <c r="H38" s="4">
        <f>D38-C13</f>
        <v>92</v>
      </c>
      <c r="I38" s="5">
        <f>H38*$E$8*$F$9</f>
        <v>4.261974766717044</v>
      </c>
      <c r="J38" s="11" t="s">
        <v>154</v>
      </c>
      <c r="N38" s="21">
        <f>IF(E38&gt;0,-(E38-D$13)*$E$8*$F$9,"")</f>
        <v>1.3897743804512099</v>
      </c>
      <c r="O38">
        <f>IF(N38="","",N38*N38)</f>
        <v>1.9314728285585445</v>
      </c>
      <c r="P38">
        <f>IF(N38="","",ABS(N38))</f>
        <v>1.3897743804512099</v>
      </c>
      <c r="Q38">
        <f>IF(N38="","",ABS(N38-O$59))</f>
        <v>1.2461643611379183</v>
      </c>
      <c r="T38" s="3">
        <f>(D38-C$13)*$E$8</f>
        <v>31.018393214783579</v>
      </c>
      <c r="U38" s="3">
        <f>(E38-D$13)*$E$8</f>
        <v>-10.114693439603341</v>
      </c>
      <c r="W38" s="2">
        <f>T38*$F$9</f>
        <v>4.261974766717044</v>
      </c>
      <c r="X38" s="2">
        <f>-U38*$F$9</f>
        <v>1.3897743804512099</v>
      </c>
    </row>
    <row r="39" spans="1:24" x14ac:dyDescent="0.2">
      <c r="B39" t="s">
        <v>24</v>
      </c>
      <c r="C39" s="8">
        <v>2</v>
      </c>
      <c r="D39" s="8">
        <v>247.5</v>
      </c>
      <c r="E39" s="8">
        <v>485.5</v>
      </c>
      <c r="F39" s="2">
        <f t="shared" ref="F39:F42" si="3">(360/(2*PI()))*(ATAN((E50-E39)/(D50-D39))-(PI()/2))</f>
        <v>-52.125016348901795</v>
      </c>
      <c r="G39" s="2">
        <f t="shared" ref="G39:G42" si="4">-(360/(2*PI()))*(ATAN((-E49+E39)/(-D49+D39))-(0))</f>
        <v>38.107576877514859</v>
      </c>
      <c r="H39" s="3">
        <f>D39-D38</f>
        <v>114.5</v>
      </c>
      <c r="I39" s="5">
        <f>H39*$E$8*$F$9</f>
        <v>5.3043055520554514</v>
      </c>
      <c r="J39" s="11" t="s">
        <v>154</v>
      </c>
      <c r="N39" s="24">
        <f t="shared" ref="N39:N42" si="5">IF(E39&gt;0,-(E39-D$13)*$E$8*$F$9,"")</f>
        <v>1.4129372867920633</v>
      </c>
      <c r="O39">
        <f t="shared" ref="O39:O42" si="6">IF(N39="","",N39*N39)</f>
        <v>1.9963917764073174</v>
      </c>
      <c r="P39">
        <f t="shared" ref="P39:P42" si="7">IF(N39="","",ABS(N39))</f>
        <v>1.4129372867920633</v>
      </c>
      <c r="Q39">
        <f t="shared" ref="Q39:Q42" si="8">IF(N39="","",ABS(N39-O$59))</f>
        <v>1.2693272674787717</v>
      </c>
      <c r="T39" s="3">
        <f t="shared" ref="T39:U44" si="9">(D39-C$13)*$E$8</f>
        <v>69.622806509269665</v>
      </c>
      <c r="U39" s="3">
        <f t="shared" si="9"/>
        <v>-10.283271663596729</v>
      </c>
      <c r="W39" s="2">
        <f t="shared" ref="W39:W50" si="10">T39*$F$9</f>
        <v>9.5662803187724954</v>
      </c>
      <c r="X39" s="2">
        <f t="shared" ref="X39:X44" si="11">-U39*$F$9</f>
        <v>1.4129372867920633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-59.458217847844445</v>
      </c>
      <c r="H40" s="3">
        <f t="shared" ref="H40:H42" si="12">D40-D39</f>
        <v>-247.5</v>
      </c>
      <c r="I40" s="5">
        <f>H40*$E$8*$F$9</f>
        <v>-11.465638638722483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-13.823414367457898</v>
      </c>
      <c r="U40" s="3">
        <f t="shared" si="9"/>
        <v>-173.97272716117746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-13.823414367457898</v>
      </c>
      <c r="U41" s="3">
        <f t="shared" si="9"/>
        <v>-173.97272716117746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-13.823414367457898</v>
      </c>
      <c r="U42" s="3">
        <f t="shared" si="9"/>
        <v>-173.97272716117746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-13.823414367457898</v>
      </c>
      <c r="U43" s="3">
        <f t="shared" si="9"/>
        <v>-173.97272716117746</v>
      </c>
    </row>
    <row r="44" spans="1:24" x14ac:dyDescent="0.2">
      <c r="B44" s="21" t="s">
        <v>106</v>
      </c>
      <c r="D44" s="3">
        <f>C32</f>
        <v>381</v>
      </c>
      <c r="E44" s="3">
        <f>D32</f>
        <v>516</v>
      </c>
      <c r="G44" s="1" t="s">
        <v>28</v>
      </c>
      <c r="H44" s="16">
        <f>$C$32-D39</f>
        <v>133.5</v>
      </c>
      <c r="I44" s="22">
        <f>H44*$E$8*$F$9</f>
        <v>6.184495993007884</v>
      </c>
      <c r="T44" s="3">
        <f t="shared" si="9"/>
        <v>114.63319231550453</v>
      </c>
      <c r="U44" s="3">
        <f t="shared" si="9"/>
        <v>0</v>
      </c>
      <c r="W44" s="2">
        <f t="shared" si="10"/>
        <v>15.750776311780379</v>
      </c>
      <c r="X44" s="2">
        <f t="shared" si="11"/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81</v>
      </c>
      <c r="E48" s="8">
        <v>526</v>
      </c>
      <c r="F48" s="2">
        <f>(360/(2*PI()))*(ATAN((E48-D$13)/(D48-C$13))-(PI()/2))</f>
        <v>-75.963756532073518</v>
      </c>
      <c r="G48" s="2">
        <f>IF((90-F48-G38&gt;180),90-F48-G38-180,90-F48-G38)</f>
        <v>128.39516450324601</v>
      </c>
      <c r="H48" s="3" t="s">
        <v>31</v>
      </c>
      <c r="I48" s="6" t="s">
        <v>31</v>
      </c>
      <c r="K48" s="2">
        <f>IF((90-G38-F38&gt;180),90-G38-F38-180,90-G38-F38)</f>
        <v>110.54784409656396</v>
      </c>
      <c r="N48" s="21">
        <f>IF(E48&gt;0,-(E48-D$13)*$E$8*$F$9,"")</f>
        <v>-0.46325812681707002</v>
      </c>
      <c r="O48">
        <f>IF(N48="","",N48*N48)</f>
        <v>0.21460809206206052</v>
      </c>
      <c r="P48">
        <f>IF(N48="","",ABS(N48))</f>
        <v>0.46325812681707002</v>
      </c>
      <c r="Q48">
        <f>IF(N48="","",ABS(N48-O$59))</f>
        <v>0.60686814613036177</v>
      </c>
      <c r="T48" s="3">
        <f t="shared" ref="T48:U53" si="13">(D48-C$13)*$E$8</f>
        <v>13.486257919471122</v>
      </c>
      <c r="U48" s="3">
        <f t="shared" si="13"/>
        <v>3.3715644798677804</v>
      </c>
      <c r="W48" s="2">
        <f t="shared" si="10"/>
        <v>1.8530325072682801</v>
      </c>
      <c r="X48" s="2">
        <f>-U48*$F$9</f>
        <v>-0.46325812681707002</v>
      </c>
    </row>
    <row r="49" spans="1:24" x14ac:dyDescent="0.2">
      <c r="B49" t="s">
        <v>32</v>
      </c>
      <c r="C49" s="8">
        <v>2</v>
      </c>
      <c r="D49" s="8">
        <v>196.5</v>
      </c>
      <c r="E49" s="8">
        <v>525.5</v>
      </c>
      <c r="G49" s="21">
        <f>IF((90-F38-G39&gt;180),90-F38-G39-180,90-F38-G39)</f>
        <v>110.0088592478766</v>
      </c>
      <c r="H49" s="3">
        <f>D49-D48</f>
        <v>115.5</v>
      </c>
      <c r="I49" s="5">
        <f>H49*$E$8*$F$9</f>
        <v>5.3506313647371577</v>
      </c>
      <c r="K49" s="2">
        <f t="shared" ref="K49:K52" si="14">IF((90-G39-F39&gt;180),90-G39-F39-180,90-G39-F39)</f>
        <v>104.01743947138694</v>
      </c>
      <c r="N49" s="21">
        <f t="shared" ref="N49:N52" si="15">IF(E49&gt;0,-(E49-D$13)*$E$8*$F$9,"")</f>
        <v>-0.44009522047621646</v>
      </c>
      <c r="O49">
        <f t="shared" ref="O49:O52" si="16">IF(N49="","",N49*N49)</f>
        <v>0.19368380308600958</v>
      </c>
      <c r="P49">
        <f t="shared" ref="P49:P52" si="17">IF(N49="","",ABS(N49))</f>
        <v>0.44009522047621646</v>
      </c>
      <c r="Q49">
        <f t="shared" ref="Q49:Q52" si="18">IF(N49="","",ABS(N49-O$59))</f>
        <v>0.58370523978950817</v>
      </c>
      <c r="T49" s="3">
        <f t="shared" si="13"/>
        <v>52.427827661943979</v>
      </c>
      <c r="U49" s="3">
        <f t="shared" si="13"/>
        <v>3.2029862558743911</v>
      </c>
      <c r="W49" s="2">
        <f t="shared" si="10"/>
        <v>7.2036638720054382</v>
      </c>
      <c r="X49" s="2">
        <f t="shared" ref="X49:X50" si="19">-U49*$F$9</f>
        <v>-0.44009522047621646</v>
      </c>
    </row>
    <row r="50" spans="1:24" x14ac:dyDescent="0.2">
      <c r="B50" t="s">
        <v>33</v>
      </c>
      <c r="C50" s="8">
        <v>3</v>
      </c>
      <c r="D50" s="8">
        <v>319.5</v>
      </c>
      <c r="E50" s="8">
        <v>541.5</v>
      </c>
      <c r="G50" s="9">
        <f>IF((90-F39-$I$33&gt;180),90-F39-$I$33-180,90-F39-$I$33)</f>
        <v>106.66286019093184</v>
      </c>
      <c r="H50" s="3">
        <f t="shared" ref="H50:H53" si="20">D50-D49</f>
        <v>123</v>
      </c>
      <c r="I50" s="5">
        <f>H50*$E$8*$F$9</f>
        <v>5.6980749598499605</v>
      </c>
      <c r="K50" s="2" t="e">
        <f t="shared" si="14"/>
        <v>#DIV/0!</v>
      </c>
      <c r="N50" s="24">
        <f t="shared" si="15"/>
        <v>-1.1813082233835284</v>
      </c>
      <c r="O50">
        <f t="shared" si="16"/>
        <v>1.3954891186335481</v>
      </c>
      <c r="P50">
        <f t="shared" si="17"/>
        <v>1.1813082233835284</v>
      </c>
      <c r="Q50">
        <f t="shared" si="18"/>
        <v>1.32491824269682</v>
      </c>
      <c r="T50" s="3">
        <f t="shared" si="13"/>
        <v>93.89807076431768</v>
      </c>
      <c r="U50" s="3">
        <f t="shared" si="13"/>
        <v>8.5974894236628394</v>
      </c>
      <c r="W50" s="2">
        <f t="shared" si="10"/>
        <v>12.901738831855399</v>
      </c>
      <c r="X50" s="2">
        <f t="shared" si="19"/>
        <v>-1.1813082233835284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-319.5</v>
      </c>
      <c r="I51" s="5">
        <f>H51*$E$8*$F$9</f>
        <v>-14.801097151805386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-13.823414367457898</v>
      </c>
      <c r="U51" s="3">
        <f t="shared" si="13"/>
        <v>-173.97272716117746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-13.823414367457898</v>
      </c>
      <c r="U52" s="3">
        <f t="shared" si="13"/>
        <v>-173.97272716117746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-13.823414367457898</v>
      </c>
      <c r="U53" s="3">
        <f t="shared" si="13"/>
        <v>-173.97272716117746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 t="shared" ref="F57:F62" si="21">E57*$E$8*$F$9</f>
        <v>1.8530325072682801</v>
      </c>
      <c r="N57" t="s">
        <v>115</v>
      </c>
      <c r="O57" s="2">
        <f>SQRT((1/(C$37+C$47+2))*SUM(O38:O42,O48:O52))</f>
        <v>0.90487928308914534</v>
      </c>
    </row>
    <row r="58" spans="1:24" x14ac:dyDescent="0.2">
      <c r="B58" t="s">
        <v>39</v>
      </c>
      <c r="E58" s="3">
        <f t="shared" ref="E58:E61" si="22">E49-E39</f>
        <v>40</v>
      </c>
      <c r="F58" s="2">
        <f t="shared" si="21"/>
        <v>1.8530325072682801</v>
      </c>
      <c r="N58" t="s">
        <v>116</v>
      </c>
      <c r="O58" s="2">
        <f>SUM(P38:P42,P48:P52)</f>
        <v>4.8873732379200883</v>
      </c>
    </row>
    <row r="59" spans="1:24" x14ac:dyDescent="0.2">
      <c r="B59" t="s">
        <v>40</v>
      </c>
      <c r="E59" s="23">
        <f>E50-D$32</f>
        <v>25.5</v>
      </c>
      <c r="F59" s="2">
        <f t="shared" si="21"/>
        <v>1.1813082233835284</v>
      </c>
      <c r="N59" t="s">
        <v>117</v>
      </c>
      <c r="O59" s="2">
        <f>AVERAGE(N48:N52,N38:N42)</f>
        <v>0.1436100193132917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0.71871189389048284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0.79818267931676157</v>
      </c>
    </row>
    <row r="62" spans="1:24" x14ac:dyDescent="0.2">
      <c r="B62" t="s">
        <v>99</v>
      </c>
      <c r="E62" s="23">
        <f>E53-D$32</f>
        <v>-516</v>
      </c>
      <c r="F62" s="2">
        <f t="shared" si="21"/>
        <v>-23.904119343760811</v>
      </c>
      <c r="N62" t="s">
        <v>120</v>
      </c>
      <c r="O62" s="2">
        <f>(SQRT(ABS(O61)))/O60</f>
        <v>1.2430720958454826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9.5662803187724954</v>
      </c>
    </row>
    <row r="64" spans="1:24" x14ac:dyDescent="0.2">
      <c r="N64" t="s">
        <v>122</v>
      </c>
      <c r="O64" s="25" cm="1">
        <f t="array" aca="1" ref="O64" ca="1">(INDIRECT(O56)-C$13)*E$8*F$9</f>
        <v>12.901738831855399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60.494579898695612</v>
      </c>
      <c r="P65" s="25" cm="1">
        <f t="array" aca="1" ref="P65" ca="1">(360/(2*PI()))*ATAN(ABS(INDIRECT(P56))/(ABS(C$32-INDIRECT(O56))*E$8*F$9))</f>
        <v>22.520565602896887</v>
      </c>
      <c r="Q65" s="2">
        <f ca="1">180-O65-P65</f>
        <v>96.984854498407515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6.3438460309135722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-10</v>
      </c>
      <c r="F67" s="2">
        <f t="shared" ref="F67:F72" si="23">E67*$E$8*$F$9</f>
        <v>-0.46325812681707002</v>
      </c>
      <c r="N67" t="s">
        <v>126</v>
      </c>
      <c r="O67" s="25" cm="1">
        <f t="array" aca="1" ref="O67" ca="1">(360/(2*PI()))*ATAN((ABS(INDIRECT(P55))+ABS(INDIRECT(P56))/(ABS(O63-O64))))</f>
        <v>60.494579898695612</v>
      </c>
      <c r="P67" s="25" cm="1">
        <f t="array" aca="1" ref="P67" ca="1">(360/(2*PI()))*ATAN(ABS(INDIRECT(P56))/(ABS(0-INDIRECT(O56))*E$8*F$9))</f>
        <v>4.5632297542378524</v>
      </c>
      <c r="Q67" s="2">
        <f ca="1">180-O67-P67</f>
        <v>114.94219034706654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 t="shared" si="23"/>
        <v>-1.8298696009274265</v>
      </c>
      <c r="N68" t="s">
        <v>127</v>
      </c>
      <c r="O68" s="25" cm="1">
        <f t="array" aca="1" ref="O68" ca="1">SQRT((INDIRECT(P55)*INDIRECT(P55))+((INDIRECT(O55)-C$13)*(INDIRECT(O55)-C$13)*E$8*F$9*E$8*F$9)           )</f>
        <v>9.670062611676375</v>
      </c>
    </row>
    <row r="69" spans="1:17" x14ac:dyDescent="0.2">
      <c r="B69" t="s">
        <v>40</v>
      </c>
      <c r="E69" s="3">
        <f t="shared" ref="E69:E72" si="24">E39-E50</f>
        <v>-56</v>
      </c>
      <c r="F69" s="2">
        <f t="shared" si="23"/>
        <v>-2.5942455101755919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517</v>
      </c>
      <c r="E76" s="3">
        <f>(D77-D76  )</f>
        <v>7.5</v>
      </c>
      <c r="F76" s="3">
        <f>ATAN(E76/E77)</f>
        <v>0.20820594952398741</v>
      </c>
      <c r="G76" s="2">
        <f>((PI()/2)-F76-F77)*(360/(2*PI()))</f>
        <v>56.435022298821295</v>
      </c>
    </row>
    <row r="77" spans="1:17" x14ac:dyDescent="0.2">
      <c r="A77" t="s">
        <v>94</v>
      </c>
      <c r="B77" s="8">
        <v>2</v>
      </c>
      <c r="C77" s="8">
        <v>76.5</v>
      </c>
      <c r="D77" s="8">
        <v>524.5</v>
      </c>
      <c r="E77" s="3">
        <f>AVERAGE(C77,C78)-C76</f>
        <v>35.5</v>
      </c>
      <c r="F77" s="3">
        <f>ATAN(E77/E78)</f>
        <v>0.37761342472005849</v>
      </c>
    </row>
    <row r="78" spans="1:17" x14ac:dyDescent="0.2">
      <c r="A78" t="s">
        <v>95</v>
      </c>
      <c r="B78" s="8">
        <v>3</v>
      </c>
      <c r="C78" s="8">
        <v>76.5</v>
      </c>
      <c r="D78" s="8">
        <v>606.5</v>
      </c>
      <c r="E78" s="3">
        <f>D78-D76</f>
        <v>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DD137-0B35-C04E-BAB1-CD052406ACB3}">
  <dimension ref="A1:X79"/>
  <sheetViews>
    <sheetView topLeftCell="E1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86</v>
      </c>
      <c r="D3" s="8">
        <v>85</v>
      </c>
    </row>
    <row r="4" spans="1:11" x14ac:dyDescent="0.2">
      <c r="B4" s="8">
        <v>2</v>
      </c>
      <c r="C4" s="8">
        <v>380.5</v>
      </c>
      <c r="D4" s="8">
        <v>102.5</v>
      </c>
    </row>
    <row r="5" spans="1:11" x14ac:dyDescent="0.2">
      <c r="A5" t="s">
        <v>47</v>
      </c>
      <c r="B5" s="8">
        <v>3</v>
      </c>
      <c r="C5" s="8">
        <v>387.5</v>
      </c>
      <c r="D5" s="8">
        <v>653.5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470.5</v>
      </c>
      <c r="D6" s="8">
        <v>652.5</v>
      </c>
      <c r="E6" s="3">
        <f>SQRT(((C6-C5)^2)+((D6-D5)^2))</f>
        <v>83.006023877788536</v>
      </c>
      <c r="F6" s="2">
        <f>E6*E8</f>
        <v>28.135776259989424</v>
      </c>
      <c r="J6" s="3">
        <f>SQRT(((C5-C7)^2)+((D5-D7)^2))</f>
        <v>97.082439194738001</v>
      </c>
    </row>
    <row r="7" spans="1:11" x14ac:dyDescent="0.2">
      <c r="A7" t="s">
        <v>5</v>
      </c>
      <c r="B7" s="8">
        <v>5</v>
      </c>
      <c r="C7" s="8">
        <v>479.5</v>
      </c>
      <c r="D7" s="8">
        <v>622.5</v>
      </c>
      <c r="E7" s="3">
        <f>SQRT(((D6-D7)^2)+((C6-C7)^2))</f>
        <v>31.32091952673165</v>
      </c>
      <c r="G7" s="2">
        <f>E7*E8</f>
        <v>10.616559412106293</v>
      </c>
      <c r="H7" s="2">
        <f>G7/F6</f>
        <v>0.37733309058202907</v>
      </c>
      <c r="K7" s="2">
        <f>180-((360/(2*PI())*ACOS(((E7^2)+(E6^2)-(J6^2))/(2*E6*E7))))</f>
        <v>72.610478568141289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0.33896065545091403</v>
      </c>
      <c r="I8" s="2">
        <f>MAX(G7,H33)</f>
        <v>10.616559412106293</v>
      </c>
    </row>
    <row r="9" spans="1:11" x14ac:dyDescent="0.2">
      <c r="A9" t="s">
        <v>91</v>
      </c>
      <c r="F9" s="3">
        <f>F6/G30</f>
        <v>0.12959566569522021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555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540.5</v>
      </c>
      <c r="G14" s="3">
        <f>(C14-C$13)*$E$8</f>
        <v>13.388945890311104</v>
      </c>
      <c r="H14" s="3">
        <f>-(D14-D$13)*$E$8</f>
        <v>4.9149295040382537</v>
      </c>
      <c r="J14" s="2">
        <f t="shared" ref="J14:K30" si="0">G14*$F$9</f>
        <v>1.7351493556121504</v>
      </c>
      <c r="K14" s="2">
        <f t="shared" si="0"/>
        <v>0.63695356092091604</v>
      </c>
    </row>
    <row r="15" spans="1:11" x14ac:dyDescent="0.2">
      <c r="B15" s="8">
        <v>3</v>
      </c>
      <c r="C15" s="8">
        <v>117.5</v>
      </c>
      <c r="D15" s="8">
        <v>577.5</v>
      </c>
      <c r="G15" s="3">
        <f t="shared" ref="G15:G30" si="1">(C15-C$13)*$E$8</f>
        <v>26.60841145289675</v>
      </c>
      <c r="H15" s="3">
        <f t="shared" ref="H15:H30" si="2">-(D15-D$13)*$E$8</f>
        <v>-7.6266147476455659</v>
      </c>
      <c r="J15" s="2">
        <f t="shared" si="0"/>
        <v>3.4483347953304762</v>
      </c>
      <c r="K15" s="2">
        <f t="shared" si="0"/>
        <v>-0.98837621522211105</v>
      </c>
    </row>
    <row r="16" spans="1:11" x14ac:dyDescent="0.2">
      <c r="B16" s="8">
        <v>4</v>
      </c>
      <c r="C16" s="8">
        <v>153.5</v>
      </c>
      <c r="D16" s="8">
        <v>556.5</v>
      </c>
      <c r="G16" s="3">
        <f t="shared" si="1"/>
        <v>38.810995049129659</v>
      </c>
      <c r="H16" s="3">
        <f t="shared" si="2"/>
        <v>-0.50844098317637099</v>
      </c>
      <c r="J16" s="2">
        <f t="shared" si="0"/>
        <v>5.0297367396858537</v>
      </c>
      <c r="K16" s="2">
        <f t="shared" si="0"/>
        <v>-6.5891747681474058E-2</v>
      </c>
    </row>
    <row r="17" spans="1:11" x14ac:dyDescent="0.2">
      <c r="B17" s="8">
        <v>5</v>
      </c>
      <c r="C17" s="8">
        <v>189.5</v>
      </c>
      <c r="D17" s="8">
        <v>533.5</v>
      </c>
      <c r="G17" s="3">
        <f t="shared" si="1"/>
        <v>51.013578645362564</v>
      </c>
      <c r="H17" s="3">
        <f t="shared" si="2"/>
        <v>7.2876540921946518</v>
      </c>
      <c r="J17" s="2">
        <f t="shared" si="0"/>
        <v>6.6111386840412321</v>
      </c>
      <c r="K17" s="2">
        <f t="shared" si="0"/>
        <v>0.94444838343446169</v>
      </c>
    </row>
    <row r="18" spans="1:11" x14ac:dyDescent="0.2">
      <c r="B18" s="8">
        <v>6</v>
      </c>
      <c r="C18" s="8">
        <v>227.5</v>
      </c>
      <c r="D18" s="8">
        <v>582.5</v>
      </c>
      <c r="G18" s="3">
        <f t="shared" si="1"/>
        <v>63.894083552497293</v>
      </c>
      <c r="H18" s="3">
        <f t="shared" si="2"/>
        <v>-9.3214180249001366</v>
      </c>
      <c r="J18" s="2">
        <f t="shared" si="0"/>
        <v>8.2803962919719076</v>
      </c>
      <c r="K18" s="2">
        <f t="shared" si="0"/>
        <v>-1.2080153741603581</v>
      </c>
    </row>
    <row r="19" spans="1:11" x14ac:dyDescent="0.2">
      <c r="B19" s="8">
        <v>7</v>
      </c>
      <c r="C19" s="8">
        <v>264.5</v>
      </c>
      <c r="D19" s="8">
        <v>565.5</v>
      </c>
      <c r="G19" s="3">
        <f t="shared" si="1"/>
        <v>76.435627804181109</v>
      </c>
      <c r="H19" s="3">
        <f t="shared" si="2"/>
        <v>-3.5590868822345971</v>
      </c>
      <c r="J19" s="2">
        <f t="shared" si="0"/>
        <v>9.9057260681149337</v>
      </c>
      <c r="K19" s="2">
        <f t="shared" si="0"/>
        <v>-0.46124223377031842</v>
      </c>
    </row>
    <row r="20" spans="1:11" x14ac:dyDescent="0.2">
      <c r="B20" s="8">
        <v>8</v>
      </c>
      <c r="C20" s="8">
        <v>303.5</v>
      </c>
      <c r="D20" s="8">
        <v>553.5</v>
      </c>
      <c r="G20" s="3">
        <f t="shared" si="1"/>
        <v>89.655093366766764</v>
      </c>
      <c r="H20" s="3">
        <f t="shared" si="2"/>
        <v>0.50844098317637099</v>
      </c>
      <c r="J20" s="2">
        <f t="shared" si="0"/>
        <v>11.618911507833261</v>
      </c>
      <c r="K20" s="2">
        <f t="shared" si="0"/>
        <v>6.5891747681474058E-2</v>
      </c>
    </row>
    <row r="21" spans="1:11" x14ac:dyDescent="0.2">
      <c r="B21" s="8">
        <v>9</v>
      </c>
      <c r="C21" s="8">
        <v>338.5</v>
      </c>
      <c r="D21" s="8">
        <v>575.5</v>
      </c>
      <c r="G21" s="3">
        <f t="shared" si="1"/>
        <v>101.51871630754876</v>
      </c>
      <c r="H21" s="3">
        <f t="shared" si="2"/>
        <v>-6.9486934367437376</v>
      </c>
      <c r="J21" s="2">
        <f t="shared" si="0"/>
        <v>13.156385620400989</v>
      </c>
      <c r="K21" s="2">
        <f t="shared" si="0"/>
        <v>-0.90052055164681222</v>
      </c>
    </row>
    <row r="22" spans="1:11" x14ac:dyDescent="0.2">
      <c r="B22" s="8">
        <v>10</v>
      </c>
      <c r="C22" s="8">
        <v>381.5</v>
      </c>
      <c r="D22" s="8">
        <v>582.5</v>
      </c>
      <c r="G22" s="3">
        <f t="shared" si="1"/>
        <v>116.09402449193806</v>
      </c>
      <c r="H22" s="3">
        <f t="shared" si="2"/>
        <v>-9.3214180249001366</v>
      </c>
      <c r="J22" s="2">
        <f t="shared" si="0"/>
        <v>15.045282387269912</v>
      </c>
      <c r="K22" s="2">
        <f t="shared" si="0"/>
        <v>-1.2080153741603581</v>
      </c>
    </row>
    <row r="23" spans="1:11" x14ac:dyDescent="0.2">
      <c r="B23" s="8">
        <v>11</v>
      </c>
      <c r="C23" s="8">
        <v>417.5</v>
      </c>
      <c r="D23" s="8">
        <v>548.5</v>
      </c>
      <c r="G23" s="3">
        <f t="shared" si="1"/>
        <v>128.29660808817096</v>
      </c>
      <c r="H23" s="3">
        <f t="shared" si="2"/>
        <v>2.203244260430941</v>
      </c>
      <c r="J23" s="2">
        <f t="shared" si="0"/>
        <v>16.626684331625288</v>
      </c>
      <c r="K23" s="2">
        <f t="shared" si="0"/>
        <v>0.28553090661972091</v>
      </c>
    </row>
    <row r="24" spans="1:11" x14ac:dyDescent="0.2">
      <c r="B24" s="8">
        <v>12</v>
      </c>
      <c r="C24" s="8">
        <v>454.5</v>
      </c>
      <c r="D24" s="8">
        <v>511.5</v>
      </c>
      <c r="G24" s="3">
        <f t="shared" si="1"/>
        <v>140.83815233985479</v>
      </c>
      <c r="H24" s="3">
        <f t="shared" si="2"/>
        <v>14.744788512114761</v>
      </c>
      <c r="J24" s="2">
        <f t="shared" si="0"/>
        <v>18.252014107768318</v>
      </c>
      <c r="K24" s="2">
        <f t="shared" si="0"/>
        <v>1.9108606827627481</v>
      </c>
    </row>
    <row r="25" spans="1:11" x14ac:dyDescent="0.2">
      <c r="B25" s="8">
        <v>13</v>
      </c>
      <c r="C25" s="8">
        <v>491.5</v>
      </c>
      <c r="D25" s="8">
        <v>420.5</v>
      </c>
      <c r="G25" s="3">
        <f t="shared" si="1"/>
        <v>153.37969659153859</v>
      </c>
      <c r="H25" s="3">
        <f t="shared" si="2"/>
        <v>45.590208158147938</v>
      </c>
      <c r="J25" s="2">
        <f t="shared" si="0"/>
        <v>19.877343883911344</v>
      </c>
      <c r="K25" s="2">
        <f t="shared" si="0"/>
        <v>5.9082933754388414</v>
      </c>
    </row>
    <row r="26" spans="1:11" x14ac:dyDescent="0.2">
      <c r="B26" s="8">
        <v>14</v>
      </c>
      <c r="C26" s="8">
        <v>527.5</v>
      </c>
      <c r="D26" s="8">
        <v>402.5</v>
      </c>
      <c r="G26" s="3">
        <f t="shared" si="1"/>
        <v>165.58228018777152</v>
      </c>
      <c r="H26" s="3">
        <f t="shared" si="2"/>
        <v>51.691499956264387</v>
      </c>
      <c r="J26" s="2">
        <f t="shared" si="0"/>
        <v>21.458745828266721</v>
      </c>
      <c r="K26" s="2">
        <f t="shared" si="0"/>
        <v>6.6989943476165301</v>
      </c>
    </row>
    <row r="27" spans="1:11" x14ac:dyDescent="0.2">
      <c r="B27" s="8">
        <v>15</v>
      </c>
      <c r="C27" s="8">
        <v>566.5</v>
      </c>
      <c r="D27" s="8">
        <v>403.5</v>
      </c>
      <c r="G27" s="3">
        <f t="shared" si="1"/>
        <v>178.80174575035716</v>
      </c>
      <c r="H27" s="3">
        <f t="shared" si="2"/>
        <v>51.352539300813476</v>
      </c>
      <c r="J27" s="2">
        <f t="shared" si="0"/>
        <v>23.171931267985048</v>
      </c>
      <c r="K27" s="2">
        <f t="shared" si="0"/>
        <v>6.6550665158288806</v>
      </c>
    </row>
    <row r="28" spans="1:11" x14ac:dyDescent="0.2">
      <c r="B28" s="8">
        <v>16</v>
      </c>
      <c r="C28" s="8">
        <v>603.5</v>
      </c>
      <c r="D28" s="8">
        <v>382.5</v>
      </c>
      <c r="G28" s="3">
        <f t="shared" si="1"/>
        <v>191.34329000204096</v>
      </c>
      <c r="H28" s="3">
        <f t="shared" si="2"/>
        <v>58.470713065282666</v>
      </c>
      <c r="J28" s="2">
        <f t="shared" si="0"/>
        <v>24.797261044128071</v>
      </c>
      <c r="K28" s="2">
        <f t="shared" si="0"/>
        <v>7.5775509833695169</v>
      </c>
    </row>
    <row r="29" spans="1:11" x14ac:dyDescent="0.2">
      <c r="B29" s="8">
        <v>17</v>
      </c>
      <c r="C29" s="8">
        <v>643.5</v>
      </c>
      <c r="D29" s="8">
        <v>357.5</v>
      </c>
      <c r="G29" s="3">
        <f t="shared" si="1"/>
        <v>204.90171622007753</v>
      </c>
      <c r="H29" s="3">
        <f t="shared" si="2"/>
        <v>66.944729451555517</v>
      </c>
      <c r="J29" s="2">
        <f t="shared" si="0"/>
        <v>26.55437431563405</v>
      </c>
      <c r="K29" s="2">
        <f t="shared" si="0"/>
        <v>8.675746778060752</v>
      </c>
    </row>
    <row r="30" spans="1:11" x14ac:dyDescent="0.2">
      <c r="B30" s="8">
        <v>18</v>
      </c>
      <c r="C30" s="8">
        <v>679.5</v>
      </c>
      <c r="D30" s="8">
        <v>330.5</v>
      </c>
      <c r="G30" s="3">
        <f t="shared" si="1"/>
        <v>217.10429981631043</v>
      </c>
      <c r="H30" s="3">
        <f t="shared" si="2"/>
        <v>76.096667148730205</v>
      </c>
      <c r="J30" s="2">
        <f t="shared" si="0"/>
        <v>28.135776259989427</v>
      </c>
      <c r="K30" s="2">
        <f t="shared" si="0"/>
        <v>9.8617982363272851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429</v>
      </c>
      <c r="D32" s="8">
        <v>547</v>
      </c>
      <c r="G32" s="2">
        <f>(C32-C$13)*$E$8*$F$9</f>
        <v>17.131854397183258</v>
      </c>
      <c r="I32" t="s">
        <v>16</v>
      </c>
    </row>
    <row r="33" spans="1:24" x14ac:dyDescent="0.2">
      <c r="A33" t="s">
        <v>17</v>
      </c>
      <c r="B33" s="8">
        <v>2</v>
      </c>
      <c r="C33" s="8">
        <v>429.5</v>
      </c>
      <c r="D33" s="8">
        <v>787.5</v>
      </c>
      <c r="E33" s="3">
        <f>D33-D32</f>
        <v>240.5</v>
      </c>
      <c r="H33" s="2">
        <f>E33*E8*$F$9</f>
        <v>10.564643544929675</v>
      </c>
      <c r="I33" s="9">
        <f>-(360/(2*PI()))*(ATAN((-E50+E33)/(-D50+D33))-(0))</f>
        <v>39.194510130103374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86</v>
      </c>
      <c r="E38" s="8">
        <v>540</v>
      </c>
      <c r="F38" s="2">
        <f>(360/(2*PI()))*(ATAN((E49-E38)/(D49-D38))-(PI()/2))</f>
        <v>-72.201644753041478</v>
      </c>
      <c r="G38" s="2">
        <f>-(360/(2*PI()))*(ATAN((-E48+E38)/(-D48+D38))-(0))</f>
        <v>-35.960517196644879</v>
      </c>
      <c r="H38" s="4">
        <f>D38-C13</f>
        <v>47</v>
      </c>
      <c r="I38" s="5">
        <f>H38*$E$8*$F$9</f>
        <v>2.0646080940195208</v>
      </c>
      <c r="J38" s="12" t="s">
        <v>154</v>
      </c>
      <c r="N38" s="21">
        <f>IF(E38&gt;0,-(E38-D$13)*$E$8*$F$9,"")</f>
        <v>0.65891747681474067</v>
      </c>
      <c r="O38">
        <f>IF(N38="","",N38*N38)</f>
        <v>0.43417224125190429</v>
      </c>
      <c r="P38">
        <f>IF(N38="","",ABS(N38))</f>
        <v>0.65891747681474067</v>
      </c>
      <c r="Q38">
        <f>IF(N38="","",ABS(N38-O$59))</f>
        <v>0.98105490992416944</v>
      </c>
      <c r="T38" s="3">
        <f>(D38-C$13)*$E$8</f>
        <v>15.93115080619296</v>
      </c>
      <c r="U38" s="3">
        <f>(E38-D$13)*$E$8</f>
        <v>-5.0844098317637103</v>
      </c>
      <c r="W38" s="2">
        <f>T38*$F$9</f>
        <v>2.0646080940195208</v>
      </c>
      <c r="X38" s="2">
        <f>-U38*$F$9</f>
        <v>0.65891747681474067</v>
      </c>
    </row>
    <row r="39" spans="1:24" x14ac:dyDescent="0.2">
      <c r="B39" t="s">
        <v>24</v>
      </c>
      <c r="C39" s="8">
        <v>2</v>
      </c>
      <c r="D39" s="8">
        <v>196.5</v>
      </c>
      <c r="E39" s="8">
        <v>531.5</v>
      </c>
      <c r="F39" s="2">
        <f t="shared" ref="F39:F42" si="3">(360/(2*PI()))*(ATAN((E50-E39)/(D50-D39))-(PI()/2))</f>
        <v>-70.41300613657657</v>
      </c>
      <c r="G39" s="2">
        <f t="shared" ref="G39:G42" si="4">-(360/(2*PI()))*(ATAN((-E49+E39)/(-D49+D39))-(0))</f>
        <v>-64.323184318161793</v>
      </c>
      <c r="H39" s="3">
        <f>D39-D38</f>
        <v>110.5</v>
      </c>
      <c r="I39" s="5">
        <f>H39*$E$8*$F$9</f>
        <v>4.8540254125352558</v>
      </c>
      <c r="J39" s="12" t="s">
        <v>73</v>
      </c>
      <c r="N39" s="24">
        <f t="shared" ref="N39:N42" si="5">IF(E39&gt;0,-(E39-D$13)*$E$8*$F$9,"")</f>
        <v>1.0323040470097604</v>
      </c>
      <c r="O39">
        <f t="shared" ref="O39:O42" si="6">IF(N39="","",N39*N39)</f>
        <v>1.0656516454727296</v>
      </c>
      <c r="P39">
        <f t="shared" ref="P39:P42" si="7">IF(N39="","",ABS(N39))</f>
        <v>1.0323040470097604</v>
      </c>
      <c r="Q39">
        <f t="shared" ref="Q39:Q42" si="8">IF(N39="","",ABS(N39-O$59))</f>
        <v>1.3544414801191893</v>
      </c>
      <c r="T39" s="3">
        <f t="shared" ref="T39:U44" si="9">(D39-C$13)*$E$8</f>
        <v>53.386303233518959</v>
      </c>
      <c r="U39" s="3">
        <f t="shared" si="9"/>
        <v>-7.96557540309648</v>
      </c>
      <c r="W39" s="2">
        <f t="shared" ref="W39:W50" si="10">T39*$F$9</f>
        <v>6.9186335065547766</v>
      </c>
      <c r="X39" s="2">
        <f t="shared" ref="X39:X44" si="11">-U39*$F$9</f>
        <v>1.0323040470097604</v>
      </c>
    </row>
    <row r="40" spans="1:24" x14ac:dyDescent="0.2">
      <c r="B40" t="s">
        <v>25</v>
      </c>
      <c r="C40" s="8">
        <v>3</v>
      </c>
      <c r="D40" s="8">
        <v>306.5</v>
      </c>
      <c r="E40" s="8">
        <v>552.5</v>
      </c>
      <c r="F40" s="2">
        <f t="shared" si="3"/>
        <v>-29.019372263694152</v>
      </c>
      <c r="G40" s="2">
        <f t="shared" si="4"/>
        <v>-34.919402012457681</v>
      </c>
      <c r="H40" s="3">
        <f t="shared" ref="H40:H42" si="12">D40-D39</f>
        <v>110</v>
      </c>
      <c r="I40" s="5">
        <f>H40*$E$8*$F$9</f>
        <v>4.8320614966414324</v>
      </c>
      <c r="J40" s="12" t="s">
        <v>154</v>
      </c>
      <c r="N40" s="21">
        <f t="shared" si="5"/>
        <v>0.10981957946912345</v>
      </c>
      <c r="O40">
        <f t="shared" si="6"/>
        <v>1.2060340034775121E-2</v>
      </c>
      <c r="P40">
        <f t="shared" si="7"/>
        <v>0.10981957946912345</v>
      </c>
      <c r="Q40">
        <f t="shared" si="8"/>
        <v>0.43195701257855224</v>
      </c>
      <c r="T40" s="3">
        <f t="shared" si="9"/>
        <v>90.671975333119505</v>
      </c>
      <c r="U40" s="3">
        <f t="shared" si="9"/>
        <v>-0.84740163862728513</v>
      </c>
      <c r="W40" s="2">
        <f t="shared" si="10"/>
        <v>11.750695003196208</v>
      </c>
      <c r="X40" s="2">
        <f t="shared" si="11"/>
        <v>0.10981957946912345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-306.5</v>
      </c>
      <c r="I41" s="5">
        <f>H41*$E$8*$F$9</f>
        <v>-13.463880442914533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-13.219465562585647</v>
      </c>
      <c r="U41" s="3">
        <f t="shared" si="9"/>
        <v>-188.1231637752573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-13.219465562585647</v>
      </c>
      <c r="U42" s="3">
        <f t="shared" si="9"/>
        <v>-188.1231637752573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-13.219465562585647</v>
      </c>
      <c r="U43" s="3">
        <f t="shared" si="9"/>
        <v>-188.1231637752573</v>
      </c>
    </row>
    <row r="44" spans="1:24" x14ac:dyDescent="0.2">
      <c r="B44" s="21" t="s">
        <v>106</v>
      </c>
      <c r="D44" s="3">
        <f>C32</f>
        <v>429</v>
      </c>
      <c r="E44" s="3">
        <f>D32</f>
        <v>547</v>
      </c>
      <c r="G44" s="1" t="s">
        <v>28</v>
      </c>
      <c r="H44" s="16">
        <f>$C$32-D40</f>
        <v>122.5</v>
      </c>
      <c r="I44" s="22">
        <f>H44*$E$8*$F$9</f>
        <v>5.3811593939870495</v>
      </c>
      <c r="T44" s="3">
        <f t="shared" si="9"/>
        <v>132.19465562585648</v>
      </c>
      <c r="U44" s="3">
        <f t="shared" si="9"/>
        <v>-2.7116852436073122</v>
      </c>
      <c r="W44" s="2">
        <f t="shared" si="10"/>
        <v>17.131854397183258</v>
      </c>
      <c r="X44" s="2">
        <f t="shared" si="11"/>
        <v>0.35142265430119501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137</v>
      </c>
      <c r="E48" s="8">
        <v>577</v>
      </c>
      <c r="F48" s="2">
        <f>(360/(2*PI()))*(ATAN((E48-D$13)/(D48-C$13))-(PI()/2))</f>
        <v>-77.347443499442036</v>
      </c>
      <c r="G48" s="2">
        <f>IF((90-F48-G38&gt;180),90-F48-G38-180,90-F48-G38)</f>
        <v>23.307960696086894</v>
      </c>
      <c r="H48" s="3" t="s">
        <v>31</v>
      </c>
      <c r="I48" s="6" t="s">
        <v>31</v>
      </c>
      <c r="K48" s="2">
        <f>IF((90-G38-F38&gt;180),90-G38-F38-180,90-G38-F38)</f>
        <v>18.16216194968635</v>
      </c>
      <c r="N48" s="21">
        <f>IF(E48&gt;0,-(E48-D$13)*$E$8*$F$9,"")</f>
        <v>-0.96641229932828632</v>
      </c>
      <c r="O48">
        <f>IF(N48="","",N48*N48)</f>
        <v>0.93395273229298525</v>
      </c>
      <c r="P48">
        <f>IF(N48="","",ABS(N48))</f>
        <v>0.96641229932828632</v>
      </c>
      <c r="Q48">
        <f>IF(N48="","",ABS(N48-O$59))</f>
        <v>0.64427486621885754</v>
      </c>
      <c r="T48" s="3">
        <f t="shared" ref="T48:U53" si="13">(D48-C$13)*$E$8</f>
        <v>33.218144234189573</v>
      </c>
      <c r="U48" s="3">
        <f t="shared" si="13"/>
        <v>7.4571344199201084</v>
      </c>
      <c r="W48" s="2">
        <f t="shared" si="10"/>
        <v>4.3049275151896387</v>
      </c>
      <c r="X48" s="2">
        <f>-U48*$F$9</f>
        <v>-0.96641229932828632</v>
      </c>
    </row>
    <row r="49" spans="1:24" x14ac:dyDescent="0.2">
      <c r="B49" t="s">
        <v>32</v>
      </c>
      <c r="C49" s="8">
        <v>2</v>
      </c>
      <c r="D49" s="8">
        <v>221.5</v>
      </c>
      <c r="E49" s="8">
        <v>583.5</v>
      </c>
      <c r="G49" s="21">
        <f>IF((90-F38-G39&gt;180),90-F38-G39-180,90-F38-G39)</f>
        <v>46.524829071203271</v>
      </c>
      <c r="H49" s="3">
        <f>D49-D48</f>
        <v>84.5</v>
      </c>
      <c r="I49" s="5">
        <f>H49*$E$8*$F$9</f>
        <v>3.7119017860563726</v>
      </c>
      <c r="K49" s="2">
        <f t="shared" ref="K49:K52" si="14">IF((90-G39-F39&gt;180),90-G39-F39-180,90-G39-F39)</f>
        <v>44.736190454738363</v>
      </c>
      <c r="N49" s="21">
        <f t="shared" ref="N49:N52" si="15">IF(E49&gt;0,-(E49-D$13)*$E$8*$F$9,"")</f>
        <v>-1.2519432059480073</v>
      </c>
      <c r="O49">
        <f t="shared" ref="O49:O52" si="16">IF(N49="","",N49*N49)</f>
        <v>1.5673617909193747</v>
      </c>
      <c r="P49">
        <f t="shared" ref="P49:P52" si="17">IF(N49="","",ABS(N49))</f>
        <v>1.2519432059480073</v>
      </c>
      <c r="Q49">
        <f t="shared" ref="Q49:Q52" si="18">IF(N49="","",ABS(N49-O$59))</f>
        <v>0.92980577283857857</v>
      </c>
      <c r="T49" s="3">
        <f t="shared" si="13"/>
        <v>61.860319619791809</v>
      </c>
      <c r="U49" s="3">
        <f t="shared" si="13"/>
        <v>9.6603786803510499</v>
      </c>
      <c r="W49" s="2">
        <f t="shared" si="10"/>
        <v>8.0168293012460108</v>
      </c>
      <c r="X49" s="2">
        <f t="shared" ref="X49:X50" si="19">-U49*$F$9</f>
        <v>-1.2519432059480073</v>
      </c>
    </row>
    <row r="50" spans="1:24" x14ac:dyDescent="0.2">
      <c r="B50" t="s">
        <v>33</v>
      </c>
      <c r="C50" s="8">
        <v>3</v>
      </c>
      <c r="D50" s="8">
        <v>359.5</v>
      </c>
      <c r="E50" s="8">
        <v>589.5</v>
      </c>
      <c r="G50" s="9">
        <f>IF((90-F39-$I$33&gt;180),90-F39-$I$33-180,90-F39-$I$33)</f>
        <v>121.2184960064732</v>
      </c>
      <c r="H50" s="3">
        <f t="shared" ref="H50:H53" si="20">D50-D49</f>
        <v>138</v>
      </c>
      <c r="I50" s="5">
        <f>H50*$E$8*$F$9</f>
        <v>6.0620407866956141</v>
      </c>
      <c r="K50" s="2">
        <f t="shared" si="14"/>
        <v>153.93877427615183</v>
      </c>
      <c r="N50" s="24">
        <f t="shared" si="15"/>
        <v>-1.5155101966739035</v>
      </c>
      <c r="O50">
        <f t="shared" si="16"/>
        <v>2.2967711562225737</v>
      </c>
      <c r="P50">
        <f t="shared" si="17"/>
        <v>1.5155101966739035</v>
      </c>
      <c r="Q50">
        <f t="shared" si="18"/>
        <v>1.1933727635644749</v>
      </c>
      <c r="T50" s="3">
        <f t="shared" si="13"/>
        <v>108.63689007201795</v>
      </c>
      <c r="U50" s="3">
        <f t="shared" si="13"/>
        <v>11.694142613056535</v>
      </c>
      <c r="W50" s="2">
        <f t="shared" si="10"/>
        <v>14.078870087941626</v>
      </c>
      <c r="X50" s="2">
        <f t="shared" si="19"/>
        <v>-1.5155101966739035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-359.5</v>
      </c>
      <c r="I51" s="5">
        <f>H51*$E$8*$F$9</f>
        <v>-15.792055527659951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-13.219465562585647</v>
      </c>
      <c r="U51" s="3">
        <f t="shared" si="13"/>
        <v>-188.1231637752573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-13.219465562585647</v>
      </c>
      <c r="U52" s="3">
        <f t="shared" si="13"/>
        <v>-188.1231637752573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-13.219465562585647</v>
      </c>
      <c r="U53" s="3">
        <f t="shared" si="13"/>
        <v>-188.1231637752573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1">E57*$E$8*$F$9</f>
        <v>1.625329776143027</v>
      </c>
      <c r="N57" t="s">
        <v>115</v>
      </c>
      <c r="O57" s="2">
        <f>SQRT((1/(C$37+C$47+2))*SUM(O38:O42,O48:O52))</f>
        <v>0.888113865601868</v>
      </c>
    </row>
    <row r="58" spans="1:24" x14ac:dyDescent="0.2">
      <c r="B58" t="s">
        <v>39</v>
      </c>
      <c r="E58" s="3">
        <f t="shared" ref="E58:E61" si="22">E49-E39</f>
        <v>52</v>
      </c>
      <c r="F58" s="2">
        <f t="shared" si="21"/>
        <v>2.2842472529577673</v>
      </c>
      <c r="N58" t="s">
        <v>116</v>
      </c>
      <c r="O58" s="2">
        <f>SUM(P38:P42,P48:P52)</f>
        <v>5.5349068052438222</v>
      </c>
    </row>
    <row r="59" spans="1:24" x14ac:dyDescent="0.2">
      <c r="B59" t="s">
        <v>40</v>
      </c>
      <c r="E59" s="23">
        <f>E50-D$32</f>
        <v>42.5</v>
      </c>
      <c r="F59" s="2">
        <f t="shared" si="21"/>
        <v>1.8669328509750984</v>
      </c>
      <c r="N59" t="s">
        <v>117</v>
      </c>
      <c r="O59" s="2">
        <f>AVERAGE(N48:N52,N38:N42)</f>
        <v>-0.32213743310942877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0.69186335065547777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0.68497371246396122</v>
      </c>
    </row>
    <row r="62" spans="1:24" x14ac:dyDescent="0.2">
      <c r="B62" t="s">
        <v>99</v>
      </c>
      <c r="E62" s="23">
        <f>E53-D$32</f>
        <v>-547</v>
      </c>
      <c r="F62" s="2">
        <f t="shared" si="21"/>
        <v>-24.02852398784421</v>
      </c>
      <c r="N62" t="s">
        <v>120</v>
      </c>
      <c r="O62" s="2">
        <f>(SQRT(ABS(O61)))/O60</f>
        <v>1.1962353346864991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6.9186335065547766</v>
      </c>
    </row>
    <row r="64" spans="1:24" x14ac:dyDescent="0.2">
      <c r="N64" t="s">
        <v>122</v>
      </c>
      <c r="O64" s="25" cm="1">
        <f t="array" aca="1" ref="O64" ca="1">(INDIRECT(O56)-C$13)*E$8*F$9</f>
        <v>14.078870087941626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51.204753565528016</v>
      </c>
      <c r="P65" s="25" cm="1">
        <f t="array" aca="1" ref="P65" ca="1">(360/(2*PI()))*ATAN(ABS(INDIRECT(P56))/(ABS(C$32-INDIRECT(O56))*E$8*F$9))</f>
        <v>26.399934113966921</v>
      </c>
      <c r="Q65" s="2">
        <f ca="1">180-O65-P65</f>
        <v>102.39531232050506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10.265258526030543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-22</v>
      </c>
      <c r="F67" s="2">
        <f t="shared" ref="F67:F72" si="23">E67*$E$8*$F$9</f>
        <v>-0.96641229932828632</v>
      </c>
      <c r="N67" t="s">
        <v>126</v>
      </c>
      <c r="O67" s="25" cm="1">
        <f t="array" aca="1" ref="O67" ca="1">(360/(2*PI()))*ATAN((ABS(INDIRECT(P55))+ABS(INDIRECT(P56))/(ABS(O63-O64))))</f>
        <v>51.204753565528016</v>
      </c>
      <c r="P67" s="25" cm="1">
        <f t="array" aca="1" ref="P67" ca="1">(360/(2*PI()))*ATAN(ABS(INDIRECT(P56))/(ABS(0-INDIRECT(O56))*E$8*F$9))</f>
        <v>5.4816953876473926</v>
      </c>
      <c r="Q67" s="2">
        <f ca="1">180-O67-P67</f>
        <v>123.31355104682459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23"/>
        <v>-1.9108606827627481</v>
      </c>
      <c r="N68" t="s">
        <v>127</v>
      </c>
      <c r="O68" s="25" cm="1">
        <f t="array" aca="1" ref="O68" ca="1">SQRT((INDIRECT(P55)*INDIRECT(P55))+((INDIRECT(O55)-C$13)*(INDIRECT(O55)-C$13)*E$8*F$9*E$8*F$9)           )</f>
        <v>6.9952227443802792</v>
      </c>
    </row>
    <row r="69" spans="1:17" x14ac:dyDescent="0.2">
      <c r="B69" t="s">
        <v>40</v>
      </c>
      <c r="E69" s="3">
        <f t="shared" ref="E69:E72" si="24">E39-E50</f>
        <v>-58</v>
      </c>
      <c r="F69" s="2">
        <f t="shared" si="23"/>
        <v>-2.5478142436836642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552.5</v>
      </c>
      <c r="F70" s="2">
        <f t="shared" si="23"/>
        <v>24.270127062676281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38</v>
      </c>
      <c r="D76" s="8">
        <v>555</v>
      </c>
      <c r="E76" s="3">
        <f>(D77-D76  )</f>
        <v>-10.5</v>
      </c>
      <c r="F76" s="3">
        <f>ATAN(E76/E77)</f>
        <v>-0.2567083304333857</v>
      </c>
      <c r="G76" s="2">
        <f>((PI()/2)-F76-F77)*(360/(2*PI()))</f>
        <v>75.821722132772038</v>
      </c>
    </row>
    <row r="77" spans="1:17" x14ac:dyDescent="0.2">
      <c r="A77" t="s">
        <v>94</v>
      </c>
      <c r="B77" s="8">
        <v>2</v>
      </c>
      <c r="C77" s="8">
        <v>77.5</v>
      </c>
      <c r="D77" s="8">
        <v>544.5</v>
      </c>
      <c r="E77" s="3">
        <f>AVERAGE(C77,C78)-C76</f>
        <v>40</v>
      </c>
      <c r="F77" s="3">
        <f>ATAN(E77/E78)</f>
        <v>0.50416596147915305</v>
      </c>
    </row>
    <row r="78" spans="1:17" x14ac:dyDescent="0.2">
      <c r="A78" t="s">
        <v>95</v>
      </c>
      <c r="B78" s="8">
        <v>3</v>
      </c>
      <c r="C78" s="8">
        <v>78.5</v>
      </c>
      <c r="D78" s="8">
        <v>627.5</v>
      </c>
      <c r="E78" s="3">
        <f>D78-D76</f>
        <v>72.5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0D95-A0B2-D245-8DB4-3F20DC376798}">
  <dimension ref="A1:X79"/>
  <sheetViews>
    <sheetView topLeftCell="I9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297</v>
      </c>
      <c r="D3" s="8">
        <v>110</v>
      </c>
    </row>
    <row r="4" spans="1:11" x14ac:dyDescent="0.2">
      <c r="B4" s="8">
        <v>2</v>
      </c>
      <c r="C4" s="8">
        <v>591.83336999999995</v>
      </c>
      <c r="D4" s="8">
        <v>84.166659999999993</v>
      </c>
    </row>
    <row r="5" spans="1:11" x14ac:dyDescent="0.2">
      <c r="A5" t="s">
        <v>47</v>
      </c>
      <c r="B5" s="8">
        <v>3</v>
      </c>
      <c r="C5" s="8">
        <v>283.16665999999998</v>
      </c>
      <c r="D5" s="8">
        <v>282.83334000000002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365.16665999999998</v>
      </c>
      <c r="D6" s="8">
        <v>278.16665999999998</v>
      </c>
      <c r="E6" s="3">
        <f>SQRT(((C6-C5)^2)+((D6-D5)^2))</f>
        <v>82.13268473769989</v>
      </c>
      <c r="F6" s="2">
        <f>E6*E8</f>
        <v>27.751000646329551</v>
      </c>
      <c r="J6" s="3">
        <f>SQRT(((C5-C7)^2)+((D5-D7)^2))</f>
        <v>85.437451376887452</v>
      </c>
    </row>
    <row r="7" spans="1:11" x14ac:dyDescent="0.2">
      <c r="A7" t="s">
        <v>5</v>
      </c>
      <c r="B7" s="8">
        <v>5</v>
      </c>
      <c r="C7" s="8">
        <v>361.83334000000002</v>
      </c>
      <c r="D7" s="8">
        <v>249.5</v>
      </c>
      <c r="E7" s="3">
        <f>SQRT(((D6-D7)^2)+((C6-C7)^2))</f>
        <v>28.859806267159843</v>
      </c>
      <c r="G7" s="2">
        <f>E7*E8</f>
        <v>9.7511545486504829</v>
      </c>
      <c r="H7" s="2">
        <f>G7/F6</f>
        <v>0.35138028617141798</v>
      </c>
      <c r="K7" s="2">
        <f>180-((360/(2*PI())*ACOS(((E7^2)+(E6^2)-(J6^2))/(2*E6*E7))))</f>
        <v>93.375258623169458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0.33788011112695926</v>
      </c>
      <c r="I8" s="2">
        <f>MAX(G7,H33)</f>
        <v>9.8262298008404247</v>
      </c>
    </row>
    <row r="9" spans="1:11" x14ac:dyDescent="0.2">
      <c r="A9" t="s">
        <v>91</v>
      </c>
      <c r="F9" s="3">
        <f>F6/G30</f>
        <v>0.12783297235439672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562.5</v>
      </c>
      <c r="G14" s="3">
        <f>(C14-C$13)*$E$8</f>
        <v>13.008384278387931</v>
      </c>
      <c r="H14" s="3">
        <f>-(D14-D$13)*$E$8</f>
        <v>-4.2235013890869908</v>
      </c>
      <c r="J14" s="2">
        <f t="shared" ref="J14:K30" si="0">G14*$F$9</f>
        <v>1.6629004278345334</v>
      </c>
      <c r="K14" s="2">
        <f t="shared" si="0"/>
        <v>-0.53990273630991348</v>
      </c>
    </row>
    <row r="15" spans="1:11" x14ac:dyDescent="0.2">
      <c r="B15" s="8">
        <v>3</v>
      </c>
      <c r="C15" s="8">
        <v>115.5</v>
      </c>
      <c r="D15" s="8">
        <v>525.5</v>
      </c>
      <c r="G15" s="3">
        <f t="shared" ref="G15:G30" si="1">(C15-C$13)*$E$8</f>
        <v>25.847828501212383</v>
      </c>
      <c r="H15" s="3">
        <f t="shared" ref="H15:H30" si="2">-(D15-D$13)*$E$8</f>
        <v>8.2780627226105015</v>
      </c>
      <c r="J15" s="2">
        <f t="shared" si="0"/>
        <v>3.3042047462166702</v>
      </c>
      <c r="K15" s="2">
        <f t="shared" si="0"/>
        <v>1.0582093631674303</v>
      </c>
    </row>
    <row r="16" spans="1:11" x14ac:dyDescent="0.2">
      <c r="B16" s="8">
        <v>4</v>
      </c>
      <c r="C16" s="8">
        <v>151.5</v>
      </c>
      <c r="D16" s="8">
        <v>546.5</v>
      </c>
      <c r="G16" s="3">
        <f t="shared" si="1"/>
        <v>38.011512501782917</v>
      </c>
      <c r="H16" s="3">
        <f t="shared" si="2"/>
        <v>1.1825803889443574</v>
      </c>
      <c r="J16" s="2">
        <f t="shared" si="0"/>
        <v>4.859124626789221</v>
      </c>
      <c r="K16" s="2">
        <f t="shared" si="0"/>
        <v>0.15117276616677575</v>
      </c>
    </row>
    <row r="17" spans="1:11" x14ac:dyDescent="0.2">
      <c r="B17" s="8">
        <v>5</v>
      </c>
      <c r="C17" s="8">
        <v>191.5</v>
      </c>
      <c r="D17" s="8">
        <v>551.5</v>
      </c>
      <c r="G17" s="3">
        <f t="shared" si="1"/>
        <v>51.526716946861285</v>
      </c>
      <c r="H17" s="3">
        <f t="shared" si="2"/>
        <v>-0.50682016669043883</v>
      </c>
      <c r="J17" s="2">
        <f t="shared" si="0"/>
        <v>6.5868133829809441</v>
      </c>
      <c r="K17" s="2">
        <f t="shared" si="0"/>
        <v>-6.4788328357189603E-2</v>
      </c>
    </row>
    <row r="18" spans="1:11" x14ac:dyDescent="0.2">
      <c r="B18" s="8">
        <v>6</v>
      </c>
      <c r="C18" s="8">
        <v>226.5</v>
      </c>
      <c r="D18" s="8">
        <v>531.5</v>
      </c>
      <c r="G18" s="3">
        <f t="shared" si="1"/>
        <v>63.352520836304862</v>
      </c>
      <c r="H18" s="3">
        <f t="shared" si="2"/>
        <v>6.2507820558487461</v>
      </c>
      <c r="J18" s="2">
        <f t="shared" si="0"/>
        <v>8.0985410446487016</v>
      </c>
      <c r="K18" s="2">
        <f t="shared" si="0"/>
        <v>0.79905604973867184</v>
      </c>
    </row>
    <row r="19" spans="1:11" x14ac:dyDescent="0.2">
      <c r="B19" s="8">
        <v>7</v>
      </c>
      <c r="C19" s="8">
        <v>269.5</v>
      </c>
      <c r="D19" s="8">
        <v>528.5</v>
      </c>
      <c r="G19" s="3">
        <f t="shared" si="1"/>
        <v>77.881365614764107</v>
      </c>
      <c r="H19" s="3">
        <f t="shared" si="2"/>
        <v>7.2644223892296242</v>
      </c>
      <c r="J19" s="2">
        <f t="shared" si="0"/>
        <v>9.9558064575548038</v>
      </c>
      <c r="K19" s="2">
        <f t="shared" si="0"/>
        <v>0.92863270645305118</v>
      </c>
    </row>
    <row r="20" spans="1:11" x14ac:dyDescent="0.2">
      <c r="B20" s="8">
        <v>8</v>
      </c>
      <c r="C20" s="8">
        <v>306.5</v>
      </c>
      <c r="D20" s="8">
        <v>579.5</v>
      </c>
      <c r="G20" s="3">
        <f t="shared" si="1"/>
        <v>90.382929726461597</v>
      </c>
      <c r="H20" s="3">
        <f t="shared" si="2"/>
        <v>-9.9674632782452974</v>
      </c>
      <c r="J20" s="2">
        <f t="shared" si="0"/>
        <v>11.553918557032148</v>
      </c>
      <c r="K20" s="2">
        <f t="shared" si="0"/>
        <v>-1.2741704576913957</v>
      </c>
    </row>
    <row r="21" spans="1:11" x14ac:dyDescent="0.2">
      <c r="B21" s="8">
        <v>9</v>
      </c>
      <c r="C21" s="8">
        <v>342.5</v>
      </c>
      <c r="D21" s="8">
        <v>573.5</v>
      </c>
      <c r="G21" s="3">
        <f t="shared" si="1"/>
        <v>102.54661372703214</v>
      </c>
      <c r="H21" s="3">
        <f t="shared" si="2"/>
        <v>-7.940182611483543</v>
      </c>
      <c r="J21" s="2">
        <f t="shared" si="0"/>
        <v>13.1088384376047</v>
      </c>
      <c r="K21" s="2">
        <f t="shared" si="0"/>
        <v>-1.0150171442626372</v>
      </c>
    </row>
    <row r="22" spans="1:11" x14ac:dyDescent="0.2">
      <c r="B22" s="8">
        <v>10</v>
      </c>
      <c r="C22" s="8">
        <v>378.5</v>
      </c>
      <c r="D22" s="8">
        <v>495.5</v>
      </c>
      <c r="G22" s="3">
        <f t="shared" si="1"/>
        <v>114.71029772760266</v>
      </c>
      <c r="H22" s="3">
        <f t="shared" si="2"/>
        <v>18.414466056419279</v>
      </c>
      <c r="J22" s="2">
        <f t="shared" si="0"/>
        <v>14.66375831817725</v>
      </c>
      <c r="K22" s="2">
        <f t="shared" si="0"/>
        <v>2.3539759303112224</v>
      </c>
    </row>
    <row r="23" spans="1:11" x14ac:dyDescent="0.2">
      <c r="B23" s="8">
        <v>11</v>
      </c>
      <c r="C23" s="8">
        <v>416.5</v>
      </c>
      <c r="D23" s="8">
        <v>427.5</v>
      </c>
      <c r="G23" s="3">
        <f t="shared" si="1"/>
        <v>127.54974195042712</v>
      </c>
      <c r="H23" s="3">
        <f t="shared" si="2"/>
        <v>41.390313613052513</v>
      </c>
      <c r="J23" s="2">
        <f t="shared" si="0"/>
        <v>16.305062636559384</v>
      </c>
      <c r="K23" s="2">
        <f t="shared" si="0"/>
        <v>5.2910468158371522</v>
      </c>
    </row>
    <row r="24" spans="1:11" x14ac:dyDescent="0.2">
      <c r="B24" s="8">
        <v>12</v>
      </c>
      <c r="C24" s="8">
        <v>454.5</v>
      </c>
      <c r="D24" s="8">
        <v>411.5</v>
      </c>
      <c r="G24" s="3">
        <f t="shared" si="1"/>
        <v>140.38918617325157</v>
      </c>
      <c r="H24" s="3">
        <f t="shared" si="2"/>
        <v>46.796395391083855</v>
      </c>
      <c r="J24" s="2">
        <f t="shared" si="0"/>
        <v>17.946366954941524</v>
      </c>
      <c r="K24" s="2">
        <f t="shared" si="0"/>
        <v>5.9821223183138406</v>
      </c>
    </row>
    <row r="25" spans="1:11" x14ac:dyDescent="0.2">
      <c r="B25" s="8">
        <v>13</v>
      </c>
      <c r="C25" s="8">
        <v>493.5</v>
      </c>
      <c r="D25" s="8">
        <v>390.5</v>
      </c>
      <c r="G25" s="3">
        <f t="shared" si="1"/>
        <v>153.56651050720299</v>
      </c>
      <c r="H25" s="3">
        <f t="shared" si="2"/>
        <v>53.891877724750003</v>
      </c>
      <c r="J25" s="2">
        <f t="shared" si="0"/>
        <v>19.630863492228453</v>
      </c>
      <c r="K25" s="2">
        <f t="shared" si="0"/>
        <v>6.8891589153144954</v>
      </c>
    </row>
    <row r="26" spans="1:11" x14ac:dyDescent="0.2">
      <c r="B26" s="8">
        <v>14</v>
      </c>
      <c r="C26" s="8">
        <v>530.5</v>
      </c>
      <c r="D26" s="8">
        <v>375.5</v>
      </c>
      <c r="G26" s="3">
        <f t="shared" si="1"/>
        <v>166.06807461890048</v>
      </c>
      <c r="H26" s="3">
        <f t="shared" si="2"/>
        <v>58.960079391654389</v>
      </c>
      <c r="J26" s="2">
        <f t="shared" si="0"/>
        <v>21.228975591705797</v>
      </c>
      <c r="K26" s="2">
        <f t="shared" si="0"/>
        <v>7.5370421988863914</v>
      </c>
    </row>
    <row r="27" spans="1:11" x14ac:dyDescent="0.2">
      <c r="B27" s="8">
        <v>15</v>
      </c>
      <c r="C27" s="8">
        <v>569.5</v>
      </c>
      <c r="D27" s="8">
        <v>344.5</v>
      </c>
      <c r="G27" s="3">
        <f t="shared" si="1"/>
        <v>179.2453989528519</v>
      </c>
      <c r="H27" s="3">
        <f t="shared" si="2"/>
        <v>69.434362836590125</v>
      </c>
      <c r="J27" s="2">
        <f t="shared" si="0"/>
        <v>22.91347212899273</v>
      </c>
      <c r="K27" s="2">
        <f t="shared" si="0"/>
        <v>8.8760009849349775</v>
      </c>
    </row>
    <row r="28" spans="1:11" x14ac:dyDescent="0.2">
      <c r="B28" s="8">
        <v>16</v>
      </c>
      <c r="C28" s="8">
        <v>607.5</v>
      </c>
      <c r="D28" s="8">
        <v>315.5</v>
      </c>
      <c r="G28" s="3">
        <f t="shared" si="1"/>
        <v>192.08484317567633</v>
      </c>
      <c r="H28" s="3">
        <f t="shared" si="2"/>
        <v>79.232886059271948</v>
      </c>
      <c r="J28" s="2">
        <f t="shared" si="0"/>
        <v>24.554776447374863</v>
      </c>
      <c r="K28" s="2">
        <f t="shared" si="0"/>
        <v>10.128575333173977</v>
      </c>
    </row>
    <row r="29" spans="1:11" x14ac:dyDescent="0.2">
      <c r="B29" s="8">
        <v>17</v>
      </c>
      <c r="C29" s="8">
        <v>642.5</v>
      </c>
      <c r="D29" s="8">
        <v>316.5</v>
      </c>
      <c r="G29" s="3">
        <f t="shared" si="1"/>
        <v>203.91064706511992</v>
      </c>
      <c r="H29" s="3">
        <f t="shared" si="2"/>
        <v>78.895005948144984</v>
      </c>
      <c r="J29" s="2">
        <f t="shared" si="0"/>
        <v>26.066504109042622</v>
      </c>
      <c r="K29" s="2">
        <f t="shared" si="0"/>
        <v>10.085383114269183</v>
      </c>
    </row>
    <row r="30" spans="1:11" x14ac:dyDescent="0.2">
      <c r="B30" s="8">
        <v>18</v>
      </c>
      <c r="C30" s="8">
        <v>681.5</v>
      </c>
      <c r="D30" s="8">
        <v>333.5</v>
      </c>
      <c r="G30" s="3">
        <f t="shared" si="1"/>
        <v>217.08797139907134</v>
      </c>
      <c r="H30" s="3">
        <f t="shared" si="2"/>
        <v>73.151044058986685</v>
      </c>
      <c r="J30" s="2">
        <f t="shared" si="0"/>
        <v>27.751000646329551</v>
      </c>
      <c r="K30" s="2">
        <f t="shared" si="0"/>
        <v>9.3511153928877011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363</v>
      </c>
      <c r="D32" s="8">
        <v>555</v>
      </c>
      <c r="G32" s="2">
        <f>(C32-C$13)*$E$8*$F$9</f>
        <v>13.994278925152956</v>
      </c>
      <c r="I32" t="s">
        <v>16</v>
      </c>
    </row>
    <row r="33" spans="1:24" x14ac:dyDescent="0.2">
      <c r="A33" t="s">
        <v>17</v>
      </c>
      <c r="B33" s="8">
        <v>2</v>
      </c>
      <c r="C33" s="8">
        <v>362.5</v>
      </c>
      <c r="D33" s="8">
        <v>782.5</v>
      </c>
      <c r="E33" s="3">
        <f>D33-D32</f>
        <v>227.5</v>
      </c>
      <c r="H33" s="2">
        <f>E33*E8*$F$9</f>
        <v>9.8262298008404247</v>
      </c>
      <c r="I33" s="9">
        <f>-(360/(2*PI()))*(ATAN((-E50+E33)/(-D50+D33))-(0))</f>
        <v>37.15829678489694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124</v>
      </c>
      <c r="E38" s="8">
        <v>515</v>
      </c>
      <c r="F38" s="2">
        <f>(360/(2*PI()))*(ATAN((E49-E38)/(D49-D38))-(PI()/2))</f>
        <v>-38.325530952882424</v>
      </c>
      <c r="G38" s="2">
        <f>-(360/(2*PI()))*(ATAN((-E48+E38)/(-D48+D38))-(0))</f>
        <v>45</v>
      </c>
      <c r="H38" s="4">
        <f>D38-C13</f>
        <v>85</v>
      </c>
      <c r="I38" s="5">
        <f>H38*$E$8*$F$9</f>
        <v>3.6713386069074114</v>
      </c>
      <c r="J38" s="12" t="s">
        <v>73</v>
      </c>
      <c r="N38" s="21">
        <f>IF(E38&gt;0,-(E38-D$13)*$E$8*$F$9,"")</f>
        <v>1.5117276616677575</v>
      </c>
      <c r="O38">
        <f>IF(N38="","",N38*N38)</f>
        <v>2.2853205230514662</v>
      </c>
      <c r="P38">
        <f>IF(N38="","",ABS(N38))</f>
        <v>1.5117276616677575</v>
      </c>
      <c r="Q38">
        <f>IF(N38="","",ABS(N38-O$59))</f>
        <v>1.5765159900249472</v>
      </c>
      <c r="T38" s="3">
        <f>(D38-C$13)*$E$8</f>
        <v>28.719809445791537</v>
      </c>
      <c r="U38" s="3">
        <f>(E38-D$13)*$E$8</f>
        <v>-11.825803889443574</v>
      </c>
      <c r="W38" s="2">
        <f>T38*$F$9</f>
        <v>3.6713386069074114</v>
      </c>
      <c r="X38" s="2">
        <f>-U38*$F$9</f>
        <v>1.5117276616677575</v>
      </c>
    </row>
    <row r="39" spans="1:24" x14ac:dyDescent="0.2">
      <c r="B39" t="s">
        <v>24</v>
      </c>
      <c r="C39" s="8">
        <v>2</v>
      </c>
      <c r="D39" s="8">
        <v>254.5</v>
      </c>
      <c r="E39" s="8">
        <v>525.5</v>
      </c>
      <c r="F39" s="2">
        <f t="shared" ref="F39:F42" si="3">(360/(2*PI()))*(ATAN((E50-E39)/(D50-D39))-(PI()/2))</f>
        <v>-40.525103493753903</v>
      </c>
      <c r="G39" s="2">
        <f t="shared" ref="G39:G42" si="4">-(360/(2*PI()))*(ATAN((-E49+E39)/(-D49+D39))-(0))</f>
        <v>25.263098504499116</v>
      </c>
      <c r="H39" s="3">
        <f>D39-D38</f>
        <v>130.5</v>
      </c>
      <c r="I39" s="5">
        <f>H39*$E$8*$F$9</f>
        <v>5.6365845670754959</v>
      </c>
      <c r="J39" s="12" t="s">
        <v>154</v>
      </c>
      <c r="N39" s="24">
        <f t="shared" ref="N39:N42" si="5">IF(E39&gt;0,-(E39-D$13)*$E$8*$F$9,"")</f>
        <v>1.0582093631674303</v>
      </c>
      <c r="O39">
        <f t="shared" ref="O39:O42" si="6">IF(N39="","",N39*N39)</f>
        <v>1.1198070562952185</v>
      </c>
      <c r="P39">
        <f t="shared" ref="P39:P42" si="7">IF(N39="","",ABS(N39))</f>
        <v>1.0582093631674303</v>
      </c>
      <c r="Q39">
        <f t="shared" ref="Q39:Q42" si="8">IF(N39="","",ABS(N39-O$59))</f>
        <v>1.12299769152462</v>
      </c>
      <c r="T39" s="3">
        <f t="shared" ref="T39:U44" si="9">(D39-C$13)*$E$8</f>
        <v>72.813163947859721</v>
      </c>
      <c r="U39" s="3">
        <f t="shared" si="9"/>
        <v>-8.2780627226105015</v>
      </c>
      <c r="W39" s="2">
        <f t="shared" ref="W39:W50" si="10">T39*$F$9</f>
        <v>9.3079231739829087</v>
      </c>
      <c r="X39" s="2">
        <f t="shared" ref="X39:X44" si="11">-U39*$F$9</f>
        <v>1.0582093631674303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-62.372248484092417</v>
      </c>
      <c r="H40" s="3">
        <f t="shared" ref="H40:H42" si="12">D40-D39</f>
        <v>-254.5</v>
      </c>
      <c r="I40" s="5">
        <f>H40*$E$8*$F$9</f>
        <v>-10.992419711269838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-13.177324333951411</v>
      </c>
      <c r="U40" s="3">
        <f t="shared" si="9"/>
        <v>-185.8340611198276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-13.177324333951411</v>
      </c>
      <c r="U41" s="3">
        <f t="shared" si="9"/>
        <v>-185.8340611198276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-13.177324333951411</v>
      </c>
      <c r="U42" s="3">
        <f t="shared" si="9"/>
        <v>-185.8340611198276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-13.177324333951411</v>
      </c>
      <c r="U43" s="3">
        <f t="shared" si="9"/>
        <v>-185.8340611198276</v>
      </c>
    </row>
    <row r="44" spans="1:24" x14ac:dyDescent="0.2">
      <c r="B44" s="21" t="s">
        <v>106</v>
      </c>
      <c r="D44" s="3">
        <f>C32</f>
        <v>363</v>
      </c>
      <c r="E44" s="3">
        <f>D32</f>
        <v>555</v>
      </c>
      <c r="G44" s="1" t="s">
        <v>28</v>
      </c>
      <c r="H44" s="16">
        <f>$C$32-D39</f>
        <v>108.5</v>
      </c>
      <c r="I44" s="22">
        <f>H44*$E$8*$F$9</f>
        <v>4.6863557511700487</v>
      </c>
      <c r="T44" s="3">
        <f t="shared" si="9"/>
        <v>109.4731560051348</v>
      </c>
      <c r="U44" s="3">
        <f t="shared" si="9"/>
        <v>1.6894005556347964</v>
      </c>
      <c r="W44" s="2">
        <f t="shared" si="10"/>
        <v>13.994278925152956</v>
      </c>
      <c r="X44" s="2">
        <f t="shared" si="11"/>
        <v>-0.21596109452396539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77</v>
      </c>
      <c r="E48" s="8">
        <v>562</v>
      </c>
      <c r="F48" s="2">
        <f>(360/(2*PI()))*(ATAN((E48-D$13)/(D48-C$13))-(PI()/2))</f>
        <v>-72.474431626277124</v>
      </c>
      <c r="G48" s="2">
        <f>IF((90-F48-G38&gt;180),90-F48-G38-180,90-F48-G38)</f>
        <v>117.47443162627712</v>
      </c>
      <c r="H48" s="3" t="s">
        <v>31</v>
      </c>
      <c r="I48" s="6" t="s">
        <v>31</v>
      </c>
      <c r="K48" s="2">
        <f>IF((90-G38-F38&gt;180),90-G38-F38-180,90-G38-F38)</f>
        <v>83.325530952882417</v>
      </c>
      <c r="N48" s="21">
        <f>IF(E48&gt;0,-(E48-D$13)*$E$8*$F$9,"")</f>
        <v>-0.51830662685751683</v>
      </c>
      <c r="O48">
        <f>IF(N48="","",N48*N48)</f>
        <v>0.26864175944441721</v>
      </c>
      <c r="P48">
        <f>IF(N48="","",ABS(N48))</f>
        <v>0.51830662685751683</v>
      </c>
      <c r="Q48">
        <f>IF(N48="","",ABS(N48-O$59))</f>
        <v>0.45351829850032721</v>
      </c>
      <c r="T48" s="3">
        <f t="shared" ref="T48:U53" si="13">(D48-C$13)*$E$8</f>
        <v>12.839444222824453</v>
      </c>
      <c r="U48" s="3">
        <f t="shared" si="13"/>
        <v>4.0545613335235107</v>
      </c>
      <c r="W48" s="2">
        <f t="shared" si="10"/>
        <v>1.641304318382137</v>
      </c>
      <c r="X48" s="2">
        <f>-U48*$F$9</f>
        <v>-0.51830662685751683</v>
      </c>
    </row>
    <row r="49" spans="1:24" x14ac:dyDescent="0.2">
      <c r="B49" t="s">
        <v>32</v>
      </c>
      <c r="C49" s="8">
        <v>2</v>
      </c>
      <c r="D49" s="8">
        <v>165.5</v>
      </c>
      <c r="E49" s="8">
        <v>567.5</v>
      </c>
      <c r="G49" s="21">
        <f>IF((90-F38-G39&gt;180),90-F38-G39-180,90-F38-G39)</f>
        <v>103.0624324483833</v>
      </c>
      <c r="H49" s="3">
        <f>D49-D48</f>
        <v>88.5</v>
      </c>
      <c r="I49" s="5">
        <f>H49*$E$8*$F$9</f>
        <v>3.8225113730741875</v>
      </c>
      <c r="K49" s="2">
        <f t="shared" ref="K49:K52" si="14">IF((90-G39-F39&gt;180),90-G39-F39-180,90-G39-F39)</f>
        <v>105.26200498925479</v>
      </c>
      <c r="N49" s="21">
        <f t="shared" ref="N49:N52" si="15">IF(E49&gt;0,-(E49-D$13)*$E$8*$F$9,"")</f>
        <v>-0.75586383083387876</v>
      </c>
      <c r="O49">
        <f t="shared" ref="O49:O52" si="16">IF(N49="","",N49*N49)</f>
        <v>0.57133013076286654</v>
      </c>
      <c r="P49">
        <f t="shared" ref="P49:P52" si="17">IF(N49="","",ABS(N49))</f>
        <v>0.75586383083387876</v>
      </c>
      <c r="Q49">
        <f t="shared" ref="Q49:Q52" si="18">IF(N49="","",ABS(N49-O$59))</f>
        <v>0.69107550247668914</v>
      </c>
      <c r="T49" s="3">
        <f t="shared" si="13"/>
        <v>42.741834057560347</v>
      </c>
      <c r="U49" s="3">
        <f t="shared" si="13"/>
        <v>5.9129019447217868</v>
      </c>
      <c r="W49" s="2">
        <f t="shared" si="10"/>
        <v>5.4638156914563245</v>
      </c>
      <c r="X49" s="2">
        <f t="shared" ref="X49:X50" si="19">-U49*$F$9</f>
        <v>-0.75586383083387876</v>
      </c>
    </row>
    <row r="50" spans="1:24" x14ac:dyDescent="0.2">
      <c r="B50" t="s">
        <v>33</v>
      </c>
      <c r="C50" s="8">
        <v>3</v>
      </c>
      <c r="D50" s="8">
        <v>307.5</v>
      </c>
      <c r="E50" s="8">
        <v>587.5</v>
      </c>
      <c r="G50" s="9">
        <f>IF((90-F39-$I$33&gt;180),90-F39-$I$33-180,90-F39-$I$33)</f>
        <v>93.366806708856956</v>
      </c>
      <c r="H50" s="3">
        <f t="shared" ref="H50:H53" si="20">D50-D49</f>
        <v>142</v>
      </c>
      <c r="I50" s="5">
        <f>H50*$E$8*$F$9</f>
        <v>6.1332950844806167</v>
      </c>
      <c r="K50" s="2" t="e">
        <f t="shared" si="14"/>
        <v>#DIV/0!</v>
      </c>
      <c r="N50" s="24">
        <f t="shared" si="15"/>
        <v>-1.6197082089297403</v>
      </c>
      <c r="O50">
        <f t="shared" si="16"/>
        <v>2.6234546820743874</v>
      </c>
      <c r="P50">
        <f t="shared" si="17"/>
        <v>1.6197082089297403</v>
      </c>
      <c r="Q50">
        <f t="shared" si="18"/>
        <v>1.5549198805725506</v>
      </c>
      <c r="T50" s="3">
        <f t="shared" si="13"/>
        <v>90.720809837588561</v>
      </c>
      <c r="U50" s="3">
        <f t="shared" si="13"/>
        <v>12.670504167260972</v>
      </c>
      <c r="W50" s="2">
        <f t="shared" si="10"/>
        <v>11.59711077593694</v>
      </c>
      <c r="X50" s="2">
        <f t="shared" si="19"/>
        <v>-1.6197082089297403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-307.5</v>
      </c>
      <c r="I51" s="5">
        <f>H51*$E$8*$F$9</f>
        <v>-13.281607313223871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-13.177324333951411</v>
      </c>
      <c r="U51" s="3">
        <f t="shared" si="13"/>
        <v>-185.8340611198276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-13.177324333951411</v>
      </c>
      <c r="U52" s="3">
        <f t="shared" si="13"/>
        <v>-185.8340611198276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-13.177324333951411</v>
      </c>
      <c r="U53" s="3">
        <f t="shared" si="13"/>
        <v>-185.8340611198276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 t="shared" ref="F57:F62" si="21">E57*$E$8*$F$9</f>
        <v>2.0300342885252745</v>
      </c>
      <c r="N57" t="s">
        <v>115</v>
      </c>
      <c r="O57" s="2">
        <f>SQRT((1/(C$37+C$47+2))*SUM(O38:O42,O48:O52))</f>
        <v>0.99056651551584041</v>
      </c>
    </row>
    <row r="58" spans="1:24" x14ac:dyDescent="0.2">
      <c r="B58" t="s">
        <v>39</v>
      </c>
      <c r="E58" s="3">
        <f t="shared" ref="E58:E61" si="22">E49-E39</f>
        <v>42</v>
      </c>
      <c r="F58" s="2">
        <f t="shared" si="21"/>
        <v>1.8140731940013091</v>
      </c>
      <c r="N58" t="s">
        <v>116</v>
      </c>
      <c r="O58" s="2">
        <f>SUM(P38:P42,P48:P52)</f>
        <v>5.4638156914563236</v>
      </c>
    </row>
    <row r="59" spans="1:24" x14ac:dyDescent="0.2">
      <c r="B59" t="s">
        <v>40</v>
      </c>
      <c r="E59" s="23">
        <f>E50-D$32</f>
        <v>32.5</v>
      </c>
      <c r="F59" s="2">
        <f t="shared" si="21"/>
        <v>1.4037471144057749</v>
      </c>
      <c r="N59" t="s">
        <v>117</v>
      </c>
      <c r="O59" s="2">
        <f>AVERAGE(N48:N52,N38:N42)</f>
        <v>-6.4788328357189645E-2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0.77128962329987638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0.97702449416987458</v>
      </c>
    </row>
    <row r="62" spans="1:24" x14ac:dyDescent="0.2">
      <c r="B62" t="s">
        <v>99</v>
      </c>
      <c r="E62" s="23">
        <f>E53-D$32</f>
        <v>-555</v>
      </c>
      <c r="F62" s="2">
        <f t="shared" si="21"/>
        <v>-23.971681492160158</v>
      </c>
      <c r="N62" t="s">
        <v>120</v>
      </c>
      <c r="O62" s="2">
        <f>(SQRT(ABS(O61)))/O60</f>
        <v>1.2815490626581565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3.6713386069074114</v>
      </c>
    </row>
    <row r="64" spans="1:24" x14ac:dyDescent="0.2">
      <c r="N64" t="s">
        <v>122</v>
      </c>
      <c r="O64" s="25" cm="1">
        <f t="array" aca="1" ref="O64" ca="1">(INDIRECT(O56)-C$13)*E$8*F$9</f>
        <v>11.59711077593694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59.76974974660569</v>
      </c>
      <c r="P65" s="25" cm="1">
        <f t="array" aca="1" ref="P65" ca="1">(360/(2*PI()))*ATAN(ABS(INDIRECT(P56))/(ABS(C$32-INDIRECT(O56))*E$8*F$9))</f>
        <v>34.045937356601662</v>
      </c>
      <c r="Q65" s="2">
        <f ca="1">180-O65-P65</f>
        <v>86.184312896792648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10.433044490325482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-12</v>
      </c>
      <c r="F67" s="2">
        <f t="shared" ref="F67:F72" si="23">E67*$E$8*$F$9</f>
        <v>-0.51830662685751683</v>
      </c>
      <c r="N67" t="s">
        <v>126</v>
      </c>
      <c r="O67" s="25" cm="1">
        <f t="array" aca="1" ref="O67" ca="1">(360/(2*PI()))*ATAN((ABS(INDIRECT(P55))+ABS(INDIRECT(P56))/(ABS(O63-O64))))</f>
        <v>59.76974974660569</v>
      </c>
      <c r="P67" s="25" cm="1">
        <f t="array" aca="1" ref="P67" ca="1">(360/(2*PI()))*ATAN(ABS(INDIRECT(P56))/(ABS(0-INDIRECT(O56))*E$8*F$9))</f>
        <v>6.9529574681739152</v>
      </c>
      <c r="Q67" s="2">
        <f ca="1">180-O67-P67</f>
        <v>113.27729278522038</v>
      </c>
    </row>
    <row r="68" spans="1:17" x14ac:dyDescent="0.2">
      <c r="B68" t="s">
        <v>39</v>
      </c>
      <c r="C68" t="s">
        <v>43</v>
      </c>
      <c r="E68" s="3">
        <f>E38-E49</f>
        <v>-52.5</v>
      </c>
      <c r="F68" s="2">
        <f t="shared" si="23"/>
        <v>-2.2675914925016367</v>
      </c>
      <c r="N68" t="s">
        <v>127</v>
      </c>
      <c r="O68" s="25" cm="1">
        <f t="array" aca="1" ref="O68" ca="1">SQRT((INDIRECT(P55)*INDIRECT(P55))+((INDIRECT(O55)-C$13)*(INDIRECT(O55)-C$13)*E$8*F$9*E$8*F$9)           )</f>
        <v>3.9703964146694872</v>
      </c>
    </row>
    <row r="69" spans="1:17" x14ac:dyDescent="0.2">
      <c r="B69" t="s">
        <v>40</v>
      </c>
      <c r="E69" s="3">
        <f t="shared" ref="E69:E72" si="24">E39-E50</f>
        <v>-62</v>
      </c>
      <c r="F69" s="2">
        <f t="shared" si="23"/>
        <v>-2.6779175720971709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554</v>
      </c>
      <c r="E76" s="3">
        <f>(D77-D76  )</f>
        <v>6.5</v>
      </c>
      <c r="F76" s="3">
        <f>ATAN(E76/E77)</f>
        <v>0.18109265653121864</v>
      </c>
      <c r="G76" s="2">
        <f>((PI()/2)-F76-F77)*(360/(2*PI()))</f>
        <v>57.541057698395662</v>
      </c>
    </row>
    <row r="77" spans="1:17" x14ac:dyDescent="0.2">
      <c r="A77" t="s">
        <v>94</v>
      </c>
      <c r="B77" s="8">
        <v>2</v>
      </c>
      <c r="C77" s="8">
        <v>76.5</v>
      </c>
      <c r="D77" s="8">
        <v>560.5</v>
      </c>
      <c r="E77" s="3">
        <f>AVERAGE(C77,C78)-C76</f>
        <v>35.5</v>
      </c>
      <c r="F77" s="3">
        <f>ATAN(E77/E78)</f>
        <v>0.38542275834664314</v>
      </c>
    </row>
    <row r="78" spans="1:17" x14ac:dyDescent="0.2">
      <c r="A78" t="s">
        <v>95</v>
      </c>
      <c r="B78" s="8">
        <v>3</v>
      </c>
      <c r="C78" s="8">
        <v>76.5</v>
      </c>
      <c r="D78" s="8">
        <v>641.5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D96D-108E-7547-A1B6-E761CF377B24}">
  <dimension ref="A1:X79"/>
  <sheetViews>
    <sheetView topLeftCell="L25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351</v>
      </c>
      <c r="D3" s="8">
        <v>247</v>
      </c>
    </row>
    <row r="4" spans="1:11" x14ac:dyDescent="0.2">
      <c r="B4" s="8">
        <v>2</v>
      </c>
      <c r="C4" s="8">
        <v>518.5</v>
      </c>
      <c r="D4" s="8">
        <v>492.83330999999998</v>
      </c>
    </row>
    <row r="5" spans="1:11" x14ac:dyDescent="0.2">
      <c r="A5" t="s">
        <v>47</v>
      </c>
      <c r="B5" s="8">
        <v>3</v>
      </c>
      <c r="C5" s="8">
        <v>148.5</v>
      </c>
      <c r="D5" s="8">
        <v>460.83330999999998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232.5</v>
      </c>
      <c r="D6" s="8">
        <v>463.5</v>
      </c>
      <c r="E6" s="3">
        <f>SQRT(((C6-C5)^2)+((D6-D5)^2))</f>
        <v>84.042318123407924</v>
      </c>
      <c r="F6" s="2">
        <f>E6*E8</f>
        <v>28.252069888764566</v>
      </c>
      <c r="J6" s="3">
        <f>SQRT(((C5-C7)^2)+((D5-D7)^2))</f>
        <v>98.307900168580559</v>
      </c>
    </row>
    <row r="7" spans="1:11" x14ac:dyDescent="0.2">
      <c r="A7" t="s">
        <v>5</v>
      </c>
      <c r="B7" s="8">
        <v>5</v>
      </c>
      <c r="C7" s="8">
        <v>239.16666000000001</v>
      </c>
      <c r="D7" s="8">
        <v>422.83330999999998</v>
      </c>
      <c r="E7" s="3">
        <f>SQRT(((D6-D7)^2)+((C6-C7)^2))</f>
        <v>41.209513842214903</v>
      </c>
      <c r="G7" s="2">
        <f>E7*E8</f>
        <v>13.853188383531652</v>
      </c>
      <c r="H7" s="2">
        <f>G7/F6</f>
        <v>0.49034242227472552</v>
      </c>
      <c r="K7" s="2">
        <f>180-((360/(2*PI())*ACOS(((E7^2)+(E6^2)-(J6^2))/(2*E6*E7))))</f>
        <v>82.508393084099637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0.33616480981972874</v>
      </c>
      <c r="I8" s="2">
        <f>MAX(G7,H33)</f>
        <v>13.853188383531652</v>
      </c>
    </row>
    <row r="9" spans="1:11" x14ac:dyDescent="0.2">
      <c r="A9" t="s">
        <v>91</v>
      </c>
      <c r="F9" s="3">
        <f>F6/G30</f>
        <v>0.13183108725240458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77.5</v>
      </c>
      <c r="D14" s="8">
        <v>570.5</v>
      </c>
      <c r="G14" s="3">
        <f>(C14-C$13)*$E$8</f>
        <v>12.606180368239828</v>
      </c>
      <c r="H14" s="3">
        <f>-(D14-D$13)*$E$8</f>
        <v>-5.8828841718452534</v>
      </c>
      <c r="J14" s="2">
        <f t="shared" ref="J14:K30" si="0">G14*$F$9</f>
        <v>1.6618864640449744</v>
      </c>
      <c r="K14" s="2">
        <f t="shared" si="0"/>
        <v>-0.77554701655432146</v>
      </c>
    </row>
    <row r="15" spans="1:11" x14ac:dyDescent="0.2">
      <c r="B15" s="8">
        <v>3</v>
      </c>
      <c r="C15" s="8">
        <v>116.5</v>
      </c>
      <c r="D15" s="8">
        <v>580.5</v>
      </c>
      <c r="G15" s="3">
        <f t="shared" ref="G15:G30" si="1">(C15-C$13)*$E$8</f>
        <v>25.716607951209248</v>
      </c>
      <c r="H15" s="3">
        <f t="shared" ref="H15:H30" si="2">-(D15-D$13)*$E$8</f>
        <v>-9.2445322700425407</v>
      </c>
      <c r="J15" s="2">
        <f t="shared" si="0"/>
        <v>3.3902483866517477</v>
      </c>
      <c r="K15" s="2">
        <f t="shared" si="0"/>
        <v>-1.2187167402996479</v>
      </c>
    </row>
    <row r="16" spans="1:11" x14ac:dyDescent="0.2">
      <c r="B16" s="8">
        <v>4</v>
      </c>
      <c r="C16" s="8">
        <v>151.5</v>
      </c>
      <c r="D16" s="8">
        <v>587.5</v>
      </c>
      <c r="G16" s="3">
        <f t="shared" si="1"/>
        <v>37.482376294899751</v>
      </c>
      <c r="H16" s="3">
        <f t="shared" si="2"/>
        <v>-11.597685938780641</v>
      </c>
      <c r="J16" s="2">
        <f t="shared" si="0"/>
        <v>4.9413424197603906</v>
      </c>
      <c r="K16" s="2">
        <f t="shared" si="0"/>
        <v>-1.5289355469213763</v>
      </c>
    </row>
    <row r="17" spans="1:11" x14ac:dyDescent="0.2">
      <c r="B17" s="8">
        <v>5</v>
      </c>
      <c r="C17" s="8">
        <v>190.5</v>
      </c>
      <c r="D17" s="8">
        <v>575.5</v>
      </c>
      <c r="G17" s="3">
        <f t="shared" si="1"/>
        <v>50.592803877869173</v>
      </c>
      <c r="H17" s="3">
        <f t="shared" si="2"/>
        <v>-7.5637082209438962</v>
      </c>
      <c r="J17" s="2">
        <f t="shared" si="0"/>
        <v>6.6697043423671643</v>
      </c>
      <c r="K17" s="2">
        <f t="shared" si="0"/>
        <v>-0.99713187842698459</v>
      </c>
    </row>
    <row r="18" spans="1:11" x14ac:dyDescent="0.2">
      <c r="B18" s="8">
        <v>6</v>
      </c>
      <c r="C18" s="8">
        <v>227.5</v>
      </c>
      <c r="D18" s="8">
        <v>556.5</v>
      </c>
      <c r="G18" s="3">
        <f t="shared" si="1"/>
        <v>63.030901841199139</v>
      </c>
      <c r="H18" s="3">
        <f t="shared" si="2"/>
        <v>-1.1765768343690506</v>
      </c>
      <c r="J18" s="2">
        <f t="shared" si="0"/>
        <v>8.3094323202248717</v>
      </c>
      <c r="K18" s="2">
        <f t="shared" si="0"/>
        <v>-0.15510940331086429</v>
      </c>
    </row>
    <row r="19" spans="1:11" x14ac:dyDescent="0.2">
      <c r="B19" s="8">
        <v>7</v>
      </c>
      <c r="C19" s="8">
        <v>266.5</v>
      </c>
      <c r="D19" s="8">
        <v>556.5</v>
      </c>
      <c r="G19" s="3">
        <f t="shared" si="1"/>
        <v>76.141329424168561</v>
      </c>
      <c r="H19" s="3">
        <f t="shared" si="2"/>
        <v>-1.1765768343690506</v>
      </c>
      <c r="J19" s="2">
        <f t="shared" si="0"/>
        <v>10.037794242831646</v>
      </c>
      <c r="K19" s="2">
        <f t="shared" si="0"/>
        <v>-0.15510940331086429</v>
      </c>
    </row>
    <row r="20" spans="1:11" x14ac:dyDescent="0.2">
      <c r="B20" s="8">
        <v>8</v>
      </c>
      <c r="C20" s="8">
        <v>300.5</v>
      </c>
      <c r="D20" s="8">
        <v>578.5</v>
      </c>
      <c r="G20" s="3">
        <f t="shared" si="1"/>
        <v>87.570932958039336</v>
      </c>
      <c r="H20" s="3">
        <f t="shared" si="2"/>
        <v>-8.5722026504030833</v>
      </c>
      <c r="J20" s="2">
        <f t="shared" si="0"/>
        <v>11.544571303565755</v>
      </c>
      <c r="K20" s="2">
        <f t="shared" si="0"/>
        <v>-1.1300827955505828</v>
      </c>
    </row>
    <row r="21" spans="1:11" x14ac:dyDescent="0.2">
      <c r="B21" s="8">
        <v>9</v>
      </c>
      <c r="C21" s="8">
        <v>342.5</v>
      </c>
      <c r="D21" s="8">
        <v>582.5</v>
      </c>
      <c r="G21" s="3">
        <f t="shared" si="1"/>
        <v>101.68985497046795</v>
      </c>
      <c r="H21" s="3">
        <f t="shared" si="2"/>
        <v>-9.9168618896819982</v>
      </c>
      <c r="J21" s="2">
        <f t="shared" si="0"/>
        <v>13.405884143296127</v>
      </c>
      <c r="K21" s="2">
        <f t="shared" si="0"/>
        <v>-1.3073506850487133</v>
      </c>
    </row>
    <row r="22" spans="1:11" x14ac:dyDescent="0.2">
      <c r="B22" s="8">
        <v>10</v>
      </c>
      <c r="C22" s="8">
        <v>376.5</v>
      </c>
      <c r="D22" s="8">
        <v>549.5</v>
      </c>
      <c r="G22" s="3">
        <f t="shared" si="1"/>
        <v>113.11945850433872</v>
      </c>
      <c r="H22" s="3">
        <f t="shared" si="2"/>
        <v>1.1765768343690506</v>
      </c>
      <c r="J22" s="2">
        <f t="shared" si="0"/>
        <v>14.912661204030238</v>
      </c>
      <c r="K22" s="2">
        <f t="shared" si="0"/>
        <v>0.15510940331086429</v>
      </c>
    </row>
    <row r="23" spans="1:11" x14ac:dyDescent="0.2">
      <c r="B23" s="8">
        <v>11</v>
      </c>
      <c r="C23" s="8">
        <v>417.5</v>
      </c>
      <c r="D23" s="8">
        <v>420.5</v>
      </c>
      <c r="G23" s="3">
        <f t="shared" si="1"/>
        <v>126.9022157069476</v>
      </c>
      <c r="H23" s="3">
        <f t="shared" si="2"/>
        <v>44.541837301114057</v>
      </c>
      <c r="J23" s="2">
        <f t="shared" si="0"/>
        <v>16.729657071386075</v>
      </c>
      <c r="K23" s="2">
        <f t="shared" si="0"/>
        <v>5.8719988396255767</v>
      </c>
    </row>
    <row r="24" spans="1:11" x14ac:dyDescent="0.2">
      <c r="B24" s="8">
        <v>12</v>
      </c>
      <c r="C24" s="8">
        <v>453.5</v>
      </c>
      <c r="D24" s="8">
        <v>392.5</v>
      </c>
      <c r="G24" s="3">
        <f t="shared" si="1"/>
        <v>139.00414886045783</v>
      </c>
      <c r="H24" s="3">
        <f t="shared" si="2"/>
        <v>53.954451976066466</v>
      </c>
      <c r="J24" s="2">
        <f t="shared" si="0"/>
        <v>18.32506807686925</v>
      </c>
      <c r="K24" s="2">
        <f t="shared" si="0"/>
        <v>7.1128740661124912</v>
      </c>
    </row>
    <row r="25" spans="1:11" x14ac:dyDescent="0.2">
      <c r="B25" s="8">
        <v>13</v>
      </c>
      <c r="C25" s="8">
        <v>490.5</v>
      </c>
      <c r="D25" s="8">
        <v>364.5</v>
      </c>
      <c r="G25" s="3">
        <f t="shared" si="1"/>
        <v>151.4422468237878</v>
      </c>
      <c r="H25" s="3">
        <f t="shared" si="2"/>
        <v>63.367066651018867</v>
      </c>
      <c r="J25" s="2">
        <f t="shared" si="0"/>
        <v>19.964796054726961</v>
      </c>
      <c r="K25" s="2">
        <f t="shared" si="0"/>
        <v>8.3537492925994048</v>
      </c>
    </row>
    <row r="26" spans="1:11" x14ac:dyDescent="0.2">
      <c r="B26" s="8">
        <v>14</v>
      </c>
      <c r="C26" s="8">
        <v>531.5</v>
      </c>
      <c r="D26" s="8">
        <v>345.5</v>
      </c>
      <c r="G26" s="3">
        <f t="shared" si="1"/>
        <v>165.22500402639668</v>
      </c>
      <c r="H26" s="3">
        <f t="shared" si="2"/>
        <v>69.75419803759371</v>
      </c>
      <c r="J26" s="2">
        <f t="shared" si="0"/>
        <v>21.7817919220828</v>
      </c>
      <c r="K26" s="2">
        <f t="shared" si="0"/>
        <v>9.1957717677155255</v>
      </c>
    </row>
    <row r="27" spans="1:11" x14ac:dyDescent="0.2">
      <c r="B27" s="8">
        <v>15</v>
      </c>
      <c r="C27" s="8">
        <v>564.5</v>
      </c>
      <c r="D27" s="8">
        <v>321.5</v>
      </c>
      <c r="G27" s="3">
        <f t="shared" si="1"/>
        <v>176.31844275044773</v>
      </c>
      <c r="H27" s="3">
        <f t="shared" si="2"/>
        <v>77.822153473267207</v>
      </c>
      <c r="J27" s="2">
        <f t="shared" si="0"/>
        <v>23.244252010442377</v>
      </c>
      <c r="K27" s="2">
        <f t="shared" si="0"/>
        <v>10.25937910470431</v>
      </c>
    </row>
    <row r="28" spans="1:11" x14ac:dyDescent="0.2">
      <c r="B28" s="8">
        <v>16</v>
      </c>
      <c r="C28" s="8">
        <v>604.5</v>
      </c>
      <c r="D28" s="8">
        <v>282.5</v>
      </c>
      <c r="G28" s="3">
        <f t="shared" si="1"/>
        <v>189.76503514323687</v>
      </c>
      <c r="H28" s="3">
        <f t="shared" si="2"/>
        <v>90.932581056236629</v>
      </c>
      <c r="J28" s="2">
        <f t="shared" si="0"/>
        <v>25.016930905423681</v>
      </c>
      <c r="K28" s="2">
        <f t="shared" si="0"/>
        <v>11.987741027311083</v>
      </c>
    </row>
    <row r="29" spans="1:11" x14ac:dyDescent="0.2">
      <c r="B29" s="8">
        <v>17</v>
      </c>
      <c r="C29" s="8">
        <v>643.5</v>
      </c>
      <c r="D29" s="8">
        <v>263.5</v>
      </c>
      <c r="G29" s="3">
        <f t="shared" si="1"/>
        <v>202.87546272620628</v>
      </c>
      <c r="H29" s="3">
        <f t="shared" si="2"/>
        <v>97.319712442811465</v>
      </c>
      <c r="J29" s="2">
        <f t="shared" si="0"/>
        <v>26.745292828030454</v>
      </c>
      <c r="K29" s="2">
        <f t="shared" si="0"/>
        <v>12.829763502427202</v>
      </c>
    </row>
    <row r="30" spans="1:11" x14ac:dyDescent="0.2">
      <c r="B30" s="8">
        <v>18</v>
      </c>
      <c r="C30" s="8">
        <v>677.5</v>
      </c>
      <c r="D30" s="8">
        <v>260.5</v>
      </c>
      <c r="G30" s="3">
        <f t="shared" si="1"/>
        <v>214.30506626007707</v>
      </c>
      <c r="H30" s="3">
        <f t="shared" si="2"/>
        <v>98.328206872270655</v>
      </c>
      <c r="J30" s="2">
        <f t="shared" si="0"/>
        <v>28.252069888764566</v>
      </c>
      <c r="K30" s="2">
        <f t="shared" si="0"/>
        <v>12.962714419550801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376</v>
      </c>
      <c r="D32" s="8">
        <v>553</v>
      </c>
      <c r="G32" s="2">
        <f>(C32-C$13)*$E$8*$F$9</f>
        <v>14.890502717842971</v>
      </c>
      <c r="I32" t="s">
        <v>16</v>
      </c>
    </row>
    <row r="33" spans="1:24" x14ac:dyDescent="0.2">
      <c r="A33" t="s">
        <v>17</v>
      </c>
      <c r="B33" s="8">
        <v>2</v>
      </c>
      <c r="C33" s="8">
        <v>381.5</v>
      </c>
      <c r="D33" s="8">
        <v>768.5</v>
      </c>
      <c r="E33" s="3">
        <f>D33-D32</f>
        <v>215.5</v>
      </c>
      <c r="H33" s="2">
        <f>E33*E8*$F$9</f>
        <v>9.5503075467117871</v>
      </c>
      <c r="I33" s="9">
        <f>-(360/(2*PI()))*(ATAN((-E50+E33)/(-D50+D33))-(0))</f>
        <v>41.09950625761811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295</v>
      </c>
      <c r="E38" s="8">
        <v>536</v>
      </c>
      <c r="F38" s="2">
        <f>(360/(2*PI()))*(ATAN((E49-E38)/(D49-D38))-(PI()/2))</f>
        <v>-6.7455796474828187</v>
      </c>
      <c r="G38" s="2">
        <f>-(360/(2*PI()))*(ATAN((-E48+E38)/(-D48+D38))-(0))</f>
        <v>20.260491130251879</v>
      </c>
      <c r="H38" s="4">
        <f>D38-C13</f>
        <v>255</v>
      </c>
      <c r="I38" s="5">
        <f>H38*$E$8*$F$9</f>
        <v>11.300827955505826</v>
      </c>
      <c r="J38" s="12" t="s">
        <v>73</v>
      </c>
      <c r="N38" s="21">
        <f>IF(E38&gt;0,-(E38-D$13)*$E$8*$F$9,"")</f>
        <v>0.75338853036705511</v>
      </c>
      <c r="O38">
        <f>IF(N38="","",N38*N38)</f>
        <v>0.56759427768863113</v>
      </c>
      <c r="P38">
        <f>IF(N38="","",ABS(N38))</f>
        <v>0.75338853036705511</v>
      </c>
      <c r="Q38">
        <f>IF(N38="","",ABS(N38-O$59))</f>
        <v>1.6352962806202549</v>
      </c>
      <c r="T38" s="3">
        <f>(D38-C$13)*$E$8</f>
        <v>85.722026504030822</v>
      </c>
      <c r="U38" s="3">
        <f>(E38-D$13)*$E$8</f>
        <v>-5.7148017669353885</v>
      </c>
      <c r="W38" s="2">
        <f>T38*$F$9</f>
        <v>11.300827955505826</v>
      </c>
      <c r="X38" s="2">
        <f>-U38*$F$9</f>
        <v>0.75338853036705511</v>
      </c>
    </row>
    <row r="39" spans="1:24" x14ac:dyDescent="0.2">
      <c r="B39" t="s">
        <v>24</v>
      </c>
      <c r="C39" s="8">
        <v>2</v>
      </c>
      <c r="D39" s="8">
        <v>343.5</v>
      </c>
      <c r="E39" s="8">
        <v>570.5</v>
      </c>
      <c r="F39" s="2">
        <f t="shared" ref="F39:F42" si="3">(360/(2*PI()))*(ATAN((E50-E39)/(D50-D39))-(PI()/2))</f>
        <v>-8.1301023541559712</v>
      </c>
      <c r="G39" s="2">
        <f t="shared" ref="G39:G42" si="4">-(360/(2*PI()))*(ATAN((-E49+E39)/(-D49+D39))-(0))</f>
        <v>15.592810939266347</v>
      </c>
      <c r="H39" s="3">
        <f>D39-D38</f>
        <v>48.5</v>
      </c>
      <c r="I39" s="5">
        <f>H39*$E$8*$F$9</f>
        <v>2.1493731601648336</v>
      </c>
      <c r="J39" s="12" t="s">
        <v>154</v>
      </c>
      <c r="N39" s="24">
        <f t="shared" ref="N39:N42" si="5">IF(E39&gt;0,-(E39-D$13)*$E$8*$F$9,"")</f>
        <v>-0.77554701655432146</v>
      </c>
      <c r="O39">
        <f t="shared" ref="O39:O42" si="6">IF(N39="","",N39*N39)</f>
        <v>0.60147317488630891</v>
      </c>
      <c r="P39">
        <f t="shared" ref="P39:P42" si="7">IF(N39="","",ABS(N39))</f>
        <v>0.77554701655432146</v>
      </c>
      <c r="Q39">
        <f t="shared" ref="Q39:Q42" si="8">IF(N39="","",ABS(N39-O$59))</f>
        <v>0.10636073369887822</v>
      </c>
      <c r="T39" s="3">
        <f t="shared" ref="T39:U44" si="9">(D39-C$13)*$E$8</f>
        <v>102.02601978028767</v>
      </c>
      <c r="U39" s="3">
        <f t="shared" si="9"/>
        <v>5.8828841718452534</v>
      </c>
      <c r="W39" s="2">
        <f t="shared" ref="W39:W50" si="10">T39*$F$9</f>
        <v>13.450201115670659</v>
      </c>
      <c r="X39" s="2">
        <f t="shared" ref="X39:X44" si="11">-U39*$F$9</f>
        <v>-0.77554701655432146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-59.412517489472236</v>
      </c>
      <c r="H40" s="3">
        <f t="shared" ref="H40:H42" si="12">D40-D39</f>
        <v>-343.5</v>
      </c>
      <c r="I40" s="5">
        <f>H40*$E$8*$F$9</f>
        <v>-15.222880010651966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-13.44659239278915</v>
      </c>
      <c r="U40" s="3">
        <f t="shared" si="9"/>
        <v>-185.89913983030999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-13.44659239278915</v>
      </c>
      <c r="U41" s="3">
        <f t="shared" si="9"/>
        <v>-185.89913983030999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-13.44659239278915</v>
      </c>
      <c r="U42" s="3">
        <f t="shared" si="9"/>
        <v>-185.89913983030999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-13.44659239278915</v>
      </c>
      <c r="U43" s="3">
        <f t="shared" si="9"/>
        <v>-185.89913983030999</v>
      </c>
    </row>
    <row r="44" spans="1:24" x14ac:dyDescent="0.2">
      <c r="B44" s="21" t="s">
        <v>106</v>
      </c>
      <c r="D44" s="3">
        <f>C32</f>
        <v>376</v>
      </c>
      <c r="E44" s="3">
        <f>D32</f>
        <v>553</v>
      </c>
      <c r="G44" s="1" t="s">
        <v>28</v>
      </c>
      <c r="H44" s="16">
        <f>$C$32-D39</f>
        <v>32.5</v>
      </c>
      <c r="I44" s="22">
        <f>H44*$E$8*$F$9</f>
        <v>1.4403016021723112</v>
      </c>
      <c r="T44" s="3">
        <f t="shared" si="9"/>
        <v>112.95137609942886</v>
      </c>
      <c r="U44" s="3">
        <f t="shared" si="9"/>
        <v>0</v>
      </c>
      <c r="W44" s="2">
        <f t="shared" si="10"/>
        <v>14.890502717842971</v>
      </c>
      <c r="X44" s="2">
        <f t="shared" si="11"/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146</v>
      </c>
      <c r="E48" s="8">
        <v>591</v>
      </c>
      <c r="F48" s="2">
        <f>(360/(2*PI()))*(ATAN((E48-D$13)/(D48-C$13))-(PI()/2))</f>
        <v>-70.277722235552957</v>
      </c>
      <c r="G48" s="2">
        <f>IF((90-F48-G38&gt;180),90-F48-G38-180,90-F48-G38)</f>
        <v>140.01723110530111</v>
      </c>
      <c r="H48" s="3" t="s">
        <v>31</v>
      </c>
      <c r="I48" s="6" t="s">
        <v>31</v>
      </c>
      <c r="K48" s="2">
        <f>IF((90-G38-F38&gt;180),90-G38-F38-180,90-G38-F38)</f>
        <v>76.485088517230935</v>
      </c>
      <c r="N48" s="21">
        <f>IF(E48&gt;0,-(E48-D$13)*$E$8*$F$9,"")</f>
        <v>-1.6840449502322408</v>
      </c>
      <c r="O48">
        <f>IF(N48="","",N48*N48)</f>
        <v>2.8360073944027104</v>
      </c>
      <c r="P48">
        <f>IF(N48="","",ABS(N48))</f>
        <v>1.6840449502322408</v>
      </c>
      <c r="Q48">
        <f>IF(N48="","",ABS(N48-O$59))</f>
        <v>0.80213719997904109</v>
      </c>
      <c r="T48" s="3">
        <f t="shared" ref="T48:U53" si="13">(D48-C$13)*$E$8</f>
        <v>35.633469840891244</v>
      </c>
      <c r="U48" s="3">
        <f t="shared" si="13"/>
        <v>12.774262773149692</v>
      </c>
      <c r="W48" s="2">
        <f t="shared" si="10"/>
        <v>4.697599071700461</v>
      </c>
      <c r="X48" s="2">
        <f>-U48*$F$9</f>
        <v>-1.6840449502322408</v>
      </c>
    </row>
    <row r="49" spans="1:24" x14ac:dyDescent="0.2">
      <c r="B49" t="s">
        <v>32</v>
      </c>
      <c r="C49" s="8">
        <v>2</v>
      </c>
      <c r="D49" s="8">
        <v>300.5</v>
      </c>
      <c r="E49" s="8">
        <v>582.5</v>
      </c>
      <c r="G49" s="21">
        <f>IF((90-F38-G39&gt;180),90-F38-G39-180,90-F38-G39)</f>
        <v>81.15276870821647</v>
      </c>
      <c r="H49" s="3">
        <f>D49-D48</f>
        <v>154.5</v>
      </c>
      <c r="I49" s="5">
        <f>H49*$E$8*$F$9</f>
        <v>6.846972231865295</v>
      </c>
      <c r="K49" s="2">
        <f t="shared" ref="K49:K52" si="14">IF((90-G39-F39&gt;180),90-G39-F39-180,90-G39-F39)</f>
        <v>82.537291414889623</v>
      </c>
      <c r="N49" s="21">
        <f t="shared" ref="N49:N52" si="15">IF(E49&gt;0,-(E49-D$13)*$E$8*$F$9,"")</f>
        <v>-1.3073506850487133</v>
      </c>
      <c r="O49">
        <f t="shared" ref="O49:O52" si="16">IF(N49="","",N49*N49)</f>
        <v>1.70916581369734</v>
      </c>
      <c r="P49">
        <f t="shared" ref="P49:P52" si="17">IF(N49="","",ABS(N49))</f>
        <v>1.3073506850487133</v>
      </c>
      <c r="Q49">
        <f t="shared" ref="Q49:Q52" si="18">IF(N49="","",ABS(N49-O$59))</f>
        <v>0.42544293479551365</v>
      </c>
      <c r="T49" s="3">
        <f t="shared" si="13"/>
        <v>87.570932958039336</v>
      </c>
      <c r="U49" s="3">
        <f t="shared" si="13"/>
        <v>9.9168618896819982</v>
      </c>
      <c r="W49" s="2">
        <f t="shared" si="10"/>
        <v>11.544571303565755</v>
      </c>
      <c r="X49" s="2">
        <f t="shared" ref="X49:X50" si="19">-U49*$F$9</f>
        <v>-1.3073506850487133</v>
      </c>
    </row>
    <row r="50" spans="1:24" x14ac:dyDescent="0.2">
      <c r="B50" t="s">
        <v>33</v>
      </c>
      <c r="C50" s="8">
        <v>3</v>
      </c>
      <c r="D50" s="8">
        <v>345.5</v>
      </c>
      <c r="E50" s="8">
        <v>584.5</v>
      </c>
      <c r="G50" s="9">
        <f>IF((90-F39-$I$33&gt;180),90-F39-$I$33-180,90-F39-$I$33)</f>
        <v>57.030596096537856</v>
      </c>
      <c r="H50" s="3">
        <f t="shared" ref="H50:H53" si="20">D50-D49</f>
        <v>45</v>
      </c>
      <c r="I50" s="5">
        <f>H50*$E$8*$F$9</f>
        <v>1.9942637568539692</v>
      </c>
      <c r="K50" s="2" t="e">
        <f t="shared" si="14"/>
        <v>#DIV/0!</v>
      </c>
      <c r="N50" s="24">
        <f t="shared" si="15"/>
        <v>-1.3959846297977787</v>
      </c>
      <c r="O50">
        <f t="shared" si="16"/>
        <v>1.9487730866316413</v>
      </c>
      <c r="P50">
        <f t="shared" si="17"/>
        <v>1.3959846297977787</v>
      </c>
      <c r="Q50">
        <f t="shared" si="18"/>
        <v>0.51407687954457904</v>
      </c>
      <c r="T50" s="3">
        <f t="shared" si="13"/>
        <v>102.69834939992712</v>
      </c>
      <c r="U50" s="3">
        <f t="shared" si="13"/>
        <v>10.589191509321456</v>
      </c>
      <c r="W50" s="2">
        <f t="shared" si="10"/>
        <v>13.538835060419725</v>
      </c>
      <c r="X50" s="2">
        <f t="shared" si="19"/>
        <v>-1.3959846297977787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-345.5</v>
      </c>
      <c r="I51" s="5">
        <f>H51*$E$8*$F$9</f>
        <v>-15.311513955401031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-13.44659239278915</v>
      </c>
      <c r="U51" s="3">
        <f t="shared" si="13"/>
        <v>-185.89913983030999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-13.44659239278915</v>
      </c>
      <c r="U52" s="3">
        <f t="shared" si="13"/>
        <v>-185.89913983030999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-13.44659239278915</v>
      </c>
      <c r="U53" s="3">
        <f t="shared" si="13"/>
        <v>-185.89913983030999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D48</v>
      </c>
      <c r="P56" s="9" t="s">
        <v>180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 t="shared" ref="F57:F62" si="21">E57*$E$8*$F$9</f>
        <v>2.4374334805992959</v>
      </c>
      <c r="N57" t="s">
        <v>115</v>
      </c>
      <c r="O57" s="2">
        <f>SQRT((1/(C$37+C$47+2))*SUM(O38:O42,O48:O52))</f>
        <v>1.0462868868600204</v>
      </c>
    </row>
    <row r="58" spans="1:24" x14ac:dyDescent="0.2">
      <c r="B58" t="s">
        <v>39</v>
      </c>
      <c r="E58" s="3">
        <f t="shared" ref="E58:E61" si="22">E49-E39</f>
        <v>12</v>
      </c>
      <c r="F58" s="2">
        <f t="shared" si="21"/>
        <v>0.53180366849439187</v>
      </c>
      <c r="N58" t="s">
        <v>116</v>
      </c>
      <c r="O58" s="2">
        <f>SUM(P38:P42,P48:P52)</f>
        <v>5.9163158120001089</v>
      </c>
    </row>
    <row r="59" spans="1:24" x14ac:dyDescent="0.2">
      <c r="B59" t="s">
        <v>40</v>
      </c>
      <c r="E59" s="23">
        <f>E50-D$32</f>
        <v>31.5</v>
      </c>
      <c r="F59" s="2">
        <f t="shared" si="21"/>
        <v>1.3959846297977787</v>
      </c>
      <c r="N59" t="s">
        <v>117</v>
      </c>
      <c r="O59" s="2">
        <f>AVERAGE(N48:N52,N38:N42)</f>
        <v>-0.88190775025319967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0.49761628980546668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0.31695496965857295</v>
      </c>
    </row>
    <row r="62" spans="1:24" x14ac:dyDescent="0.2">
      <c r="B62" t="s">
        <v>99</v>
      </c>
      <c r="E62" s="23">
        <f>E53-D$32</f>
        <v>-553</v>
      </c>
      <c r="F62" s="2">
        <f t="shared" si="21"/>
        <v>-24.507285723116556</v>
      </c>
      <c r="N62" t="s">
        <v>120</v>
      </c>
      <c r="O62" s="2">
        <f>(SQRT(ABS(O61)))/O60</f>
        <v>1.1313687896822155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11.300827955505826</v>
      </c>
    </row>
    <row r="64" spans="1:24" x14ac:dyDescent="0.2">
      <c r="N64" t="s">
        <v>122</v>
      </c>
      <c r="O64" s="25" cm="1">
        <f t="array" aca="1" ref="O64" ca="1">(INDIRECT(O56)-C$13)*E$8*F$9</f>
        <v>4.697599071700461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45.240261864328403</v>
      </c>
      <c r="P65" s="25" cm="1">
        <f t="array" aca="1" ref="P65" ca="1">(360/(2*PI()))*ATAN(ABS(INDIRECT(P56))/(ABS(C$32-INDIRECT(O56))*E$8*F$9))</f>
        <v>9.3815101607482383</v>
      </c>
      <c r="Q65" s="2">
        <f ca="1">180-O65-P65</f>
        <v>125.37822797492336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3.6678821105712855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-38</v>
      </c>
      <c r="F67" s="2">
        <f t="shared" ref="F67:F72" si="23">E67*$E$8*$F$9</f>
        <v>-1.6840449502322408</v>
      </c>
      <c r="N67" t="s">
        <v>126</v>
      </c>
      <c r="O67" s="25" cm="1">
        <f t="array" aca="1" ref="O67" ca="1">(360/(2*PI()))*ATAN((ABS(INDIRECT(P55))+ABS(INDIRECT(P56))/(ABS(O63-O64))))</f>
        <v>45.240261864328403</v>
      </c>
      <c r="P67" s="25" cm="1">
        <f t="array" aca="1" ref="P67" ca="1">(360/(2*PI()))*ATAN(ABS(INDIRECT(P56))/(ABS(0-INDIRECT(O56))*E$8*F$9))</f>
        <v>14.588918732874635</v>
      </c>
      <c r="Q67" s="2">
        <f ca="1">180-O67-P67</f>
        <v>120.17081940279697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23"/>
        <v>-2.0607392154157682</v>
      </c>
      <c r="N68" t="s">
        <v>127</v>
      </c>
      <c r="O68" s="25" cm="1">
        <f t="array" aca="1" ref="O68" ca="1">SQRT((INDIRECT(P55)*INDIRECT(P55))+((INDIRECT(O55)-C$13)*(INDIRECT(O55)-C$13)*E$8*F$9*E$8*F$9)           )</f>
        <v>11.325913065074738</v>
      </c>
    </row>
    <row r="69" spans="1:17" x14ac:dyDescent="0.2">
      <c r="B69" t="s">
        <v>40</v>
      </c>
      <c r="E69" s="3">
        <f t="shared" ref="E69:E72" si="24">E39-E50</f>
        <v>-14</v>
      </c>
      <c r="F69" s="2">
        <f t="shared" si="23"/>
        <v>-0.62043761324345714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40</v>
      </c>
      <c r="D76" s="8">
        <v>553</v>
      </c>
      <c r="E76" s="3">
        <f>(D77-D76  )</f>
        <v>22.5</v>
      </c>
      <c r="F76" s="3">
        <f>ATAN(E76/E77)</f>
        <v>0.54041950027058416</v>
      </c>
      <c r="G76" s="2">
        <f>((PI()/2)-F76-F77)*(360/(2*PI()))</f>
        <v>36.302831741238847</v>
      </c>
    </row>
    <row r="77" spans="1:17" x14ac:dyDescent="0.2">
      <c r="A77" t="s">
        <v>94</v>
      </c>
      <c r="B77" s="8">
        <v>2</v>
      </c>
      <c r="C77" s="8">
        <v>78.5</v>
      </c>
      <c r="D77" s="8">
        <v>575.5</v>
      </c>
      <c r="E77" s="3">
        <f>AVERAGE(C77,C78)-C76</f>
        <v>37.5</v>
      </c>
      <c r="F77" s="3">
        <f>ATAN(E77/E78)</f>
        <v>0.39677288484218848</v>
      </c>
    </row>
    <row r="78" spans="1:17" x14ac:dyDescent="0.2">
      <c r="A78" t="s">
        <v>95</v>
      </c>
      <c r="B78" s="8">
        <v>3</v>
      </c>
      <c r="C78" s="8">
        <v>76.5</v>
      </c>
      <c r="D78" s="8">
        <v>642.5</v>
      </c>
      <c r="E78" s="3">
        <f>D78-D76</f>
        <v>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F2BA-8653-A346-8241-80EE42C8556F}">
  <dimension ref="A1:X79"/>
  <sheetViews>
    <sheetView topLeftCell="I27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146</v>
      </c>
      <c r="D3" s="8">
        <v>96</v>
      </c>
    </row>
    <row r="4" spans="1:11" x14ac:dyDescent="0.2">
      <c r="B4" s="8">
        <v>2</v>
      </c>
      <c r="C4" s="8">
        <v>441.5</v>
      </c>
      <c r="D4" s="8">
        <v>101.5</v>
      </c>
    </row>
    <row r="5" spans="1:11" x14ac:dyDescent="0.2">
      <c r="A5" t="s">
        <v>47</v>
      </c>
      <c r="B5" s="8">
        <v>3</v>
      </c>
      <c r="C5" s="8">
        <v>290.5</v>
      </c>
      <c r="D5" s="8">
        <v>817.5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378.5</v>
      </c>
      <c r="D6" s="8">
        <v>814.5</v>
      </c>
      <c r="E6" s="3">
        <f>SQRT(((C6-C5)^2)+((D6-D5)^2))</f>
        <v>88.051121514720066</v>
      </c>
      <c r="F6" s="2">
        <f>E6*E8</f>
        <v>29.792173901797259</v>
      </c>
      <c r="J6" s="3">
        <f>SQRT(((C5-C7)^2)+((D5-D7)^2))</f>
        <v>89.470665583754325</v>
      </c>
    </row>
    <row r="7" spans="1:11" x14ac:dyDescent="0.2">
      <c r="A7" t="s">
        <v>5</v>
      </c>
      <c r="B7" s="8">
        <v>5</v>
      </c>
      <c r="C7" s="8">
        <v>371.5</v>
      </c>
      <c r="D7" s="8">
        <v>779.5</v>
      </c>
      <c r="E7" s="3">
        <f>SQRT(((D6-D7)^2)+((C6-C7)^2))</f>
        <v>35.693136595149497</v>
      </c>
      <c r="G7" s="2">
        <f>E7*E8</f>
        <v>12.076803954910741</v>
      </c>
      <c r="H7" s="2">
        <f>G7/F6</f>
        <v>0.40536833581594356</v>
      </c>
      <c r="K7" s="2">
        <f>180-((360/(2*PI())*ACOS(((E7^2)+(E6^2)-(J6^2))/(2*E6*E7))))</f>
        <v>99.357423424620592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0.33835087377980427</v>
      </c>
      <c r="I8" s="2">
        <f>MAX(G7,H33)</f>
        <v>12.248152935351264</v>
      </c>
    </row>
    <row r="9" spans="1:11" x14ac:dyDescent="0.2">
      <c r="A9" t="s">
        <v>91</v>
      </c>
      <c r="F9" s="3">
        <f>F6/G30</f>
        <v>0.13790308772861407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78.5</v>
      </c>
      <c r="D14" s="8">
        <v>556.5</v>
      </c>
      <c r="G14" s="3">
        <f>(C14-C$13)*$E$8</f>
        <v>13.026508640522465</v>
      </c>
      <c r="H14" s="3">
        <f>-(D14-D$13)*$E$8</f>
        <v>-1.184228058229315</v>
      </c>
      <c r="J14" s="2">
        <f t="shared" ref="J14:K30" si="0">G14*$F$9</f>
        <v>1.7963957638515187</v>
      </c>
      <c r="K14" s="2">
        <f t="shared" si="0"/>
        <v>-0.16330870580468351</v>
      </c>
    </row>
    <row r="15" spans="1:11" x14ac:dyDescent="0.2">
      <c r="B15" s="8">
        <v>3</v>
      </c>
      <c r="C15" s="8">
        <v>115.5</v>
      </c>
      <c r="D15" s="8">
        <v>565.5</v>
      </c>
      <c r="G15" s="3">
        <f t="shared" ref="G15:G30" si="1">(C15-C$13)*$E$8</f>
        <v>25.545490970375223</v>
      </c>
      <c r="H15" s="3">
        <f t="shared" ref="H15:H30" si="2">-(D15-D$13)*$E$8</f>
        <v>-4.2293859222475536</v>
      </c>
      <c r="J15" s="2">
        <f t="shared" si="0"/>
        <v>3.5228020823581727</v>
      </c>
      <c r="K15" s="2">
        <f t="shared" si="0"/>
        <v>-0.58324537787386965</v>
      </c>
    </row>
    <row r="16" spans="1:11" x14ac:dyDescent="0.2">
      <c r="B16" s="8">
        <v>4</v>
      </c>
      <c r="C16" s="8">
        <v>154.5</v>
      </c>
      <c r="D16" s="8">
        <v>536.5</v>
      </c>
      <c r="G16" s="3">
        <f t="shared" si="1"/>
        <v>38.741175047787593</v>
      </c>
      <c r="H16" s="3">
        <f t="shared" si="2"/>
        <v>5.5827894173667705</v>
      </c>
      <c r="J16" s="2">
        <f t="shared" si="0"/>
        <v>5.3425276613246462</v>
      </c>
      <c r="K16" s="2">
        <f t="shared" si="0"/>
        <v>0.76988389879350794</v>
      </c>
    </row>
    <row r="17" spans="1:11" x14ac:dyDescent="0.2">
      <c r="B17" s="8">
        <v>5</v>
      </c>
      <c r="C17" s="8">
        <v>191.5</v>
      </c>
      <c r="D17" s="8">
        <v>584.5</v>
      </c>
      <c r="G17" s="3">
        <f t="shared" si="1"/>
        <v>51.260157377640347</v>
      </c>
      <c r="H17" s="3">
        <f t="shared" si="2"/>
        <v>-10.658052524063834</v>
      </c>
      <c r="J17" s="2">
        <f t="shared" si="0"/>
        <v>7.0689339798313</v>
      </c>
      <c r="K17" s="2">
        <f t="shared" si="0"/>
        <v>-1.4697783522421515</v>
      </c>
    </row>
    <row r="18" spans="1:11" x14ac:dyDescent="0.2">
      <c r="B18" s="8">
        <v>6</v>
      </c>
      <c r="C18" s="8">
        <v>230.5</v>
      </c>
      <c r="D18" s="8">
        <v>566.5</v>
      </c>
      <c r="G18" s="3">
        <f t="shared" si="1"/>
        <v>64.45584145505272</v>
      </c>
      <c r="H18" s="3">
        <f t="shared" si="2"/>
        <v>-4.5677367960273578</v>
      </c>
      <c r="J18" s="2">
        <f t="shared" si="0"/>
        <v>8.8886595587977748</v>
      </c>
      <c r="K18" s="2">
        <f t="shared" si="0"/>
        <v>-0.62990500810377925</v>
      </c>
    </row>
    <row r="19" spans="1:11" x14ac:dyDescent="0.2">
      <c r="B19" s="8">
        <v>7</v>
      </c>
      <c r="C19" s="8">
        <v>265.5</v>
      </c>
      <c r="D19" s="8">
        <v>555.5</v>
      </c>
      <c r="G19" s="3">
        <f t="shared" si="1"/>
        <v>76.298122037345863</v>
      </c>
      <c r="H19" s="3">
        <f t="shared" si="2"/>
        <v>-0.84587718444951066</v>
      </c>
      <c r="J19" s="2">
        <f t="shared" si="0"/>
        <v>10.521746616844609</v>
      </c>
      <c r="K19" s="2">
        <f t="shared" si="0"/>
        <v>-0.11664907557477393</v>
      </c>
    </row>
    <row r="20" spans="1:11" x14ac:dyDescent="0.2">
      <c r="B20" s="8">
        <v>8</v>
      </c>
      <c r="C20" s="8">
        <v>303.5</v>
      </c>
      <c r="D20" s="8">
        <v>556.5</v>
      </c>
      <c r="G20" s="3">
        <f t="shared" si="1"/>
        <v>89.155455240978426</v>
      </c>
      <c r="H20" s="3">
        <f t="shared" si="2"/>
        <v>-1.184228058229315</v>
      </c>
      <c r="J20" s="2">
        <f t="shared" si="0"/>
        <v>12.294812565581173</v>
      </c>
      <c r="K20" s="2">
        <f t="shared" si="0"/>
        <v>-0.16330870580468351</v>
      </c>
    </row>
    <row r="21" spans="1:11" x14ac:dyDescent="0.2">
      <c r="B21" s="8">
        <v>9</v>
      </c>
      <c r="C21" s="8">
        <v>342.5</v>
      </c>
      <c r="D21" s="8">
        <v>582.5</v>
      </c>
      <c r="G21" s="3">
        <f t="shared" si="1"/>
        <v>102.35113931839079</v>
      </c>
      <c r="H21" s="3">
        <f t="shared" si="2"/>
        <v>-9.9813507765042253</v>
      </c>
      <c r="J21" s="2">
        <f t="shared" si="0"/>
        <v>14.114538144547646</v>
      </c>
      <c r="K21" s="2">
        <f t="shared" si="0"/>
        <v>-1.3764590917823323</v>
      </c>
    </row>
    <row r="22" spans="1:11" x14ac:dyDescent="0.2">
      <c r="B22" s="8">
        <v>10</v>
      </c>
      <c r="C22" s="8">
        <v>377.5</v>
      </c>
      <c r="D22" s="8">
        <v>582.5</v>
      </c>
      <c r="G22" s="3">
        <f t="shared" si="1"/>
        <v>114.19341990068395</v>
      </c>
      <c r="H22" s="3">
        <f t="shared" si="2"/>
        <v>-9.9813507765042253</v>
      </c>
      <c r="J22" s="2">
        <f t="shared" si="0"/>
        <v>15.747625202594483</v>
      </c>
      <c r="K22" s="2">
        <f t="shared" si="0"/>
        <v>-1.3764590917823323</v>
      </c>
    </row>
    <row r="23" spans="1:11" x14ac:dyDescent="0.2">
      <c r="B23" s="8">
        <v>11</v>
      </c>
      <c r="C23" s="8">
        <v>417.5</v>
      </c>
      <c r="D23" s="8">
        <v>398.5</v>
      </c>
      <c r="G23" s="3">
        <f t="shared" si="1"/>
        <v>127.72745485187612</v>
      </c>
      <c r="H23" s="3">
        <f t="shared" si="2"/>
        <v>52.275209998979761</v>
      </c>
      <c r="J23" s="2">
        <f t="shared" si="0"/>
        <v>17.614010411790865</v>
      </c>
      <c r="K23" s="2">
        <f t="shared" si="0"/>
        <v>7.2089128705210292</v>
      </c>
    </row>
    <row r="24" spans="1:11" x14ac:dyDescent="0.2">
      <c r="B24" s="8">
        <v>12</v>
      </c>
      <c r="C24" s="8">
        <v>451.5</v>
      </c>
      <c r="D24" s="8">
        <v>365.5</v>
      </c>
      <c r="G24" s="3">
        <f t="shared" si="1"/>
        <v>139.23138456038947</v>
      </c>
      <c r="H24" s="3">
        <f t="shared" si="2"/>
        <v>63.440788833713299</v>
      </c>
      <c r="J24" s="2">
        <f t="shared" si="0"/>
        <v>19.20043783960779</v>
      </c>
      <c r="K24" s="2">
        <f t="shared" si="0"/>
        <v>8.7486806681080438</v>
      </c>
    </row>
    <row r="25" spans="1:11" x14ac:dyDescent="0.2">
      <c r="B25" s="8">
        <v>13</v>
      </c>
      <c r="C25" s="8">
        <v>491.5</v>
      </c>
      <c r="D25" s="8">
        <v>350.5</v>
      </c>
      <c r="G25" s="3">
        <f t="shared" si="1"/>
        <v>152.76541951158163</v>
      </c>
      <c r="H25" s="3">
        <f t="shared" si="2"/>
        <v>68.516051940410364</v>
      </c>
      <c r="J25" s="2">
        <f t="shared" si="0"/>
        <v>21.066823048804171</v>
      </c>
      <c r="K25" s="2">
        <f t="shared" si="0"/>
        <v>9.4485751215566882</v>
      </c>
    </row>
    <row r="26" spans="1:11" x14ac:dyDescent="0.2">
      <c r="B26" s="8">
        <v>14</v>
      </c>
      <c r="C26" s="8">
        <v>529.5</v>
      </c>
      <c r="D26" s="8">
        <v>340.5</v>
      </c>
      <c r="G26" s="3">
        <f t="shared" si="1"/>
        <v>165.6227527152142</v>
      </c>
      <c r="H26" s="3">
        <f t="shared" si="2"/>
        <v>71.899560678208402</v>
      </c>
      <c r="J26" s="2">
        <f t="shared" si="0"/>
        <v>22.839888997540736</v>
      </c>
      <c r="K26" s="2">
        <f t="shared" si="0"/>
        <v>9.9151714238557833</v>
      </c>
    </row>
    <row r="27" spans="1:11" x14ac:dyDescent="0.2">
      <c r="B27" s="8">
        <v>15</v>
      </c>
      <c r="C27" s="8">
        <v>567.5</v>
      </c>
      <c r="D27" s="8">
        <v>304.5</v>
      </c>
      <c r="G27" s="3">
        <f t="shared" si="1"/>
        <v>178.48008591884675</v>
      </c>
      <c r="H27" s="3">
        <f t="shared" si="2"/>
        <v>84.080192134281361</v>
      </c>
      <c r="J27" s="2">
        <f t="shared" si="0"/>
        <v>24.612954946277299</v>
      </c>
      <c r="K27" s="2">
        <f t="shared" si="0"/>
        <v>11.594918112132529</v>
      </c>
    </row>
    <row r="28" spans="1:11" x14ac:dyDescent="0.2">
      <c r="B28" s="8">
        <v>16</v>
      </c>
      <c r="C28" s="8">
        <v>602.5</v>
      </c>
      <c r="D28" s="8">
        <v>272.5</v>
      </c>
      <c r="G28" s="3">
        <f t="shared" si="1"/>
        <v>190.3223665011399</v>
      </c>
      <c r="H28" s="3">
        <f t="shared" si="2"/>
        <v>94.907420095235096</v>
      </c>
      <c r="J28" s="2">
        <f t="shared" si="0"/>
        <v>26.246042004324135</v>
      </c>
      <c r="K28" s="2">
        <f t="shared" si="0"/>
        <v>13.088026279489634</v>
      </c>
    </row>
    <row r="29" spans="1:11" x14ac:dyDescent="0.2">
      <c r="B29" s="8">
        <v>17</v>
      </c>
      <c r="C29" s="8">
        <v>640.5</v>
      </c>
      <c r="D29" s="8">
        <v>271.5</v>
      </c>
      <c r="G29" s="3">
        <f t="shared" si="1"/>
        <v>203.17969970477247</v>
      </c>
      <c r="H29" s="3">
        <f t="shared" si="2"/>
        <v>95.245770969014899</v>
      </c>
      <c r="J29" s="2">
        <f t="shared" si="0"/>
        <v>28.019107953060701</v>
      </c>
      <c r="K29" s="2">
        <f t="shared" si="0"/>
        <v>13.134685909719543</v>
      </c>
    </row>
    <row r="30" spans="1:11" x14ac:dyDescent="0.2">
      <c r="B30" s="8">
        <v>18</v>
      </c>
      <c r="C30" s="8">
        <v>678.5</v>
      </c>
      <c r="D30" s="8">
        <v>273.5</v>
      </c>
      <c r="G30" s="3">
        <f t="shared" si="1"/>
        <v>216.03703290840502</v>
      </c>
      <c r="H30" s="3">
        <f t="shared" si="2"/>
        <v>94.569069221455294</v>
      </c>
      <c r="J30" s="2">
        <f t="shared" si="0"/>
        <v>29.792173901797263</v>
      </c>
      <c r="K30" s="2">
        <f t="shared" si="0"/>
        <v>13.041366649259725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</v>
      </c>
      <c r="D32" s="8">
        <v>553</v>
      </c>
      <c r="G32" s="2">
        <f>(C32-C$13)*$E$8*$F$9</f>
        <v>16.470849471158079</v>
      </c>
      <c r="I32" t="s">
        <v>16</v>
      </c>
    </row>
    <row r="33" spans="1:24" x14ac:dyDescent="0.2">
      <c r="A33" t="s">
        <v>17</v>
      </c>
      <c r="B33" s="8">
        <v>2</v>
      </c>
      <c r="C33" s="8">
        <v>394.5</v>
      </c>
      <c r="D33" s="8">
        <v>815.5</v>
      </c>
      <c r="E33" s="3">
        <f>D33-D32</f>
        <v>262.5</v>
      </c>
      <c r="H33" s="2">
        <f>E33*E8*$F$9</f>
        <v>12.248152935351264</v>
      </c>
      <c r="I33" s="9">
        <f>-(360/(2*PI()))*(ATAN((-E51+E33)/(-D51+D33))-(0))</f>
        <v>36.08080668384045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168</v>
      </c>
      <c r="E38" s="8">
        <v>535</v>
      </c>
      <c r="F38" s="2">
        <f>(360/(2*PI()))*(ATAN((E49-E38)/(D49-D38))-(PI()/2))</f>
        <v>-25.851862542060399</v>
      </c>
      <c r="G38" s="2">
        <f>-(360/(2*PI()))*(ATAN((-E48+E38)/(-D48+D38))-(0))</f>
        <v>30.256437163529263</v>
      </c>
      <c r="H38" s="4">
        <f>D38-C13</f>
        <v>128</v>
      </c>
      <c r="I38" s="5">
        <f>H38*$E$8*$F$9</f>
        <v>5.9724326694284251</v>
      </c>
      <c r="J38" s="12" t="s">
        <v>73</v>
      </c>
      <c r="N38" s="21">
        <f>IF(E38&gt;0,-(E38-D$13)*$E$8*$F$9,"")</f>
        <v>0.83987334413837234</v>
      </c>
      <c r="O38">
        <f>IF(N38="","",N38*N38)</f>
        <v>0.70538723419417282</v>
      </c>
      <c r="P38">
        <f>IF(N38="","",ABS(N38))</f>
        <v>0.83987334413837234</v>
      </c>
      <c r="Q38">
        <f>IF(N38="","",ABS(N38-O$59))</f>
        <v>1.6030915814704645</v>
      </c>
      <c r="T38" s="3">
        <f>(D38-C$13)*$E$8</f>
        <v>43.308911843814947</v>
      </c>
      <c r="U38" s="3">
        <f>(E38-D$13)*$E$8</f>
        <v>-6.0903157280364768</v>
      </c>
      <c r="W38" s="2">
        <f>T38*$F$9</f>
        <v>5.9724326694284251</v>
      </c>
      <c r="X38" s="2">
        <f>-U38*$F$9</f>
        <v>0.83987334413837234</v>
      </c>
    </row>
    <row r="39" spans="1:24" x14ac:dyDescent="0.2">
      <c r="B39" t="s">
        <v>24</v>
      </c>
      <c r="C39" s="8">
        <v>2</v>
      </c>
      <c r="D39" s="8">
        <v>286.5</v>
      </c>
      <c r="E39" s="8">
        <v>551.5</v>
      </c>
      <c r="F39" s="2">
        <f t="shared" ref="F39:F42" si="3">(360/(2*PI()))*(ATAN((E50-E39)/(D50-D39))-(PI()/2))</f>
        <v>-48.468229258917148</v>
      </c>
      <c r="G39" s="2">
        <f t="shared" ref="G39:G42" si="4">-(360/(2*PI()))*(ATAN((-E49+E39)/(-D49+D39))-(0))</f>
        <v>18.615692007331038</v>
      </c>
      <c r="H39" s="3">
        <f>D39-D38</f>
        <v>118.5</v>
      </c>
      <c r="I39" s="5">
        <f>H39*$E$8*$F$9</f>
        <v>5.5291661822442846</v>
      </c>
      <c r="J39" s="12" t="s">
        <v>154</v>
      </c>
      <c r="N39" s="24">
        <f t="shared" ref="N39:N42" si="5">IF(E39&gt;0,-(E39-D$13)*$E$8*$F$9,"")</f>
        <v>6.9989445344864371E-2</v>
      </c>
      <c r="O39">
        <f t="shared" ref="O39:O42" si="6">IF(N39="","",N39*N39)</f>
        <v>4.8985224596817568E-3</v>
      </c>
      <c r="P39">
        <f t="shared" ref="P39:P42" si="7">IF(N39="","",ABS(N39))</f>
        <v>6.9989445344864371E-2</v>
      </c>
      <c r="Q39">
        <f t="shared" ref="Q39:Q42" si="8">IF(N39="","",ABS(N39-O$59))</f>
        <v>0.83320768267695655</v>
      </c>
      <c r="T39" s="3">
        <f t="shared" ref="T39:U44" si="9">(D39-C$13)*$E$8</f>
        <v>83.403490386721757</v>
      </c>
      <c r="U39" s="3">
        <f t="shared" si="9"/>
        <v>-0.50752631066970644</v>
      </c>
      <c r="W39" s="2">
        <f t="shared" ref="W39:W51" si="10">T39*$F$9</f>
        <v>11.501598851672711</v>
      </c>
      <c r="X39" s="2">
        <f t="shared" ref="X39:X44" si="11">-U39*$F$9</f>
        <v>6.9989445344864371E-2</v>
      </c>
    </row>
    <row r="40" spans="1:24" x14ac:dyDescent="0.2">
      <c r="B40" t="s">
        <v>25</v>
      </c>
      <c r="C40" s="8">
        <v>3</v>
      </c>
      <c r="D40" s="8">
        <v>352.5</v>
      </c>
      <c r="E40" s="8">
        <v>575.5</v>
      </c>
      <c r="F40" s="2">
        <f t="shared" si="3"/>
        <v>-54.782407031807281</v>
      </c>
      <c r="G40" s="2">
        <f t="shared" si="4"/>
        <v>12.724355685422369</v>
      </c>
      <c r="H40" s="3">
        <f t="shared" ref="H40:H42" si="12">D40-D39</f>
        <v>66</v>
      </c>
      <c r="I40" s="5">
        <f>H40*$E$8*$F$9</f>
        <v>3.0795355951740317</v>
      </c>
      <c r="J40" s="12" t="s">
        <v>154</v>
      </c>
      <c r="N40" s="21">
        <f t="shared" si="5"/>
        <v>-1.0498416801729653</v>
      </c>
      <c r="O40">
        <f t="shared" si="6"/>
        <v>1.1021675534283948</v>
      </c>
      <c r="P40">
        <f t="shared" si="7"/>
        <v>1.0498416801729653</v>
      </c>
      <c r="Q40">
        <f t="shared" si="8"/>
        <v>0.28662344284087315</v>
      </c>
      <c r="T40" s="3">
        <f t="shared" si="9"/>
        <v>105.73464805618883</v>
      </c>
      <c r="U40" s="3">
        <f t="shared" si="9"/>
        <v>7.6128946600455958</v>
      </c>
      <c r="W40" s="2">
        <f t="shared" si="10"/>
        <v>14.581134446846741</v>
      </c>
      <c r="X40" s="2">
        <f t="shared" si="11"/>
        <v>-1.0498416801729653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-57.832727658621451</v>
      </c>
      <c r="H41" s="3">
        <f t="shared" si="12"/>
        <v>-352.5</v>
      </c>
      <c r="I41" s="5">
        <f>H41*$E$8*$F$9</f>
        <v>-16.447519656043124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-13.53403495119217</v>
      </c>
      <c r="U41" s="3">
        <f t="shared" si="9"/>
        <v>-187.10803320023177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-13.53403495119217</v>
      </c>
      <c r="U42" s="3">
        <f t="shared" si="9"/>
        <v>-187.10803320023177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-13.53403495119217</v>
      </c>
      <c r="U43" s="3">
        <f t="shared" si="9"/>
        <v>-187.10803320023177</v>
      </c>
    </row>
    <row r="44" spans="1:24" x14ac:dyDescent="0.2">
      <c r="B44" s="21" t="s">
        <v>106</v>
      </c>
      <c r="D44" s="3">
        <f>C32</f>
        <v>393</v>
      </c>
      <c r="E44" s="3">
        <f>D32</f>
        <v>553</v>
      </c>
      <c r="G44" s="1" t="s">
        <v>28</v>
      </c>
      <c r="H44" s="16">
        <f>$C$32-D40</f>
        <v>40.5</v>
      </c>
      <c r="I44" s="22">
        <f>H44*$E$8*$F$9</f>
        <v>1.8897150243113379</v>
      </c>
      <c r="T44" s="3">
        <f t="shared" si="9"/>
        <v>119.43785844427092</v>
      </c>
      <c r="U44" s="3">
        <f t="shared" si="9"/>
        <v>0</v>
      </c>
      <c r="W44" s="2">
        <f t="shared" si="10"/>
        <v>16.470849471158079</v>
      </c>
      <c r="X44" s="2">
        <f t="shared" si="11"/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108</v>
      </c>
      <c r="E48" s="8">
        <v>570</v>
      </c>
      <c r="F48" s="2">
        <f>(360/(2*PI()))*(ATAN((E48-D$13)/(D48-C$13))-(PI()/2))</f>
        <v>-75.963756532073518</v>
      </c>
      <c r="G48" s="2">
        <f>IF((90-F48-G38&gt;180),90-F48-G38-180,90-F48-G38)</f>
        <v>135.70731936854426</v>
      </c>
      <c r="H48" s="3" t="s">
        <v>31</v>
      </c>
      <c r="I48" s="6" t="s">
        <v>31</v>
      </c>
      <c r="K48" s="2">
        <f>IF((90-G38-F38&gt;180),90-G38-F38-180,90-G38-F38)</f>
        <v>85.595425378531132</v>
      </c>
      <c r="N48" s="21">
        <f>IF(E48&gt;0,-(E48-D$13)*$E$8*$F$9,"")</f>
        <v>-0.79321371390846274</v>
      </c>
      <c r="O48">
        <f>IF(N48="","",N48*N48)</f>
        <v>0.62918799593245656</v>
      </c>
      <c r="P48">
        <f>IF(N48="","",ABS(N48))</f>
        <v>0.79321371390846274</v>
      </c>
      <c r="Q48">
        <f>IF(N48="","",ABS(N48-O$59))</f>
        <v>2.9995476576370583E-2</v>
      </c>
      <c r="T48" s="3">
        <f t="shared" ref="T48:U53" si="13">(D48-C$13)*$E$8</f>
        <v>23.00785941702669</v>
      </c>
      <c r="U48" s="3">
        <f t="shared" si="13"/>
        <v>5.7519648542566726</v>
      </c>
      <c r="W48" s="2">
        <f t="shared" si="10"/>
        <v>3.1728548556338509</v>
      </c>
      <c r="X48" s="2">
        <f>-U48*$F$9</f>
        <v>-0.79321371390846274</v>
      </c>
    </row>
    <row r="49" spans="1:24" x14ac:dyDescent="0.2">
      <c r="B49" t="s">
        <v>32</v>
      </c>
      <c r="C49" s="8">
        <v>2</v>
      </c>
      <c r="D49" s="8">
        <v>191.5</v>
      </c>
      <c r="E49" s="8">
        <v>583.5</v>
      </c>
      <c r="G49" s="21">
        <f>IF((90-F38-G39&gt;180),90-F38-G39-180,90-F38-G39)</f>
        <v>97.236170534729368</v>
      </c>
      <c r="H49" s="3">
        <f>D49-D48</f>
        <v>83.5</v>
      </c>
      <c r="I49" s="5">
        <f>H49*$E$8*$F$9</f>
        <v>3.8960791241974495</v>
      </c>
      <c r="K49" s="2">
        <f t="shared" ref="K49:K52" si="14">IF((90-G39-F39&gt;180),90-G39-F39-180,90-G39-F39)</f>
        <v>119.85253725158611</v>
      </c>
      <c r="N49" s="21">
        <f t="shared" ref="N49:N52" si="15">IF(E49&gt;0,-(E49-D$13)*$E$8*$F$9,"")</f>
        <v>-1.4231187220122419</v>
      </c>
      <c r="O49">
        <f t="shared" ref="O49:O52" si="16">IF(N49="","",N49*N49)</f>
        <v>2.0252668969417567</v>
      </c>
      <c r="P49">
        <f t="shared" ref="P49:P52" si="17">IF(N49="","",ABS(N49))</f>
        <v>1.4231187220122419</v>
      </c>
      <c r="Q49">
        <f t="shared" ref="Q49:Q52" si="18">IF(N49="","",ABS(N49-O$59))</f>
        <v>0.65990048468014972</v>
      </c>
      <c r="T49" s="3">
        <f t="shared" si="13"/>
        <v>51.260157377640347</v>
      </c>
      <c r="U49" s="3">
        <f t="shared" si="13"/>
        <v>10.31970165028403</v>
      </c>
      <c r="W49" s="2">
        <f t="shared" si="10"/>
        <v>7.0689339798313</v>
      </c>
      <c r="X49" s="2">
        <f t="shared" ref="X49:X51" si="19">-U49*$F$9</f>
        <v>-1.4231187220122419</v>
      </c>
    </row>
    <row r="50" spans="1:24" x14ac:dyDescent="0.2">
      <c r="B50" t="s">
        <v>33</v>
      </c>
      <c r="C50" s="8">
        <v>3</v>
      </c>
      <c r="D50" s="8">
        <v>321.5</v>
      </c>
      <c r="E50" s="8">
        <v>582.5</v>
      </c>
      <c r="G50" s="21">
        <f>IF((90-F39-G40&gt;180),90-F39-G40-180,90-F39-G40)</f>
        <v>125.74387357349478</v>
      </c>
      <c r="H50" s="3">
        <f t="shared" ref="H50:H53" si="20">D50-D49</f>
        <v>130</v>
      </c>
      <c r="I50" s="5">
        <f>H50*$E$8*$F$9</f>
        <v>6.0657519298882452</v>
      </c>
      <c r="K50" s="2">
        <f t="shared" si="14"/>
        <v>132.0580513463849</v>
      </c>
      <c r="N50" s="24">
        <f t="shared" si="15"/>
        <v>-1.3764590917823323</v>
      </c>
      <c r="O50">
        <f t="shared" si="16"/>
        <v>1.8946396313502429</v>
      </c>
      <c r="P50">
        <f t="shared" si="17"/>
        <v>1.3764590917823323</v>
      </c>
      <c r="Q50">
        <f t="shared" si="18"/>
        <v>0.61324085445024012</v>
      </c>
      <c r="T50" s="3">
        <f t="shared" si="13"/>
        <v>95.245770969014899</v>
      </c>
      <c r="U50" s="3">
        <f t="shared" si="13"/>
        <v>9.9813507765042253</v>
      </c>
      <c r="W50" s="2">
        <f t="shared" si="10"/>
        <v>13.134685909719543</v>
      </c>
      <c r="X50" s="2">
        <f t="shared" si="19"/>
        <v>-1.3764590917823323</v>
      </c>
    </row>
    <row r="51" spans="1:24" x14ac:dyDescent="0.2">
      <c r="B51" t="s">
        <v>34</v>
      </c>
      <c r="C51" s="8">
        <v>4</v>
      </c>
      <c r="D51" s="8">
        <v>369.5</v>
      </c>
      <c r="E51" s="8">
        <v>587.5</v>
      </c>
      <c r="G51" s="9">
        <f>IF((90-F40-$I$33&gt;180),90-F40-$I$33-180,90-F40-$I$33)</f>
        <v>108.70160034796683</v>
      </c>
      <c r="H51" s="3">
        <f t="shared" si="20"/>
        <v>48</v>
      </c>
      <c r="I51" s="5">
        <f>H51*$E$8*$F$9</f>
        <v>2.2396622510356599</v>
      </c>
      <c r="K51" s="2" t="e">
        <f t="shared" si="14"/>
        <v>#DIV/0!</v>
      </c>
      <c r="N51" s="21">
        <f t="shared" si="15"/>
        <v>-1.6097572429318803</v>
      </c>
      <c r="O51">
        <f t="shared" si="16"/>
        <v>2.5913183811716487</v>
      </c>
      <c r="P51">
        <f t="shared" si="17"/>
        <v>1.6097572429318803</v>
      </c>
      <c r="Q51">
        <f t="shared" si="18"/>
        <v>0.84653900559978812</v>
      </c>
      <c r="T51" s="3">
        <f t="shared" si="13"/>
        <v>111.4866129104455</v>
      </c>
      <c r="U51" s="3">
        <f t="shared" si="13"/>
        <v>11.673105145403248</v>
      </c>
      <c r="W51" s="2">
        <f t="shared" si="10"/>
        <v>15.374348160755204</v>
      </c>
      <c r="X51" s="2">
        <f t="shared" si="19"/>
        <v>-1.6097572429318803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-369.5</v>
      </c>
      <c r="I52" s="5">
        <f>H52*$E$8*$F$9</f>
        <v>-17.240733369951588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-13.53403495119217</v>
      </c>
      <c r="U52" s="3">
        <f t="shared" si="13"/>
        <v>-187.10803320023177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-13.53403495119217</v>
      </c>
      <c r="U53" s="3">
        <f t="shared" si="13"/>
        <v>-187.10803320023177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D51</v>
      </c>
      <c r="P56" s="9" t="s">
        <v>181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 t="shared" ref="F57:F62" si="21">E57*$E$8*$F$9</f>
        <v>1.6330870580468351</v>
      </c>
      <c r="N57" t="s">
        <v>115</v>
      </c>
      <c r="O57" s="2">
        <f>SQRT((1/(C$37+C$47+2))*SUM(O38:O42,O48:O52))</f>
        <v>0.99737801902334311</v>
      </c>
    </row>
    <row r="58" spans="1:24" x14ac:dyDescent="0.2">
      <c r="B58" t="s">
        <v>39</v>
      </c>
      <c r="E58" s="3">
        <f t="shared" ref="E58:E61" si="22">E49-E39</f>
        <v>32</v>
      </c>
      <c r="F58" s="2">
        <f t="shared" si="21"/>
        <v>1.4931081673571063</v>
      </c>
      <c r="N58" t="s">
        <v>116</v>
      </c>
      <c r="O58" s="2">
        <f>SUM(P38:P42,P48:P52)</f>
        <v>7.1622532402911192</v>
      </c>
    </row>
    <row r="59" spans="1:24" x14ac:dyDescent="0.2">
      <c r="B59" t="s">
        <v>40</v>
      </c>
      <c r="E59" s="3">
        <f t="shared" si="22"/>
        <v>7</v>
      </c>
      <c r="F59" s="2">
        <f t="shared" si="21"/>
        <v>0.32661741160936703</v>
      </c>
      <c r="N59" t="s">
        <v>117</v>
      </c>
      <c r="O59" s="2">
        <f>AVERAGE(N48:N52,N38:N42)</f>
        <v>-0.76321823733209215</v>
      </c>
    </row>
    <row r="60" spans="1:24" x14ac:dyDescent="0.2">
      <c r="B60" t="s">
        <v>41</v>
      </c>
      <c r="E60" s="23">
        <f>E51-D$32</f>
        <v>34.5</v>
      </c>
      <c r="F60" s="2">
        <f t="shared" si="21"/>
        <v>1.6097572429318803</v>
      </c>
      <c r="N60" t="s">
        <v>118</v>
      </c>
      <c r="O60" s="2">
        <f>(1/(C$37+C$47+2))*SUM(Q38:Q42,Q48:Q52)</f>
        <v>0.5413998364772048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0.41226083503462252</v>
      </c>
    </row>
    <row r="62" spans="1:24" x14ac:dyDescent="0.2">
      <c r="B62" t="s">
        <v>99</v>
      </c>
      <c r="E62" s="23">
        <f>E53-D$32</f>
        <v>-553</v>
      </c>
      <c r="F62" s="2">
        <f t="shared" si="21"/>
        <v>-25.802775517139995</v>
      </c>
      <c r="N62" t="s">
        <v>120</v>
      </c>
      <c r="O62" s="2">
        <f>(SQRT(ABS(O61)))/O60</f>
        <v>1.1859542042760298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5.9724326694284251</v>
      </c>
    </row>
    <row r="64" spans="1:24" x14ac:dyDescent="0.2">
      <c r="N64" t="s">
        <v>122</v>
      </c>
      <c r="O64" s="25" cm="1">
        <f t="array" aca="1" ref="O64" ca="1">(INDIRECT(O56)-C$13)*E$8*F$9</f>
        <v>15.374348160755204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45.31592797835178</v>
      </c>
      <c r="P65" s="25" cm="1">
        <f t="array" aca="1" ref="P65" ca="1">(360/(2*PI()))*ATAN(ABS(INDIRECT(P56))/(ABS(C$32-INDIRECT(O56))*E$8*F$9))</f>
        <v>55.738897100905447</v>
      </c>
      <c r="Q65" s="2">
        <f ca="1">180-O65-P65</f>
        <v>78.945174920742758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10.531958154922268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-17</v>
      </c>
      <c r="F67" s="2">
        <f t="shared" ref="F67:F72" si="23">E67*$E$8*$F$9</f>
        <v>-0.79321371390846274</v>
      </c>
      <c r="N67" t="s">
        <v>126</v>
      </c>
      <c r="O67" s="25" cm="1">
        <f t="array" aca="1" ref="O67" ca="1">(360/(2*PI()))*ATAN((ABS(INDIRECT(P55))+ABS(INDIRECT(P56))/(ABS(O63-O64))))</f>
        <v>45.31592797835178</v>
      </c>
      <c r="P67" s="25" cm="1">
        <f t="array" aca="1" ref="P67" ca="1">(360/(2*PI()))*ATAN(ABS(INDIRECT(P56))/(ABS(0-INDIRECT(O56))*E$8*F$9))</f>
        <v>5.3342085267725512</v>
      </c>
      <c r="Q67" s="2">
        <f ca="1">180-O67-P67</f>
        <v>129.34986349487565</v>
      </c>
    </row>
    <row r="68" spans="1:17" x14ac:dyDescent="0.2">
      <c r="B68" t="s">
        <v>39</v>
      </c>
      <c r="C68" t="s">
        <v>43</v>
      </c>
      <c r="E68" s="3">
        <f>E38-E49</f>
        <v>-48.5</v>
      </c>
      <c r="F68" s="2">
        <f t="shared" si="23"/>
        <v>-2.2629920661506144</v>
      </c>
      <c r="N68" t="s">
        <v>127</v>
      </c>
      <c r="O68" s="25" cm="1">
        <f t="array" aca="1" ref="O68" ca="1">SQRT((INDIRECT(P55)*INDIRECT(P55))+((INDIRECT(O55)-C$13)*(INDIRECT(O55)-C$13)*E$8*F$9*E$8*F$9)           )</f>
        <v>6.0311971635032888</v>
      </c>
    </row>
    <row r="69" spans="1:17" x14ac:dyDescent="0.2">
      <c r="B69" t="s">
        <v>40</v>
      </c>
      <c r="E69" s="3">
        <f t="shared" ref="E69:E72" si="24">E39-E50</f>
        <v>-31</v>
      </c>
      <c r="F69" s="2">
        <f t="shared" si="23"/>
        <v>-1.4464485371271967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-12</v>
      </c>
      <c r="F70" s="2">
        <f t="shared" si="23"/>
        <v>-0.55991556275891496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39</v>
      </c>
      <c r="D76" s="8">
        <v>556</v>
      </c>
      <c r="E76" s="3">
        <f>(D77-D76  )</f>
        <v>4.5</v>
      </c>
      <c r="F76" s="3">
        <f>ATAN(E76/E77)</f>
        <v>0.12102721980920501</v>
      </c>
      <c r="G76" s="2">
        <f>((PI()/2)-F76-F77)*(360/(2*PI()))</f>
        <v>61.264241612378626</v>
      </c>
    </row>
    <row r="77" spans="1:17" x14ac:dyDescent="0.2">
      <c r="A77" t="s">
        <v>94</v>
      </c>
      <c r="B77" s="8">
        <v>2</v>
      </c>
      <c r="C77" s="8">
        <v>76.5</v>
      </c>
      <c r="D77" s="8">
        <v>560.5</v>
      </c>
      <c r="E77" s="3">
        <f>AVERAGE(C77,C78)-C76</f>
        <v>37</v>
      </c>
      <c r="F77" s="3">
        <f>ATAN(E77/E78)</f>
        <v>0.3805063771123649</v>
      </c>
    </row>
    <row r="78" spans="1:17" x14ac:dyDescent="0.2">
      <c r="A78" t="s">
        <v>95</v>
      </c>
      <c r="B78" s="8">
        <v>3</v>
      </c>
      <c r="C78" s="8">
        <v>75.5</v>
      </c>
      <c r="D78" s="8">
        <v>648.5</v>
      </c>
      <c r="E78" s="3">
        <f>D78-D76</f>
        <v>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08A7-A0A0-7643-B199-1A24D3D8DA3D}">
  <dimension ref="A1:X79"/>
  <sheetViews>
    <sheetView topLeftCell="J16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146</v>
      </c>
      <c r="D3" s="8">
        <v>96</v>
      </c>
    </row>
    <row r="4" spans="1:11" x14ac:dyDescent="0.2">
      <c r="B4" s="8">
        <v>2</v>
      </c>
      <c r="C4" s="8">
        <v>441.5</v>
      </c>
      <c r="D4" s="8">
        <v>101.5</v>
      </c>
    </row>
    <row r="5" spans="1:11" x14ac:dyDescent="0.2">
      <c r="A5" t="s">
        <v>47</v>
      </c>
      <c r="B5" s="8">
        <v>3</v>
      </c>
      <c r="C5" s="8">
        <v>149.5</v>
      </c>
      <c r="D5" s="8">
        <v>632.5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225.5</v>
      </c>
      <c r="D6" s="8">
        <v>633.5</v>
      </c>
      <c r="E6" s="3">
        <f>SQRT(((C6-C5)^2)+((D6-D5)^2))</f>
        <v>76.006578662639456</v>
      </c>
      <c r="F6" s="2">
        <f>E6*E8</f>
        <v>25.716892303517486</v>
      </c>
      <c r="J6" s="3">
        <f>SQRT(((C5-C7)^2)+((D5-D7)^2))</f>
        <v>82.565125809872058</v>
      </c>
    </row>
    <row r="7" spans="1:11" x14ac:dyDescent="0.2">
      <c r="A7" t="s">
        <v>5</v>
      </c>
      <c r="B7" s="8">
        <v>5</v>
      </c>
      <c r="C7" s="8">
        <v>228.5</v>
      </c>
      <c r="D7" s="8">
        <v>608.5</v>
      </c>
      <c r="E7" s="3">
        <f>SQRT(((D6-D7)^2)+((C6-C7)^2))</f>
        <v>25.179356624028344</v>
      </c>
      <c r="G7" s="2">
        <f>E7*E8</f>
        <v>8.5194573149532928</v>
      </c>
      <c r="H7" s="2">
        <f>G7/F6</f>
        <v>0.33127864807319757</v>
      </c>
      <c r="K7" s="2">
        <f>180-((360/(2*PI())*ACOS(((E7^2)+(E6^2)-(J6^2))/(2*E6*E7))))</f>
        <v>83.911074920439802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0.33835087377980427</v>
      </c>
      <c r="I8" s="2">
        <f>MAX(G7,H33)</f>
        <v>9.7574697428114252</v>
      </c>
    </row>
    <row r="9" spans="1:11" x14ac:dyDescent="0.2">
      <c r="A9" t="s">
        <v>91</v>
      </c>
      <c r="F9" s="3">
        <f>F6/G30</f>
        <v>0.11941332075827094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41</v>
      </c>
      <c r="D13" s="8">
        <v>553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579.5</v>
      </c>
      <c r="G14" s="3">
        <f>(C14-C$13)*$E$8</f>
        <v>10.99640339784364</v>
      </c>
      <c r="H14" s="3">
        <f>-(D14-D$13)*$E$8</f>
        <v>-8.9662981551648127</v>
      </c>
      <c r="J14" s="2">
        <f t="shared" ref="J14:K30" si="0">G14*$F$9</f>
        <v>1.3131170461340429</v>
      </c>
      <c r="K14" s="2">
        <f t="shared" si="0"/>
        <v>-1.0706954376169888</v>
      </c>
    </row>
    <row r="15" spans="1:11" x14ac:dyDescent="0.2">
      <c r="B15" s="8">
        <v>3</v>
      </c>
      <c r="C15" s="8">
        <v>114.5</v>
      </c>
      <c r="D15" s="8">
        <v>534.5</v>
      </c>
      <c r="G15" s="3">
        <f t="shared" ref="G15:G30" si="1">(C15-C$13)*$E$8</f>
        <v>24.868789222815614</v>
      </c>
      <c r="H15" s="3">
        <f t="shared" ref="H15:H30" si="2">-(D15-D$13)*$E$8</f>
        <v>6.2594911649263789</v>
      </c>
      <c r="J15" s="2">
        <f t="shared" si="0"/>
        <v>2.9696647043339124</v>
      </c>
      <c r="K15" s="2">
        <f t="shared" si="0"/>
        <v>0.74746662626091664</v>
      </c>
    </row>
    <row r="16" spans="1:11" x14ac:dyDescent="0.2">
      <c r="B16" s="8">
        <v>4</v>
      </c>
      <c r="C16" s="8">
        <v>152.5</v>
      </c>
      <c r="D16" s="8">
        <v>567.5</v>
      </c>
      <c r="G16" s="3">
        <f t="shared" si="1"/>
        <v>37.726122426448178</v>
      </c>
      <c r="H16" s="3">
        <f t="shared" si="2"/>
        <v>-4.906087669807162</v>
      </c>
      <c r="J16" s="2">
        <f t="shared" si="0"/>
        <v>4.5050015582752545</v>
      </c>
      <c r="K16" s="2">
        <f t="shared" si="0"/>
        <v>-0.58585222058288067</v>
      </c>
    </row>
    <row r="17" spans="1:11" x14ac:dyDescent="0.2">
      <c r="B17" s="8">
        <v>5</v>
      </c>
      <c r="C17" s="8">
        <v>192.5</v>
      </c>
      <c r="D17" s="8">
        <v>567.5</v>
      </c>
      <c r="G17" s="3">
        <f t="shared" si="1"/>
        <v>51.260157377640347</v>
      </c>
      <c r="H17" s="3">
        <f t="shared" si="2"/>
        <v>-4.906087669807162</v>
      </c>
      <c r="J17" s="2">
        <f t="shared" si="0"/>
        <v>6.1211456150556147</v>
      </c>
      <c r="K17" s="2">
        <f t="shared" si="0"/>
        <v>-0.58585222058288067</v>
      </c>
    </row>
    <row r="18" spans="1:11" x14ac:dyDescent="0.2">
      <c r="B18" s="8">
        <v>6</v>
      </c>
      <c r="C18" s="8">
        <v>223.5</v>
      </c>
      <c r="D18" s="8">
        <v>542.5</v>
      </c>
      <c r="G18" s="3">
        <f t="shared" si="1"/>
        <v>61.749034464814279</v>
      </c>
      <c r="H18" s="3">
        <f t="shared" si="2"/>
        <v>3.5526841746879447</v>
      </c>
      <c r="J18" s="2">
        <f t="shared" si="0"/>
        <v>7.3736572590603942</v>
      </c>
      <c r="K18" s="2">
        <f t="shared" si="0"/>
        <v>0.42423781490484458</v>
      </c>
    </row>
    <row r="19" spans="1:11" x14ac:dyDescent="0.2">
      <c r="B19" s="8">
        <v>7</v>
      </c>
      <c r="C19" s="8">
        <v>264.5</v>
      </c>
      <c r="D19" s="8">
        <v>545.5</v>
      </c>
      <c r="G19" s="3">
        <f t="shared" si="1"/>
        <v>75.621420289786258</v>
      </c>
      <c r="H19" s="3">
        <f t="shared" si="2"/>
        <v>2.5376315533485321</v>
      </c>
      <c r="J19" s="2">
        <f t="shared" si="0"/>
        <v>9.0302049172602636</v>
      </c>
      <c r="K19" s="2">
        <f t="shared" si="0"/>
        <v>0.3030270106463176</v>
      </c>
    </row>
    <row r="20" spans="1:11" x14ac:dyDescent="0.2">
      <c r="B20" s="8">
        <v>8</v>
      </c>
      <c r="C20" s="8">
        <v>301.5</v>
      </c>
      <c r="D20" s="8">
        <v>584.5</v>
      </c>
      <c r="G20" s="3">
        <f t="shared" si="1"/>
        <v>88.140402619639019</v>
      </c>
      <c r="H20" s="3">
        <f t="shared" si="2"/>
        <v>-10.658052524063834</v>
      </c>
      <c r="J20" s="2">
        <f t="shared" si="0"/>
        <v>10.525138169782098</v>
      </c>
      <c r="K20" s="2">
        <f t="shared" si="0"/>
        <v>-1.2727134447145338</v>
      </c>
    </row>
    <row r="21" spans="1:11" x14ac:dyDescent="0.2">
      <c r="B21" s="8">
        <v>9</v>
      </c>
      <c r="C21" s="8">
        <v>341.5</v>
      </c>
      <c r="D21" s="8">
        <v>584.5</v>
      </c>
      <c r="G21" s="3">
        <f t="shared" si="1"/>
        <v>101.67443757083119</v>
      </c>
      <c r="H21" s="3">
        <f t="shared" si="2"/>
        <v>-10.658052524063834</v>
      </c>
      <c r="J21" s="2">
        <f t="shared" si="0"/>
        <v>12.141282226562458</v>
      </c>
      <c r="K21" s="2">
        <f t="shared" si="0"/>
        <v>-1.2727134447145338</v>
      </c>
    </row>
    <row r="22" spans="1:11" x14ac:dyDescent="0.2">
      <c r="B22" s="8">
        <v>10</v>
      </c>
      <c r="C22" s="8">
        <v>382.5</v>
      </c>
      <c r="D22" s="8">
        <v>556.5</v>
      </c>
      <c r="G22" s="3">
        <f t="shared" si="1"/>
        <v>115.54682339580316</v>
      </c>
      <c r="H22" s="3">
        <f t="shared" si="2"/>
        <v>-1.184228058229315</v>
      </c>
      <c r="J22" s="2">
        <f t="shared" si="0"/>
        <v>13.797829884762328</v>
      </c>
      <c r="K22" s="2">
        <f t="shared" si="0"/>
        <v>-0.14141260496828154</v>
      </c>
    </row>
    <row r="23" spans="1:11" x14ac:dyDescent="0.2">
      <c r="B23" s="8">
        <v>11</v>
      </c>
      <c r="C23" s="8">
        <v>418.5</v>
      </c>
      <c r="D23" s="8">
        <v>508.5</v>
      </c>
      <c r="G23" s="3">
        <f t="shared" si="1"/>
        <v>127.72745485187612</v>
      </c>
      <c r="H23" s="3">
        <f t="shared" si="2"/>
        <v>15.05661388320129</v>
      </c>
      <c r="J23" s="2">
        <f t="shared" si="0"/>
        <v>15.252359535864652</v>
      </c>
      <c r="K23" s="2">
        <f t="shared" si="0"/>
        <v>1.7979602631681511</v>
      </c>
    </row>
    <row r="24" spans="1:11" x14ac:dyDescent="0.2">
      <c r="B24" s="8">
        <v>12</v>
      </c>
      <c r="C24" s="8">
        <v>454.5</v>
      </c>
      <c r="D24" s="8">
        <v>458.5</v>
      </c>
      <c r="G24" s="3">
        <f t="shared" si="1"/>
        <v>139.90808630794908</v>
      </c>
      <c r="H24" s="3">
        <f t="shared" si="2"/>
        <v>31.974157572191505</v>
      </c>
      <c r="J24" s="2">
        <f t="shared" si="0"/>
        <v>16.706889186966976</v>
      </c>
      <c r="K24" s="2">
        <f t="shared" si="0"/>
        <v>3.8181403341436018</v>
      </c>
    </row>
    <row r="25" spans="1:11" x14ac:dyDescent="0.2">
      <c r="B25" s="8">
        <v>13</v>
      </c>
      <c r="C25" s="8">
        <v>490.5</v>
      </c>
      <c r="D25" s="8">
        <v>421.5</v>
      </c>
      <c r="G25" s="3">
        <f t="shared" si="1"/>
        <v>152.08871776402202</v>
      </c>
      <c r="H25" s="3">
        <f t="shared" si="2"/>
        <v>44.493139902044263</v>
      </c>
      <c r="J25" s="2">
        <f t="shared" si="0"/>
        <v>18.161418838069299</v>
      </c>
      <c r="K25" s="2">
        <f t="shared" si="0"/>
        <v>5.3130735866654346</v>
      </c>
    </row>
    <row r="26" spans="1:11" x14ac:dyDescent="0.2">
      <c r="B26" s="8">
        <v>14</v>
      </c>
      <c r="C26" s="8">
        <v>529.5</v>
      </c>
      <c r="D26" s="8">
        <v>397.5</v>
      </c>
      <c r="G26" s="3">
        <f t="shared" si="1"/>
        <v>165.28440184143437</v>
      </c>
      <c r="H26" s="3">
        <f t="shared" si="2"/>
        <v>52.613560872759564</v>
      </c>
      <c r="J26" s="2">
        <f t="shared" si="0"/>
        <v>19.73715929343015</v>
      </c>
      <c r="K26" s="2">
        <f t="shared" si="0"/>
        <v>6.2827600207336509</v>
      </c>
    </row>
    <row r="27" spans="1:11" x14ac:dyDescent="0.2">
      <c r="B27" s="8">
        <v>15</v>
      </c>
      <c r="C27" s="8">
        <v>566.5</v>
      </c>
      <c r="D27" s="8">
        <v>390.5</v>
      </c>
      <c r="G27" s="3">
        <f t="shared" si="1"/>
        <v>177.80338417128715</v>
      </c>
      <c r="H27" s="3">
        <f t="shared" si="2"/>
        <v>54.982016989218195</v>
      </c>
      <c r="J27" s="2">
        <f t="shared" si="0"/>
        <v>21.232092545951986</v>
      </c>
      <c r="K27" s="2">
        <f t="shared" si="0"/>
        <v>6.565585230670214</v>
      </c>
    </row>
    <row r="28" spans="1:11" x14ac:dyDescent="0.2">
      <c r="B28" s="8">
        <v>16</v>
      </c>
      <c r="C28" s="8">
        <v>604.5</v>
      </c>
      <c r="D28" s="8">
        <v>368.5</v>
      </c>
      <c r="G28" s="3">
        <f t="shared" si="1"/>
        <v>190.6607173749197</v>
      </c>
      <c r="H28" s="3">
        <f t="shared" si="2"/>
        <v>62.425736212373891</v>
      </c>
      <c r="J28" s="2">
        <f t="shared" si="0"/>
        <v>22.767429399893327</v>
      </c>
      <c r="K28" s="2">
        <f t="shared" si="0"/>
        <v>7.4544644618994127</v>
      </c>
    </row>
    <row r="29" spans="1:11" x14ac:dyDescent="0.2">
      <c r="B29" s="8">
        <v>17</v>
      </c>
      <c r="C29" s="8">
        <v>642.5</v>
      </c>
      <c r="D29" s="8">
        <v>334.5</v>
      </c>
      <c r="G29" s="3">
        <f t="shared" si="1"/>
        <v>203.51805057855228</v>
      </c>
      <c r="H29" s="3">
        <f t="shared" si="2"/>
        <v>73.929665920887231</v>
      </c>
      <c r="J29" s="2">
        <f t="shared" si="0"/>
        <v>24.302766253834672</v>
      </c>
      <c r="K29" s="2">
        <f t="shared" si="0"/>
        <v>8.8281869101627191</v>
      </c>
    </row>
    <row r="30" spans="1:11" x14ac:dyDescent="0.2">
      <c r="B30" s="8">
        <v>18</v>
      </c>
      <c r="C30" s="8">
        <v>677.5</v>
      </c>
      <c r="D30" s="8">
        <v>325.5</v>
      </c>
      <c r="G30" s="3">
        <f t="shared" si="1"/>
        <v>215.36033116084542</v>
      </c>
      <c r="H30" s="3">
        <f t="shared" si="2"/>
        <v>76.974823784905468</v>
      </c>
      <c r="J30" s="2">
        <f t="shared" si="0"/>
        <v>25.716892303517486</v>
      </c>
      <c r="K30" s="2">
        <f t="shared" si="0"/>
        <v>9.191819322938299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</v>
      </c>
      <c r="D32" s="8">
        <v>553</v>
      </c>
      <c r="G32" s="2">
        <f>(C32-C$13)*$E$8*$F$9</f>
        <v>13.939242489730608</v>
      </c>
      <c r="I32" t="s">
        <v>16</v>
      </c>
    </row>
    <row r="33" spans="1:24" x14ac:dyDescent="0.2">
      <c r="A33" t="s">
        <v>17</v>
      </c>
      <c r="B33" s="8">
        <v>2</v>
      </c>
      <c r="C33" s="8">
        <v>389.5</v>
      </c>
      <c r="D33" s="8">
        <v>794.5</v>
      </c>
      <c r="E33" s="3">
        <f>D33-D32</f>
        <v>241.5</v>
      </c>
      <c r="H33" s="2">
        <f>E33*E8*$F$9</f>
        <v>9.7574697428114252</v>
      </c>
      <c r="I33" s="9">
        <f>-(360/(2*PI()))*(ATAN((-E50+E33)/(-D50+D33))-(0))</f>
        <v>36.573030978519334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126</v>
      </c>
      <c r="E38" s="8">
        <v>536</v>
      </c>
      <c r="F38" s="2">
        <f>(360/(2*PI()))*(ATAN((E49-E38)/(D49-D38))-(PI()/2))</f>
        <v>-39.975924741460453</v>
      </c>
      <c r="G38" s="2">
        <f>-(360/(2*PI()))*(ATAN((-E48+E38)/(-D48+D38))-(0))</f>
        <v>45</v>
      </c>
      <c r="H38" s="4">
        <f>D38-C13</f>
        <v>85</v>
      </c>
      <c r="I38" s="5">
        <f>H38*$E$8*$F$9</f>
        <v>3.4343061206582659</v>
      </c>
      <c r="J38" s="12" t="s">
        <v>154</v>
      </c>
      <c r="N38" s="21">
        <f>IF(E38&gt;0,-(E38-D$13)*$E$8*$F$9,"")</f>
        <v>0.68686122413165318</v>
      </c>
      <c r="O38">
        <f>IF(N38="","",N38*N38)</f>
        <v>0.47177834121563311</v>
      </c>
      <c r="P38">
        <f>IF(N38="","",ABS(N38))</f>
        <v>0.68686122413165318</v>
      </c>
      <c r="Q38">
        <f>IF(N38="","",ABS(N38-O$59))</f>
        <v>1.1999869621594175</v>
      </c>
      <c r="T38" s="3">
        <f>(D38-C$13)*$E$8</f>
        <v>28.759824271283364</v>
      </c>
      <c r="U38" s="3">
        <f>(E38-D$13)*$E$8</f>
        <v>-5.7519648542566726</v>
      </c>
      <c r="W38" s="2">
        <f>T38*$F$9</f>
        <v>3.4343061206582659</v>
      </c>
      <c r="X38" s="2">
        <f>-U38*$F$9</f>
        <v>0.68686122413165318</v>
      </c>
    </row>
    <row r="39" spans="1:24" x14ac:dyDescent="0.2">
      <c r="B39" t="s">
        <v>24</v>
      </c>
      <c r="C39" s="8">
        <v>2</v>
      </c>
      <c r="D39" s="8">
        <v>247.5</v>
      </c>
      <c r="E39" s="8">
        <v>539.5</v>
      </c>
      <c r="F39" s="2">
        <f t="shared" ref="F39:F42" si="3">(360/(2*PI()))*(ATAN((E50-E39)/(D50-D39))-(PI()/2))</f>
        <v>-60.179927434526249</v>
      </c>
      <c r="G39" s="2">
        <f t="shared" ref="G39:G42" si="4">-(360/(2*PI()))*(ATAN((-E49+E39)/(-D49+D39))-(0))</f>
        <v>29.89890183861456</v>
      </c>
      <c r="H39" s="3">
        <f>D39-D38</f>
        <v>121.5</v>
      </c>
      <c r="I39" s="5">
        <f>H39*$E$8*$F$9</f>
        <v>4.9090375724703446</v>
      </c>
      <c r="J39" s="12" t="s">
        <v>154</v>
      </c>
      <c r="N39" s="24">
        <f t="shared" ref="N39:N42" si="5">IF(E39&gt;0,-(E39-D$13)*$E$8*$F$9,"")</f>
        <v>0.54544861916337162</v>
      </c>
      <c r="O39">
        <f t="shared" ref="O39:O42" si="6">IF(N39="","",N39*N39)</f>
        <v>0.29751419614722879</v>
      </c>
      <c r="P39">
        <f t="shared" ref="P39:P42" si="7">IF(N39="","",ABS(N39))</f>
        <v>0.54544861916337162</v>
      </c>
      <c r="Q39">
        <f t="shared" ref="Q39:Q42" si="8">IF(N39="","",ABS(N39-O$59))</f>
        <v>1.0585743571911359</v>
      </c>
      <c r="T39" s="3">
        <f t="shared" ref="T39:U44" si="9">(D39-C$13)*$E$8</f>
        <v>69.869455435529588</v>
      </c>
      <c r="U39" s="3">
        <f t="shared" si="9"/>
        <v>-4.5677367960273578</v>
      </c>
      <c r="W39" s="2">
        <f t="shared" ref="W39:W50" si="10">T39*$F$9</f>
        <v>8.3433436931286113</v>
      </c>
      <c r="X39" s="2">
        <f t="shared" ref="X39:X44" si="11">-U39*$F$9</f>
        <v>0.54544861916337162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-60.672403348778765</v>
      </c>
      <c r="H40" s="3">
        <f t="shared" ref="H40:H42" si="12">D40-D39</f>
        <v>-247.5</v>
      </c>
      <c r="I40" s="5">
        <f>H40*$E$8*$F$9</f>
        <v>-9.9998913513284808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-13.872385824971975</v>
      </c>
      <c r="U40" s="3">
        <f t="shared" si="9"/>
        <v>-187.10803320023177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-13.872385824971975</v>
      </c>
      <c r="U41" s="3">
        <f t="shared" si="9"/>
        <v>-187.10803320023177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-13.872385824971975</v>
      </c>
      <c r="U42" s="3">
        <f t="shared" si="9"/>
        <v>-187.10803320023177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-13.872385824971975</v>
      </c>
      <c r="U43" s="3">
        <f t="shared" si="9"/>
        <v>-187.10803320023177</v>
      </c>
    </row>
    <row r="44" spans="1:24" x14ac:dyDescent="0.2">
      <c r="B44" s="21" t="s">
        <v>106</v>
      </c>
      <c r="D44" s="3">
        <f>C32</f>
        <v>386</v>
      </c>
      <c r="E44" s="3">
        <f>D32</f>
        <v>553</v>
      </c>
      <c r="G44" s="1" t="s">
        <v>28</v>
      </c>
      <c r="H44" s="16">
        <f>$C$32-D39</f>
        <v>138.5</v>
      </c>
      <c r="I44" s="22">
        <f>H44*$E$8*$F$9</f>
        <v>5.5958987966019986</v>
      </c>
      <c r="T44" s="3">
        <f t="shared" si="9"/>
        <v>116.73105145403247</v>
      </c>
      <c r="U44" s="3">
        <f t="shared" si="9"/>
        <v>0</v>
      </c>
      <c r="W44" s="2">
        <f t="shared" si="10"/>
        <v>13.939242489730608</v>
      </c>
      <c r="X44" s="2">
        <f t="shared" si="11"/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81</v>
      </c>
      <c r="E48" s="8">
        <v>581</v>
      </c>
      <c r="F48" s="2">
        <f>(360/(2*PI()))*(ATAN((E48-D$13)/(D48-C$13))-(PI()/2))</f>
        <v>-55.007979801441337</v>
      </c>
      <c r="G48" s="2">
        <f>IF((90-F48-G38&gt;180),90-F48-G38-180,90-F48-G38)</f>
        <v>100.00797980144134</v>
      </c>
      <c r="H48" s="3" t="s">
        <v>31</v>
      </c>
      <c r="I48" s="6" t="s">
        <v>31</v>
      </c>
      <c r="K48" s="2">
        <f>IF((90-G38-F38&gt;180),90-G38-F38-180,90-G38-F38)</f>
        <v>84.97592474146046</v>
      </c>
      <c r="N48" s="21">
        <f>IF(E48&gt;0,-(E48-D$13)*$E$8*$F$9,"")</f>
        <v>-1.1313008397462523</v>
      </c>
      <c r="O48">
        <f>IF(N48="","",N48*N48)</f>
        <v>1.2798415900105755</v>
      </c>
      <c r="P48">
        <f>IF(N48="","",ABS(N48))</f>
        <v>1.1313008397462523</v>
      </c>
      <c r="Q48">
        <f>IF(N48="","",ABS(N48-O$59))</f>
        <v>0.61817510171848788</v>
      </c>
      <c r="T48" s="3">
        <f t="shared" ref="T48:U53" si="13">(D48-C$13)*$E$8</f>
        <v>13.53403495119217</v>
      </c>
      <c r="U48" s="3">
        <f t="shared" si="13"/>
        <v>9.4738244658345199</v>
      </c>
      <c r="W48" s="2">
        <f t="shared" si="10"/>
        <v>1.6161440567803604</v>
      </c>
      <c r="X48" s="2">
        <f>-U48*$F$9</f>
        <v>-1.1313008397462523</v>
      </c>
    </row>
    <row r="49" spans="1:24" x14ac:dyDescent="0.2">
      <c r="B49" t="s">
        <v>32</v>
      </c>
      <c r="C49" s="8">
        <v>2</v>
      </c>
      <c r="D49" s="8">
        <v>167.5</v>
      </c>
      <c r="E49" s="8">
        <v>585.5</v>
      </c>
      <c r="G49" s="21">
        <f>IF((90-F38-G39&gt;180),90-F38-G39-180,90-F38-G39)</f>
        <v>100.0770229028459</v>
      </c>
      <c r="H49" s="3">
        <f>D49-D48</f>
        <v>86.5</v>
      </c>
      <c r="I49" s="5">
        <f>H49*$E$8*$F$9</f>
        <v>3.4949115227875298</v>
      </c>
      <c r="K49" s="2">
        <f t="shared" ref="K49:K52" si="14">IF((90-G39-F39&gt;180),90-G39-F39-180,90-G39-F39)</f>
        <v>120.28102559591169</v>
      </c>
      <c r="N49" s="21">
        <f t="shared" ref="N49:N52" si="15">IF(E49&gt;0,-(E49-D$13)*$E$8*$F$9,"")</f>
        <v>-1.3131170461340429</v>
      </c>
      <c r="O49">
        <f t="shared" ref="O49:O52" si="16">IF(N49="","",N49*N49)</f>
        <v>1.7242763768477942</v>
      </c>
      <c r="P49">
        <f t="shared" ref="P49:P52" si="17">IF(N49="","",ABS(N49))</f>
        <v>1.3131170461340429</v>
      </c>
      <c r="Q49">
        <f t="shared" ref="Q49:Q52" si="18">IF(N49="","",ABS(N49-O$59))</f>
        <v>0.7999913081062785</v>
      </c>
      <c r="T49" s="3">
        <f t="shared" si="13"/>
        <v>42.801385533145243</v>
      </c>
      <c r="U49" s="3">
        <f t="shared" si="13"/>
        <v>10.99640339784364</v>
      </c>
      <c r="W49" s="2">
        <f t="shared" si="10"/>
        <v>5.11105557956789</v>
      </c>
      <c r="X49" s="2">
        <f t="shared" ref="X49:X50" si="19">-U49*$F$9</f>
        <v>-1.3131170461340429</v>
      </c>
    </row>
    <row r="50" spans="1:24" x14ac:dyDescent="0.2">
      <c r="B50" t="s">
        <v>33</v>
      </c>
      <c r="C50" s="8">
        <v>3</v>
      </c>
      <c r="D50" s="8">
        <v>329.5</v>
      </c>
      <c r="E50" s="8">
        <v>586.5</v>
      </c>
      <c r="G50" s="9">
        <f>IF((90-F39-$I$33&gt;180),90-F39-$I$33-180,90-F39-$I$33)</f>
        <v>113.60689645600689</v>
      </c>
      <c r="H50" s="3">
        <f t="shared" ref="H50:H53" si="20">D50-D49</f>
        <v>162</v>
      </c>
      <c r="I50" s="5">
        <f>H50*$E$8*$F$9</f>
        <v>6.5453834299604603</v>
      </c>
      <c r="K50" s="2" t="e">
        <f t="shared" si="14"/>
        <v>#DIV/0!</v>
      </c>
      <c r="N50" s="24">
        <f t="shared" si="15"/>
        <v>-1.3535206475535519</v>
      </c>
      <c r="O50">
        <f t="shared" si="16"/>
        <v>1.8320181433537865</v>
      </c>
      <c r="P50">
        <f t="shared" si="17"/>
        <v>1.3535206475535519</v>
      </c>
      <c r="Q50">
        <f t="shared" si="18"/>
        <v>0.84039490952578755</v>
      </c>
      <c r="T50" s="3">
        <f t="shared" si="13"/>
        <v>97.61422708547353</v>
      </c>
      <c r="U50" s="3">
        <f t="shared" si="13"/>
        <v>11.334754271623444</v>
      </c>
      <c r="W50" s="2">
        <f t="shared" si="10"/>
        <v>11.656439009528349</v>
      </c>
      <c r="X50" s="2">
        <f t="shared" si="19"/>
        <v>-1.3535206475535519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-329.5</v>
      </c>
      <c r="I51" s="5">
        <f>H51*$E$8*$F$9</f>
        <v>-13.312986667728218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-13.872385824971975</v>
      </c>
      <c r="U51" s="3">
        <f t="shared" si="13"/>
        <v>-187.10803320023177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-13.872385824971975</v>
      </c>
      <c r="U52" s="3">
        <f t="shared" si="13"/>
        <v>-187.10803320023177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-13.872385824971975</v>
      </c>
      <c r="U53" s="3">
        <f t="shared" si="13"/>
        <v>-187.10803320023177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 t="shared" ref="F57:F62" si="21">E57*$E$8*$F$9</f>
        <v>1.8181620638779055</v>
      </c>
      <c r="N57" t="s">
        <v>115</v>
      </c>
      <c r="O57" s="2">
        <f>SQRT((1/(C$37+C$47+2))*SUM(O38:O42,O48:O52))</f>
        <v>0.89486061544921369</v>
      </c>
    </row>
    <row r="58" spans="1:24" x14ac:dyDescent="0.2">
      <c r="B58" t="s">
        <v>39</v>
      </c>
      <c r="E58" s="3">
        <f t="shared" ref="E58:E61" si="22">E49-E39</f>
        <v>46</v>
      </c>
      <c r="F58" s="2">
        <f t="shared" si="21"/>
        <v>1.8585656652974143</v>
      </c>
      <c r="N58" t="s">
        <v>116</v>
      </c>
      <c r="O58" s="2">
        <f>SUM(P38:P42,P48:P52)</f>
        <v>5.0302483767288724</v>
      </c>
    </row>
    <row r="59" spans="1:24" x14ac:dyDescent="0.2">
      <c r="B59" t="s">
        <v>40</v>
      </c>
      <c r="E59" s="9">
        <f>IF((90-D48-$I$33&gt;180),90-D48-$I$33-180,90-D48-$I$33)</f>
        <v>-27.573030978519334</v>
      </c>
      <c r="F59" s="2">
        <f t="shared" si="21"/>
        <v>-1.1140497535838698</v>
      </c>
      <c r="N59" t="s">
        <v>117</v>
      </c>
      <c r="O59" s="2">
        <f>AVERAGE(N48:N52,N38:N42)</f>
        <v>-0.5131257380277644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0.64530323410015822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0.53747749805560763</v>
      </c>
    </row>
    <row r="62" spans="1:24" x14ac:dyDescent="0.2">
      <c r="B62" t="s">
        <v>99</v>
      </c>
      <c r="E62" s="23">
        <f>E53-D$32</f>
        <v>-553</v>
      </c>
      <c r="F62" s="2">
        <f t="shared" si="21"/>
        <v>-22.343191584988485</v>
      </c>
      <c r="N62" t="s">
        <v>120</v>
      </c>
      <c r="O62" s="2">
        <f>(SQRT(ABS(O61)))/O60</f>
        <v>1.1360993248294331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3.4343061206582659</v>
      </c>
    </row>
    <row r="64" spans="1:24" x14ac:dyDescent="0.2">
      <c r="N64" t="s">
        <v>122</v>
      </c>
      <c r="O64" s="25" cm="1">
        <f t="array" aca="1" ref="O64" ca="1">(INDIRECT(O56)-C$13)*E$8*F$9</f>
        <v>11.656439009528349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40.413743010629467</v>
      </c>
      <c r="P65" s="25" cm="1">
        <f t="array" aca="1" ref="P65" ca="1">(360/(2*PI()))*ATAN(ABS(INDIRECT(P56))/(ABS(C$32-INDIRECT(O56))*E$8*F$9))</f>
        <v>30.66456458047988</v>
      </c>
      <c r="Q65" s="2">
        <f ca="1">180-O65-P65</f>
        <v>108.92169240889065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10.527367499022462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-28</v>
      </c>
      <c r="F67" s="2">
        <f t="shared" ref="F67:F72" si="23">E67*$E$8*$F$9</f>
        <v>-1.1313008397462523</v>
      </c>
      <c r="N67" t="s">
        <v>126</v>
      </c>
      <c r="O67" s="25" cm="1">
        <f t="array" aca="1" ref="O67" ca="1">(360/(2*PI()))*ATAN((ABS(INDIRECT(P55))+ABS(INDIRECT(P56))/(ABS(O63-O64))))</f>
        <v>40.413743010629467</v>
      </c>
      <c r="P67" s="25" cm="1">
        <f t="array" aca="1" ref="P67" ca="1">(360/(2*PI()))*ATAN(ABS(INDIRECT(P56))/(ABS(0-INDIRECT(O56))*E$8*F$9))</f>
        <v>5.8052683667361524</v>
      </c>
      <c r="Q67" s="2">
        <f ca="1">180-O67-P67</f>
        <v>133.78098862263437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23"/>
        <v>-1.9999782702656963</v>
      </c>
      <c r="N68" t="s">
        <v>127</v>
      </c>
      <c r="O68" s="25" cm="1">
        <f t="array" aca="1" ref="O68" ca="1">SQRT((INDIRECT(P55)*INDIRECT(P55))+((INDIRECT(O55)-C$13)*(INDIRECT(O55)-C$13)*E$8*F$9*E$8*F$9)           )</f>
        <v>3.5023187849775268</v>
      </c>
    </row>
    <row r="69" spans="1:17" x14ac:dyDescent="0.2">
      <c r="B69" t="s">
        <v>40</v>
      </c>
      <c r="E69" s="3">
        <f t="shared" ref="E69:E72" si="24">E39-E50</f>
        <v>-47</v>
      </c>
      <c r="F69" s="2">
        <f t="shared" si="23"/>
        <v>-1.8989692667169233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38</v>
      </c>
      <c r="D76" s="8">
        <v>557</v>
      </c>
      <c r="E76" s="3">
        <f>(D77-D76  )</f>
        <v>28.5</v>
      </c>
      <c r="F76" s="3">
        <f>ATAN(E76/E77)</f>
        <v>0.6498704494119476</v>
      </c>
      <c r="G76" s="2">
        <f>((PI()/2)-F76-F77)*(360/(2*PI()))</f>
        <v>32.488005570735851</v>
      </c>
    </row>
    <row r="77" spans="1:17" x14ac:dyDescent="0.2">
      <c r="A77" t="s">
        <v>94</v>
      </c>
      <c r="B77" s="8">
        <v>2</v>
      </c>
      <c r="C77" s="8">
        <v>76.5</v>
      </c>
      <c r="D77" s="8">
        <v>585.5</v>
      </c>
      <c r="E77" s="3">
        <f>AVERAGE(C77,C78)-C76</f>
        <v>37.5</v>
      </c>
      <c r="F77" s="3">
        <f>ATAN(E77/E78)</f>
        <v>0.35390321276734882</v>
      </c>
    </row>
    <row r="78" spans="1:17" x14ac:dyDescent="0.2">
      <c r="A78" t="s">
        <v>95</v>
      </c>
      <c r="B78" s="8">
        <v>3</v>
      </c>
      <c r="C78" s="8">
        <v>74.5</v>
      </c>
      <c r="D78" s="8">
        <v>658.5</v>
      </c>
      <c r="E78" s="3">
        <f>D78-D76</f>
        <v>101.5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34A58-6740-C54D-A2D9-26FCCEDB9ED5}">
  <dimension ref="A1:X79"/>
  <sheetViews>
    <sheetView topLeftCell="I19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153</v>
      </c>
      <c r="D3" s="8">
        <v>132</v>
      </c>
    </row>
    <row r="4" spans="1:11" x14ac:dyDescent="0.2">
      <c r="B4" s="8">
        <v>2</v>
      </c>
      <c r="C4" s="8">
        <v>450.5</v>
      </c>
      <c r="D4" s="8">
        <v>143.5</v>
      </c>
    </row>
    <row r="5" spans="1:11" x14ac:dyDescent="0.2">
      <c r="A5" t="s">
        <v>47</v>
      </c>
      <c r="B5" s="8">
        <v>3</v>
      </c>
      <c r="C5" s="8">
        <v>224.5</v>
      </c>
      <c r="D5" s="8">
        <v>763.5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303.5</v>
      </c>
      <c r="D6" s="8">
        <v>761.5</v>
      </c>
      <c r="E6" s="3">
        <f>SQRT(((C6-C5)^2)+((D6-D5)^2))</f>
        <v>79.025312400521386</v>
      </c>
      <c r="F6" s="2">
        <f>E6*E8</f>
        <v>26.543306522962638</v>
      </c>
      <c r="J6" s="3">
        <f>SQRT(((C5-C7)^2)+((D5-D7)^2))</f>
        <v>95.519631490076421</v>
      </c>
    </row>
    <row r="7" spans="1:11" x14ac:dyDescent="0.2">
      <c r="A7" t="s">
        <v>5</v>
      </c>
      <c r="B7" s="8">
        <v>5</v>
      </c>
      <c r="C7" s="8">
        <v>314.5</v>
      </c>
      <c r="D7" s="8">
        <v>731.5</v>
      </c>
      <c r="E7" s="3">
        <f>SQRT(((D6-D7)^2)+((C6-C7)^2))</f>
        <v>31.953090617340916</v>
      </c>
      <c r="G7" s="2">
        <f>E7*E8</f>
        <v>10.732519149224972</v>
      </c>
      <c r="H7" s="2">
        <f>G7/F6</f>
        <v>0.40433994686910091</v>
      </c>
      <c r="K7" s="2">
        <f>180-((360/(2*PI())*ACOS(((E7^2)+(E6^2)-(J6^2))/(2*E6*E7))))</f>
        <v>68.413480280818447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0.33588360130022737</v>
      </c>
      <c r="I8" s="2">
        <f>MAX(G7,H33)</f>
        <v>12.433770241855454</v>
      </c>
    </row>
    <row r="9" spans="1:11" x14ac:dyDescent="0.2">
      <c r="A9" t="s">
        <v>91</v>
      </c>
      <c r="F9" s="3">
        <f>F6/G30</f>
        <v>0.1231883279821066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40</v>
      </c>
      <c r="D13" s="8">
        <v>520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529.5</v>
      </c>
      <c r="G14" s="3">
        <f>(C14-C$13)*$E$8</f>
        <v>12.259751447458299</v>
      </c>
      <c r="H14" s="3">
        <f>-(D14-D$13)*$E$8</f>
        <v>-3.19089421235216</v>
      </c>
      <c r="J14" s="2">
        <f t="shared" ref="J14:K30" si="0">G14*$F$9</f>
        <v>1.5102582822885993</v>
      </c>
      <c r="K14" s="2">
        <f t="shared" si="0"/>
        <v>-0.39308092278744361</v>
      </c>
    </row>
    <row r="15" spans="1:11" x14ac:dyDescent="0.2">
      <c r="B15" s="8">
        <v>3</v>
      </c>
      <c r="C15" s="8">
        <v>116.5</v>
      </c>
      <c r="D15" s="8">
        <v>521.5</v>
      </c>
      <c r="G15" s="3">
        <f t="shared" ref="G15:G30" si="1">(C15-C$13)*$E$8</f>
        <v>25.695095499467396</v>
      </c>
      <c r="H15" s="3">
        <f t="shared" ref="H15:H30" si="2">-(D15-D$13)*$E$8</f>
        <v>-0.50382540195034109</v>
      </c>
      <c r="J15" s="2">
        <f t="shared" si="0"/>
        <v>3.165335851919941</v>
      </c>
      <c r="K15" s="2">
        <f t="shared" si="0"/>
        <v>-6.2065408861175314E-2</v>
      </c>
    </row>
    <row r="16" spans="1:11" x14ac:dyDescent="0.2">
      <c r="B16" s="8">
        <v>4</v>
      </c>
      <c r="C16" s="8">
        <v>150.5</v>
      </c>
      <c r="D16" s="8">
        <v>498.5</v>
      </c>
      <c r="G16" s="3">
        <f t="shared" si="1"/>
        <v>37.115137943675123</v>
      </c>
      <c r="H16" s="3">
        <f t="shared" si="2"/>
        <v>7.2214974279548887</v>
      </c>
      <c r="J16" s="2">
        <f t="shared" si="0"/>
        <v>4.5721517861065806</v>
      </c>
      <c r="K16" s="2">
        <f t="shared" si="0"/>
        <v>0.88960419367684607</v>
      </c>
    </row>
    <row r="17" spans="1:11" x14ac:dyDescent="0.2">
      <c r="B17" s="8">
        <v>5</v>
      </c>
      <c r="C17" s="8">
        <v>190.5</v>
      </c>
      <c r="D17" s="8">
        <v>538.5</v>
      </c>
      <c r="G17" s="3">
        <f t="shared" si="1"/>
        <v>50.550481995684223</v>
      </c>
      <c r="H17" s="3">
        <f t="shared" si="2"/>
        <v>-6.2138466240542067</v>
      </c>
      <c r="J17" s="2">
        <f t="shared" si="0"/>
        <v>6.227229355737923</v>
      </c>
      <c r="K17" s="2">
        <f t="shared" si="0"/>
        <v>-0.76547337595449549</v>
      </c>
    </row>
    <row r="18" spans="1:11" x14ac:dyDescent="0.2">
      <c r="B18" s="8">
        <v>6</v>
      </c>
      <c r="C18" s="8">
        <v>226.5</v>
      </c>
      <c r="D18" s="8">
        <v>512.5</v>
      </c>
      <c r="G18" s="3">
        <f t="shared" si="1"/>
        <v>62.642291642492403</v>
      </c>
      <c r="H18" s="3">
        <f t="shared" si="2"/>
        <v>2.5191270097517053</v>
      </c>
      <c r="J18" s="2">
        <f t="shared" si="0"/>
        <v>7.7167991684061299</v>
      </c>
      <c r="K18" s="2">
        <f t="shared" si="0"/>
        <v>0.31032704430587654</v>
      </c>
    </row>
    <row r="19" spans="1:11" x14ac:dyDescent="0.2">
      <c r="B19" s="8">
        <v>7</v>
      </c>
      <c r="C19" s="8">
        <v>265.5</v>
      </c>
      <c r="D19" s="8">
        <v>511.5</v>
      </c>
      <c r="G19" s="3">
        <f t="shared" si="1"/>
        <v>75.741752093201271</v>
      </c>
      <c r="H19" s="3">
        <f t="shared" si="2"/>
        <v>2.8550106110519327</v>
      </c>
      <c r="J19" s="2">
        <f t="shared" si="0"/>
        <v>9.3304997987966871</v>
      </c>
      <c r="K19" s="2">
        <f t="shared" si="0"/>
        <v>0.35170398354666005</v>
      </c>
    </row>
    <row r="20" spans="1:11" x14ac:dyDescent="0.2">
      <c r="B20" s="8">
        <v>8</v>
      </c>
      <c r="C20" s="8">
        <v>300.5</v>
      </c>
      <c r="D20" s="8">
        <v>555.5</v>
      </c>
      <c r="G20" s="3">
        <f t="shared" si="1"/>
        <v>87.497678138709233</v>
      </c>
      <c r="H20" s="3">
        <f t="shared" si="2"/>
        <v>-11.923867846158071</v>
      </c>
      <c r="J20" s="2">
        <f t="shared" si="0"/>
        <v>10.778692672224112</v>
      </c>
      <c r="K20" s="2">
        <f t="shared" si="0"/>
        <v>-1.4688813430478156</v>
      </c>
    </row>
    <row r="21" spans="1:11" x14ac:dyDescent="0.2">
      <c r="B21" s="8">
        <v>9</v>
      </c>
      <c r="C21" s="8">
        <v>335.5</v>
      </c>
      <c r="D21" s="8">
        <v>576.5</v>
      </c>
      <c r="G21" s="3">
        <f t="shared" si="1"/>
        <v>99.253604184217195</v>
      </c>
      <c r="H21" s="3">
        <f t="shared" si="2"/>
        <v>-18.977423473462846</v>
      </c>
      <c r="J21" s="2">
        <f t="shared" si="0"/>
        <v>12.226885545651536</v>
      </c>
      <c r="K21" s="2">
        <f t="shared" si="0"/>
        <v>-2.3377970671042698</v>
      </c>
    </row>
    <row r="22" spans="1:11" x14ac:dyDescent="0.2">
      <c r="B22" s="8">
        <v>10</v>
      </c>
      <c r="C22" s="8">
        <v>376.5</v>
      </c>
      <c r="D22" s="8">
        <v>574.5</v>
      </c>
      <c r="G22" s="3">
        <f t="shared" si="1"/>
        <v>113.02483183752651</v>
      </c>
      <c r="H22" s="3">
        <f t="shared" si="2"/>
        <v>-18.305656270862393</v>
      </c>
      <c r="J22" s="2">
        <f t="shared" si="0"/>
        <v>13.92334005452366</v>
      </c>
      <c r="K22" s="2">
        <f t="shared" si="0"/>
        <v>-2.2550431886227029</v>
      </c>
    </row>
    <row r="23" spans="1:11" x14ac:dyDescent="0.2">
      <c r="B23" s="8">
        <v>11</v>
      </c>
      <c r="C23" s="8">
        <v>413.5</v>
      </c>
      <c r="D23" s="8">
        <v>515.5</v>
      </c>
      <c r="G23" s="3">
        <f t="shared" si="1"/>
        <v>125.45252508563492</v>
      </c>
      <c r="H23" s="3">
        <f t="shared" si="2"/>
        <v>1.5114762058510232</v>
      </c>
      <c r="J23" s="2">
        <f t="shared" si="0"/>
        <v>15.45428680643265</v>
      </c>
      <c r="K23" s="2">
        <f t="shared" si="0"/>
        <v>0.18619622658352591</v>
      </c>
    </row>
    <row r="24" spans="1:11" x14ac:dyDescent="0.2">
      <c r="B24" s="8">
        <v>12</v>
      </c>
      <c r="C24" s="8">
        <v>457.5</v>
      </c>
      <c r="D24" s="8">
        <v>432.5</v>
      </c>
      <c r="G24" s="3">
        <f t="shared" si="1"/>
        <v>140.23140354284493</v>
      </c>
      <c r="H24" s="3">
        <f t="shared" si="2"/>
        <v>29.389815113769895</v>
      </c>
      <c r="J24" s="2">
        <f t="shared" si="0"/>
        <v>17.274872133027127</v>
      </c>
      <c r="K24" s="2">
        <f t="shared" si="0"/>
        <v>3.6204821835685594</v>
      </c>
    </row>
    <row r="25" spans="1:11" x14ac:dyDescent="0.2">
      <c r="B25" s="8">
        <v>13</v>
      </c>
      <c r="C25" s="8">
        <v>491.5</v>
      </c>
      <c r="D25" s="8">
        <v>401.5</v>
      </c>
      <c r="G25" s="3">
        <f t="shared" si="1"/>
        <v>151.65144598705265</v>
      </c>
      <c r="H25" s="3">
        <f t="shared" si="2"/>
        <v>39.802206754076941</v>
      </c>
      <c r="J25" s="2">
        <f t="shared" si="0"/>
        <v>18.681688067213766</v>
      </c>
      <c r="K25" s="2">
        <f t="shared" si="0"/>
        <v>4.9031673000328491</v>
      </c>
    </row>
    <row r="26" spans="1:11" x14ac:dyDescent="0.2">
      <c r="B26" s="8">
        <v>14</v>
      </c>
      <c r="C26" s="8">
        <v>532.5</v>
      </c>
      <c r="D26" s="8">
        <v>378.5</v>
      </c>
      <c r="G26" s="3">
        <f t="shared" si="1"/>
        <v>165.42267364036198</v>
      </c>
      <c r="H26" s="3">
        <f t="shared" si="2"/>
        <v>47.527529583982172</v>
      </c>
      <c r="J26" s="2">
        <f t="shared" si="0"/>
        <v>20.378142576085892</v>
      </c>
      <c r="K26" s="2">
        <f t="shared" si="0"/>
        <v>5.8548369025708702</v>
      </c>
    </row>
    <row r="27" spans="1:11" x14ac:dyDescent="0.2">
      <c r="B27" s="8">
        <v>15</v>
      </c>
      <c r="C27" s="8">
        <v>565.5</v>
      </c>
      <c r="D27" s="8">
        <v>369.5</v>
      </c>
      <c r="G27" s="3">
        <f t="shared" si="1"/>
        <v>176.50683248326948</v>
      </c>
      <c r="H27" s="3">
        <f t="shared" si="2"/>
        <v>50.550481995684223</v>
      </c>
      <c r="J27" s="2">
        <f t="shared" si="0"/>
        <v>21.743581571031747</v>
      </c>
      <c r="K27" s="2">
        <f t="shared" si="0"/>
        <v>6.227229355737923</v>
      </c>
    </row>
    <row r="28" spans="1:11" x14ac:dyDescent="0.2">
      <c r="B28" s="8">
        <v>16</v>
      </c>
      <c r="C28" s="8">
        <v>606.5</v>
      </c>
      <c r="D28" s="8">
        <v>335.5</v>
      </c>
      <c r="G28" s="3">
        <f t="shared" si="1"/>
        <v>190.2780601365788</v>
      </c>
      <c r="H28" s="3">
        <f t="shared" si="2"/>
        <v>61.970524439891953</v>
      </c>
      <c r="J28" s="2">
        <f t="shared" si="0"/>
        <v>23.440036079903873</v>
      </c>
      <c r="K28" s="2">
        <f t="shared" si="0"/>
        <v>7.634045289924563</v>
      </c>
    </row>
    <row r="29" spans="1:11" x14ac:dyDescent="0.2">
      <c r="B29" s="8">
        <v>17</v>
      </c>
      <c r="C29" s="8">
        <v>642.5</v>
      </c>
      <c r="D29" s="8">
        <v>325.5</v>
      </c>
      <c r="G29" s="3">
        <f t="shared" si="1"/>
        <v>202.369869783387</v>
      </c>
      <c r="H29" s="3">
        <f t="shared" si="2"/>
        <v>65.329360452894221</v>
      </c>
      <c r="J29" s="2">
        <f t="shared" si="0"/>
        <v>24.929605892572084</v>
      </c>
      <c r="K29" s="2">
        <f t="shared" si="0"/>
        <v>8.0478146823323975</v>
      </c>
    </row>
    <row r="30" spans="1:11" x14ac:dyDescent="0.2">
      <c r="B30" s="8">
        <v>18</v>
      </c>
      <c r="C30" s="8">
        <v>681.5</v>
      </c>
      <c r="D30" s="8">
        <v>298.5</v>
      </c>
      <c r="G30" s="3">
        <f t="shared" si="1"/>
        <v>215.46933023409585</v>
      </c>
      <c r="H30" s="3">
        <f t="shared" si="2"/>
        <v>74.398217688000358</v>
      </c>
      <c r="J30" s="2">
        <f t="shared" si="0"/>
        <v>26.543306522962638</v>
      </c>
      <c r="K30" s="2">
        <f t="shared" si="0"/>
        <v>9.1649920418335533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418</v>
      </c>
      <c r="D32" s="8">
        <v>516</v>
      </c>
      <c r="G32" s="2">
        <f>(C32-C$13)*$E$8*$F$9</f>
        <v>15.640483033016176</v>
      </c>
      <c r="I32" t="s">
        <v>16</v>
      </c>
    </row>
    <row r="33" spans="1:24" x14ac:dyDescent="0.2">
      <c r="A33" t="s">
        <v>17</v>
      </c>
      <c r="B33" s="8">
        <v>2</v>
      </c>
      <c r="C33" s="8">
        <v>415.5</v>
      </c>
      <c r="D33" s="8">
        <v>816.5</v>
      </c>
      <c r="E33" s="3">
        <f>D33-D32</f>
        <v>300.5</v>
      </c>
      <c r="H33" s="2">
        <f>E33*E8*$F$9</f>
        <v>12.433770241855454</v>
      </c>
      <c r="I33" s="9">
        <f>-(360/(2*PI()))*(ATAN((-E50+E33)/(-D50+D33))-(0))</f>
        <v>31.444911328116721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151</v>
      </c>
      <c r="E38" s="8">
        <v>498</v>
      </c>
      <c r="F38" s="2">
        <f>(360/(2*PI()))*(ATAN((E49-E38)/(D49-D38))-(PI()/2))</f>
        <v>-29.054604099077139</v>
      </c>
      <c r="G38" s="2">
        <f>-(360/(2*PI()))*(ATAN((-E48+E38)/(-D48+D38))-(0))</f>
        <v>38.784364100297346</v>
      </c>
      <c r="H38" s="4">
        <f>D38-C13</f>
        <v>111</v>
      </c>
      <c r="I38" s="5">
        <f>H38*$E$8*$F$9</f>
        <v>4.5928402557269727</v>
      </c>
      <c r="J38" s="12" t="s">
        <v>73</v>
      </c>
      <c r="N38" s="21">
        <f>IF(E38&gt;0,-(E38-D$13)*$E$8*$F$9,"")</f>
        <v>0.91029266329723779</v>
      </c>
      <c r="O38">
        <f>IF(N38="","",N38*N38)</f>
        <v>0.82863273285277839</v>
      </c>
      <c r="P38">
        <f>IF(N38="","",ABS(N38))</f>
        <v>0.91029266329723779</v>
      </c>
      <c r="Q38">
        <f>IF(N38="","",ABS(N38-O$59))</f>
        <v>1.4606059551996586</v>
      </c>
      <c r="T38" s="3">
        <f>(D38-C$13)*$E$8</f>
        <v>37.283079744325235</v>
      </c>
      <c r="U38" s="3">
        <f>(E38-D$13)*$E$8</f>
        <v>-7.3894392286050019</v>
      </c>
      <c r="W38" s="2">
        <f>T38*$F$9</f>
        <v>4.5928402557269727</v>
      </c>
      <c r="X38" s="2">
        <f>-U38*$F$9</f>
        <v>0.91029266329723779</v>
      </c>
    </row>
    <row r="39" spans="1:24" x14ac:dyDescent="0.2">
      <c r="B39" t="s">
        <v>24</v>
      </c>
      <c r="C39" s="8">
        <v>2</v>
      </c>
      <c r="D39" s="8">
        <v>258.5</v>
      </c>
      <c r="E39" s="8">
        <v>509.5</v>
      </c>
      <c r="F39" s="2">
        <f t="shared" ref="F39:F42" si="3">(360/(2*PI()))*(ATAN((E50-E39)/(D50-D39))-(PI()/2))</f>
        <v>-57.072137346835859</v>
      </c>
      <c r="G39" s="2">
        <f t="shared" ref="G39:G42" si="4">-(360/(2*PI()))*(ATAN((-E49+E39)/(-D49+D39))-(0))</f>
        <v>18.83843355798076</v>
      </c>
      <c r="H39" s="3">
        <f>D39-D38</f>
        <v>107.5</v>
      </c>
      <c r="I39" s="5">
        <f>H39*$E$8*$F$9</f>
        <v>4.4480209683842302</v>
      </c>
      <c r="J39" s="12" t="s">
        <v>154</v>
      </c>
      <c r="N39" s="24">
        <f t="shared" ref="N39:N42" si="5">IF(E39&gt;0,-(E39-D$13)*$E$8*$F$9,"")</f>
        <v>0.43445786202822712</v>
      </c>
      <c r="O39">
        <f t="shared" ref="O39:O42" si="6">IF(N39="","",N39*N39)</f>
        <v>0.18875363387813804</v>
      </c>
      <c r="P39">
        <f t="shared" ref="P39:P42" si="7">IF(N39="","",ABS(N39))</f>
        <v>0.43445786202822712</v>
      </c>
      <c r="Q39">
        <f t="shared" ref="Q39:Q42" si="8">IF(N39="","",ABS(N39-O$59))</f>
        <v>0.98477115393064807</v>
      </c>
      <c r="T39" s="3">
        <f t="shared" ref="T39:U44" si="9">(D39-C$13)*$E$8</f>
        <v>73.390566884099684</v>
      </c>
      <c r="U39" s="3">
        <f t="shared" si="9"/>
        <v>-3.5267778136523873</v>
      </c>
      <c r="W39" s="2">
        <f t="shared" ref="W39:W50" si="10">T39*$F$9</f>
        <v>9.0408612241112039</v>
      </c>
      <c r="X39" s="2">
        <f t="shared" ref="X39:X44" si="11">-U39*$F$9</f>
        <v>0.43445786202822712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-57.812160945750257</v>
      </c>
      <c r="H40" s="3">
        <f t="shared" ref="H40:H42" si="12">D40-D39</f>
        <v>-258.5</v>
      </c>
      <c r="I40" s="5">
        <f>H40*$E$8*$F$9</f>
        <v>-10.695938793742544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-13.435344052009095</v>
      </c>
      <c r="U40" s="3">
        <f t="shared" si="9"/>
        <v>-174.65947267611824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-13.435344052009095</v>
      </c>
      <c r="U41" s="3">
        <f t="shared" si="9"/>
        <v>-174.65947267611824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-13.435344052009095</v>
      </c>
      <c r="U42" s="3">
        <f t="shared" si="9"/>
        <v>-174.65947267611824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-13.435344052009095</v>
      </c>
      <c r="U43" s="3">
        <f t="shared" si="9"/>
        <v>-174.65947267611824</v>
      </c>
    </row>
    <row r="44" spans="1:24" x14ac:dyDescent="0.2">
      <c r="B44" s="21" t="s">
        <v>106</v>
      </c>
      <c r="D44" s="3">
        <f>C32</f>
        <v>418</v>
      </c>
      <c r="E44" s="3">
        <f>D32</f>
        <v>516</v>
      </c>
      <c r="G44" s="1" t="s">
        <v>28</v>
      </c>
      <c r="H44" s="16">
        <f>$C$32-D39</f>
        <v>159.5</v>
      </c>
      <c r="I44" s="22">
        <f>H44*$E$8*$F$9</f>
        <v>6.5996218089049741</v>
      </c>
      <c r="T44" s="3">
        <f t="shared" si="9"/>
        <v>126.96400129148594</v>
      </c>
      <c r="U44" s="3">
        <f t="shared" si="9"/>
        <v>-1.3435344052009095</v>
      </c>
      <c r="W44" s="2">
        <f t="shared" si="10"/>
        <v>15.640483033016176</v>
      </c>
      <c r="X44" s="2">
        <f t="shared" si="11"/>
        <v>0.16550775696313416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95</v>
      </c>
      <c r="E48" s="8">
        <v>543</v>
      </c>
      <c r="F48" s="2">
        <f>(360/(2*PI()))*(ATAN((E48-D$13)/(D48-C$13))-(PI()/2))</f>
        <v>-67.306205054907636</v>
      </c>
      <c r="G48" s="2">
        <f>IF((90-F48-G38&gt;180),90-F48-G38-180,90-F48-G38)</f>
        <v>118.5218409546103</v>
      </c>
      <c r="H48" s="3" t="s">
        <v>31</v>
      </c>
      <c r="I48" s="6" t="s">
        <v>31</v>
      </c>
      <c r="K48" s="2">
        <f>IF((90-G38-F38&gt;180),90-G38-F38-180,90-G38-F38)</f>
        <v>80.2702399987798</v>
      </c>
      <c r="N48" s="21">
        <f>IF(E48&gt;0,-(E48-D$13)*$E$8*$F$9,"")</f>
        <v>-0.95166960253802135</v>
      </c>
      <c r="O48">
        <f>IF(N48="","",N48*N48)</f>
        <v>0.90567503239487557</v>
      </c>
      <c r="P48">
        <f>IF(N48="","",ABS(N48))</f>
        <v>0.95166960253802135</v>
      </c>
      <c r="Q48">
        <f>IF(N48="","",ABS(N48-O$59))</f>
        <v>0.4013563106356004</v>
      </c>
      <c r="T48" s="3">
        <f t="shared" ref="T48:U53" si="13">(D48-C$13)*$E$8</f>
        <v>18.473598071512505</v>
      </c>
      <c r="U48" s="3">
        <f t="shared" si="13"/>
        <v>7.7253228299052292</v>
      </c>
      <c r="W48" s="2">
        <f t="shared" si="10"/>
        <v>2.2757316582430946</v>
      </c>
      <c r="X48" s="2">
        <f>-U48*$F$9</f>
        <v>-0.95166960253802135</v>
      </c>
    </row>
    <row r="49" spans="1:24" x14ac:dyDescent="0.2">
      <c r="B49" t="s">
        <v>32</v>
      </c>
      <c r="C49" s="8">
        <v>2</v>
      </c>
      <c r="D49" s="8">
        <v>173.5</v>
      </c>
      <c r="E49" s="8">
        <v>538.5</v>
      </c>
      <c r="G49" s="21">
        <f>IF((90-F38-G39&gt;180),90-F38-G39-180,90-F38-G39)</f>
        <v>100.21617054109637</v>
      </c>
      <c r="H49" s="3">
        <f>D49-D48</f>
        <v>78.5</v>
      </c>
      <c r="I49" s="5">
        <f>H49*$E$8*$F$9</f>
        <v>3.2480897304015075</v>
      </c>
      <c r="K49" s="2">
        <f t="shared" ref="K49:K52" si="14">IF((90-G39-F39&gt;180),90-G39-F39-180,90-G39-F39)</f>
        <v>128.23370378885511</v>
      </c>
      <c r="N49" s="21">
        <f t="shared" ref="N49:N52" si="15">IF(E49&gt;0,-(E49-D$13)*$E$8*$F$9,"")</f>
        <v>-0.76547337595449549</v>
      </c>
      <c r="O49">
        <f t="shared" ref="O49:O52" si="16">IF(N49="","",N49*N49)</f>
        <v>0.58594948929517243</v>
      </c>
      <c r="P49">
        <f t="shared" ref="P49:P52" si="17">IF(N49="","",ABS(N49))</f>
        <v>0.76547337595449549</v>
      </c>
      <c r="Q49">
        <f t="shared" ref="Q49:Q52" si="18">IF(N49="","",ABS(N49-O$59))</f>
        <v>0.21516008405207454</v>
      </c>
      <c r="T49" s="3">
        <f t="shared" si="13"/>
        <v>44.840460773580354</v>
      </c>
      <c r="U49" s="3">
        <f t="shared" si="13"/>
        <v>6.2138466240542067</v>
      </c>
      <c r="W49" s="2">
        <f t="shared" si="10"/>
        <v>5.5238213886446026</v>
      </c>
      <c r="X49" s="2">
        <f t="shared" ref="X49:X50" si="19">-U49*$F$9</f>
        <v>-0.76547337595449549</v>
      </c>
    </row>
    <row r="50" spans="1:24" x14ac:dyDescent="0.2">
      <c r="B50" t="s">
        <v>33</v>
      </c>
      <c r="C50" s="8">
        <v>3</v>
      </c>
      <c r="D50" s="8">
        <v>363.5</v>
      </c>
      <c r="E50" s="8">
        <v>577.5</v>
      </c>
      <c r="G50" s="9">
        <f>IF((90-F39-$I$33&gt;180),90-F39-$I$33-180,90-F39-$I$33)</f>
        <v>115.62722601871914</v>
      </c>
      <c r="H50" s="3">
        <f t="shared" ref="H50:H53" si="20">D50-D49</f>
        <v>190</v>
      </c>
      <c r="I50" s="5">
        <f>H50*$E$8*$F$9</f>
        <v>7.8616184557488724</v>
      </c>
      <c r="K50" s="2" t="e">
        <f t="shared" si="14"/>
        <v>#DIV/0!</v>
      </c>
      <c r="N50" s="24">
        <f t="shared" si="15"/>
        <v>-2.3791740063450533</v>
      </c>
      <c r="O50">
        <f t="shared" si="16"/>
        <v>5.6604689524679719</v>
      </c>
      <c r="P50">
        <f t="shared" si="17"/>
        <v>2.3791740063450533</v>
      </c>
      <c r="Q50">
        <f t="shared" si="18"/>
        <v>1.8288607144426323</v>
      </c>
      <c r="T50" s="3">
        <f t="shared" si="13"/>
        <v>108.65834502062356</v>
      </c>
      <c r="U50" s="3">
        <f t="shared" si="13"/>
        <v>19.313307074763074</v>
      </c>
      <c r="W50" s="2">
        <f t="shared" si="10"/>
        <v>13.385439844393474</v>
      </c>
      <c r="X50" s="2">
        <f t="shared" si="19"/>
        <v>-2.3791740063450533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-363.5</v>
      </c>
      <c r="I51" s="5">
        <f>H51*$E$8*$F$9</f>
        <v>-15.040517414024817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-13.435344052009095</v>
      </c>
      <c r="U51" s="3">
        <f t="shared" si="13"/>
        <v>-174.65947267611824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-13.435344052009095</v>
      </c>
      <c r="U52" s="3">
        <f t="shared" si="13"/>
        <v>-174.65947267611824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-13.435344052009095</v>
      </c>
      <c r="U53" s="3">
        <f t="shared" si="13"/>
        <v>-174.65947267611824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 t="shared" ref="F57:F62" si="21">E57*$E$8*$F$9</f>
        <v>1.8619622658352593</v>
      </c>
      <c r="N57" t="s">
        <v>115</v>
      </c>
      <c r="O57" s="2">
        <f>SQRT((1/(C$37+C$47+2))*SUM(O38:O42,O48:O52))</f>
        <v>1.0803094689478656</v>
      </c>
    </row>
    <row r="58" spans="1:24" x14ac:dyDescent="0.2">
      <c r="B58" t="s">
        <v>39</v>
      </c>
      <c r="E58" s="3">
        <f t="shared" ref="E58:E61" si="22">E49-E39</f>
        <v>29</v>
      </c>
      <c r="F58" s="2">
        <f t="shared" si="21"/>
        <v>1.1999312379827225</v>
      </c>
      <c r="N58" t="s">
        <v>116</v>
      </c>
      <c r="O58" s="2">
        <f>SUM(P38:P42,P48:P52)</f>
        <v>5.4410675101630357</v>
      </c>
    </row>
    <row r="59" spans="1:24" x14ac:dyDescent="0.2">
      <c r="B59" t="s">
        <v>40</v>
      </c>
      <c r="E59" s="23">
        <f>E50-D$32</f>
        <v>61.5</v>
      </c>
      <c r="F59" s="2">
        <f t="shared" si="21"/>
        <v>2.5446817633081875</v>
      </c>
      <c r="N59" t="s">
        <v>117</v>
      </c>
      <c r="O59" s="2">
        <f>AVERAGE(N48:N52,N38:N42)</f>
        <v>-0.55031329190242095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0.69867917403723057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0.86422382945394016</v>
      </c>
    </row>
    <row r="62" spans="1:24" x14ac:dyDescent="0.2">
      <c r="B62" t="s">
        <v>99</v>
      </c>
      <c r="E62" s="23">
        <f>E53-D$32</f>
        <v>-516</v>
      </c>
      <c r="F62" s="2">
        <f t="shared" si="21"/>
        <v>-21.350500648244303</v>
      </c>
      <c r="N62" t="s">
        <v>120</v>
      </c>
      <c r="O62" s="2">
        <f>(SQRT(ABS(O61)))/O60</f>
        <v>1.3305626257574157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4.5928402557269727</v>
      </c>
    </row>
    <row r="64" spans="1:24" x14ac:dyDescent="0.2">
      <c r="N64" t="s">
        <v>122</v>
      </c>
      <c r="O64" s="25" cm="1">
        <f t="array" aca="1" ref="O64" ca="1">(INDIRECT(O56)-C$13)*E$8*F$9</f>
        <v>13.385439844393474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49.741224478909764</v>
      </c>
      <c r="P65" s="25" cm="1">
        <f t="array" aca="1" ref="P65" ca="1">(360/(2*PI()))*ATAN(ABS(INDIRECT(P56))/(ABS(C$32-INDIRECT(O56))*E$8*F$9))</f>
        <v>46.534341499700766</v>
      </c>
      <c r="Q65" s="2">
        <f ca="1">180-O65-P65</f>
        <v>83.72443402138947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11.085082032508515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-23</v>
      </c>
      <c r="F67" s="2">
        <f t="shared" ref="F67:F72" si="23">E67*$E$8*$F$9</f>
        <v>-0.95166960253802135</v>
      </c>
      <c r="N67" t="s">
        <v>126</v>
      </c>
      <c r="O67" s="25" cm="1">
        <f t="array" aca="1" ref="O67" ca="1">(360/(2*PI()))*ATAN((ABS(INDIRECT(P55))+ABS(INDIRECT(P56))/(ABS(O63-O64))))</f>
        <v>49.741224478909764</v>
      </c>
      <c r="P67" s="25" cm="1">
        <f t="array" aca="1" ref="P67" ca="1">(360/(2*PI()))*ATAN(ABS(INDIRECT(P56))/(ABS(0-INDIRECT(O56))*E$8*F$9))</f>
        <v>8.9888141492906897</v>
      </c>
      <c r="Q67" s="2">
        <f ca="1">180-O67-P67</f>
        <v>121.26996137179954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 t="shared" si="23"/>
        <v>-1.6757660392517333</v>
      </c>
      <c r="N68" t="s">
        <v>127</v>
      </c>
      <c r="O68" s="25" cm="1">
        <f t="array" aca="1" ref="O68" ca="1">SQRT((INDIRECT(P55)*INDIRECT(P55))+((INDIRECT(O55)-C$13)*(INDIRECT(O55)-C$13)*E$8*F$9*E$8*F$9)           )</f>
        <v>4.6821805120562132</v>
      </c>
    </row>
    <row r="69" spans="1:17" x14ac:dyDescent="0.2">
      <c r="B69" t="s">
        <v>40</v>
      </c>
      <c r="E69" s="3">
        <f t="shared" ref="E69:E72" si="24">E39-E50</f>
        <v>-68</v>
      </c>
      <c r="F69" s="2">
        <f t="shared" si="23"/>
        <v>-2.8136318683732804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41</v>
      </c>
      <c r="D76" s="8">
        <v>517</v>
      </c>
      <c r="E76" s="3">
        <f>(D77-D76  )</f>
        <v>13.5</v>
      </c>
      <c r="F76" s="3">
        <f>ATAN(E76/E77)</f>
        <v>0.36813077132516359</v>
      </c>
      <c r="G76" s="2">
        <f>((PI()/2)-F76-F77)*(360/(2*PI()))</f>
        <v>54.424578585031348</v>
      </c>
    </row>
    <row r="77" spans="1:17" x14ac:dyDescent="0.2">
      <c r="A77" t="s">
        <v>94</v>
      </c>
      <c r="B77" s="8">
        <v>2</v>
      </c>
      <c r="C77" s="8">
        <v>75.5</v>
      </c>
      <c r="D77" s="8">
        <v>530.5</v>
      </c>
      <c r="E77" s="3">
        <f>AVERAGE(C77,C78)-C76</f>
        <v>35</v>
      </c>
      <c r="F77" s="3">
        <f>ATAN(E77/E78)</f>
        <v>0.25277746515053934</v>
      </c>
    </row>
    <row r="78" spans="1:17" x14ac:dyDescent="0.2">
      <c r="A78" t="s">
        <v>95</v>
      </c>
      <c r="B78" s="8">
        <v>3</v>
      </c>
      <c r="C78" s="8">
        <v>76.5</v>
      </c>
      <c r="D78" s="8">
        <v>652.5</v>
      </c>
      <c r="E78" s="3">
        <f>D78-D76</f>
        <v>135.5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D9ED-631A-9B4F-A066-03CBCAC0C59E}">
  <dimension ref="A1:X79"/>
  <sheetViews>
    <sheetView topLeftCell="I28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152</v>
      </c>
      <c r="D3" s="8">
        <v>132</v>
      </c>
    </row>
    <row r="4" spans="1:11" x14ac:dyDescent="0.2">
      <c r="B4" s="8">
        <v>2</v>
      </c>
      <c r="C4" s="8">
        <v>449.5</v>
      </c>
      <c r="D4" s="8">
        <v>142.5</v>
      </c>
    </row>
    <row r="5" spans="1:11" x14ac:dyDescent="0.2">
      <c r="A5" t="s">
        <v>47</v>
      </c>
      <c r="B5" s="8">
        <v>3</v>
      </c>
      <c r="C5" s="8">
        <v>130.5</v>
      </c>
      <c r="D5" s="8">
        <v>524.5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211.5</v>
      </c>
      <c r="D6" s="8">
        <v>518.5</v>
      </c>
      <c r="E6" s="3">
        <f>SQRT(((C6-C5)^2)+((D6-D5)^2))</f>
        <v>81.2219182240853</v>
      </c>
      <c r="F6" s="2">
        <f>E6*E8</f>
        <v>27.284496602122072</v>
      </c>
      <c r="J6" s="3">
        <f>SQRT(((C5-C7)^2)+((D5-D7)^2))</f>
        <v>87.664131775772461</v>
      </c>
    </row>
    <row r="7" spans="1:11" x14ac:dyDescent="0.2">
      <c r="A7" t="s">
        <v>5</v>
      </c>
      <c r="B7" s="8">
        <v>5</v>
      </c>
      <c r="C7" s="8">
        <v>209.5</v>
      </c>
      <c r="D7" s="8">
        <v>486.5</v>
      </c>
      <c r="E7" s="3">
        <f>SQRT(((D6-D7)^2)+((C6-C7)^2))</f>
        <v>32.062439083762797</v>
      </c>
      <c r="G7" s="2">
        <f>E7*E8</f>
        <v>10.77058421377272</v>
      </c>
      <c r="H7" s="2">
        <f>G7/F6</f>
        <v>0.39475106947492772</v>
      </c>
      <c r="K7" s="2">
        <f>180-((360/(2*PI())*ACOS(((E7^2)+(E6^2)-(J6^2))/(2*E6*E7))))</f>
        <v>89.339939575938516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0.33592529207259242</v>
      </c>
      <c r="I8" s="2">
        <f>MAX(G7,H33)</f>
        <v>11.0969732472331</v>
      </c>
    </row>
    <row r="9" spans="1:11" x14ac:dyDescent="0.2">
      <c r="A9" t="s">
        <v>91</v>
      </c>
      <c r="F9" s="3">
        <f>F6/G30</f>
        <v>0.12681017677452819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494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512.5</v>
      </c>
      <c r="G14" s="3">
        <f>(C14-C$13)*$E$8</f>
        <v>12.261273160649623</v>
      </c>
      <c r="H14" s="3">
        <f>-(D14-D$13)*$E$8</f>
        <v>-6.21461790334296</v>
      </c>
      <c r="J14" s="2">
        <f t="shared" ref="J14:K30" si="0">G14*$F$9</f>
        <v>1.5548542169827566</v>
      </c>
      <c r="K14" s="2">
        <f t="shared" si="0"/>
        <v>-0.78807679490906846</v>
      </c>
    </row>
    <row r="15" spans="1:11" x14ac:dyDescent="0.2">
      <c r="B15" s="8">
        <v>3</v>
      </c>
      <c r="C15" s="8">
        <v>109.5</v>
      </c>
      <c r="D15" s="8">
        <v>481.5</v>
      </c>
      <c r="G15" s="3">
        <f t="shared" ref="G15:G30" si="1">(C15-C$13)*$E$8</f>
        <v>24.690508967335543</v>
      </c>
      <c r="H15" s="3">
        <f t="shared" ref="H15:H30" si="2">-(D15-D$13)*$E$8</f>
        <v>4.199066150907405</v>
      </c>
      <c r="J15" s="2">
        <f t="shared" si="0"/>
        <v>3.1310078068008935</v>
      </c>
      <c r="K15" s="2">
        <f t="shared" si="0"/>
        <v>0.5324843208845057</v>
      </c>
    </row>
    <row r="16" spans="1:11" x14ac:dyDescent="0.2">
      <c r="B16" s="8">
        <v>4</v>
      </c>
      <c r="C16" s="8">
        <v>148.5</v>
      </c>
      <c r="D16" s="8">
        <v>465.5</v>
      </c>
      <c r="G16" s="3">
        <f t="shared" si="1"/>
        <v>37.791595358166646</v>
      </c>
      <c r="H16" s="3">
        <f t="shared" si="2"/>
        <v>9.5738708240688837</v>
      </c>
      <c r="J16" s="2">
        <f t="shared" si="0"/>
        <v>4.7923588879605514</v>
      </c>
      <c r="K16" s="2">
        <f t="shared" si="0"/>
        <v>1.2140642516166731</v>
      </c>
    </row>
    <row r="17" spans="1:11" x14ac:dyDescent="0.2">
      <c r="B17" s="8">
        <v>5</v>
      </c>
      <c r="C17" s="8">
        <v>186.5</v>
      </c>
      <c r="D17" s="8">
        <v>509.5</v>
      </c>
      <c r="G17" s="3">
        <f t="shared" si="1"/>
        <v>50.556756456925157</v>
      </c>
      <c r="H17" s="3">
        <f t="shared" si="2"/>
        <v>-5.2068420271251821</v>
      </c>
      <c r="J17" s="2">
        <f t="shared" si="0"/>
        <v>6.4111112234494483</v>
      </c>
      <c r="K17" s="2">
        <f t="shared" si="0"/>
        <v>-0.66028055789678708</v>
      </c>
    </row>
    <row r="18" spans="1:11" x14ac:dyDescent="0.2">
      <c r="B18" s="8">
        <v>6</v>
      </c>
      <c r="C18" s="8">
        <v>221.5</v>
      </c>
      <c r="D18" s="8">
        <v>498.5</v>
      </c>
      <c r="G18" s="3">
        <f t="shared" si="1"/>
        <v>62.314141679465891</v>
      </c>
      <c r="H18" s="3">
        <f t="shared" si="2"/>
        <v>-1.5116638143266659</v>
      </c>
      <c r="J18" s="2">
        <f t="shared" si="0"/>
        <v>7.9020673219260642</v>
      </c>
      <c r="K18" s="2">
        <f t="shared" si="0"/>
        <v>-0.19169435551842207</v>
      </c>
    </row>
    <row r="19" spans="1:11" x14ac:dyDescent="0.2">
      <c r="B19" s="8">
        <v>7</v>
      </c>
      <c r="C19" s="8">
        <v>258.5</v>
      </c>
      <c r="D19" s="8">
        <v>492.5</v>
      </c>
      <c r="G19" s="3">
        <f t="shared" si="1"/>
        <v>74.743377486151815</v>
      </c>
      <c r="H19" s="3">
        <f t="shared" si="2"/>
        <v>0.50388793810888866</v>
      </c>
      <c r="J19" s="2">
        <f t="shared" si="0"/>
        <v>9.4782209117442022</v>
      </c>
      <c r="K19" s="2">
        <f t="shared" si="0"/>
        <v>6.3898118506140689E-2</v>
      </c>
    </row>
    <row r="20" spans="1:11" x14ac:dyDescent="0.2">
      <c r="B20" s="8">
        <v>8</v>
      </c>
      <c r="C20" s="8">
        <v>300.5</v>
      </c>
      <c r="D20" s="8">
        <v>493.5</v>
      </c>
      <c r="G20" s="3">
        <f t="shared" si="1"/>
        <v>88.852239753200692</v>
      </c>
      <c r="H20" s="3">
        <f t="shared" si="2"/>
        <v>0.16796264603629621</v>
      </c>
      <c r="J20" s="2">
        <f t="shared" si="0"/>
        <v>11.267368229916141</v>
      </c>
      <c r="K20" s="2">
        <f t="shared" si="0"/>
        <v>2.1299372835380227E-2</v>
      </c>
    </row>
    <row r="21" spans="1:11" x14ac:dyDescent="0.2">
      <c r="B21" s="8">
        <v>9</v>
      </c>
      <c r="C21" s="8">
        <v>337.5</v>
      </c>
      <c r="D21" s="8">
        <v>533.5</v>
      </c>
      <c r="G21" s="3">
        <f t="shared" si="1"/>
        <v>101.28147555988662</v>
      </c>
      <c r="H21" s="3">
        <f t="shared" si="2"/>
        <v>-13.269049036867401</v>
      </c>
      <c r="J21" s="2">
        <f t="shared" si="0"/>
        <v>12.843521819734278</v>
      </c>
      <c r="K21" s="2">
        <f t="shared" si="0"/>
        <v>-1.682650453995038</v>
      </c>
    </row>
    <row r="22" spans="1:11" x14ac:dyDescent="0.2">
      <c r="B22" s="8">
        <v>10</v>
      </c>
      <c r="C22" s="8">
        <v>374.5</v>
      </c>
      <c r="D22" s="8">
        <v>509.5</v>
      </c>
      <c r="G22" s="3">
        <f t="shared" si="1"/>
        <v>113.71071136657254</v>
      </c>
      <c r="H22" s="3">
        <f t="shared" si="2"/>
        <v>-5.2068420271251821</v>
      </c>
      <c r="J22" s="2">
        <f t="shared" si="0"/>
        <v>14.419675409552415</v>
      </c>
      <c r="K22" s="2">
        <f t="shared" si="0"/>
        <v>-0.66028055789678708</v>
      </c>
    </row>
    <row r="23" spans="1:11" x14ac:dyDescent="0.2">
      <c r="B23" s="8">
        <v>11</v>
      </c>
      <c r="C23" s="8">
        <v>410.5</v>
      </c>
      <c r="D23" s="8">
        <v>446.5</v>
      </c>
      <c r="G23" s="3">
        <f t="shared" si="1"/>
        <v>125.80402188118586</v>
      </c>
      <c r="H23" s="3">
        <f t="shared" si="2"/>
        <v>15.956451373448139</v>
      </c>
      <c r="J23" s="2">
        <f t="shared" si="0"/>
        <v>15.953230253699791</v>
      </c>
      <c r="K23" s="2">
        <f t="shared" si="0"/>
        <v>2.0234404193611217</v>
      </c>
    </row>
    <row r="24" spans="1:11" x14ac:dyDescent="0.2">
      <c r="B24" s="8">
        <v>12</v>
      </c>
      <c r="C24" s="8">
        <v>449.5</v>
      </c>
      <c r="D24" s="8">
        <v>366.5</v>
      </c>
      <c r="G24" s="3">
        <f t="shared" si="1"/>
        <v>138.90510827201697</v>
      </c>
      <c r="H24" s="3">
        <f t="shared" si="2"/>
        <v>42.830474739255536</v>
      </c>
      <c r="J24" s="2">
        <f t="shared" si="0"/>
        <v>17.614581334859452</v>
      </c>
      <c r="K24" s="2">
        <f t="shared" si="0"/>
        <v>5.4313400730219588</v>
      </c>
    </row>
    <row r="25" spans="1:11" x14ac:dyDescent="0.2">
      <c r="B25" s="8">
        <v>13</v>
      </c>
      <c r="C25" s="8">
        <v>487.5</v>
      </c>
      <c r="D25" s="8">
        <v>320.5</v>
      </c>
      <c r="G25" s="3">
        <f t="shared" si="1"/>
        <v>151.67026937077549</v>
      </c>
      <c r="H25" s="3">
        <f t="shared" si="2"/>
        <v>58.283038174594786</v>
      </c>
      <c r="J25" s="2">
        <f t="shared" si="0"/>
        <v>19.233333670348348</v>
      </c>
      <c r="K25" s="2">
        <f t="shared" si="0"/>
        <v>7.3908823738769396</v>
      </c>
    </row>
    <row r="26" spans="1:11" x14ac:dyDescent="0.2">
      <c r="B26" s="8">
        <v>14</v>
      </c>
      <c r="C26" s="8">
        <v>522.5</v>
      </c>
      <c r="D26" s="8">
        <v>311.5</v>
      </c>
      <c r="G26" s="3">
        <f t="shared" si="1"/>
        <v>163.42765459331622</v>
      </c>
      <c r="H26" s="3">
        <f t="shared" si="2"/>
        <v>61.306365803248113</v>
      </c>
      <c r="J26" s="2">
        <f t="shared" si="0"/>
        <v>20.724289768824963</v>
      </c>
      <c r="K26" s="2">
        <f t="shared" si="0"/>
        <v>7.7742710849137833</v>
      </c>
    </row>
    <row r="27" spans="1:11" x14ac:dyDescent="0.2">
      <c r="B27" s="8">
        <v>15</v>
      </c>
      <c r="C27" s="8">
        <v>564.5</v>
      </c>
      <c r="D27" s="8">
        <v>285.5</v>
      </c>
      <c r="G27" s="3">
        <f t="shared" si="1"/>
        <v>177.53651686036508</v>
      </c>
      <c r="H27" s="3">
        <f t="shared" si="2"/>
        <v>70.040423397135513</v>
      </c>
      <c r="J27" s="2">
        <f t="shared" si="0"/>
        <v>22.513437086996902</v>
      </c>
      <c r="K27" s="2">
        <f t="shared" si="0"/>
        <v>8.8818384723535537</v>
      </c>
    </row>
    <row r="28" spans="1:11" x14ac:dyDescent="0.2">
      <c r="B28" s="8">
        <v>16</v>
      </c>
      <c r="C28" s="8">
        <v>600.5</v>
      </c>
      <c r="D28" s="8">
        <v>252.5</v>
      </c>
      <c r="G28" s="3">
        <f t="shared" si="1"/>
        <v>189.62982737497842</v>
      </c>
      <c r="H28" s="3">
        <f t="shared" si="2"/>
        <v>81.12595803553107</v>
      </c>
      <c r="J28" s="2">
        <f t="shared" si="0"/>
        <v>24.046991931144277</v>
      </c>
      <c r="K28" s="2">
        <f t="shared" si="0"/>
        <v>10.28759707948865</v>
      </c>
    </row>
    <row r="29" spans="1:11" x14ac:dyDescent="0.2">
      <c r="B29" s="8">
        <v>17</v>
      </c>
      <c r="C29" s="8">
        <v>636.5</v>
      </c>
      <c r="D29" s="8">
        <v>220.5</v>
      </c>
      <c r="G29" s="3">
        <f t="shared" si="1"/>
        <v>201.72313788959175</v>
      </c>
      <c r="H29" s="3">
        <f t="shared" si="2"/>
        <v>91.875567381854026</v>
      </c>
      <c r="J29" s="2">
        <f t="shared" si="0"/>
        <v>25.580546775291655</v>
      </c>
      <c r="K29" s="2">
        <f t="shared" si="0"/>
        <v>11.650756940952984</v>
      </c>
    </row>
    <row r="30" spans="1:11" x14ac:dyDescent="0.2">
      <c r="B30" s="8">
        <v>18</v>
      </c>
      <c r="C30" s="8">
        <v>676.5</v>
      </c>
      <c r="D30" s="8">
        <v>197.5</v>
      </c>
      <c r="G30" s="3">
        <f t="shared" si="1"/>
        <v>215.16014957249544</v>
      </c>
      <c r="H30" s="3">
        <f t="shared" si="2"/>
        <v>99.601849099523648</v>
      </c>
      <c r="J30" s="2">
        <f t="shared" si="0"/>
        <v>27.284496602122072</v>
      </c>
      <c r="K30" s="2">
        <f t="shared" si="0"/>
        <v>12.630528091380475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</v>
      </c>
      <c r="D32" s="8">
        <v>486</v>
      </c>
      <c r="G32" s="2">
        <f>(C32-C$13)*$E$8*$F$9</f>
        <v>15.207752204461483</v>
      </c>
      <c r="I32" t="s">
        <v>16</v>
      </c>
    </row>
    <row r="33" spans="1:24" x14ac:dyDescent="0.2">
      <c r="A33" t="s">
        <v>17</v>
      </c>
      <c r="B33" s="8">
        <v>2</v>
      </c>
      <c r="C33" s="8">
        <v>393.5</v>
      </c>
      <c r="D33" s="8">
        <v>746.5</v>
      </c>
      <c r="E33" s="3">
        <f>D33-D32</f>
        <v>260.5</v>
      </c>
      <c r="H33" s="2">
        <f>E33*E8*$F$9</f>
        <v>11.0969732472331</v>
      </c>
      <c r="I33" s="9">
        <f>-(360/(2*PI()))*(ATAN((-E50+E33)/(-D50+D33))-(0))</f>
        <v>32.275644314577633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147</v>
      </c>
      <c r="E38" s="8">
        <v>464</v>
      </c>
      <c r="F38" s="2">
        <f>(360/(2*PI()))*(ATAN((E49-E38)/(D49-D38))-(PI()/2))</f>
        <v>-19.687116198125864</v>
      </c>
      <c r="G38" s="2">
        <f>-(360/(2*PI()))*(ATAN((-E48+E38)/(-D48+D38))-(0))</f>
        <v>32.99770510121629</v>
      </c>
      <c r="H38" s="4">
        <f>D38-C13</f>
        <v>111</v>
      </c>
      <c r="I38" s="5">
        <f>H38*$E$8*$F$9</f>
        <v>4.7284607694544105</v>
      </c>
      <c r="J38" s="12" t="s">
        <v>73</v>
      </c>
      <c r="N38" s="21">
        <f>IF(E38&gt;0,-(E38-D$13)*$E$8*$F$9,"")</f>
        <v>1.2779623701228138</v>
      </c>
      <c r="O38">
        <f>IF(N38="","",N38*N38)</f>
        <v>1.6331878194499196</v>
      </c>
      <c r="P38">
        <f>IF(N38="","",ABS(N38))</f>
        <v>1.2779623701228138</v>
      </c>
      <c r="Q38">
        <f>IF(N38="","",ABS(N38-O$59))</f>
        <v>1.7337689487999506</v>
      </c>
      <c r="T38" s="3">
        <f>(D38-C$13)*$E$8</f>
        <v>37.287707420057757</v>
      </c>
      <c r="U38" s="3">
        <f>(E38-D$13)*$E$8</f>
        <v>-10.077758762177773</v>
      </c>
      <c r="W38" s="2">
        <f>T38*$F$9</f>
        <v>4.7284607694544105</v>
      </c>
      <c r="X38" s="2">
        <f>-U38*$F$9</f>
        <v>1.2779623701228138</v>
      </c>
    </row>
    <row r="39" spans="1:24" x14ac:dyDescent="0.2">
      <c r="B39" t="s">
        <v>24</v>
      </c>
      <c r="C39" s="8">
        <v>2</v>
      </c>
      <c r="D39" s="8">
        <v>291.5</v>
      </c>
      <c r="E39" s="8">
        <v>490.5</v>
      </c>
      <c r="F39" s="2">
        <f t="shared" ref="F39:F42" si="3">(360/(2*PI()))*(ATAN((E50-E39)/(D50-D39))-(PI()/2))</f>
        <v>-21.370622269343183</v>
      </c>
      <c r="G39" s="2">
        <f t="shared" ref="G39:G42" si="4">-(360/(2*PI()))*(ATAN((-E49+E39)/(-D49+D39))-(0))</f>
        <v>12.625836878907315</v>
      </c>
      <c r="H39" s="3">
        <f>D39-D38</f>
        <v>144.5</v>
      </c>
      <c r="I39" s="5">
        <f>H39*$E$8*$F$9</f>
        <v>6.1555187494248855</v>
      </c>
      <c r="J39" s="12" t="s">
        <v>154</v>
      </c>
      <c r="N39" s="24">
        <f t="shared" ref="N39:N42" si="5">IF(E39&gt;0,-(E39-D$13)*$E$8*$F$9,"")</f>
        <v>0.1490956098476616</v>
      </c>
      <c r="O39">
        <f t="shared" ref="O39:O42" si="6">IF(N39="","",N39*N39)</f>
        <v>2.2229500875846128E-2</v>
      </c>
      <c r="P39">
        <f t="shared" ref="P39:P42" si="7">IF(N39="","",ABS(N39))</f>
        <v>0.1490956098476616</v>
      </c>
      <c r="Q39">
        <f t="shared" ref="Q39:Q42" si="8">IF(N39="","",ABS(N39-O$59))</f>
        <v>0.60490218852479849</v>
      </c>
      <c r="T39" s="3">
        <f t="shared" ref="T39:U44" si="9">(D39-C$13)*$E$8</f>
        <v>85.828912124547358</v>
      </c>
      <c r="U39" s="3">
        <f t="shared" si="9"/>
        <v>-1.1757385222540735</v>
      </c>
      <c r="W39" s="2">
        <f t="shared" ref="W39:W50" si="10">T39*$F$9</f>
        <v>10.883979518879297</v>
      </c>
      <c r="X39" s="2">
        <f t="shared" ref="X39:X44" si="11">-U39*$F$9</f>
        <v>0.1490956098476616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-60.019901544457802</v>
      </c>
      <c r="H40" s="3">
        <f t="shared" ref="H40:H42" si="12">D40-D39</f>
        <v>-291.5</v>
      </c>
      <c r="I40" s="5">
        <f>H40*$E$8*$F$9</f>
        <v>-12.417534363026673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-12.093310514613327</v>
      </c>
      <c r="U40" s="3">
        <f t="shared" si="9"/>
        <v>-165.94709428386065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-12.093310514613327</v>
      </c>
      <c r="U41" s="3">
        <f t="shared" si="9"/>
        <v>-165.94709428386065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-12.093310514613327</v>
      </c>
      <c r="U42" s="3">
        <f t="shared" si="9"/>
        <v>-165.94709428386065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-12.093310514613327</v>
      </c>
      <c r="U43" s="3">
        <f t="shared" si="9"/>
        <v>-165.94709428386065</v>
      </c>
    </row>
    <row r="44" spans="1:24" x14ac:dyDescent="0.2">
      <c r="B44" s="21" t="s">
        <v>106</v>
      </c>
      <c r="D44" s="3">
        <f>C32</f>
        <v>393</v>
      </c>
      <c r="E44" s="3">
        <f>D32</f>
        <v>486</v>
      </c>
      <c r="G44" s="1" t="s">
        <v>28</v>
      </c>
      <c r="H44" s="16">
        <f>$C$32-D39</f>
        <v>101.5</v>
      </c>
      <c r="I44" s="22">
        <f>H44*$E$8*$F$9</f>
        <v>4.3237726855821865</v>
      </c>
      <c r="T44" s="3">
        <f t="shared" si="9"/>
        <v>119.92532926991549</v>
      </c>
      <c r="U44" s="3">
        <f t="shared" si="9"/>
        <v>-2.6874023365807393</v>
      </c>
      <c r="W44" s="2">
        <f t="shared" si="10"/>
        <v>15.207752204461483</v>
      </c>
      <c r="X44" s="2">
        <f t="shared" si="11"/>
        <v>0.34078996536608364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70</v>
      </c>
      <c r="E48" s="8">
        <v>514</v>
      </c>
      <c r="F48" s="2">
        <f>(360/(2*PI()))*(ATAN((E48-D$13)/(D48-C$13))-(PI()/2))</f>
        <v>-59.534455080540113</v>
      </c>
      <c r="G48" s="2">
        <f>IF((90-F48-G38&gt;180),90-F48-G38-180,90-F48-G38)</f>
        <v>116.53674997932382</v>
      </c>
      <c r="H48" s="3" t="s">
        <v>31</v>
      </c>
      <c r="I48" s="6" t="s">
        <v>31</v>
      </c>
      <c r="K48" s="2">
        <f>IF((90-G38-F38&gt;180),90-G38-F38-180,90-G38-F38)</f>
        <v>76.689411096909566</v>
      </c>
      <c r="N48" s="21">
        <f>IF(E48&gt;0,-(E48-D$13)*$E$8*$F$9,"")</f>
        <v>-0.85197491341520915</v>
      </c>
      <c r="O48">
        <f>IF(N48="","",N48*N48)</f>
        <v>0.72586125308885308</v>
      </c>
      <c r="P48">
        <f>IF(N48="","",ABS(N48))</f>
        <v>0.85197491341520915</v>
      </c>
      <c r="Q48">
        <f>IF(N48="","",ABS(N48-O$59))</f>
        <v>0.39616833473807223</v>
      </c>
      <c r="T48" s="3">
        <f t="shared" ref="T48:U53" si="13">(D48-C$13)*$E$8</f>
        <v>11.421459930468142</v>
      </c>
      <c r="U48" s="3">
        <f t="shared" si="13"/>
        <v>6.7185058414518481</v>
      </c>
      <c r="W48" s="2">
        <f t="shared" si="10"/>
        <v>1.4483573528058555</v>
      </c>
      <c r="X48" s="2">
        <f>-U48*$F$9</f>
        <v>-0.85197491341520915</v>
      </c>
    </row>
    <row r="49" spans="1:24" x14ac:dyDescent="0.2">
      <c r="B49" t="s">
        <v>32</v>
      </c>
      <c r="C49" s="8">
        <v>2</v>
      </c>
      <c r="D49" s="8">
        <v>166.5</v>
      </c>
      <c r="E49" s="8">
        <v>518.5</v>
      </c>
      <c r="G49" s="21">
        <f>IF((90-F38-G39&gt;180),90-F38-G39-180,90-F38-G39)</f>
        <v>97.061279319218556</v>
      </c>
      <c r="H49" s="3">
        <f>D49-D48</f>
        <v>96.5</v>
      </c>
      <c r="I49" s="5">
        <f>H49*$E$8*$F$9</f>
        <v>4.1107789572283844</v>
      </c>
      <c r="K49" s="2">
        <f t="shared" ref="K49:K52" si="14">IF((90-G39-F39&gt;180),90-G39-F39-180,90-G39-F39)</f>
        <v>98.744785390435879</v>
      </c>
      <c r="N49" s="21">
        <f t="shared" ref="N49:N52" si="15">IF(E49&gt;0,-(E49-D$13)*$E$8*$F$9,"")</f>
        <v>-1.0436692689336311</v>
      </c>
      <c r="O49">
        <f t="shared" ref="O49:O52" si="16">IF(N49="","",N49*N49)</f>
        <v>1.08924554291646</v>
      </c>
      <c r="P49">
        <f t="shared" ref="P49:P52" si="17">IF(N49="","",ABS(N49))</f>
        <v>1.0436692689336311</v>
      </c>
      <c r="Q49">
        <f t="shared" ref="Q49:Q52" si="18">IF(N49="","",ABS(N49-O$59))</f>
        <v>0.58786269025649418</v>
      </c>
      <c r="T49" s="3">
        <f t="shared" si="13"/>
        <v>43.838250615473314</v>
      </c>
      <c r="U49" s="3">
        <f t="shared" si="13"/>
        <v>8.2301696557785142</v>
      </c>
      <c r="W49" s="2">
        <f t="shared" si="10"/>
        <v>5.5591363100342397</v>
      </c>
      <c r="X49" s="2">
        <f t="shared" ref="X49:X50" si="19">-U49*$F$9</f>
        <v>-1.0436692689336311</v>
      </c>
    </row>
    <row r="50" spans="1:24" x14ac:dyDescent="0.2">
      <c r="B50" t="s">
        <v>33</v>
      </c>
      <c r="C50" s="8">
        <v>3</v>
      </c>
      <c r="D50" s="8">
        <v>309.5</v>
      </c>
      <c r="E50" s="8">
        <v>536.5</v>
      </c>
      <c r="G50" s="9">
        <f>IF((90-F39-$I$33&gt;180),90-F39-$I$33-180,90-F39-$I$33)</f>
        <v>79.094977954765554</v>
      </c>
      <c r="H50" s="3">
        <f t="shared" ref="H50:H53" si="20">D50-D49</f>
        <v>143</v>
      </c>
      <c r="I50" s="5">
        <f>H50*$E$8*$F$9</f>
        <v>6.0916206309187446</v>
      </c>
      <c r="K50" s="2" t="e">
        <f t="shared" si="14"/>
        <v>#DIV/0!</v>
      </c>
      <c r="N50" s="24">
        <f t="shared" si="15"/>
        <v>-1.8104466910073196</v>
      </c>
      <c r="O50">
        <f t="shared" si="16"/>
        <v>3.277717220979353</v>
      </c>
      <c r="P50">
        <f t="shared" si="17"/>
        <v>1.8104466910073196</v>
      </c>
      <c r="Q50">
        <f t="shared" si="18"/>
        <v>1.3546401123301828</v>
      </c>
      <c r="T50" s="3">
        <f t="shared" si="13"/>
        <v>91.875567381854026</v>
      </c>
      <c r="U50" s="3">
        <f t="shared" si="13"/>
        <v>14.276824913085179</v>
      </c>
      <c r="W50" s="2">
        <f t="shared" si="10"/>
        <v>11.650756940952984</v>
      </c>
      <c r="X50" s="2">
        <f t="shared" si="19"/>
        <v>-1.8104466910073196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-309.5</v>
      </c>
      <c r="I51" s="5">
        <f>H51*$E$8*$F$9</f>
        <v>-13.184311785100361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-12.093310514613327</v>
      </c>
      <c r="U51" s="3">
        <f t="shared" si="13"/>
        <v>-165.94709428386065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-12.093310514613327</v>
      </c>
      <c r="U52" s="3">
        <f t="shared" si="13"/>
        <v>-165.94709428386065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-12.093310514613327</v>
      </c>
      <c r="U53" s="3">
        <f t="shared" si="13"/>
        <v>-165.94709428386065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 t="shared" ref="F57:F62" si="21">E57*$E$8*$F$9</f>
        <v>2.1299372835380228</v>
      </c>
      <c r="N57" t="s">
        <v>115</v>
      </c>
      <c r="O57" s="2">
        <f>SQRT((1/(C$37+C$47+2))*SUM(O38:O42,O48:O52))</f>
        <v>0.98185257384122238</v>
      </c>
    </row>
    <row r="58" spans="1:24" x14ac:dyDescent="0.2">
      <c r="B58" t="s">
        <v>39</v>
      </c>
      <c r="E58" s="3">
        <f t="shared" ref="E58:E61" si="22">E49-E39</f>
        <v>28</v>
      </c>
      <c r="F58" s="2">
        <f t="shared" si="21"/>
        <v>1.1927648787812928</v>
      </c>
      <c r="N58" t="s">
        <v>116</v>
      </c>
      <c r="O58" s="2">
        <f>SUM(P38:P42,P48:P52)</f>
        <v>5.1331488533266354</v>
      </c>
    </row>
    <row r="59" spans="1:24" x14ac:dyDescent="0.2">
      <c r="B59" t="s">
        <v>40</v>
      </c>
      <c r="E59" s="23">
        <f>E50-D$32</f>
        <v>50.5</v>
      </c>
      <c r="F59" s="2">
        <f t="shared" si="21"/>
        <v>2.1512366563734031</v>
      </c>
      <c r="N59" t="s">
        <v>117</v>
      </c>
      <c r="O59" s="2">
        <f>AVERAGE(N48:N52,N38:N42)</f>
        <v>-0.45580657867713692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0.66819175352135685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0.75627483959327613</v>
      </c>
    </row>
    <row r="62" spans="1:24" x14ac:dyDescent="0.2">
      <c r="B62" t="s">
        <v>99</v>
      </c>
      <c r="E62" s="23">
        <f>E53-D$32</f>
        <v>-486</v>
      </c>
      <c r="F62" s="2">
        <f t="shared" si="21"/>
        <v>-20.702990395989584</v>
      </c>
      <c r="N62" t="s">
        <v>120</v>
      </c>
      <c r="O62" s="2">
        <f>(SQRT(ABS(O61)))/O60</f>
        <v>1.3014836438911837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4.7284607694544105</v>
      </c>
    </row>
    <row r="64" spans="1:24" x14ac:dyDescent="0.2">
      <c r="N64" t="s">
        <v>122</v>
      </c>
      <c r="O64" s="25" cm="1">
        <f t="array" aca="1" ref="O64" ca="1">(INDIRECT(O56)-C$13)*E$8*F$9</f>
        <v>11.650756940952984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56.993810273928801</v>
      </c>
      <c r="P65" s="25" cm="1">
        <f t="array" aca="1" ref="P65" ca="1">(360/(2*PI()))*ATAN(ABS(INDIRECT(P56))/(ABS(C$32-INDIRECT(O56))*E$8*F$9))</f>
        <v>26.975276478761526</v>
      </c>
      <c r="Q65" s="2">
        <f ca="1">180-O65-P65</f>
        <v>96.03091324730967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10.55692837899654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-20</v>
      </c>
      <c r="F67" s="2">
        <f t="shared" ref="F67:F72" si="23">E67*$E$8*$F$9</f>
        <v>-0.85197491341520915</v>
      </c>
      <c r="N67" t="s">
        <v>126</v>
      </c>
      <c r="O67" s="25" cm="1">
        <f t="array" aca="1" ref="O67" ca="1">(360/(2*PI()))*ATAN((ABS(INDIRECT(P55))+ABS(INDIRECT(P56))/(ABS(O63-O64))))</f>
        <v>56.993810273928801</v>
      </c>
      <c r="P67" s="25" cm="1">
        <f t="array" aca="1" ref="P67" ca="1">(360/(2*PI()))*ATAN(ABS(INDIRECT(P56))/(ABS(0-INDIRECT(O56))*E$8*F$9))</f>
        <v>7.8188562740047365</v>
      </c>
      <c r="Q67" s="2">
        <f ca="1">180-O67-P67</f>
        <v>115.18733345206647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23"/>
        <v>-2.3216316390564451</v>
      </c>
      <c r="N68" t="s">
        <v>127</v>
      </c>
      <c r="O68" s="25" cm="1">
        <f t="array" aca="1" ref="O68" ca="1">SQRT((INDIRECT(P55)*INDIRECT(P55))+((INDIRECT(O55)-C$13)*(INDIRECT(O55)-C$13)*E$8*F$9*E$8*F$9)           )</f>
        <v>4.8981148483594499</v>
      </c>
    </row>
    <row r="69" spans="1:17" x14ac:dyDescent="0.2">
      <c r="B69" t="s">
        <v>40</v>
      </c>
      <c r="E69" s="3">
        <f t="shared" ref="E69:E72" si="24">E39-E50</f>
        <v>-46</v>
      </c>
      <c r="F69" s="2">
        <f t="shared" si="23"/>
        <v>-1.9595423008549808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34</v>
      </c>
      <c r="D76" s="8">
        <v>494</v>
      </c>
      <c r="E76" s="3">
        <f>(D77-D76  )</f>
        <v>24.5</v>
      </c>
      <c r="F76" s="3">
        <f>ATAN(E76/E77)</f>
        <v>0.57266638270583803</v>
      </c>
      <c r="G76" s="2">
        <f>((PI()/2)-F76-F77)*(360/(2*PI()))</f>
        <v>37.027934751238035</v>
      </c>
    </row>
    <row r="77" spans="1:17" x14ac:dyDescent="0.2">
      <c r="A77" t="s">
        <v>94</v>
      </c>
      <c r="B77" s="8">
        <v>2</v>
      </c>
      <c r="C77" s="8">
        <v>72.5</v>
      </c>
      <c r="D77" s="8">
        <v>518.5</v>
      </c>
      <c r="E77" s="3">
        <f>AVERAGE(C77,C78)-C76</f>
        <v>38</v>
      </c>
      <c r="F77" s="3">
        <f>ATAN(E77/E78)</f>
        <v>0.35187056746632733</v>
      </c>
    </row>
    <row r="78" spans="1:17" x14ac:dyDescent="0.2">
      <c r="A78" t="s">
        <v>95</v>
      </c>
      <c r="B78" s="8">
        <v>3</v>
      </c>
      <c r="C78" s="8">
        <v>71.5</v>
      </c>
      <c r="D78" s="8">
        <v>597.5</v>
      </c>
      <c r="E78" s="3">
        <f>D78-D76</f>
        <v>103.5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3D956-32A1-A747-A2CD-45E0C3A125E1}">
  <dimension ref="A1:X79"/>
  <sheetViews>
    <sheetView topLeftCell="I15" workbookViewId="0">
      <selection activeCell="W48" sqref="W48:X52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152</v>
      </c>
      <c r="D3" s="8">
        <v>130</v>
      </c>
    </row>
    <row r="4" spans="1:11" x14ac:dyDescent="0.2">
      <c r="B4" s="8">
        <v>2</v>
      </c>
      <c r="C4" s="8">
        <v>448.5</v>
      </c>
      <c r="D4" s="8">
        <v>143.5</v>
      </c>
    </row>
    <row r="5" spans="1:11" x14ac:dyDescent="0.2">
      <c r="A5" t="s">
        <v>47</v>
      </c>
      <c r="B5" s="8">
        <v>3</v>
      </c>
      <c r="C5" s="8">
        <v>232.5</v>
      </c>
      <c r="D5" s="8">
        <v>654.5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312.5</v>
      </c>
      <c r="D6" s="8">
        <v>654.5</v>
      </c>
      <c r="E6" s="3">
        <f>SQRT(((C6-C5)^2)+((D6-D5)^2))</f>
        <v>80</v>
      </c>
      <c r="F6" s="2">
        <f>E6*E8</f>
        <v>26.953526175922782</v>
      </c>
      <c r="J6" s="3">
        <f>SQRT(((C5-C7)^2)+((D5-D7)^2))</f>
        <v>90.470989825468365</v>
      </c>
    </row>
    <row r="7" spans="1:11" x14ac:dyDescent="0.2">
      <c r="A7" t="s">
        <v>5</v>
      </c>
      <c r="B7" s="8">
        <v>5</v>
      </c>
      <c r="C7" s="8">
        <v>315.5</v>
      </c>
      <c r="D7" s="8">
        <v>618.5</v>
      </c>
      <c r="E7" s="3">
        <f>SQRT(((D6-D7)^2)+((C6-C7)^2))</f>
        <v>36.124783736376884</v>
      </c>
      <c r="G7" s="2">
        <f>E7*E8</f>
        <v>12.171128800474801</v>
      </c>
      <c r="H7" s="2">
        <f>G7/F6</f>
        <v>0.45155979670471108</v>
      </c>
      <c r="K7" s="2">
        <f>180-((360/(2*PI())*ACOS(((E7^2)+(E6^2)-(J6^2))/(2*E6*E7))))</f>
        <v>85.236358309273825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0.3369190771990348</v>
      </c>
      <c r="I8" s="2">
        <f>MAX(G7,H33)</f>
        <v>12.171128800474801</v>
      </c>
    </row>
    <row r="9" spans="1:11" x14ac:dyDescent="0.2">
      <c r="A9" t="s">
        <v>91</v>
      </c>
      <c r="F9" s="3">
        <f>F6/G30</f>
        <v>0.1245136186770428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33</v>
      </c>
      <c r="D13" s="8">
        <v>489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466.5</v>
      </c>
      <c r="G14" s="3">
        <f>(C14-C$13)*$E$8</f>
        <v>12.971384472162839</v>
      </c>
      <c r="H14" s="3">
        <f>-(D14-D$13)*$E$8</f>
        <v>7.5806792369782832</v>
      </c>
      <c r="J14" s="2">
        <f t="shared" ref="J14:K30" si="0">G14*$F$9</f>
        <v>1.6151140198801979</v>
      </c>
      <c r="K14" s="2">
        <f t="shared" si="0"/>
        <v>0.94389780382608979</v>
      </c>
    </row>
    <row r="15" spans="1:11" x14ac:dyDescent="0.2">
      <c r="B15" s="8">
        <v>3</v>
      </c>
      <c r="C15" s="8">
        <v>111.5</v>
      </c>
      <c r="D15" s="8">
        <v>480.5</v>
      </c>
      <c r="G15" s="3">
        <f t="shared" ref="G15:G30" si="1">(C15-C$13)*$E$8</f>
        <v>26.44814756012423</v>
      </c>
      <c r="H15" s="3">
        <f t="shared" ref="H15:H30" si="2">-(D15-D$13)*$E$8</f>
        <v>2.8638121561917957</v>
      </c>
      <c r="J15" s="2">
        <f t="shared" si="0"/>
        <v>3.2931545600154686</v>
      </c>
      <c r="K15" s="2">
        <f t="shared" si="0"/>
        <v>0.35658361477874501</v>
      </c>
    </row>
    <row r="16" spans="1:11" x14ac:dyDescent="0.2">
      <c r="B16" s="8">
        <v>4</v>
      </c>
      <c r="C16" s="8">
        <v>147.5</v>
      </c>
      <c r="D16" s="8">
        <v>457.5</v>
      </c>
      <c r="G16" s="3">
        <f t="shared" si="1"/>
        <v>38.577234339289483</v>
      </c>
      <c r="H16" s="3">
        <f t="shared" si="2"/>
        <v>10.612950931769596</v>
      </c>
      <c r="J16" s="2">
        <f t="shared" si="0"/>
        <v>4.8033910461372118</v>
      </c>
      <c r="K16" s="2">
        <f t="shared" si="0"/>
        <v>1.3214569253565256</v>
      </c>
    </row>
    <row r="17" spans="1:11" x14ac:dyDescent="0.2">
      <c r="B17" s="8">
        <v>5</v>
      </c>
      <c r="C17" s="8">
        <v>187.5</v>
      </c>
      <c r="D17" s="8">
        <v>430.5</v>
      </c>
      <c r="G17" s="3">
        <f t="shared" si="1"/>
        <v>52.053997427250877</v>
      </c>
      <c r="H17" s="3">
        <f t="shared" si="2"/>
        <v>19.709766016143536</v>
      </c>
      <c r="J17" s="2">
        <f t="shared" si="0"/>
        <v>6.4814315862724827</v>
      </c>
      <c r="K17" s="2">
        <f t="shared" si="0"/>
        <v>2.4541342899478336</v>
      </c>
    </row>
    <row r="18" spans="1:11" x14ac:dyDescent="0.2">
      <c r="B18" s="8">
        <v>6</v>
      </c>
      <c r="C18" s="8">
        <v>223.5</v>
      </c>
      <c r="D18" s="8">
        <v>488.5</v>
      </c>
      <c r="G18" s="3">
        <f t="shared" si="1"/>
        <v>64.183084206416126</v>
      </c>
      <c r="H18" s="3">
        <f t="shared" si="2"/>
        <v>0.1684595385995174</v>
      </c>
      <c r="J18" s="2">
        <f t="shared" si="0"/>
        <v>7.9916680723942255</v>
      </c>
      <c r="K18" s="2">
        <f t="shared" si="0"/>
        <v>2.0975506751690881E-2</v>
      </c>
    </row>
    <row r="19" spans="1:11" x14ac:dyDescent="0.2">
      <c r="B19" s="8">
        <v>7</v>
      </c>
      <c r="C19" s="8">
        <v>262.5</v>
      </c>
      <c r="D19" s="8">
        <v>462.5</v>
      </c>
      <c r="G19" s="3">
        <f t="shared" si="1"/>
        <v>77.322928217178486</v>
      </c>
      <c r="H19" s="3">
        <f t="shared" si="2"/>
        <v>8.9283555457744228</v>
      </c>
      <c r="J19" s="2">
        <f t="shared" si="0"/>
        <v>9.6277575990261148</v>
      </c>
      <c r="K19" s="2">
        <f t="shared" si="0"/>
        <v>1.1117018578396169</v>
      </c>
    </row>
    <row r="20" spans="1:11" x14ac:dyDescent="0.2">
      <c r="B20" s="8">
        <v>8</v>
      </c>
      <c r="C20" s="8">
        <v>296.5</v>
      </c>
      <c r="D20" s="8">
        <v>449.5</v>
      </c>
      <c r="G20" s="3">
        <f t="shared" si="1"/>
        <v>88.778176841945665</v>
      </c>
      <c r="H20" s="3">
        <f t="shared" si="2"/>
        <v>13.308303549361874</v>
      </c>
      <c r="J20" s="2">
        <f t="shared" si="0"/>
        <v>11.054092058141094</v>
      </c>
      <c r="K20" s="2">
        <f t="shared" si="0"/>
        <v>1.6570650333835797</v>
      </c>
    </row>
    <row r="21" spans="1:11" x14ac:dyDescent="0.2">
      <c r="B21" s="8">
        <v>9</v>
      </c>
      <c r="C21" s="8">
        <v>336.5</v>
      </c>
      <c r="D21" s="8">
        <v>476.5</v>
      </c>
      <c r="G21" s="3">
        <f t="shared" si="1"/>
        <v>102.25493992990707</v>
      </c>
      <c r="H21" s="3">
        <f t="shared" si="2"/>
        <v>4.2114884649879354</v>
      </c>
      <c r="J21" s="2">
        <f t="shared" si="0"/>
        <v>12.732132598276367</v>
      </c>
      <c r="K21" s="2">
        <f t="shared" si="0"/>
        <v>0.52438766879227217</v>
      </c>
    </row>
    <row r="22" spans="1:11" x14ac:dyDescent="0.2">
      <c r="B22" s="8">
        <v>10</v>
      </c>
      <c r="C22" s="8">
        <v>374.5</v>
      </c>
      <c r="D22" s="8">
        <v>492.5</v>
      </c>
      <c r="G22" s="3">
        <f t="shared" si="1"/>
        <v>115.05786486347039</v>
      </c>
      <c r="H22" s="3">
        <f t="shared" si="2"/>
        <v>-1.1792167701966219</v>
      </c>
      <c r="J22" s="2">
        <f t="shared" si="0"/>
        <v>14.326271111404873</v>
      </c>
      <c r="K22" s="2">
        <f t="shared" si="0"/>
        <v>-0.1468285472618362</v>
      </c>
    </row>
    <row r="23" spans="1:11" x14ac:dyDescent="0.2">
      <c r="B23" s="8">
        <v>11</v>
      </c>
      <c r="C23" s="8">
        <v>410.5</v>
      </c>
      <c r="D23" s="8">
        <v>481.5</v>
      </c>
      <c r="G23" s="3">
        <f t="shared" si="1"/>
        <v>127.18695164263563</v>
      </c>
      <c r="H23" s="3">
        <f t="shared" si="2"/>
        <v>2.5268930789927611</v>
      </c>
      <c r="J23" s="2">
        <f t="shared" si="0"/>
        <v>15.836507597526616</v>
      </c>
      <c r="K23" s="2">
        <f t="shared" si="0"/>
        <v>0.31463260127536324</v>
      </c>
    </row>
    <row r="24" spans="1:11" x14ac:dyDescent="0.2">
      <c r="B24" s="8">
        <v>12</v>
      </c>
      <c r="C24" s="8">
        <v>446.5</v>
      </c>
      <c r="D24" s="8">
        <v>320.5</v>
      </c>
      <c r="G24" s="3">
        <f t="shared" si="1"/>
        <v>139.3160384218009</v>
      </c>
      <c r="H24" s="3">
        <f t="shared" si="2"/>
        <v>56.770864508037363</v>
      </c>
      <c r="J24" s="2">
        <f t="shared" si="0"/>
        <v>17.34674408364836</v>
      </c>
      <c r="K24" s="2">
        <f t="shared" si="0"/>
        <v>7.0687457753198277</v>
      </c>
    </row>
    <row r="25" spans="1:11" x14ac:dyDescent="0.2">
      <c r="B25" s="8">
        <v>13</v>
      </c>
      <c r="C25" s="8">
        <v>487.5</v>
      </c>
      <c r="D25" s="8">
        <v>283.5</v>
      </c>
      <c r="G25" s="3">
        <f t="shared" si="1"/>
        <v>153.12972058696133</v>
      </c>
      <c r="H25" s="3">
        <f t="shared" si="2"/>
        <v>69.236870364401653</v>
      </c>
      <c r="J25" s="2">
        <f t="shared" si="0"/>
        <v>19.066735637287014</v>
      </c>
      <c r="K25" s="2">
        <f t="shared" si="0"/>
        <v>8.620933274944953</v>
      </c>
    </row>
    <row r="26" spans="1:11" x14ac:dyDescent="0.2">
      <c r="B26" s="8">
        <v>14</v>
      </c>
      <c r="C26" s="8">
        <v>526.5</v>
      </c>
      <c r="D26" s="8">
        <v>256.5</v>
      </c>
      <c r="G26" s="3">
        <f t="shared" si="1"/>
        <v>166.26956459772367</v>
      </c>
      <c r="H26" s="3">
        <f t="shared" si="2"/>
        <v>78.333685448775597</v>
      </c>
      <c r="J26" s="2">
        <f t="shared" si="0"/>
        <v>20.702825163918902</v>
      </c>
      <c r="K26" s="2">
        <f t="shared" si="0"/>
        <v>9.7536106395362605</v>
      </c>
    </row>
    <row r="27" spans="1:11" x14ac:dyDescent="0.2">
      <c r="B27" s="8">
        <v>15</v>
      </c>
      <c r="C27" s="8">
        <v>561.5</v>
      </c>
      <c r="D27" s="8">
        <v>211.5</v>
      </c>
      <c r="G27" s="3">
        <f t="shared" si="1"/>
        <v>178.06173229968988</v>
      </c>
      <c r="H27" s="3">
        <f t="shared" si="2"/>
        <v>93.495043922732151</v>
      </c>
      <c r="J27" s="2">
        <f t="shared" si="0"/>
        <v>22.171110636537261</v>
      </c>
      <c r="K27" s="2">
        <f t="shared" si="0"/>
        <v>11.641406247188439</v>
      </c>
    </row>
    <row r="28" spans="1:11" x14ac:dyDescent="0.2">
      <c r="B28" s="8">
        <v>16</v>
      </c>
      <c r="C28" s="8">
        <v>599.5</v>
      </c>
      <c r="D28" s="8">
        <v>187.5</v>
      </c>
      <c r="G28" s="3">
        <f t="shared" si="1"/>
        <v>190.86465723325321</v>
      </c>
      <c r="H28" s="3">
        <f t="shared" si="2"/>
        <v>101.581101775509</v>
      </c>
      <c r="J28" s="2">
        <f t="shared" si="0"/>
        <v>23.76524914966577</v>
      </c>
      <c r="K28" s="2">
        <f t="shared" si="0"/>
        <v>12.648230571269602</v>
      </c>
    </row>
    <row r="29" spans="1:11" x14ac:dyDescent="0.2">
      <c r="B29" s="8">
        <v>17</v>
      </c>
      <c r="C29" s="8">
        <v>638.5</v>
      </c>
      <c r="D29" s="8">
        <v>179.5</v>
      </c>
      <c r="G29" s="3">
        <f t="shared" si="1"/>
        <v>204.00450124401556</v>
      </c>
      <c r="H29" s="3">
        <f t="shared" si="2"/>
        <v>104.27645439310128</v>
      </c>
      <c r="J29" s="2">
        <f t="shared" si="0"/>
        <v>25.401338676297659</v>
      </c>
      <c r="K29" s="2">
        <f t="shared" si="0"/>
        <v>12.983838679296657</v>
      </c>
    </row>
    <row r="30" spans="1:11" x14ac:dyDescent="0.2">
      <c r="B30" s="8">
        <v>18</v>
      </c>
      <c r="C30" s="8">
        <v>675.5</v>
      </c>
      <c r="D30" s="8">
        <v>186.5</v>
      </c>
      <c r="G30" s="3">
        <f t="shared" si="1"/>
        <v>216.47050710037985</v>
      </c>
      <c r="H30" s="3">
        <f t="shared" si="2"/>
        <v>101.91802085270803</v>
      </c>
      <c r="J30" s="2">
        <f t="shared" si="0"/>
        <v>26.953526175922782</v>
      </c>
      <c r="K30" s="2">
        <f t="shared" si="0"/>
        <v>12.690181584772985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492</v>
      </c>
      <c r="G32" s="2">
        <f>(C32-C$13)*$E$8*$F$9</f>
        <v>15.647728036761398</v>
      </c>
      <c r="I32" t="s">
        <v>16</v>
      </c>
    </row>
    <row r="33" spans="1:24" x14ac:dyDescent="0.2">
      <c r="A33" t="s">
        <v>17</v>
      </c>
      <c r="B33" s="8">
        <v>2</v>
      </c>
      <c r="C33" s="8">
        <v>405.5</v>
      </c>
      <c r="D33" s="8">
        <v>753.5</v>
      </c>
      <c r="E33" s="3">
        <f>D33-D32</f>
        <v>261.5</v>
      </c>
      <c r="H33" s="2">
        <f>E33*E8*$F$9</f>
        <v>10.970190031134331</v>
      </c>
      <c r="I33" s="9">
        <f>-(360/(2*PI()))*(ATAN((-E52+E33)/(-D52+D33))-(0))</f>
        <v>33.506545477393438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85</v>
      </c>
      <c r="E38" s="8">
        <v>461</v>
      </c>
      <c r="F38" s="2">
        <f>(360/(2*PI()))*(ATAN((E49-E38)/(D49-D38))-(PI()/2))</f>
        <v>-58.190610712206841</v>
      </c>
      <c r="G38" s="2">
        <f>-(360/(2*PI()))*(ATAN((-E48+E38)/(-D48+D38))-(0))</f>
        <v>71.221966777554456</v>
      </c>
      <c r="H38" s="4">
        <f>D38-C13</f>
        <v>52</v>
      </c>
      <c r="I38" s="5">
        <f>H38*$E$8*$F$9</f>
        <v>2.1814527021758519</v>
      </c>
      <c r="J38" s="12" t="s">
        <v>154</v>
      </c>
      <c r="N38" s="21">
        <f>IF(E38&gt;0,-(E38-D$13)*$E$8*$F$9,"")</f>
        <v>1.1746283780946896</v>
      </c>
      <c r="O38">
        <f>IF(N38="","",N38*N38)</f>
        <v>1.379751826625361</v>
      </c>
      <c r="P38">
        <f>IF(N38="","",ABS(N38))</f>
        <v>1.1746283780946896</v>
      </c>
      <c r="Q38">
        <f>IF(N38="","",ABS(N38-O$59))</f>
        <v>0.88796311915491422</v>
      </c>
      <c r="T38" s="3">
        <f>(D38-C$13)*$E$8</f>
        <v>17.519792014349811</v>
      </c>
      <c r="U38" s="3">
        <f>(E38-D$13)*$E$8</f>
        <v>-9.4337341615729748</v>
      </c>
      <c r="W38" s="2">
        <f>T38*$F$9</f>
        <v>2.1814527021758519</v>
      </c>
      <c r="X38" s="2">
        <f>-U38*$F$9</f>
        <v>1.1746283780946896</v>
      </c>
    </row>
    <row r="39" spans="1:24" x14ac:dyDescent="0.2">
      <c r="B39" t="s">
        <v>24</v>
      </c>
      <c r="C39" s="8">
        <v>2</v>
      </c>
      <c r="D39" s="8">
        <v>202.5</v>
      </c>
      <c r="E39" s="8">
        <v>429.5</v>
      </c>
      <c r="F39" s="2">
        <f t="shared" ref="F39:F42" si="3">(360/(2*PI()))*(ATAN((E50-E39)/(D50-D39))-(PI()/2))</f>
        <v>-7.2369220259680072</v>
      </c>
      <c r="G39" s="2">
        <f t="shared" ref="G39:G42" si="4">-(360/(2*PI()))*(ATAN((-E49+E39)/(-D49+D39))-(0))</f>
        <v>35.676408221861983</v>
      </c>
      <c r="H39" s="3">
        <f>D39-D38</f>
        <v>117.5</v>
      </c>
      <c r="I39" s="5">
        <f>H39*$E$8*$F$9</f>
        <v>4.9292440866473575</v>
      </c>
      <c r="J39" s="12" t="s">
        <v>73</v>
      </c>
      <c r="N39" s="24">
        <f t="shared" ref="N39:N42" si="5">IF(E39&gt;0,-(E39-D$13)*$E$8*$F$9,"")</f>
        <v>2.4960853034512152</v>
      </c>
      <c r="O39">
        <f t="shared" ref="O39:O42" si="6">IF(N39="","",N39*N39)</f>
        <v>6.2304418421051446</v>
      </c>
      <c r="P39">
        <f t="shared" ref="P39:P42" si="7">IF(N39="","",ABS(N39))</f>
        <v>2.4960853034512152</v>
      </c>
      <c r="Q39">
        <f t="shared" ref="Q39:Q42" si="8">IF(N39="","",ABS(N39-O$59))</f>
        <v>2.2094200445114396</v>
      </c>
      <c r="T39" s="3">
        <f t="shared" ref="T39:U44" si="9">(D39-C$13)*$E$8</f>
        <v>57.107783585236398</v>
      </c>
      <c r="U39" s="3">
        <f t="shared" si="9"/>
        <v>-20.046685093342571</v>
      </c>
      <c r="W39" s="2">
        <f t="shared" ref="W39:W52" si="10">T39*$F$9</f>
        <v>7.1106967888232093</v>
      </c>
      <c r="X39" s="2">
        <f t="shared" ref="X39:X44" si="11">-U39*$F$9</f>
        <v>2.4960853034512152</v>
      </c>
    </row>
    <row r="40" spans="1:24" x14ac:dyDescent="0.2">
      <c r="B40" t="s">
        <v>25</v>
      </c>
      <c r="C40" s="8">
        <v>3</v>
      </c>
      <c r="D40" s="8">
        <v>289.5</v>
      </c>
      <c r="E40" s="8">
        <v>449.5</v>
      </c>
      <c r="F40" s="2">
        <f t="shared" si="3"/>
        <v>-39.889582438968773</v>
      </c>
      <c r="G40" s="2">
        <f t="shared" si="4"/>
        <v>28.559620478319829</v>
      </c>
      <c r="H40" s="3">
        <f t="shared" ref="H40:H42" si="12">D40-D39</f>
        <v>87</v>
      </c>
      <c r="I40" s="5">
        <f>H40*$E$8*$F$9</f>
        <v>3.6497381747942139</v>
      </c>
      <c r="J40" s="12" t="s">
        <v>154</v>
      </c>
      <c r="N40" s="21">
        <f t="shared" si="5"/>
        <v>1.6570650333835797</v>
      </c>
      <c r="O40">
        <f t="shared" si="6"/>
        <v>2.7458645248625242</v>
      </c>
      <c r="P40">
        <f t="shared" si="7"/>
        <v>1.6570650333835797</v>
      </c>
      <c r="Q40">
        <f t="shared" si="8"/>
        <v>1.3703997744438043</v>
      </c>
      <c r="T40" s="3">
        <f t="shared" si="9"/>
        <v>86.41974330155243</v>
      </c>
      <c r="U40" s="3">
        <f t="shared" si="9"/>
        <v>-13.308303549361874</v>
      </c>
      <c r="W40" s="2">
        <f t="shared" si="10"/>
        <v>10.760434963617424</v>
      </c>
      <c r="X40" s="2">
        <f t="shared" si="11"/>
        <v>1.6570650333835797</v>
      </c>
    </row>
    <row r="41" spans="1:24" x14ac:dyDescent="0.2">
      <c r="B41" t="s">
        <v>26</v>
      </c>
      <c r="C41" s="8">
        <v>4</v>
      </c>
      <c r="D41" s="8">
        <v>374.5</v>
      </c>
      <c r="E41" s="8">
        <v>493.5</v>
      </c>
      <c r="F41" s="2">
        <f t="shared" si="3"/>
        <v>-68.749494492866759</v>
      </c>
      <c r="G41" s="2">
        <f t="shared" si="4"/>
        <v>38.418055344821994</v>
      </c>
      <c r="H41" s="3">
        <f t="shared" si="12"/>
        <v>85</v>
      </c>
      <c r="I41" s="5">
        <f>H41*$E$8*$F$9</f>
        <v>3.5658361477874503</v>
      </c>
      <c r="J41" s="12" t="s">
        <v>154</v>
      </c>
      <c r="N41" s="21">
        <f t="shared" si="5"/>
        <v>-0.18877956076521793</v>
      </c>
      <c r="O41">
        <f t="shared" si="6"/>
        <v>3.5637722562708606E-2</v>
      </c>
      <c r="P41">
        <f t="shared" si="7"/>
        <v>0.18877956076521793</v>
      </c>
      <c r="Q41">
        <f t="shared" si="8"/>
        <v>0.4754448197049933</v>
      </c>
      <c r="T41" s="3">
        <f t="shared" si="9"/>
        <v>115.05786486347039</v>
      </c>
      <c r="U41" s="3">
        <f t="shared" si="9"/>
        <v>1.5161358473956565</v>
      </c>
      <c r="W41" s="2">
        <f t="shared" si="10"/>
        <v>14.326271111404873</v>
      </c>
      <c r="X41" s="2">
        <f t="shared" si="11"/>
        <v>-0.18877956076521793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-51.895897657629824</v>
      </c>
      <c r="H42" s="3">
        <f t="shared" si="12"/>
        <v>-374.5</v>
      </c>
      <c r="I42" s="5">
        <f>H42*$E$8*$F$9</f>
        <v>-15.710654557016472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-11.118329547568148</v>
      </c>
      <c r="U42" s="3">
        <f t="shared" si="9"/>
        <v>-164.75342875032803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-11.118329547568148</v>
      </c>
      <c r="U43" s="3">
        <f t="shared" si="9"/>
        <v>-164.75342875032803</v>
      </c>
    </row>
    <row r="44" spans="1:24" x14ac:dyDescent="0.2">
      <c r="B44" s="21" t="s">
        <v>106</v>
      </c>
      <c r="D44" s="3">
        <f>C32</f>
        <v>406</v>
      </c>
      <c r="E44" s="3">
        <f>D32</f>
        <v>492</v>
      </c>
      <c r="G44" s="1" t="s">
        <v>28</v>
      </c>
      <c r="H44" s="16">
        <f>$C$32-D41</f>
        <v>31.5</v>
      </c>
      <c r="I44" s="22">
        <f>H44*$E$8*$F$9</f>
        <v>1.3214569253565256</v>
      </c>
      <c r="T44" s="3">
        <f t="shared" si="9"/>
        <v>125.67081579523997</v>
      </c>
      <c r="U44" s="3">
        <f t="shared" si="9"/>
        <v>1.0107572315971045</v>
      </c>
      <c r="W44" s="2">
        <f t="shared" si="10"/>
        <v>15.647728036761398</v>
      </c>
      <c r="X44" s="2">
        <f t="shared" si="11"/>
        <v>-0.12585304051014531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68</v>
      </c>
      <c r="E48" s="8">
        <v>511</v>
      </c>
      <c r="F48" s="2">
        <f>(360/(2*PI()))*(ATAN((E48-D$13)/(D48-C$13))-(PI()/2))</f>
        <v>-57.847704858717663</v>
      </c>
      <c r="G48" s="2">
        <f>IF((90-F48-G38&gt;180),90-F48-G38-180,90-F48-G38)</f>
        <v>76.625738081163206</v>
      </c>
      <c r="H48" s="3" t="s">
        <v>31</v>
      </c>
      <c r="I48" s="6" t="s">
        <v>31</v>
      </c>
      <c r="K48" s="2">
        <f>IF((90-G38-F38&gt;180),90-G38-F38-180,90-G38-F38)</f>
        <v>76.968643934652391</v>
      </c>
      <c r="N48" s="21">
        <f>IF(E48&gt;0,-(E48-D$13)*$E$8*$F$9,"")</f>
        <v>-0.92292229707439888</v>
      </c>
      <c r="O48">
        <f>IF(N48="","",N48*N48)</f>
        <v>0.85178556643708503</v>
      </c>
      <c r="P48">
        <f>IF(N48="","",ABS(N48))</f>
        <v>0.92292229707439888</v>
      </c>
      <c r="Q48">
        <f>IF(N48="","",ABS(N48-O$59))</f>
        <v>1.2095875560141742</v>
      </c>
      <c r="T48" s="3">
        <f t="shared" ref="T48:U53" si="13">(D48-C$13)*$E$8</f>
        <v>11.792167701966218</v>
      </c>
      <c r="U48" s="3">
        <f t="shared" si="13"/>
        <v>7.4122196983787658</v>
      </c>
      <c r="W48" s="2">
        <f t="shared" si="10"/>
        <v>1.4682854726183618</v>
      </c>
      <c r="X48" s="2">
        <f>-U48*$F$9</f>
        <v>-0.92292229707439888</v>
      </c>
    </row>
    <row r="49" spans="1:24" x14ac:dyDescent="0.2">
      <c r="B49" t="s">
        <v>32</v>
      </c>
      <c r="C49" s="8">
        <v>2</v>
      </c>
      <c r="D49" s="8">
        <v>124.5</v>
      </c>
      <c r="E49" s="8">
        <v>485.5</v>
      </c>
      <c r="G49" s="21">
        <f>IF((90-F38-G39&gt;180),90-F38-G39-180,90-F38-G39)</f>
        <v>112.51420249034487</v>
      </c>
      <c r="H49" s="3">
        <f>D49-D48</f>
        <v>56.5</v>
      </c>
      <c r="I49" s="5">
        <f>H49*$E$8*$F$9</f>
        <v>2.3702322629410699</v>
      </c>
      <c r="K49" s="2">
        <f t="shared" ref="K49:K52" si="14">IF((90-G39-F39&gt;180),90-G39-F39-180,90-G39-F39)</f>
        <v>61.560513804106023</v>
      </c>
      <c r="N49" s="21">
        <f t="shared" ref="N49:N52" si="15">IF(E49&gt;0,-(E49-D$13)*$E$8*$F$9,"")</f>
        <v>0.1468285472618362</v>
      </c>
      <c r="O49">
        <f t="shared" ref="O49:O52" si="16">IF(N49="","",N49*N49)</f>
        <v>2.1558622291021266E-2</v>
      </c>
      <c r="P49">
        <f t="shared" ref="P49:P52" si="17">IF(N49="","",ABS(N49))</f>
        <v>0.1468285472618362</v>
      </c>
      <c r="Q49">
        <f t="shared" ref="Q49:Q52" si="18">IF(N49="","",ABS(N49-O$59))</f>
        <v>0.13983671167793921</v>
      </c>
      <c r="T49" s="3">
        <f t="shared" si="13"/>
        <v>30.828095563711685</v>
      </c>
      <c r="U49" s="3">
        <f t="shared" si="13"/>
        <v>-1.1792167701966219</v>
      </c>
      <c r="W49" s="2">
        <f t="shared" si="10"/>
        <v>3.8385177355594315</v>
      </c>
      <c r="X49" s="2">
        <f t="shared" ref="X49:X52" si="19">-U49*$F$9</f>
        <v>0.1468285472618362</v>
      </c>
    </row>
    <row r="50" spans="1:24" x14ac:dyDescent="0.2">
      <c r="B50" t="s">
        <v>33</v>
      </c>
      <c r="C50" s="8">
        <v>3</v>
      </c>
      <c r="D50" s="8">
        <v>210.5</v>
      </c>
      <c r="E50" s="8">
        <v>492.5</v>
      </c>
      <c r="G50" s="21">
        <f>IF((90-F39-G40&gt;180),90-F39-G40-180,90-F39-G40)</f>
        <v>68.677301547648185</v>
      </c>
      <c r="H50" s="3">
        <f t="shared" ref="H50:H53" si="20">D50-D49</f>
        <v>86</v>
      </c>
      <c r="I50" s="5">
        <f>H50*$E$8*$F$9</f>
        <v>3.6077871612908319</v>
      </c>
      <c r="K50" s="2">
        <f t="shared" si="14"/>
        <v>101.32996196064894</v>
      </c>
      <c r="N50" s="24">
        <f t="shared" si="15"/>
        <v>-0.1468285472618362</v>
      </c>
      <c r="O50">
        <f t="shared" si="16"/>
        <v>2.1558622291021266E-2</v>
      </c>
      <c r="P50">
        <f t="shared" si="17"/>
        <v>0.1468285472618362</v>
      </c>
      <c r="Q50">
        <f t="shared" si="18"/>
        <v>0.4334938062016116</v>
      </c>
      <c r="T50" s="3">
        <f t="shared" si="13"/>
        <v>59.803136202828675</v>
      </c>
      <c r="U50" s="3">
        <f t="shared" si="13"/>
        <v>1.1792167701966219</v>
      </c>
      <c r="W50" s="2">
        <f t="shared" si="10"/>
        <v>7.446304896850263</v>
      </c>
      <c r="X50" s="2">
        <f t="shared" si="19"/>
        <v>-0.1468285472618362</v>
      </c>
    </row>
    <row r="51" spans="1:24" x14ac:dyDescent="0.2">
      <c r="B51" t="s">
        <v>34</v>
      </c>
      <c r="C51" s="8">
        <v>4</v>
      </c>
      <c r="D51" s="8">
        <v>345.5</v>
      </c>
      <c r="E51" s="8">
        <v>516.5</v>
      </c>
      <c r="G51" s="21">
        <f>IF((90-F40-G41&gt;180),90-F40-G41-180,90-F40-G41)</f>
        <v>91.471527094146779</v>
      </c>
      <c r="H51" s="3">
        <f t="shared" si="20"/>
        <v>135</v>
      </c>
      <c r="I51" s="5">
        <f>H51*$E$8*$F$9</f>
        <v>5.6633868229565385</v>
      </c>
      <c r="K51" s="2">
        <f t="shared" si="14"/>
        <v>120.33143914804477</v>
      </c>
      <c r="N51" s="21">
        <f t="shared" si="15"/>
        <v>-1.1536528713429985</v>
      </c>
      <c r="O51">
        <f t="shared" si="16"/>
        <v>1.3309149475579451</v>
      </c>
      <c r="P51">
        <f t="shared" si="17"/>
        <v>1.1536528713429985</v>
      </c>
      <c r="Q51">
        <f t="shared" si="18"/>
        <v>1.4403181302827739</v>
      </c>
      <c r="T51" s="3">
        <f t="shared" si="13"/>
        <v>105.28721162469837</v>
      </c>
      <c r="U51" s="3">
        <f t="shared" si="13"/>
        <v>9.2652746229734575</v>
      </c>
      <c r="W51" s="2">
        <f t="shared" si="10"/>
        <v>13.109691719806801</v>
      </c>
      <c r="X51" s="2">
        <f t="shared" si="19"/>
        <v>-1.1536528713429985</v>
      </c>
    </row>
    <row r="52" spans="1:24" x14ac:dyDescent="0.2">
      <c r="B52" t="s">
        <v>35</v>
      </c>
      <c r="C52" s="8">
        <v>5</v>
      </c>
      <c r="D52" s="8">
        <v>392.5</v>
      </c>
      <c r="E52" s="8">
        <v>500.5</v>
      </c>
      <c r="G52" s="9">
        <f>IF((90-F41-$I$33&gt;180),90-F41-$I$33-180,90-F41-$I$33)</f>
        <v>125.2429490154733</v>
      </c>
      <c r="H52" s="3">
        <f t="shared" si="20"/>
        <v>47</v>
      </c>
      <c r="I52" s="5">
        <f>H52*$E$8*$F$9</f>
        <v>1.971697634658943</v>
      </c>
      <c r="K52" s="2" t="e">
        <f t="shared" si="14"/>
        <v>#DIV/0!</v>
      </c>
      <c r="N52" s="21">
        <f t="shared" si="15"/>
        <v>-0.48243665528889029</v>
      </c>
      <c r="O52">
        <f t="shared" si="16"/>
        <v>0.23274512636633155</v>
      </c>
      <c r="P52">
        <f t="shared" si="17"/>
        <v>0.48243665528889029</v>
      </c>
      <c r="Q52">
        <f t="shared" si="18"/>
        <v>0.7691019142286657</v>
      </c>
      <c r="T52" s="3">
        <f t="shared" si="13"/>
        <v>121.12240825305301</v>
      </c>
      <c r="U52" s="3">
        <f t="shared" si="13"/>
        <v>3.8745693877889003</v>
      </c>
      <c r="W52" s="2">
        <f t="shared" si="10"/>
        <v>15.081389354465745</v>
      </c>
      <c r="X52" s="2">
        <f t="shared" si="19"/>
        <v>-0.48243665528889029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-392.5</v>
      </c>
      <c r="I53" s="5">
        <f>H53*$E$8*$F$9</f>
        <v>-16.465772800077342</v>
      </c>
      <c r="K53" s="19"/>
      <c r="T53" s="3">
        <f t="shared" si="13"/>
        <v>-11.118329547568148</v>
      </c>
      <c r="U53" s="3">
        <f t="shared" si="13"/>
        <v>-164.75342875032803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D51</v>
      </c>
      <c r="P56" s="9" t="s">
        <v>181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 t="shared" ref="F57:F62" si="21">E57*$E$8*$F$9</f>
        <v>2.0975506751690887</v>
      </c>
      <c r="N57" t="s">
        <v>115</v>
      </c>
      <c r="O57" s="2">
        <f>SQRT((1/(C$37+C$47+2))*SUM(O38:O42,O48:O52))</f>
        <v>1.0808354849626596</v>
      </c>
    </row>
    <row r="58" spans="1:24" x14ac:dyDescent="0.2">
      <c r="B58" t="s">
        <v>39</v>
      </c>
      <c r="E58" s="3">
        <f t="shared" ref="E58:E60" si="22">E49-E39</f>
        <v>56</v>
      </c>
      <c r="F58" s="2">
        <f t="shared" si="21"/>
        <v>2.3492567561893791</v>
      </c>
      <c r="N58" t="s">
        <v>116</v>
      </c>
      <c r="O58" s="2">
        <f>SUM(P38:P42,P48:P52)</f>
        <v>8.3692271939246616</v>
      </c>
    </row>
    <row r="59" spans="1:24" x14ac:dyDescent="0.2">
      <c r="B59" t="s">
        <v>40</v>
      </c>
      <c r="E59" s="3">
        <f t="shared" si="22"/>
        <v>43</v>
      </c>
      <c r="F59" s="2">
        <f t="shared" si="21"/>
        <v>1.8038935806454159</v>
      </c>
      <c r="N59" t="s">
        <v>117</v>
      </c>
      <c r="O59" s="2">
        <f>AVERAGE(N48:N52,N38:N42)</f>
        <v>0.2866652589397754</v>
      </c>
    </row>
    <row r="60" spans="1:24" x14ac:dyDescent="0.2">
      <c r="B60" t="s">
        <v>41</v>
      </c>
      <c r="E60" s="3">
        <f t="shared" si="22"/>
        <v>23</v>
      </c>
      <c r="F60" s="2">
        <f t="shared" si="21"/>
        <v>0.96487331057778059</v>
      </c>
      <c r="N60" t="s">
        <v>118</v>
      </c>
      <c r="O60" s="2">
        <f>(1/(C$37+C$47+2))*SUM(Q38:Q42,Q48:Q52)</f>
        <v>0.81232417056548334</v>
      </c>
    </row>
    <row r="61" spans="1:24" x14ac:dyDescent="0.2">
      <c r="B61" t="s">
        <v>42</v>
      </c>
      <c r="E61" s="23">
        <f>E52-D$32</f>
        <v>8.5</v>
      </c>
      <c r="F61" s="2">
        <f t="shared" si="21"/>
        <v>0.35658361477874501</v>
      </c>
      <c r="N61" t="s">
        <v>119</v>
      </c>
      <c r="O61" s="2">
        <f>ABS((O57*O57)-(O59*O59))</f>
        <v>1.086028374871459</v>
      </c>
    </row>
    <row r="62" spans="1:24" x14ac:dyDescent="0.2">
      <c r="B62" t="s">
        <v>99</v>
      </c>
      <c r="E62" s="23">
        <f>E53-D$32</f>
        <v>-492</v>
      </c>
      <c r="F62" s="2">
        <f t="shared" si="21"/>
        <v>-20.63989864366383</v>
      </c>
      <c r="N62" t="s">
        <v>120</v>
      </c>
      <c r="O62" s="2">
        <f>(SQRT(ABS(O61)))/O60</f>
        <v>1.2828952890771244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7.1106967888232093</v>
      </c>
    </row>
    <row r="64" spans="1:24" x14ac:dyDescent="0.2">
      <c r="N64" t="s">
        <v>122</v>
      </c>
      <c r="O64" s="25" cm="1">
        <f t="array" aca="1" ref="O64" ca="1">(INDIRECT(O56)-C$13)*E$8*F$9</f>
        <v>13.109691719806801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69.596337778774455</v>
      </c>
      <c r="P65" s="25" cm="1">
        <f t="array" aca="1" ref="P65" ca="1">(360/(2*PI()))*ATAN(ABS(INDIRECT(P56))/(ABS(C$32-INDIRECT(O56))*E$8*F$9))</f>
        <v>24.443954780416536</v>
      </c>
      <c r="Q65" s="2">
        <f ca="1">180-O65-P65</f>
        <v>85.959707440809012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8.8944558220488243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-22</v>
      </c>
      <c r="F67" s="2">
        <f t="shared" ref="F67:F72" si="23">E67*$E$8*$F$9</f>
        <v>-0.92292229707439888</v>
      </c>
      <c r="N67" t="s">
        <v>126</v>
      </c>
      <c r="O67" s="25" cm="1">
        <f t="array" aca="1" ref="O67" ca="1">(360/(2*PI()))*ATAN((ABS(INDIRECT(P55))+ABS(INDIRECT(P56))/(ABS(O63-O64))))</f>
        <v>69.596337778774455</v>
      </c>
      <c r="P67" s="25" cm="1">
        <f t="array" aca="1" ref="P67" ca="1">(360/(2*PI()))*ATAN(ABS(INDIRECT(P56))/(ABS(0-INDIRECT(O56))*E$8*F$9))</f>
        <v>4.5508513470497123</v>
      </c>
      <c r="Q67" s="2">
        <f ca="1">180-O67-P67</f>
        <v>105.85281087417583</v>
      </c>
    </row>
    <row r="68" spans="1:17" x14ac:dyDescent="0.2">
      <c r="B68" t="s">
        <v>39</v>
      </c>
      <c r="C68" t="s">
        <v>43</v>
      </c>
      <c r="E68" s="3">
        <f>E38-E49</f>
        <v>-24.5</v>
      </c>
      <c r="F68" s="2">
        <f t="shared" si="23"/>
        <v>-1.0277998308328533</v>
      </c>
      <c r="N68" t="s">
        <v>127</v>
      </c>
      <c r="O68" s="25" cm="1">
        <f t="array" aca="1" ref="O68" ca="1">SQRT((INDIRECT(P55)*INDIRECT(P55))+((INDIRECT(O55)-C$13)*(INDIRECT(O55)-C$13)*E$8*F$9*E$8*F$9)           )</f>
        <v>7.5360766095287168</v>
      </c>
    </row>
    <row r="69" spans="1:17" x14ac:dyDescent="0.2">
      <c r="B69" t="s">
        <v>40</v>
      </c>
      <c r="E69" s="3">
        <f t="shared" ref="E69:E72" si="24">E39-E50</f>
        <v>-63</v>
      </c>
      <c r="F69" s="2">
        <f t="shared" si="23"/>
        <v>-2.6429138507130512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-67</v>
      </c>
      <c r="F70" s="2">
        <f t="shared" si="23"/>
        <v>-2.8107179047265785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-7</v>
      </c>
      <c r="F71" s="2">
        <f t="shared" si="23"/>
        <v>-0.29365709452367239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33</v>
      </c>
      <c r="D76" s="8">
        <v>492</v>
      </c>
      <c r="E76" s="3">
        <f>(D77-D76  )</f>
        <v>-22.5</v>
      </c>
      <c r="F76" s="3">
        <f>ATAN(E76/E77)</f>
        <v>-0.53459432344099544</v>
      </c>
      <c r="G76" s="2">
        <f>((PI()/2)-F76-F77)*(360/(2*PI()))</f>
        <v>94.510242327827854</v>
      </c>
    </row>
    <row r="77" spans="1:17" x14ac:dyDescent="0.2">
      <c r="A77" t="s">
        <v>94</v>
      </c>
      <c r="B77" s="8">
        <v>2</v>
      </c>
      <c r="C77" s="8">
        <v>70.5</v>
      </c>
      <c r="D77" s="8">
        <v>469.5</v>
      </c>
      <c r="E77" s="3">
        <f>AVERAGE(C77,C78)-C76</f>
        <v>38</v>
      </c>
      <c r="F77" s="3">
        <f>ATAN(E77/E78)</f>
        <v>0.45587574475758602</v>
      </c>
    </row>
    <row r="78" spans="1:17" x14ac:dyDescent="0.2">
      <c r="A78" t="s">
        <v>95</v>
      </c>
      <c r="B78" s="8">
        <v>3</v>
      </c>
      <c r="C78" s="8">
        <v>71.5</v>
      </c>
      <c r="D78" s="8">
        <v>569.5</v>
      </c>
      <c r="E78" s="3">
        <f>D78-D76</f>
        <v>77.5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440FD-F9E9-2144-A699-8B3D4A960AE5}">
  <dimension ref="A1:X79"/>
  <sheetViews>
    <sheetView topLeftCell="I16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154</v>
      </c>
      <c r="D3" s="8">
        <v>131</v>
      </c>
    </row>
    <row r="4" spans="1:11" x14ac:dyDescent="0.2">
      <c r="B4" s="8">
        <v>2</v>
      </c>
      <c r="C4" s="8">
        <v>449.5</v>
      </c>
      <c r="D4" s="8">
        <v>142.5</v>
      </c>
    </row>
    <row r="5" spans="1:11" x14ac:dyDescent="0.2">
      <c r="A5" t="s">
        <v>47</v>
      </c>
      <c r="B5" s="8">
        <v>3</v>
      </c>
      <c r="C5" s="8">
        <v>420.5</v>
      </c>
      <c r="D5" s="8">
        <v>753.5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519.5</v>
      </c>
      <c r="D6" s="8">
        <v>754.5</v>
      </c>
      <c r="E6" s="3">
        <f>SQRT(((C6-C5)^2)+((D6-D5)^2))</f>
        <v>99.005050376230813</v>
      </c>
      <c r="F6" s="2">
        <f>E6*E8</f>
        <v>33.478904190758897</v>
      </c>
      <c r="J6" s="3">
        <f>SQRT(((C5-C7)^2)+((D5-D7)^2))</f>
        <v>105.19030373565806</v>
      </c>
    </row>
    <row r="7" spans="1:11" x14ac:dyDescent="0.2">
      <c r="A7" t="s">
        <v>5</v>
      </c>
      <c r="B7" s="8">
        <v>5</v>
      </c>
      <c r="C7" s="8">
        <v>516.5</v>
      </c>
      <c r="D7" s="8">
        <v>710.5</v>
      </c>
      <c r="E7" s="3">
        <f>SQRT(((D6-D7)^2)+((C6-C7)^2))</f>
        <v>44.10215414239989</v>
      </c>
      <c r="G7" s="2">
        <f>E7*E8</f>
        <v>14.91329773106164</v>
      </c>
      <c r="H7" s="2">
        <f>G7/F6</f>
        <v>0.44545358014370501</v>
      </c>
      <c r="K7" s="2">
        <f>180-((360/(2*PI())*ACOS(((E7^2)+(E6^2)-(J6^2))/(2*E6*E7))))</f>
        <v>94.47921930798968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0.33815349887238205</v>
      </c>
      <c r="I8" s="2">
        <f>MAX(G7,H33)</f>
        <v>14.91329773106164</v>
      </c>
    </row>
    <row r="9" spans="1:11" x14ac:dyDescent="0.2">
      <c r="A9" t="s">
        <v>91</v>
      </c>
      <c r="F9" s="3">
        <f>F6/G30</f>
        <v>0.15409346362059273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494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510.5</v>
      </c>
      <c r="G14" s="3">
        <f>(C14-C$13)*$E$8</f>
        <v>12.004449209969563</v>
      </c>
      <c r="H14" s="3">
        <f>-(D14-D$13)*$E$8</f>
        <v>-5.5795327313943037</v>
      </c>
      <c r="J14" s="2">
        <f t="shared" ref="J14:K30" si="0">G14*$F$9</f>
        <v>1.8498071576216979</v>
      </c>
      <c r="K14" s="2">
        <f t="shared" si="0"/>
        <v>-0.85976952396501449</v>
      </c>
    </row>
    <row r="15" spans="1:11" x14ac:dyDescent="0.2">
      <c r="B15" s="8">
        <v>3</v>
      </c>
      <c r="C15" s="8">
        <v>112.5</v>
      </c>
      <c r="D15" s="8">
        <v>499.5</v>
      </c>
      <c r="G15" s="3">
        <f t="shared" ref="G15:G30" si="1">(C15-C$13)*$E$8</f>
        <v>26.20689616260961</v>
      </c>
      <c r="H15" s="3">
        <f t="shared" ref="H15:H30" si="2">-(D15-D$13)*$E$8</f>
        <v>-1.8598442437981013</v>
      </c>
      <c r="J15" s="2">
        <f t="shared" si="0"/>
        <v>4.0383114004417351</v>
      </c>
      <c r="K15" s="2">
        <f t="shared" si="0"/>
        <v>-0.28658984132167153</v>
      </c>
    </row>
    <row r="16" spans="1:11" x14ac:dyDescent="0.2">
      <c r="B16" s="8">
        <v>4</v>
      </c>
      <c r="C16" s="8">
        <v>148.5</v>
      </c>
      <c r="D16" s="8">
        <v>474.5</v>
      </c>
      <c r="G16" s="3">
        <f t="shared" si="1"/>
        <v>38.380422122015361</v>
      </c>
      <c r="H16" s="3">
        <f t="shared" si="2"/>
        <v>6.5939932280114499</v>
      </c>
      <c r="J16" s="2">
        <f t="shared" si="0"/>
        <v>5.9141721800017661</v>
      </c>
      <c r="K16" s="2">
        <f t="shared" si="0"/>
        <v>1.0160912555950172</v>
      </c>
    </row>
    <row r="17" spans="1:11" x14ac:dyDescent="0.2">
      <c r="B17" s="8">
        <v>5</v>
      </c>
      <c r="C17" s="8">
        <v>187.5</v>
      </c>
      <c r="D17" s="8">
        <v>523.5</v>
      </c>
      <c r="G17" s="3">
        <f t="shared" si="1"/>
        <v>51.568408578038266</v>
      </c>
      <c r="H17" s="3">
        <f t="shared" si="2"/>
        <v>-9.9755282167352703</v>
      </c>
      <c r="J17" s="2">
        <f t="shared" si="0"/>
        <v>7.9463546911918019</v>
      </c>
      <c r="K17" s="2">
        <f t="shared" si="0"/>
        <v>-1.5371636943616926</v>
      </c>
    </row>
    <row r="18" spans="1:11" x14ac:dyDescent="0.2">
      <c r="B18" s="8">
        <v>6</v>
      </c>
      <c r="C18" s="8">
        <v>223.5</v>
      </c>
      <c r="D18" s="8">
        <v>508.5</v>
      </c>
      <c r="G18" s="3">
        <f t="shared" si="1"/>
        <v>63.741934537444017</v>
      </c>
      <c r="H18" s="3">
        <f t="shared" si="2"/>
        <v>-4.9032257336495402</v>
      </c>
      <c r="J18" s="2">
        <f t="shared" si="0"/>
        <v>9.8222154707518321</v>
      </c>
      <c r="K18" s="2">
        <f t="shared" si="0"/>
        <v>-0.75555503621167952</v>
      </c>
    </row>
    <row r="19" spans="1:11" x14ac:dyDescent="0.2">
      <c r="B19" s="8">
        <v>7</v>
      </c>
      <c r="C19" s="8">
        <v>262.5</v>
      </c>
      <c r="D19" s="8">
        <v>481.5</v>
      </c>
      <c r="G19" s="3">
        <f t="shared" si="1"/>
        <v>76.929920993466922</v>
      </c>
      <c r="H19" s="3">
        <f t="shared" si="2"/>
        <v>4.2269187359047757</v>
      </c>
      <c r="J19" s="2">
        <f t="shared" si="0"/>
        <v>11.854397981941869</v>
      </c>
      <c r="K19" s="2">
        <f t="shared" si="0"/>
        <v>0.65134054845834433</v>
      </c>
    </row>
    <row r="20" spans="1:11" x14ac:dyDescent="0.2">
      <c r="B20" s="8">
        <v>8</v>
      </c>
      <c r="C20" s="8">
        <v>298.5</v>
      </c>
      <c r="D20" s="8">
        <v>473.5</v>
      </c>
      <c r="G20" s="3">
        <f t="shared" si="1"/>
        <v>89.103446952872673</v>
      </c>
      <c r="H20" s="3">
        <f t="shared" si="2"/>
        <v>6.9321467268838317</v>
      </c>
      <c r="J20" s="2">
        <f t="shared" si="0"/>
        <v>13.730258761501899</v>
      </c>
      <c r="K20" s="2">
        <f t="shared" si="0"/>
        <v>1.0681984994716847</v>
      </c>
    </row>
    <row r="21" spans="1:11" x14ac:dyDescent="0.2">
      <c r="B21" s="8">
        <v>9</v>
      </c>
      <c r="C21" s="8">
        <v>336.5</v>
      </c>
      <c r="D21" s="8">
        <v>502.5</v>
      </c>
      <c r="G21" s="3">
        <f t="shared" si="1"/>
        <v>101.95327991002318</v>
      </c>
      <c r="H21" s="3">
        <f t="shared" si="2"/>
        <v>-2.8743047404152473</v>
      </c>
      <c r="J21" s="2">
        <f t="shared" si="0"/>
        <v>15.710334028815264</v>
      </c>
      <c r="K21" s="2">
        <f t="shared" si="0"/>
        <v>-0.44291157295167416</v>
      </c>
    </row>
    <row r="22" spans="1:11" x14ac:dyDescent="0.2">
      <c r="B22" s="8">
        <v>10</v>
      </c>
      <c r="C22" s="8">
        <v>376.5</v>
      </c>
      <c r="D22" s="8">
        <v>446.5</v>
      </c>
      <c r="G22" s="3">
        <f t="shared" si="1"/>
        <v>115.47941986491847</v>
      </c>
      <c r="H22" s="3">
        <f t="shared" si="2"/>
        <v>16.062291196438146</v>
      </c>
      <c r="J22" s="2">
        <f t="shared" si="0"/>
        <v>17.794623783881967</v>
      </c>
      <c r="K22" s="2">
        <f t="shared" si="0"/>
        <v>2.4750940841417082</v>
      </c>
    </row>
    <row r="23" spans="1:11" x14ac:dyDescent="0.2">
      <c r="B23" s="8">
        <v>11</v>
      </c>
      <c r="C23" s="8">
        <v>412.5</v>
      </c>
      <c r="D23" s="8">
        <v>381.5</v>
      </c>
      <c r="G23" s="3">
        <f t="shared" si="1"/>
        <v>127.65294582432422</v>
      </c>
      <c r="H23" s="3">
        <f t="shared" si="2"/>
        <v>38.042268623142981</v>
      </c>
      <c r="J23" s="2">
        <f t="shared" si="0"/>
        <v>19.670484563441999</v>
      </c>
      <c r="K23" s="2">
        <f t="shared" si="0"/>
        <v>5.8620649361250994</v>
      </c>
    </row>
    <row r="24" spans="1:11" x14ac:dyDescent="0.2">
      <c r="B24" s="8">
        <v>12</v>
      </c>
      <c r="C24" s="8">
        <v>450.5</v>
      </c>
      <c r="D24" s="8">
        <v>344.5</v>
      </c>
      <c r="G24" s="3">
        <f t="shared" si="1"/>
        <v>140.50277878147475</v>
      </c>
      <c r="H24" s="3">
        <f t="shared" si="2"/>
        <v>50.553948081421119</v>
      </c>
      <c r="J24" s="2">
        <f t="shared" si="0"/>
        <v>21.650559830755366</v>
      </c>
      <c r="K24" s="2">
        <f t="shared" si="0"/>
        <v>7.790032959561799</v>
      </c>
    </row>
    <row r="25" spans="1:11" x14ac:dyDescent="0.2">
      <c r="B25" s="8">
        <v>13</v>
      </c>
      <c r="C25" s="8">
        <v>490.5</v>
      </c>
      <c r="D25" s="8">
        <v>308.5</v>
      </c>
      <c r="G25" s="3">
        <f t="shared" si="1"/>
        <v>154.02891873637003</v>
      </c>
      <c r="H25" s="3">
        <f t="shared" si="2"/>
        <v>62.72747404082687</v>
      </c>
      <c r="J25" s="2">
        <f t="shared" si="0"/>
        <v>23.734849585822069</v>
      </c>
      <c r="K25" s="2">
        <f t="shared" si="0"/>
        <v>9.6658937391218309</v>
      </c>
    </row>
    <row r="26" spans="1:11" x14ac:dyDescent="0.2">
      <c r="B26" s="8">
        <v>14</v>
      </c>
      <c r="C26" s="8">
        <v>527.5</v>
      </c>
      <c r="D26" s="8">
        <v>289.5</v>
      </c>
      <c r="G26" s="3">
        <f t="shared" si="1"/>
        <v>166.54059819464817</v>
      </c>
      <c r="H26" s="3">
        <f t="shared" si="2"/>
        <v>69.152390519402132</v>
      </c>
      <c r="J26" s="2">
        <f t="shared" si="0"/>
        <v>25.66281760925877</v>
      </c>
      <c r="K26" s="2">
        <f t="shared" si="0"/>
        <v>10.655931372778515</v>
      </c>
    </row>
    <row r="27" spans="1:11" x14ac:dyDescent="0.2">
      <c r="B27" s="8">
        <v>15</v>
      </c>
      <c r="C27" s="8">
        <v>563.5</v>
      </c>
      <c r="D27" s="8">
        <v>275.5</v>
      </c>
      <c r="G27" s="3">
        <f t="shared" si="1"/>
        <v>178.71412415405391</v>
      </c>
      <c r="H27" s="3">
        <f t="shared" si="2"/>
        <v>73.886539503615481</v>
      </c>
      <c r="J27" s="2">
        <f t="shared" si="0"/>
        <v>27.538678388818798</v>
      </c>
      <c r="K27" s="2">
        <f t="shared" si="0"/>
        <v>11.38543278705186</v>
      </c>
    </row>
    <row r="28" spans="1:11" x14ac:dyDescent="0.2">
      <c r="B28" s="8">
        <v>16</v>
      </c>
      <c r="C28" s="8">
        <v>600.5</v>
      </c>
      <c r="D28" s="8">
        <v>254.5</v>
      </c>
      <c r="G28" s="3">
        <f t="shared" si="1"/>
        <v>191.22580361233204</v>
      </c>
      <c r="H28" s="3">
        <f t="shared" si="2"/>
        <v>80.987762979935496</v>
      </c>
      <c r="J28" s="2">
        <f t="shared" si="0"/>
        <v>29.466646412255496</v>
      </c>
      <c r="K28" s="2">
        <f t="shared" si="0"/>
        <v>12.479684908461877</v>
      </c>
    </row>
    <row r="29" spans="1:11" x14ac:dyDescent="0.2">
      <c r="B29" s="8">
        <v>17</v>
      </c>
      <c r="C29" s="8">
        <v>640.5</v>
      </c>
      <c r="D29" s="8">
        <v>220.5</v>
      </c>
      <c r="G29" s="3">
        <f t="shared" si="1"/>
        <v>204.75194356722733</v>
      </c>
      <c r="H29" s="3">
        <f t="shared" si="2"/>
        <v>92.484981941596487</v>
      </c>
      <c r="J29" s="2">
        <f t="shared" si="0"/>
        <v>31.550936167322199</v>
      </c>
      <c r="K29" s="2">
        <f t="shared" si="0"/>
        <v>14.251331200268574</v>
      </c>
    </row>
    <row r="30" spans="1:11" x14ac:dyDescent="0.2">
      <c r="B30" s="8">
        <v>18</v>
      </c>
      <c r="C30" s="8">
        <v>677.5</v>
      </c>
      <c r="D30" s="8">
        <v>229.5</v>
      </c>
      <c r="G30" s="3">
        <f t="shared" si="1"/>
        <v>217.26362302550547</v>
      </c>
      <c r="H30" s="3">
        <f t="shared" si="2"/>
        <v>89.441600451745046</v>
      </c>
      <c r="J30" s="2">
        <f t="shared" si="0"/>
        <v>33.478904190758897</v>
      </c>
      <c r="K30" s="2">
        <f t="shared" si="0"/>
        <v>13.782366005378565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350</v>
      </c>
      <c r="D32" s="8">
        <v>489</v>
      </c>
      <c r="G32" s="2">
        <f>(C32-C$13)*$E$8*$F$9</f>
        <v>16.413781821150277</v>
      </c>
      <c r="I32" t="s">
        <v>16</v>
      </c>
    </row>
    <row r="33" spans="1:24" x14ac:dyDescent="0.2">
      <c r="A33" t="s">
        <v>17</v>
      </c>
      <c r="B33" s="8">
        <v>2</v>
      </c>
      <c r="C33" s="8">
        <v>351.5</v>
      </c>
      <c r="D33" s="8">
        <v>696.5</v>
      </c>
      <c r="E33" s="3">
        <f>D33-D32</f>
        <v>207.5</v>
      </c>
      <c r="H33" s="2">
        <f>E33*E8*$F$9</f>
        <v>10.812253104408518</v>
      </c>
      <c r="I33" s="9">
        <f>-(360/(2*PI()))*(ATAN((-E50+E33)/(-D50+D33))-(0))</f>
        <v>38.38653951768525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152</v>
      </c>
      <c r="E38" s="8">
        <v>474</v>
      </c>
      <c r="F38" s="2">
        <f>(360/(2*PI()))*(ATAN((E49-E38)/(D49-D38))-(PI()/2))</f>
        <v>-37.962059236815328</v>
      </c>
      <c r="G38" s="2">
        <f>-(360/(2*PI()))*(ATAN((-E48+E38)/(-D48+D38))-(0))</f>
        <v>35.83765295427829</v>
      </c>
      <c r="H38" s="4">
        <f>D38-C13</f>
        <v>117</v>
      </c>
      <c r="I38" s="5">
        <f>H38*$E$8*$F$9</f>
        <v>6.0965475335701029</v>
      </c>
      <c r="J38" s="12" t="s">
        <v>154</v>
      </c>
      <c r="N38" s="21">
        <f>IF(E38&gt;0,-(E38-D$13)*$E$8*$F$9,"")</f>
        <v>1.0421448775333508</v>
      </c>
      <c r="O38">
        <f>IF(N38="","",N38*N38)</f>
        <v>1.0860659457690027</v>
      </c>
      <c r="P38">
        <f>IF(N38="","",ABS(N38))</f>
        <v>1.0421448775333508</v>
      </c>
      <c r="Q38">
        <f>IF(N38="","",ABS(N38-O$59))</f>
        <v>1.2766274749783548</v>
      </c>
      <c r="T38" s="3">
        <f>(D38-C$13)*$E$8</f>
        <v>39.563959368068701</v>
      </c>
      <c r="U38" s="3">
        <f>(E38-D$13)*$E$8</f>
        <v>-6.7630699774476408</v>
      </c>
      <c r="W38" s="2">
        <f>T38*$F$9</f>
        <v>6.0965475335701029</v>
      </c>
      <c r="X38" s="2">
        <f>-U38*$F$9</f>
        <v>1.0421448775333508</v>
      </c>
    </row>
    <row r="39" spans="1:24" x14ac:dyDescent="0.2">
      <c r="B39" t="s">
        <v>24</v>
      </c>
      <c r="C39" s="8">
        <v>2</v>
      </c>
      <c r="D39" s="8">
        <v>304.5</v>
      </c>
      <c r="E39" s="8">
        <v>473.5</v>
      </c>
      <c r="F39" s="2">
        <f t="shared" ref="F39:F42" si="3">(360/(2*PI()))*(ATAN((E50-E39)/(D50-D39))-(PI()/2))</f>
        <v>-10.175510843043202</v>
      </c>
      <c r="G39" s="2">
        <f t="shared" ref="G39:G42" si="4">-(360/(2*PI()))*(ATAN((-E49+E39)/(-D49+D39))-(0))</f>
        <v>21.462885924719799</v>
      </c>
      <c r="H39" s="3">
        <f>D39-D38</f>
        <v>152.5</v>
      </c>
      <c r="I39" s="5">
        <f>H39*$E$8*$F$9</f>
        <v>7.9463546911918019</v>
      </c>
      <c r="J39" s="12" t="s">
        <v>154</v>
      </c>
      <c r="N39" s="24">
        <f t="shared" ref="N39:N42" si="5">IF(E39&gt;0,-(E39-D$13)*$E$8*$F$9,"")</f>
        <v>1.0681984994716847</v>
      </c>
      <c r="O39">
        <f t="shared" ref="O39:O42" si="6">IF(N39="","",N39*N39)</f>
        <v>1.1410480342735587</v>
      </c>
      <c r="P39">
        <f t="shared" ref="P39:P42" si="7">IF(N39="","",ABS(N39))</f>
        <v>1.0681984994716847</v>
      </c>
      <c r="Q39">
        <f t="shared" ref="Q39:Q42" si="8">IF(N39="","",ABS(N39-O$59))</f>
        <v>1.3026810969166887</v>
      </c>
      <c r="T39" s="3">
        <f t="shared" ref="T39:U44" si="9">(D39-C$13)*$E$8</f>
        <v>91.132367946106967</v>
      </c>
      <c r="U39" s="3">
        <f t="shared" si="9"/>
        <v>-6.9321467268838317</v>
      </c>
      <c r="W39" s="2">
        <f t="shared" ref="W39:W50" si="10">T39*$F$9</f>
        <v>14.042902224761905</v>
      </c>
      <c r="X39" s="2">
        <f t="shared" ref="X39:X44" si="11">-U39*$F$9</f>
        <v>1.0681984994716847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-58.708561713123181</v>
      </c>
      <c r="H40" s="3">
        <f t="shared" ref="H40:H42" si="12">D40-D39</f>
        <v>-304.5</v>
      </c>
      <c r="I40" s="5">
        <f>H40*$E$8*$F$9</f>
        <v>-15.866655760445267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-11.835372460533371</v>
      </c>
      <c r="U40" s="3">
        <f t="shared" si="9"/>
        <v>-167.04782844295673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-11.835372460533371</v>
      </c>
      <c r="U41" s="3">
        <f t="shared" si="9"/>
        <v>-167.04782844295673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-11.835372460533371</v>
      </c>
      <c r="U42" s="3">
        <f t="shared" si="9"/>
        <v>-167.04782844295673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-11.835372460533371</v>
      </c>
      <c r="U43" s="3">
        <f t="shared" si="9"/>
        <v>-167.04782844295673</v>
      </c>
    </row>
    <row r="44" spans="1:24" x14ac:dyDescent="0.2">
      <c r="B44" s="21" t="s">
        <v>106</v>
      </c>
      <c r="D44" s="3">
        <f>C32</f>
        <v>350</v>
      </c>
      <c r="E44" s="3">
        <f>D32</f>
        <v>489</v>
      </c>
      <c r="G44" s="1" t="s">
        <v>28</v>
      </c>
      <c r="H44" s="16">
        <f>$C$32-D39</f>
        <v>45.5</v>
      </c>
      <c r="I44" s="22">
        <f>H44*$E$8*$F$9</f>
        <v>2.3708795963883738</v>
      </c>
      <c r="T44" s="3">
        <f t="shared" si="9"/>
        <v>106.51835214480035</v>
      </c>
      <c r="U44" s="3">
        <f t="shared" si="9"/>
        <v>-1.6907674943619102</v>
      </c>
      <c r="W44" s="2">
        <f t="shared" si="10"/>
        <v>16.413781821150277</v>
      </c>
      <c r="X44" s="2">
        <f t="shared" si="11"/>
        <v>0.26053621938333771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98</v>
      </c>
      <c r="E48" s="8">
        <v>513</v>
      </c>
      <c r="F48" s="2">
        <f>(360/(2*PI()))*(ATAN((E48-D$13)/(D48-C$13))-(PI()/2))</f>
        <v>-73.217355854729306</v>
      </c>
      <c r="G48" s="2">
        <f>IF((90-F48-G38&gt;180),90-F48-G38-180,90-F48-G38)</f>
        <v>127.37970290045101</v>
      </c>
      <c r="H48" s="3" t="s">
        <v>31</v>
      </c>
      <c r="I48" s="6" t="s">
        <v>31</v>
      </c>
      <c r="K48" s="2">
        <f>IF((90-G38-F38&gt;180),90-G38-F38-180,90-G38-F38)</f>
        <v>92.124406282537038</v>
      </c>
      <c r="N48" s="21">
        <f>IF(E48&gt;0,-(E48-D$13)*$E$8*$F$9,"")</f>
        <v>-0.9900376336566834</v>
      </c>
      <c r="O48">
        <f>IF(N48="","",N48*N48)</f>
        <v>0.98017451605652528</v>
      </c>
      <c r="P48">
        <f>IF(N48="","",ABS(N48))</f>
        <v>0.9900376336566834</v>
      </c>
      <c r="Q48">
        <f>IF(N48="","",ABS(N48-O$59))</f>
        <v>0.75555503621167941</v>
      </c>
      <c r="T48" s="3">
        <f t="shared" ref="T48:U53" si="13">(D48-C$13)*$E$8</f>
        <v>21.303670428960068</v>
      </c>
      <c r="U48" s="3">
        <f t="shared" si="13"/>
        <v>6.424916478575259</v>
      </c>
      <c r="W48" s="2">
        <f t="shared" si="10"/>
        <v>3.2827563642300555</v>
      </c>
      <c r="X48" s="2">
        <f>-U48*$F$9</f>
        <v>-0.9900376336566834</v>
      </c>
    </row>
    <row r="49" spans="1:24" x14ac:dyDescent="0.2">
      <c r="B49" t="s">
        <v>32</v>
      </c>
      <c r="C49" s="8">
        <v>2</v>
      </c>
      <c r="D49" s="8">
        <v>187.5</v>
      </c>
      <c r="E49" s="8">
        <v>519.5</v>
      </c>
      <c r="G49" s="21">
        <f>IF((90-F38-G39&gt;180),90-F38-G39-180,90-F38-G39)</f>
        <v>106.49917331209552</v>
      </c>
      <c r="H49" s="3">
        <f>D49-D48</f>
        <v>89.5</v>
      </c>
      <c r="I49" s="5">
        <f>H49*$E$8*$F$9</f>
        <v>4.663598326961746</v>
      </c>
      <c r="K49" s="2">
        <f t="shared" ref="K49:K52" si="14">IF((90-G39-F39&gt;180),90-G39-F39-180,90-G39-F39)</f>
        <v>78.712624918323399</v>
      </c>
      <c r="N49" s="21">
        <f t="shared" ref="N49:N52" si="15">IF(E49&gt;0,-(E49-D$13)*$E$8*$F$9,"")</f>
        <v>-1.3287347188550223</v>
      </c>
      <c r="O49">
        <f t="shared" ref="O49:O52" si="16">IF(N49="","",N49*N49)</f>
        <v>1.7655359530907351</v>
      </c>
      <c r="P49">
        <f t="shared" ref="P49:P52" si="17">IF(N49="","",ABS(N49))</f>
        <v>1.3287347188550223</v>
      </c>
      <c r="Q49">
        <f t="shared" ref="Q49:Q52" si="18">IF(N49="","",ABS(N49-O$59))</f>
        <v>1.0942521214100183</v>
      </c>
      <c r="T49" s="3">
        <f t="shared" si="13"/>
        <v>51.568408578038266</v>
      </c>
      <c r="U49" s="3">
        <f t="shared" si="13"/>
        <v>8.6229142212457415</v>
      </c>
      <c r="W49" s="2">
        <f t="shared" si="10"/>
        <v>7.9463546911918019</v>
      </c>
      <c r="X49" s="2">
        <f t="shared" ref="X49:X50" si="19">-U49*$F$9</f>
        <v>-1.3287347188550223</v>
      </c>
    </row>
    <row r="50" spans="1:24" x14ac:dyDescent="0.2">
      <c r="B50" t="s">
        <v>33</v>
      </c>
      <c r="C50" s="8">
        <v>3</v>
      </c>
      <c r="D50" s="8">
        <v>311.5</v>
      </c>
      <c r="E50" s="8">
        <v>512.5</v>
      </c>
      <c r="G50" s="9">
        <f>IF((90-F39-$I$33&gt;180),90-F39-$I$33-180,90-F39-$I$33)</f>
        <v>61.788971325357949</v>
      </c>
      <c r="H50" s="3">
        <f t="shared" ref="H50:H53" si="20">D50-D49</f>
        <v>124</v>
      </c>
      <c r="I50" s="5">
        <f>H50*$E$8*$F$9</f>
        <v>6.4612982407067765</v>
      </c>
      <c r="K50" s="2" t="e">
        <f t="shared" si="14"/>
        <v>#DIV/0!</v>
      </c>
      <c r="N50" s="24">
        <f t="shared" si="15"/>
        <v>-0.96398401171834969</v>
      </c>
      <c r="O50">
        <f t="shared" si="16"/>
        <v>0.92926517484860338</v>
      </c>
      <c r="P50">
        <f t="shared" si="17"/>
        <v>0.96398401171834969</v>
      </c>
      <c r="Q50">
        <f t="shared" si="18"/>
        <v>0.72950141427334569</v>
      </c>
      <c r="T50" s="3">
        <f t="shared" si="13"/>
        <v>93.499442438213634</v>
      </c>
      <c r="U50" s="3">
        <f t="shared" si="13"/>
        <v>6.2558397291390682</v>
      </c>
      <c r="W50" s="2">
        <f t="shared" si="10"/>
        <v>14.407652931898577</v>
      </c>
      <c r="X50" s="2">
        <f t="shared" si="19"/>
        <v>-0.96398401171834969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-311.5</v>
      </c>
      <c r="I51" s="5">
        <f>H51*$E$8*$F$9</f>
        <v>-16.231406467581941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-11.835372460533371</v>
      </c>
      <c r="U51" s="3">
        <f t="shared" si="13"/>
        <v>-167.04782844295673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-11.835372460533371</v>
      </c>
      <c r="U52" s="3">
        <f t="shared" si="13"/>
        <v>-167.04782844295673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-11.835372460533371</v>
      </c>
      <c r="U53" s="3">
        <f t="shared" si="13"/>
        <v>-167.04782844295673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 t="shared" ref="F57:F62" si="21">E57*$E$8*$F$9</f>
        <v>2.0321825111900345</v>
      </c>
      <c r="N57" t="s">
        <v>115</v>
      </c>
      <c r="O57" s="2">
        <f>SQRT((1/(C$37+C$47+2))*SUM(O38:O42,O48:O52))</f>
        <v>0.91823507914744684</v>
      </c>
    </row>
    <row r="58" spans="1:24" x14ac:dyDescent="0.2">
      <c r="B58" t="s">
        <v>39</v>
      </c>
      <c r="E58" s="3">
        <f t="shared" ref="E58:E61" si="22">E49-E39</f>
        <v>46</v>
      </c>
      <c r="F58" s="2">
        <f t="shared" si="21"/>
        <v>2.3969332183267071</v>
      </c>
      <c r="N58" t="s">
        <v>116</v>
      </c>
      <c r="O58" s="2">
        <f>SUM(P38:P42,P48:P52)</f>
        <v>5.3930997412350914</v>
      </c>
    </row>
    <row r="59" spans="1:24" x14ac:dyDescent="0.2">
      <c r="B59" t="s">
        <v>40</v>
      </c>
      <c r="E59" s="23">
        <f>E50-D$32</f>
        <v>23.5</v>
      </c>
      <c r="F59" s="2">
        <f t="shared" si="21"/>
        <v>1.2245202311016874</v>
      </c>
      <c r="N59" t="s">
        <v>117</v>
      </c>
      <c r="O59" s="2">
        <f>AVERAGE(N48:N52,N38:N42)</f>
        <v>-0.23448259744500399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0.73694530625572652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0.78817357207236216</v>
      </c>
    </row>
    <row r="62" spans="1:24" x14ac:dyDescent="0.2">
      <c r="B62" t="s">
        <v>99</v>
      </c>
      <c r="E62" s="23">
        <f>E53-D$32</f>
        <v>-489</v>
      </c>
      <c r="F62" s="2">
        <f t="shared" si="21"/>
        <v>-25.480442255690434</v>
      </c>
      <c r="N62" t="s">
        <v>120</v>
      </c>
      <c r="O62" s="2">
        <f>(SQRT(ABS(O61)))/O60</f>
        <v>1.2046910315859052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14.042902224761905</v>
      </c>
    </row>
    <row r="64" spans="1:24" x14ac:dyDescent="0.2">
      <c r="N64" t="s">
        <v>122</v>
      </c>
      <c r="O64" s="25" cm="1">
        <f t="array" aca="1" ref="O64" ca="1">(INDIRECT(O56)-C$13)*E$8*F$9</f>
        <v>7.9463546911918019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52.13436402469798</v>
      </c>
      <c r="P65" s="25" cm="1">
        <f t="array" aca="1" ref="P65" ca="1">(360/(2*PI()))*ATAN(ABS(INDIRECT(P56))/(ABS(C$32-INDIRECT(O56))*E$8*F$9))</f>
        <v>8.9183006708290105</v>
      </c>
      <c r="Q65" s="2">
        <f ca="1">180-O65-P65</f>
        <v>118.947335304473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2.6004072940299672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-19</v>
      </c>
      <c r="F67" s="2">
        <f t="shared" ref="F67:F72" si="23">E67*$E$8*$F$9</f>
        <v>-0.9900376336566834</v>
      </c>
      <c r="N67" t="s">
        <v>126</v>
      </c>
      <c r="O67" s="25" cm="1">
        <f t="array" aca="1" ref="O67" ca="1">(360/(2*PI()))*ATAN((ABS(INDIRECT(P55))+ABS(INDIRECT(P56))/(ABS(O63-O64))))</f>
        <v>52.13436402469798</v>
      </c>
      <c r="P67" s="25" cm="1">
        <f t="array" aca="1" ref="P67" ca="1">(360/(2*PI()))*ATAN(ABS(INDIRECT(P56))/(ABS(0-INDIRECT(O56))*E$8*F$9))</f>
        <v>7.7447105464229118</v>
      </c>
      <c r="Q67" s="2">
        <f ca="1">180-O67-P67</f>
        <v>120.1209254288791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23"/>
        <v>-2.3708795963883738</v>
      </c>
      <c r="N68" t="s">
        <v>127</v>
      </c>
      <c r="O68" s="25" cm="1">
        <f t="array" aca="1" ref="O68" ca="1">SQRT((INDIRECT(P55)*INDIRECT(P55))+((INDIRECT(O55)-C$13)*(INDIRECT(O55)-C$13)*E$8*F$9*E$8*F$9)           )</f>
        <v>14.083470840971568</v>
      </c>
    </row>
    <row r="69" spans="1:17" x14ac:dyDescent="0.2">
      <c r="B69" t="s">
        <v>40</v>
      </c>
      <c r="E69" s="3">
        <f t="shared" ref="E69:E72" si="24">E39-E50</f>
        <v>-39</v>
      </c>
      <c r="F69" s="2">
        <f t="shared" si="23"/>
        <v>-2.0321825111900345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36</v>
      </c>
      <c r="D76" s="8">
        <v>493</v>
      </c>
      <c r="E76" s="3">
        <f>(D77-D76  )</f>
        <v>17.5</v>
      </c>
      <c r="F76" s="3">
        <f>ATAN(E76/E77)</f>
        <v>0.44179316551744369</v>
      </c>
      <c r="G76" s="2">
        <f>((PI()/2)-F76-F77)*(360/(2*PI()))</f>
        <v>44.288997203498141</v>
      </c>
    </row>
    <row r="77" spans="1:17" x14ac:dyDescent="0.2">
      <c r="A77" t="s">
        <v>94</v>
      </c>
      <c r="B77" s="8">
        <v>2</v>
      </c>
      <c r="C77" s="8">
        <v>72.5</v>
      </c>
      <c r="D77" s="8">
        <v>510.5</v>
      </c>
      <c r="E77" s="3">
        <f>AVERAGE(C77,C78)-C76</f>
        <v>37</v>
      </c>
      <c r="F77" s="3">
        <f>ATAN(E77/E78)</f>
        <v>0.35601433766984936</v>
      </c>
    </row>
    <row r="78" spans="1:17" x14ac:dyDescent="0.2">
      <c r="A78" t="s">
        <v>95</v>
      </c>
      <c r="B78" s="8">
        <v>3</v>
      </c>
      <c r="C78" s="8">
        <v>73.5</v>
      </c>
      <c r="D78" s="8">
        <v>592.5</v>
      </c>
      <c r="E78" s="3">
        <f>D78-D76</f>
        <v>99.5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2F54-5754-1144-89DA-914B71E19018}">
  <dimension ref="A1:X79"/>
  <sheetViews>
    <sheetView topLeftCell="J15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286</v>
      </c>
      <c r="D3" s="8">
        <v>175</v>
      </c>
    </row>
    <row r="4" spans="1:11" x14ac:dyDescent="0.2">
      <c r="B4" s="8">
        <v>2</v>
      </c>
      <c r="C4" s="8">
        <v>581.5</v>
      </c>
      <c r="D4" s="8">
        <v>199.5</v>
      </c>
    </row>
    <row r="5" spans="1:11" x14ac:dyDescent="0.2">
      <c r="A5" t="s">
        <v>47</v>
      </c>
      <c r="B5" s="8">
        <v>3</v>
      </c>
      <c r="C5" s="8">
        <v>316.5</v>
      </c>
      <c r="D5" s="8">
        <v>839.5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403.5</v>
      </c>
      <c r="D6" s="8">
        <v>830.5</v>
      </c>
      <c r="E6" s="3">
        <f>SQRT(((C6-C5)^2)+((D6-D5)^2))</f>
        <v>87.464278422679513</v>
      </c>
      <c r="F6" s="2">
        <f>E6*E8</f>
        <v>29.497529420281175</v>
      </c>
      <c r="J6" s="3">
        <f>SQRT(((C5-C7)^2)+((D5-D7)^2))</f>
        <v>94.51454914456292</v>
      </c>
    </row>
    <row r="7" spans="1:11" x14ac:dyDescent="0.2">
      <c r="A7" t="s">
        <v>5</v>
      </c>
      <c r="B7" s="8">
        <v>5</v>
      </c>
      <c r="C7" s="8">
        <v>398.5</v>
      </c>
      <c r="D7" s="8">
        <v>792.5</v>
      </c>
      <c r="E7" s="3">
        <f>SQRT(((D6-D7)^2)+((C6-C7)^2))</f>
        <v>38.327535793473601</v>
      </c>
      <c r="G7" s="2">
        <f>E7*E8</f>
        <v>12.926049754978724</v>
      </c>
      <c r="H7" s="2">
        <f>G7/F6</f>
        <v>0.43820787737197248</v>
      </c>
      <c r="K7" s="2">
        <f>180-((360/(2*PI())*ACOS(((E7^2)+(E6^2)-(J6^2))/(2*E6*E7))))</f>
        <v>91.589716525959361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0.33725230405185003</v>
      </c>
      <c r="I8" s="2">
        <f>MAX(G7,H33)</f>
        <v>12.926049754978724</v>
      </c>
    </row>
    <row r="9" spans="1:11" x14ac:dyDescent="0.2">
      <c r="A9" t="s">
        <v>91</v>
      </c>
      <c r="F9" s="3">
        <f>F6/G30</f>
        <v>0.13613117264230273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493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498.5</v>
      </c>
      <c r="G14" s="3">
        <f>(C14-C$13)*$E$8</f>
        <v>12.309709097892526</v>
      </c>
      <c r="H14" s="3">
        <f>-(D14-D$13)*$E$8</f>
        <v>-1.8548876722851753</v>
      </c>
      <c r="J14" s="2">
        <f t="shared" ref="J14:K30" si="0">G14*$F$9</f>
        <v>1.6757351343817322</v>
      </c>
      <c r="K14" s="2">
        <f t="shared" si="0"/>
        <v>-0.25250803394793225</v>
      </c>
    </row>
    <row r="15" spans="1:11" x14ac:dyDescent="0.2">
      <c r="B15" s="8">
        <v>3</v>
      </c>
      <c r="C15" s="8">
        <v>114.5</v>
      </c>
      <c r="D15" s="8">
        <v>477.5</v>
      </c>
      <c r="G15" s="3">
        <f t="shared" ref="G15:G30" si="1">(C15-C$13)*$E$8</f>
        <v>26.811558172122076</v>
      </c>
      <c r="H15" s="3">
        <f t="shared" ref="H15:H30" si="2">-(D15-D$13)*$E$8</f>
        <v>5.2274107128036755</v>
      </c>
      <c r="J15" s="2">
        <f t="shared" si="0"/>
        <v>3.6498888543382932</v>
      </c>
      <c r="K15" s="2">
        <f t="shared" si="0"/>
        <v>0.71161355021689998</v>
      </c>
    </row>
    <row r="16" spans="1:11" x14ac:dyDescent="0.2">
      <c r="B16" s="8">
        <v>4</v>
      </c>
      <c r="C16" s="8">
        <v>147.5</v>
      </c>
      <c r="D16" s="8">
        <v>461.5</v>
      </c>
      <c r="G16" s="3">
        <f t="shared" si="1"/>
        <v>37.940884205833129</v>
      </c>
      <c r="H16" s="3">
        <f t="shared" si="2"/>
        <v>10.623447577633275</v>
      </c>
      <c r="J16" s="2">
        <f t="shared" si="0"/>
        <v>5.1649370580258864</v>
      </c>
      <c r="K16" s="2">
        <f t="shared" si="0"/>
        <v>1.4461823762472481</v>
      </c>
    </row>
    <row r="17" spans="1:11" x14ac:dyDescent="0.2">
      <c r="B17" s="8">
        <v>5</v>
      </c>
      <c r="C17" s="8">
        <v>187.5</v>
      </c>
      <c r="D17" s="8">
        <v>500.5</v>
      </c>
      <c r="G17" s="3">
        <f t="shared" si="1"/>
        <v>51.430976367907128</v>
      </c>
      <c r="H17" s="3">
        <f t="shared" si="2"/>
        <v>-2.5293922803888753</v>
      </c>
      <c r="J17" s="2">
        <f t="shared" si="0"/>
        <v>7.0013591231017571</v>
      </c>
      <c r="K17" s="2">
        <f t="shared" si="0"/>
        <v>-0.34432913720172581</v>
      </c>
    </row>
    <row r="18" spans="1:11" x14ac:dyDescent="0.2">
      <c r="B18" s="8">
        <v>6</v>
      </c>
      <c r="C18" s="8">
        <v>221.5</v>
      </c>
      <c r="D18" s="8">
        <v>480.5</v>
      </c>
      <c r="G18" s="3">
        <f t="shared" si="1"/>
        <v>62.897554705670032</v>
      </c>
      <c r="H18" s="3">
        <f t="shared" si="2"/>
        <v>4.2156538006481252</v>
      </c>
      <c r="J18" s="2">
        <f t="shared" si="0"/>
        <v>8.5623178784162484</v>
      </c>
      <c r="K18" s="2">
        <f t="shared" si="0"/>
        <v>0.57388189533620959</v>
      </c>
    </row>
    <row r="19" spans="1:11" x14ac:dyDescent="0.2">
      <c r="B19" s="8">
        <v>7</v>
      </c>
      <c r="C19" s="8">
        <v>263.5</v>
      </c>
      <c r="D19" s="8">
        <v>461.5</v>
      </c>
      <c r="G19" s="3">
        <f t="shared" si="1"/>
        <v>77.062151475847728</v>
      </c>
      <c r="H19" s="3">
        <f t="shared" si="2"/>
        <v>10.623447577633275</v>
      </c>
      <c r="J19" s="2">
        <f t="shared" si="0"/>
        <v>10.490561046745912</v>
      </c>
      <c r="K19" s="2">
        <f t="shared" si="0"/>
        <v>1.4461823762472481</v>
      </c>
    </row>
    <row r="20" spans="1:11" x14ac:dyDescent="0.2">
      <c r="B20" s="8">
        <v>8</v>
      </c>
      <c r="C20" s="8">
        <v>299.5</v>
      </c>
      <c r="D20" s="8">
        <v>456.5</v>
      </c>
      <c r="G20" s="3">
        <f t="shared" si="1"/>
        <v>89.203234421714328</v>
      </c>
      <c r="H20" s="3">
        <f t="shared" si="2"/>
        <v>12.309709097892526</v>
      </c>
      <c r="J20" s="2">
        <f t="shared" si="0"/>
        <v>12.143340905314195</v>
      </c>
      <c r="K20" s="2">
        <f t="shared" si="0"/>
        <v>1.6757351343817322</v>
      </c>
    </row>
    <row r="21" spans="1:11" x14ac:dyDescent="0.2">
      <c r="B21" s="8">
        <v>9</v>
      </c>
      <c r="C21" s="8">
        <v>336.5</v>
      </c>
      <c r="D21" s="8">
        <v>480.5</v>
      </c>
      <c r="G21" s="3">
        <f t="shared" si="1"/>
        <v>101.68156967163279</v>
      </c>
      <c r="H21" s="3">
        <f t="shared" si="2"/>
        <v>4.2156538006481252</v>
      </c>
      <c r="J21" s="2">
        <f t="shared" si="0"/>
        <v>13.842031315509377</v>
      </c>
      <c r="K21" s="2">
        <f t="shared" si="0"/>
        <v>0.57388189533620959</v>
      </c>
    </row>
    <row r="22" spans="1:11" x14ac:dyDescent="0.2">
      <c r="B22" s="8">
        <v>10</v>
      </c>
      <c r="C22" s="8">
        <v>372.5</v>
      </c>
      <c r="D22" s="8">
        <v>489.5</v>
      </c>
      <c r="G22" s="3">
        <f t="shared" si="1"/>
        <v>113.82265261749939</v>
      </c>
      <c r="H22" s="3">
        <f t="shared" si="2"/>
        <v>1.1803830641814752</v>
      </c>
      <c r="J22" s="2">
        <f t="shared" si="0"/>
        <v>15.494811174077659</v>
      </c>
      <c r="K22" s="2">
        <f t="shared" si="0"/>
        <v>0.1606869306941387</v>
      </c>
    </row>
    <row r="23" spans="1:11" x14ac:dyDescent="0.2">
      <c r="B23" s="8">
        <v>11</v>
      </c>
      <c r="C23" s="8">
        <v>411.5</v>
      </c>
      <c r="D23" s="8">
        <v>426.5</v>
      </c>
      <c r="G23" s="3">
        <f t="shared" si="1"/>
        <v>126.97549247552153</v>
      </c>
      <c r="H23" s="3">
        <f t="shared" si="2"/>
        <v>22.427278219448027</v>
      </c>
      <c r="J23" s="2">
        <f t="shared" si="0"/>
        <v>17.285322687526634</v>
      </c>
      <c r="K23" s="2">
        <f t="shared" si="0"/>
        <v>3.0530516831886354</v>
      </c>
    </row>
    <row r="24" spans="1:11" x14ac:dyDescent="0.2">
      <c r="B24" s="8">
        <v>12</v>
      </c>
      <c r="C24" s="8">
        <v>451.5</v>
      </c>
      <c r="D24" s="8">
        <v>348.5</v>
      </c>
      <c r="G24" s="3">
        <f t="shared" si="1"/>
        <v>140.46558463759553</v>
      </c>
      <c r="H24" s="3">
        <f t="shared" si="2"/>
        <v>48.73295793549233</v>
      </c>
      <c r="J24" s="2">
        <f t="shared" si="0"/>
        <v>19.121744752602503</v>
      </c>
      <c r="K24" s="2">
        <f t="shared" si="0"/>
        <v>6.6340747100865833</v>
      </c>
    </row>
    <row r="25" spans="1:11" x14ac:dyDescent="0.2">
      <c r="B25" s="8">
        <v>13</v>
      </c>
      <c r="C25" s="8">
        <v>489.5</v>
      </c>
      <c r="D25" s="8">
        <v>300.5</v>
      </c>
      <c r="G25" s="3">
        <f t="shared" si="1"/>
        <v>153.28117219156584</v>
      </c>
      <c r="H25" s="3">
        <f t="shared" si="2"/>
        <v>64.921068529981127</v>
      </c>
      <c r="J25" s="2">
        <f t="shared" si="0"/>
        <v>20.866345714424583</v>
      </c>
      <c r="K25" s="2">
        <f t="shared" si="0"/>
        <v>8.8377811881776278</v>
      </c>
    </row>
    <row r="26" spans="1:11" x14ac:dyDescent="0.2">
      <c r="B26" s="8">
        <v>14</v>
      </c>
      <c r="C26" s="8">
        <v>528.5</v>
      </c>
      <c r="D26" s="8">
        <v>282.5</v>
      </c>
      <c r="G26" s="3">
        <f t="shared" si="1"/>
        <v>166.43401204958798</v>
      </c>
      <c r="H26" s="3">
        <f t="shared" si="2"/>
        <v>70.991610002914427</v>
      </c>
      <c r="J26" s="2">
        <f t="shared" si="0"/>
        <v>22.656857227873555</v>
      </c>
      <c r="K26" s="2">
        <f t="shared" si="0"/>
        <v>9.6641711174617697</v>
      </c>
    </row>
    <row r="27" spans="1:11" x14ac:dyDescent="0.2">
      <c r="B27" s="8">
        <v>15</v>
      </c>
      <c r="C27" s="8">
        <v>562.5</v>
      </c>
      <c r="D27" s="8">
        <v>251.5</v>
      </c>
      <c r="G27" s="3">
        <f t="shared" si="1"/>
        <v>177.90059038735089</v>
      </c>
      <c r="H27" s="3">
        <f t="shared" si="2"/>
        <v>81.446431428521777</v>
      </c>
      <c r="J27" s="2">
        <f t="shared" si="0"/>
        <v>24.217815983188046</v>
      </c>
      <c r="K27" s="2">
        <f t="shared" si="0"/>
        <v>11.087398217895569</v>
      </c>
    </row>
    <row r="28" spans="1:11" x14ac:dyDescent="0.2">
      <c r="B28" s="8">
        <v>16</v>
      </c>
      <c r="C28" s="8">
        <v>601.5</v>
      </c>
      <c r="D28" s="8">
        <v>218.5</v>
      </c>
      <c r="G28" s="3">
        <f t="shared" si="1"/>
        <v>191.05343024537305</v>
      </c>
      <c r="H28" s="3">
        <f t="shared" si="2"/>
        <v>92.575757462232829</v>
      </c>
      <c r="J28" s="2">
        <f t="shared" si="0"/>
        <v>26.008327496637023</v>
      </c>
      <c r="K28" s="2">
        <f t="shared" si="0"/>
        <v>12.602446421583164</v>
      </c>
    </row>
    <row r="29" spans="1:11" x14ac:dyDescent="0.2">
      <c r="B29" s="8">
        <v>17</v>
      </c>
      <c r="C29" s="8">
        <v>638.5</v>
      </c>
      <c r="D29" s="8">
        <v>215.5</v>
      </c>
      <c r="G29" s="3">
        <f t="shared" si="1"/>
        <v>203.53176549529149</v>
      </c>
      <c r="H29" s="3">
        <f t="shared" si="2"/>
        <v>93.587514374388377</v>
      </c>
      <c r="J29" s="2">
        <f t="shared" si="0"/>
        <v>27.707017906832203</v>
      </c>
      <c r="K29" s="2">
        <f t="shared" si="0"/>
        <v>12.740178076463852</v>
      </c>
    </row>
    <row r="30" spans="1:11" x14ac:dyDescent="0.2">
      <c r="B30" s="8">
        <v>18</v>
      </c>
      <c r="C30" s="8">
        <v>677.5</v>
      </c>
      <c r="D30" s="8">
        <v>227.5</v>
      </c>
      <c r="G30" s="3">
        <f t="shared" si="1"/>
        <v>216.68460535331363</v>
      </c>
      <c r="H30" s="3">
        <f t="shared" si="2"/>
        <v>89.540486725766186</v>
      </c>
      <c r="J30" s="2">
        <f t="shared" si="0"/>
        <v>29.497529420281172</v>
      </c>
      <c r="K30" s="2">
        <f t="shared" si="0"/>
        <v>12.189251456941093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385</v>
      </c>
      <c r="D32" s="8">
        <v>489</v>
      </c>
      <c r="G32" s="2">
        <f>(C32-C$13)*$E$8*$F$9</f>
        <v>16.068693069413872</v>
      </c>
      <c r="I32" t="s">
        <v>16</v>
      </c>
    </row>
    <row r="33" spans="1:24" x14ac:dyDescent="0.2">
      <c r="A33" t="s">
        <v>17</v>
      </c>
      <c r="B33" s="8">
        <v>2</v>
      </c>
      <c r="C33" s="8">
        <v>387.5</v>
      </c>
      <c r="D33" s="8">
        <v>712.5</v>
      </c>
      <c r="E33" s="3">
        <f>D33-D32</f>
        <v>223.5</v>
      </c>
      <c r="H33" s="2">
        <f>E33*E8*$F$9</f>
        <v>10.261008288611427</v>
      </c>
      <c r="I33" s="9">
        <f>-(360/(2*PI()))*(ATAN((-E51+E33)/(-D51+D33))-(0))</f>
        <v>38.472158992114998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143</v>
      </c>
      <c r="E38" s="8">
        <v>461</v>
      </c>
      <c r="F38" s="2">
        <f>(360/(2*PI()))*(ATAN((E49-E38)/(D49-D38))-(PI()/2))</f>
        <v>-29.267995214892697</v>
      </c>
      <c r="G38" s="2">
        <f>-(360/(2*PI()))*(ATAN((-E48+E38)/(-D48+D38))-(0))</f>
        <v>35.8033441083711</v>
      </c>
      <c r="H38" s="4">
        <f>D38-C13</f>
        <v>108</v>
      </c>
      <c r="I38" s="5">
        <f>H38*$E$8*$F$9</f>
        <v>4.9583395757048505</v>
      </c>
      <c r="J38" s="12" t="s">
        <v>73</v>
      </c>
      <c r="N38" s="21">
        <f>IF(E38&gt;0,-(E38-D$13)*$E$8*$F$9,"")</f>
        <v>1.4691376520606967</v>
      </c>
      <c r="O38">
        <f>IF(N38="","",N38*N38)</f>
        <v>2.1583654407024166</v>
      </c>
      <c r="P38">
        <f>IF(N38="","",ABS(N38))</f>
        <v>1.4691376520606967</v>
      </c>
      <c r="Q38">
        <f>IF(N38="","",ABS(N38-O$59))</f>
        <v>1.0329874116051774</v>
      </c>
      <c r="T38" s="3">
        <f>(D38-C$13)*$E$8</f>
        <v>36.4232488375998</v>
      </c>
      <c r="U38" s="3">
        <f>(E38-D$13)*$E$8</f>
        <v>-10.792073729659201</v>
      </c>
      <c r="W38" s="2">
        <f>T38*$F$9</f>
        <v>4.9583395757048505</v>
      </c>
      <c r="X38" s="2">
        <f>-U38*$F$9</f>
        <v>1.4691376520606967</v>
      </c>
    </row>
    <row r="39" spans="1:24" x14ac:dyDescent="0.2">
      <c r="B39" t="s">
        <v>24</v>
      </c>
      <c r="C39" s="8">
        <v>2</v>
      </c>
      <c r="D39" s="8">
        <v>302.5</v>
      </c>
      <c r="E39" s="8">
        <v>458.5</v>
      </c>
      <c r="F39" s="2">
        <f t="shared" ref="F39:F42" si="3">(360/(2*PI()))*(ATAN((E50-E39)/(D50-D39))-(PI()/2))</f>
        <v>-24.623564786163605</v>
      </c>
      <c r="G39" s="2">
        <f t="shared" ref="G39:G42" si="4">-(360/(2*PI()))*(ATAN((-E49+E39)/(-D49+D39))-(0))</f>
        <v>19.707978842978722</v>
      </c>
      <c r="H39" s="3">
        <f>D39-D38</f>
        <v>159.5</v>
      </c>
      <c r="I39" s="5">
        <f>H39*$E$8*$F$9</f>
        <v>7.3227329844900355</v>
      </c>
      <c r="J39" s="12" t="s">
        <v>154</v>
      </c>
      <c r="N39" s="24">
        <f t="shared" ref="N39:N42" si="5">IF(E39&gt;0,-(E39-D$13)*$E$8*$F$9,"")</f>
        <v>1.5839140311279385</v>
      </c>
      <c r="O39">
        <f t="shared" ref="O39:O42" si="6">IF(N39="","",N39*N39)</f>
        <v>2.508783658003956</v>
      </c>
      <c r="P39">
        <f t="shared" ref="P39:P42" si="7">IF(N39="","",ABS(N39))</f>
        <v>1.5839140311279385</v>
      </c>
      <c r="Q39">
        <f t="shared" ref="Q39:Q42" si="8">IF(N39="","",ABS(N39-O$59))</f>
        <v>1.1477637906724192</v>
      </c>
      <c r="T39" s="3">
        <f t="shared" ref="T39:U44" si="9">(D39-C$13)*$E$8</f>
        <v>90.214991333869875</v>
      </c>
      <c r="U39" s="3">
        <f t="shared" si="9"/>
        <v>-11.635204489788826</v>
      </c>
      <c r="W39" s="2">
        <f t="shared" ref="W39:W51" si="10">T39*$F$9</f>
        <v>12.281072560194884</v>
      </c>
      <c r="X39" s="2">
        <f t="shared" ref="X39:X44" si="11">-U39*$F$9</f>
        <v>1.5839140311279385</v>
      </c>
    </row>
    <row r="40" spans="1:24" x14ac:dyDescent="0.2">
      <c r="B40" t="s">
        <v>25</v>
      </c>
      <c r="C40" s="8">
        <v>3</v>
      </c>
      <c r="D40" s="8">
        <v>341.5</v>
      </c>
      <c r="E40" s="8">
        <v>480.5</v>
      </c>
      <c r="F40" s="2">
        <f t="shared" si="3"/>
        <v>-74.054604099077139</v>
      </c>
      <c r="G40" s="2">
        <f t="shared" si="4"/>
        <v>4.0856167799748766</v>
      </c>
      <c r="H40" s="3">
        <f t="shared" ref="H40:H42" si="12">D40-D39</f>
        <v>39</v>
      </c>
      <c r="I40" s="5">
        <f>H40*$E$8*$F$9</f>
        <v>1.790511513448974</v>
      </c>
      <c r="J40" s="12" t="s">
        <v>154</v>
      </c>
      <c r="N40" s="21">
        <f t="shared" si="5"/>
        <v>0.57388189533620959</v>
      </c>
      <c r="O40">
        <f t="shared" si="6"/>
        <v>0.3293404297946802</v>
      </c>
      <c r="P40">
        <f t="shared" si="7"/>
        <v>0.57388189533620959</v>
      </c>
      <c r="Q40">
        <f t="shared" si="8"/>
        <v>0.13773165488069022</v>
      </c>
      <c r="T40" s="3">
        <f t="shared" si="9"/>
        <v>103.36783119189204</v>
      </c>
      <c r="U40" s="3">
        <f t="shared" si="9"/>
        <v>-4.2156538006481252</v>
      </c>
      <c r="W40" s="2">
        <f t="shared" si="10"/>
        <v>14.07158407364386</v>
      </c>
      <c r="X40" s="2">
        <f t="shared" si="11"/>
        <v>0.57388189533620959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-52.49072912385445</v>
      </c>
      <c r="H41" s="3">
        <f t="shared" si="12"/>
        <v>-341.5</v>
      </c>
      <c r="I41" s="5">
        <f>H41*$E$8*$F$9</f>
        <v>-15.678453380585246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-11.80383064181475</v>
      </c>
      <c r="U41" s="3">
        <f t="shared" si="9"/>
        <v>-166.26538589756206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-11.80383064181475</v>
      </c>
      <c r="U42" s="3">
        <f t="shared" si="9"/>
        <v>-166.26538589756206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-11.80383064181475</v>
      </c>
      <c r="U43" s="3">
        <f t="shared" si="9"/>
        <v>-166.26538589756206</v>
      </c>
    </row>
    <row r="44" spans="1:24" x14ac:dyDescent="0.2">
      <c r="B44" s="21" t="s">
        <v>106</v>
      </c>
      <c r="D44" s="3">
        <f>C32</f>
        <v>385</v>
      </c>
      <c r="E44" s="3">
        <f>D32</f>
        <v>489</v>
      </c>
      <c r="G44" s="1" t="s">
        <v>28</v>
      </c>
      <c r="H44" s="16">
        <f>$C$32-D40</f>
        <v>43.5</v>
      </c>
      <c r="I44" s="22">
        <f>H44*$E$8*$F$9</f>
        <v>1.9971089957700094</v>
      </c>
      <c r="T44" s="3">
        <f t="shared" si="9"/>
        <v>118.03830641814751</v>
      </c>
      <c r="U44" s="3">
        <f t="shared" si="9"/>
        <v>-1.3490092162074001</v>
      </c>
      <c r="W44" s="2">
        <f t="shared" si="10"/>
        <v>16.068693069413872</v>
      </c>
      <c r="X44" s="2">
        <f t="shared" si="11"/>
        <v>0.18364220650758709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82</v>
      </c>
      <c r="E48" s="8">
        <v>505</v>
      </c>
      <c r="F48" s="2">
        <f>(360/(2*PI()))*(ATAN((E48-D$13)/(D48-C$13))-(PI()/2))</f>
        <v>-75.677280021796449</v>
      </c>
      <c r="G48" s="2">
        <f>IF((90-F48-G38&gt;180),90-F48-G38-180,90-F48-G38)</f>
        <v>129.87393591342533</v>
      </c>
      <c r="H48" s="3" t="s">
        <v>31</v>
      </c>
      <c r="I48" s="6" t="s">
        <v>31</v>
      </c>
      <c r="K48" s="2">
        <f>IF((90-G38-F38&gt;180),90-G38-F38-180,90-G38-F38)</f>
        <v>83.4646511065216</v>
      </c>
      <c r="N48" s="21">
        <f>IF(E48&gt;0,-(E48-D$13)*$E$8*$F$9,"")</f>
        <v>-0.55092661952276123</v>
      </c>
      <c r="O48">
        <f>IF(N48="","",N48*N48)</f>
        <v>0.30352014009877731</v>
      </c>
      <c r="P48">
        <f>IF(N48="","",ABS(N48))</f>
        <v>0.55092661952276123</v>
      </c>
      <c r="Q48">
        <f>IF(N48="","",ABS(N48-O$59))</f>
        <v>0.98707685997828065</v>
      </c>
      <c r="T48" s="3">
        <f t="shared" ref="T48:U53" si="13">(D48-C$13)*$E$8</f>
        <v>15.850858290436951</v>
      </c>
      <c r="U48" s="3">
        <f t="shared" si="13"/>
        <v>4.0470276486222003</v>
      </c>
      <c r="W48" s="2">
        <f t="shared" si="10"/>
        <v>2.1577959264641482</v>
      </c>
      <c r="X48" s="2">
        <f>-U48*$F$9</f>
        <v>-0.55092661952276123</v>
      </c>
    </row>
    <row r="49" spans="1:24" x14ac:dyDescent="0.2">
      <c r="B49" t="s">
        <v>32</v>
      </c>
      <c r="C49" s="8">
        <v>2</v>
      </c>
      <c r="D49" s="8">
        <v>168.5</v>
      </c>
      <c r="E49" s="8">
        <v>506.5</v>
      </c>
      <c r="G49" s="21">
        <f>IF((90-F38-G39&gt;180),90-F38-G39-180,90-F38-G39)</f>
        <v>99.560016371913974</v>
      </c>
      <c r="H49" s="3">
        <f>D49-D48</f>
        <v>86.5</v>
      </c>
      <c r="I49" s="5">
        <f>H49*$E$8*$F$9</f>
        <v>3.9712627157265703</v>
      </c>
      <c r="K49" s="2">
        <f t="shared" ref="K49:K52" si="14">IF((90-G39-F39&gt;180),90-G39-F39-180,90-G39-F39)</f>
        <v>94.91558594318488</v>
      </c>
      <c r="N49" s="21">
        <f t="shared" ref="N49:N52" si="15">IF(E49&gt;0,-(E49-D$13)*$E$8*$F$9,"")</f>
        <v>-0.61979244696310631</v>
      </c>
      <c r="O49">
        <f t="shared" ref="O49:O52" si="16">IF(N49="","",N49*N49)</f>
        <v>0.38414267731251495</v>
      </c>
      <c r="P49">
        <f t="shared" ref="P49:P52" si="17">IF(N49="","",ABS(N49))</f>
        <v>0.61979244696310631</v>
      </c>
      <c r="Q49">
        <f t="shared" ref="Q49:Q52" si="18">IF(N49="","",ABS(N49-O$59))</f>
        <v>1.0559426874186257</v>
      </c>
      <c r="T49" s="3">
        <f t="shared" si="13"/>
        <v>45.023182590921976</v>
      </c>
      <c r="U49" s="3">
        <f t="shared" si="13"/>
        <v>4.552906104699975</v>
      </c>
      <c r="W49" s="2">
        <f t="shared" si="10"/>
        <v>6.1290586421907181</v>
      </c>
      <c r="X49" s="2">
        <f t="shared" ref="X49:X51" si="19">-U49*$F$9</f>
        <v>-0.61979244696310631</v>
      </c>
    </row>
    <row r="50" spans="1:24" x14ac:dyDescent="0.2">
      <c r="B50" t="s">
        <v>33</v>
      </c>
      <c r="C50" s="8">
        <v>3</v>
      </c>
      <c r="D50" s="8">
        <v>313.5</v>
      </c>
      <c r="E50" s="8">
        <v>482.5</v>
      </c>
      <c r="G50" s="21">
        <f>IF((90-F39-G40&gt;180),90-F39-G40-180,90-F39-G40)</f>
        <v>110.53794800618873</v>
      </c>
      <c r="H50" s="3">
        <f t="shared" ref="H50:H53" si="20">D50-D49</f>
        <v>145</v>
      </c>
      <c r="I50" s="5">
        <f>H50*$E$8*$F$9</f>
        <v>6.6570299859000315</v>
      </c>
      <c r="K50" s="2">
        <f t="shared" si="14"/>
        <v>159.96898731910227</v>
      </c>
      <c r="N50" s="24">
        <f t="shared" si="15"/>
        <v>0.48206079208241609</v>
      </c>
      <c r="O50">
        <f t="shared" si="16"/>
        <v>0.2323826072631264</v>
      </c>
      <c r="P50">
        <f t="shared" si="17"/>
        <v>0.48206079208241609</v>
      </c>
      <c r="Q50">
        <f t="shared" si="18"/>
        <v>4.5910551626896723E-2</v>
      </c>
      <c r="T50" s="3">
        <f t="shared" si="13"/>
        <v>93.924766678440236</v>
      </c>
      <c r="U50" s="3">
        <f t="shared" si="13"/>
        <v>-3.5411491925444252</v>
      </c>
      <c r="W50" s="2">
        <f t="shared" si="10"/>
        <v>12.78608862809075</v>
      </c>
      <c r="X50" s="2">
        <f t="shared" si="19"/>
        <v>0.48206079208241609</v>
      </c>
    </row>
    <row r="51" spans="1:24" x14ac:dyDescent="0.2">
      <c r="B51" t="s">
        <v>34</v>
      </c>
      <c r="C51" s="8">
        <v>4</v>
      </c>
      <c r="D51" s="8">
        <v>376.5</v>
      </c>
      <c r="E51" s="8">
        <v>490.5</v>
      </c>
      <c r="G51" s="9">
        <f>IF((90-F40-$I$33&gt;180),90-F40-$I$33-180,90-F40-$I$33)</f>
        <v>125.58244510696215</v>
      </c>
      <c r="H51" s="3">
        <f t="shared" si="20"/>
        <v>63</v>
      </c>
      <c r="I51" s="5">
        <f>H51*$E$8*$F$9</f>
        <v>2.8923647524944962</v>
      </c>
      <c r="K51" s="2" t="e">
        <f t="shared" si="14"/>
        <v>#DIV/0!</v>
      </c>
      <c r="N51" s="21">
        <f t="shared" si="15"/>
        <v>0.11477637906724192</v>
      </c>
      <c r="O51">
        <f t="shared" si="16"/>
        <v>1.3173617191787208E-2</v>
      </c>
      <c r="P51">
        <f t="shared" si="17"/>
        <v>0.11477637906724192</v>
      </c>
      <c r="Q51">
        <f t="shared" si="18"/>
        <v>0.32137386138827745</v>
      </c>
      <c r="T51" s="3">
        <f t="shared" si="13"/>
        <v>115.17166183370678</v>
      </c>
      <c r="U51" s="3">
        <f t="shared" si="13"/>
        <v>-0.84313076012962507</v>
      </c>
      <c r="W51" s="2">
        <f t="shared" si="10"/>
        <v>15.678453380585246</v>
      </c>
      <c r="X51" s="2">
        <f t="shared" si="19"/>
        <v>0.11477637906724192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-376.5</v>
      </c>
      <c r="I52" s="5">
        <f>H52*$E$8*$F$9</f>
        <v>-17.285322687526634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-11.80383064181475</v>
      </c>
      <c r="U52" s="3">
        <f t="shared" si="13"/>
        <v>-166.26538589756206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-11.80383064181475</v>
      </c>
      <c r="U53" s="3">
        <f t="shared" si="13"/>
        <v>-166.26538589756206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 t="shared" ref="F57:F62" si="21">E57*$E$8*$F$9</f>
        <v>2.020064271583458</v>
      </c>
      <c r="N57" t="s">
        <v>115</v>
      </c>
      <c r="O57" s="2">
        <f>SQRT((1/(C$37+C$47+2))*SUM(O38:O42,O48:O52))</f>
        <v>0.81169976457960391</v>
      </c>
    </row>
    <row r="58" spans="1:24" x14ac:dyDescent="0.2">
      <c r="B58" t="s">
        <v>39</v>
      </c>
      <c r="E58" s="3">
        <f t="shared" ref="E58:E61" si="22">E49-E39</f>
        <v>48</v>
      </c>
      <c r="F58" s="2">
        <f t="shared" si="21"/>
        <v>2.2037064780910449</v>
      </c>
      <c r="N58" t="s">
        <v>116</v>
      </c>
      <c r="O58" s="2">
        <f>SUM(P38:P42,P48:P52)</f>
        <v>5.3944898161603705</v>
      </c>
    </row>
    <row r="59" spans="1:24" x14ac:dyDescent="0.2">
      <c r="B59" t="s">
        <v>40</v>
      </c>
      <c r="E59" s="3">
        <f t="shared" si="22"/>
        <v>2</v>
      </c>
      <c r="F59" s="2">
        <f t="shared" si="21"/>
        <v>9.1821103253793543E-2</v>
      </c>
      <c r="N59" t="s">
        <v>117</v>
      </c>
      <c r="O59" s="2">
        <f>AVERAGE(N48:N52,N38:N42)</f>
        <v>0.43615024045551937</v>
      </c>
    </row>
    <row r="60" spans="1:24" x14ac:dyDescent="0.2">
      <c r="B60" t="s">
        <v>41</v>
      </c>
      <c r="E60" s="23">
        <f>E51-D$32</f>
        <v>1.5</v>
      </c>
      <c r="F60" s="2">
        <f t="shared" si="21"/>
        <v>6.8865827440345154E-2</v>
      </c>
      <c r="N60" t="s">
        <v>118</v>
      </c>
      <c r="O60" s="2">
        <f>(1/(C$37+C$47+2))*SUM(Q38:Q42,Q48:Q52)</f>
        <v>0.52542075750781847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0.468629475569177</v>
      </c>
    </row>
    <row r="62" spans="1:24" x14ac:dyDescent="0.2">
      <c r="B62" t="s">
        <v>99</v>
      </c>
      <c r="E62" s="23">
        <f>E53-D$32</f>
        <v>-489</v>
      </c>
      <c r="F62" s="2">
        <f t="shared" si="21"/>
        <v>-22.450259745552522</v>
      </c>
      <c r="N62" t="s">
        <v>120</v>
      </c>
      <c r="O62" s="2">
        <f>(SQRT(ABS(O61)))/O60</f>
        <v>1.3028894706608765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12.281072560194884</v>
      </c>
    </row>
    <row r="64" spans="1:24" x14ac:dyDescent="0.2">
      <c r="N64" t="s">
        <v>122</v>
      </c>
      <c r="O64" s="25" cm="1">
        <f t="array" aca="1" ref="O64" ca="1">(INDIRECT(O56)-C$13)*E$8*F$9</f>
        <v>6.1290586421907181</v>
      </c>
      <c r="P64" s="25" t="str">
        <f ca="1">IF(O64&gt;O63,"Type B",IF(O64&lt;63,"Type A","ugh"))</f>
        <v>Type A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59.306993100696531</v>
      </c>
      <c r="P65" s="25" cm="1">
        <f t="array" aca="1" ref="P65" ca="1">(360/(2*PI()))*ATAN(ABS(INDIRECT(P56))/(ABS(C$32-INDIRECT(O56))*E$8*F$9))</f>
        <v>3.5680963046712173</v>
      </c>
      <c r="Q65" s="2">
        <f ca="1">180-O65-P65</f>
        <v>117.12491059463225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4.1054662073703918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-12</v>
      </c>
      <c r="F67" s="2">
        <f t="shared" ref="F67:F72" si="23">E67*$E$8*$F$9</f>
        <v>-0.55092661952276123</v>
      </c>
      <c r="N67" t="s">
        <v>126</v>
      </c>
      <c r="O67" s="25" cm="1">
        <f t="array" aca="1" ref="O67" ca="1">(360/(2*PI()))*ATAN((ABS(INDIRECT(P55))+ABS(INDIRECT(P56))/(ABS(O63-O64))))</f>
        <v>59.306993100696531</v>
      </c>
      <c r="P67" s="25" cm="1">
        <f t="array" aca="1" ref="P67" ca="1">(360/(2*PI()))*ATAN(ABS(INDIRECT(P56))/(ABS(0-INDIRECT(O56))*E$8*F$9))</f>
        <v>4.5806786345025152</v>
      </c>
      <c r="Q67" s="2">
        <f ca="1">180-O67-P67</f>
        <v>116.11232826480095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23"/>
        <v>-2.0889300990238029</v>
      </c>
      <c r="N68" t="s">
        <v>127</v>
      </c>
      <c r="O68" s="25" cm="1">
        <f t="array" aca="1" ref="O68" ca="1">SQRT((INDIRECT(P55)*INDIRECT(P55))+((INDIRECT(O55)-C$13)*(INDIRECT(O55)-C$13)*E$8*F$9*E$8*F$9)           )</f>
        <v>12.382791562760625</v>
      </c>
    </row>
    <row r="69" spans="1:17" x14ac:dyDescent="0.2">
      <c r="B69" t="s">
        <v>40</v>
      </c>
      <c r="E69" s="3">
        <f t="shared" ref="E69:E72" si="24">E39-E50</f>
        <v>-24</v>
      </c>
      <c r="F69" s="2">
        <f t="shared" si="23"/>
        <v>-1.1018532390455225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-10</v>
      </c>
      <c r="F70" s="2">
        <f t="shared" si="23"/>
        <v>-0.45910551626896767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35</v>
      </c>
      <c r="D76" s="8">
        <v>493</v>
      </c>
      <c r="E76" s="3">
        <f>(D77-D76  )</f>
        <v>7.5</v>
      </c>
      <c r="F76" s="3">
        <f>ATAN(E76/E77)</f>
        <v>0.19999295660618124</v>
      </c>
      <c r="G76" s="2">
        <f>((PI()/2)-F76-F77)*(360/(2*PI()))</f>
        <v>54.642456017964143</v>
      </c>
    </row>
    <row r="77" spans="1:17" x14ac:dyDescent="0.2">
      <c r="A77" t="s">
        <v>94</v>
      </c>
      <c r="B77" s="8">
        <v>2</v>
      </c>
      <c r="C77" s="8">
        <v>71.5</v>
      </c>
      <c r="D77" s="8">
        <v>500.5</v>
      </c>
      <c r="E77" s="3">
        <f>AVERAGE(C77,C78)-C76</f>
        <v>37</v>
      </c>
      <c r="F77" s="3">
        <f>ATAN(E77/E78)</f>
        <v>0.4171126012990512</v>
      </c>
    </row>
    <row r="78" spans="1:17" x14ac:dyDescent="0.2">
      <c r="A78" t="s">
        <v>95</v>
      </c>
      <c r="B78" s="8">
        <v>3</v>
      </c>
      <c r="C78" s="8">
        <v>72.5</v>
      </c>
      <c r="D78" s="8">
        <v>576.5</v>
      </c>
      <c r="E78" s="3">
        <f>D78-D76</f>
        <v>83.5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3B75-E99D-614C-B03A-A8D2DEF2B9F2}">
  <dimension ref="A1:X79"/>
  <sheetViews>
    <sheetView topLeftCell="K15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126</v>
      </c>
      <c r="D3" s="8">
        <v>155</v>
      </c>
    </row>
    <row r="4" spans="1:11" x14ac:dyDescent="0.2">
      <c r="B4" s="8">
        <v>2</v>
      </c>
      <c r="C4" s="8">
        <v>424.5</v>
      </c>
      <c r="D4" s="8">
        <v>180.5</v>
      </c>
    </row>
    <row r="5" spans="1:11" x14ac:dyDescent="0.2">
      <c r="A5" t="s">
        <v>47</v>
      </c>
      <c r="B5" s="8">
        <v>3</v>
      </c>
      <c r="C5" s="8">
        <v>170.5</v>
      </c>
      <c r="D5" s="8">
        <v>677.5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243.5</v>
      </c>
      <c r="D6" s="8">
        <v>674.5</v>
      </c>
      <c r="E6" s="3">
        <f>SQRT(((C6-C5)^2)+((D6-D5)^2))</f>
        <v>73.061617830431317</v>
      </c>
      <c r="F6" s="2">
        <f>E6*E8</f>
        <v>24.387428409701513</v>
      </c>
      <c r="J6" s="3">
        <f>SQRT(((C5-C7)^2)+((D5-D7)^2))</f>
        <v>100.56838469419701</v>
      </c>
    </row>
    <row r="7" spans="1:11" x14ac:dyDescent="0.2">
      <c r="A7" t="s">
        <v>5</v>
      </c>
      <c r="B7" s="8">
        <v>5</v>
      </c>
      <c r="C7" s="8">
        <v>265.5</v>
      </c>
      <c r="D7" s="8">
        <v>644.5</v>
      </c>
      <c r="E7" s="3">
        <f>SQRT(((D6-D7)^2)+((C6-C7)^2))</f>
        <v>37.20215047547655</v>
      </c>
      <c r="G7" s="2">
        <f>E7*E8</f>
        <v>12.417803059238272</v>
      </c>
      <c r="H7" s="2">
        <f>G7/F6</f>
        <v>0.50918870372976144</v>
      </c>
      <c r="K7" s="2">
        <f>180-((360/(2*PI())*ACOS(((E7^2)+(E6^2)-(J6^2))/(2*E6*E7))))</f>
        <v>51.392865396446922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0.33379261415073352</v>
      </c>
      <c r="I8" s="2">
        <f>MAX(G7,H33)</f>
        <v>12.417803059238272</v>
      </c>
    </row>
    <row r="9" spans="1:11" x14ac:dyDescent="0.2">
      <c r="A9" t="s">
        <v>91</v>
      </c>
      <c r="F9" s="3">
        <f>F6/G30</f>
        <v>0.11389184385102311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34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555.5</v>
      </c>
      <c r="G14" s="3">
        <f>(C14-C$13)*$E$8</f>
        <v>12.517223030652508</v>
      </c>
      <c r="H14" s="3">
        <f>-(D14-D$13)*$E$8</f>
        <v>-9.1792968891451725</v>
      </c>
      <c r="J14" s="2">
        <f t="shared" ref="J14:K30" si="0">G14*$F$9</f>
        <v>1.4256096108555056</v>
      </c>
      <c r="K14" s="2">
        <f t="shared" si="0"/>
        <v>-1.0454470479607041</v>
      </c>
    </row>
    <row r="15" spans="1:11" x14ac:dyDescent="0.2">
      <c r="B15" s="8">
        <v>3</v>
      </c>
      <c r="C15" s="8">
        <v>111.5</v>
      </c>
      <c r="D15" s="8">
        <v>522.5</v>
      </c>
      <c r="G15" s="3">
        <f t="shared" ref="G15:G30" si="1">(C15-C$13)*$E$8</f>
        <v>25.868927596681846</v>
      </c>
      <c r="H15" s="3">
        <f t="shared" ref="H15:H30" si="2">-(D15-D$13)*$E$8</f>
        <v>1.8358593778290344</v>
      </c>
      <c r="J15" s="2">
        <f t="shared" si="0"/>
        <v>2.9462598624347112</v>
      </c>
      <c r="K15" s="2">
        <f t="shared" si="0"/>
        <v>0.20908940959214081</v>
      </c>
    </row>
    <row r="16" spans="1:11" x14ac:dyDescent="0.2">
      <c r="B16" s="8">
        <v>4</v>
      </c>
      <c r="C16" s="8">
        <v>147.5</v>
      </c>
      <c r="D16" s="8">
        <v>497.5</v>
      </c>
      <c r="G16" s="3">
        <f t="shared" si="1"/>
        <v>37.885461706108252</v>
      </c>
      <c r="H16" s="3">
        <f t="shared" si="2"/>
        <v>10.180674731597373</v>
      </c>
      <c r="J16" s="2">
        <f t="shared" si="0"/>
        <v>4.3148450888559964</v>
      </c>
      <c r="K16" s="2">
        <f t="shared" si="0"/>
        <v>1.1594958168291445</v>
      </c>
    </row>
    <row r="17" spans="1:11" x14ac:dyDescent="0.2">
      <c r="B17" s="8">
        <v>5</v>
      </c>
      <c r="C17" s="8">
        <v>184.5</v>
      </c>
      <c r="D17" s="8">
        <v>560.5</v>
      </c>
      <c r="G17" s="3">
        <f t="shared" si="1"/>
        <v>50.235788429685392</v>
      </c>
      <c r="H17" s="3">
        <f t="shared" si="2"/>
        <v>-10.84825995989884</v>
      </c>
      <c r="J17" s="2">
        <f t="shared" si="0"/>
        <v>5.7214465715667622</v>
      </c>
      <c r="K17" s="2">
        <f t="shared" si="0"/>
        <v>-1.235528329408105</v>
      </c>
    </row>
    <row r="18" spans="1:11" x14ac:dyDescent="0.2">
      <c r="B18" s="8">
        <v>6</v>
      </c>
      <c r="C18" s="8">
        <v>224.5</v>
      </c>
      <c r="D18" s="8">
        <v>546.5</v>
      </c>
      <c r="G18" s="3">
        <f t="shared" si="1"/>
        <v>63.587492995714733</v>
      </c>
      <c r="H18" s="3">
        <f t="shared" si="2"/>
        <v>-6.1751633617885702</v>
      </c>
      <c r="J18" s="2">
        <f t="shared" si="0"/>
        <v>7.2420968231459675</v>
      </c>
      <c r="K18" s="2">
        <f t="shared" si="0"/>
        <v>-0.70330074135538279</v>
      </c>
    </row>
    <row r="19" spans="1:11" x14ac:dyDescent="0.2">
      <c r="B19" s="8">
        <v>7</v>
      </c>
      <c r="C19" s="8">
        <v>263.5</v>
      </c>
      <c r="D19" s="8">
        <v>522.5</v>
      </c>
      <c r="G19" s="3">
        <f t="shared" si="1"/>
        <v>76.605404947593343</v>
      </c>
      <c r="H19" s="3">
        <f t="shared" si="2"/>
        <v>1.8358593778290344</v>
      </c>
      <c r="J19" s="2">
        <f t="shared" si="0"/>
        <v>8.7247308184356935</v>
      </c>
      <c r="K19" s="2">
        <f t="shared" si="0"/>
        <v>0.20908940959214081</v>
      </c>
    </row>
    <row r="20" spans="1:11" x14ac:dyDescent="0.2">
      <c r="B20" s="8">
        <v>8</v>
      </c>
      <c r="C20" s="8">
        <v>299.5</v>
      </c>
      <c r="D20" s="8">
        <v>512.5</v>
      </c>
      <c r="G20" s="3">
        <f t="shared" si="1"/>
        <v>88.621939057019745</v>
      </c>
      <c r="H20" s="3">
        <f t="shared" si="2"/>
        <v>5.17378551933637</v>
      </c>
      <c r="J20" s="2">
        <f t="shared" si="0"/>
        <v>10.093316044856978</v>
      </c>
      <c r="K20" s="2">
        <f t="shared" si="0"/>
        <v>0.58925197248694239</v>
      </c>
    </row>
    <row r="21" spans="1:11" x14ac:dyDescent="0.2">
      <c r="B21" s="8">
        <v>9</v>
      </c>
      <c r="C21" s="8">
        <v>337.5</v>
      </c>
      <c r="D21" s="8">
        <v>540.5</v>
      </c>
      <c r="G21" s="3">
        <f t="shared" si="1"/>
        <v>101.30605839474762</v>
      </c>
      <c r="H21" s="3">
        <f t="shared" si="2"/>
        <v>-4.1724076768841689</v>
      </c>
      <c r="J21" s="2">
        <f t="shared" si="0"/>
        <v>11.537933783857225</v>
      </c>
      <c r="K21" s="2">
        <f t="shared" si="0"/>
        <v>-0.47520320361850182</v>
      </c>
    </row>
    <row r="22" spans="1:11" x14ac:dyDescent="0.2">
      <c r="B22" s="8">
        <v>10</v>
      </c>
      <c r="C22" s="8">
        <v>379.5</v>
      </c>
      <c r="D22" s="8">
        <v>540.5</v>
      </c>
      <c r="G22" s="3">
        <f t="shared" si="1"/>
        <v>115.32534818907843</v>
      </c>
      <c r="H22" s="3">
        <f t="shared" si="2"/>
        <v>-4.1724076768841689</v>
      </c>
      <c r="J22" s="2">
        <f t="shared" si="0"/>
        <v>13.134616548015391</v>
      </c>
      <c r="K22" s="2">
        <f t="shared" si="0"/>
        <v>-0.47520320361850182</v>
      </c>
    </row>
    <row r="23" spans="1:11" x14ac:dyDescent="0.2">
      <c r="B23" s="8">
        <v>11</v>
      </c>
      <c r="C23" s="8">
        <v>413.5</v>
      </c>
      <c r="D23" s="8">
        <v>511.5</v>
      </c>
      <c r="G23" s="3">
        <f t="shared" si="1"/>
        <v>126.67429707020337</v>
      </c>
      <c r="H23" s="3">
        <f t="shared" si="2"/>
        <v>5.5075781334871028</v>
      </c>
      <c r="J23" s="2">
        <f t="shared" si="0"/>
        <v>14.427169261857715</v>
      </c>
      <c r="K23" s="2">
        <f t="shared" si="0"/>
        <v>0.62726822877642241</v>
      </c>
    </row>
    <row r="24" spans="1:11" x14ac:dyDescent="0.2">
      <c r="B24" s="8">
        <v>12</v>
      </c>
      <c r="C24" s="8">
        <v>447.5</v>
      </c>
      <c r="D24" s="8">
        <v>440.5</v>
      </c>
      <c r="G24" s="3">
        <f t="shared" si="1"/>
        <v>138.02324595132831</v>
      </c>
      <c r="H24" s="3">
        <f t="shared" si="2"/>
        <v>29.206853738189185</v>
      </c>
      <c r="J24" s="2">
        <f t="shared" si="0"/>
        <v>15.71972197570004</v>
      </c>
      <c r="K24" s="2">
        <f t="shared" si="0"/>
        <v>3.3264224253295129</v>
      </c>
    </row>
    <row r="25" spans="1:11" x14ac:dyDescent="0.2">
      <c r="B25" s="8">
        <v>13</v>
      </c>
      <c r="C25" s="8">
        <v>490.5</v>
      </c>
      <c r="D25" s="8">
        <v>366.5</v>
      </c>
      <c r="G25" s="3">
        <f t="shared" si="1"/>
        <v>152.37632835980986</v>
      </c>
      <c r="H25" s="3">
        <f t="shared" si="2"/>
        <v>53.907507185343462</v>
      </c>
      <c r="J25" s="2">
        <f t="shared" si="0"/>
        <v>17.354420996147688</v>
      </c>
      <c r="K25" s="2">
        <f t="shared" si="0"/>
        <v>6.1396253907510436</v>
      </c>
    </row>
    <row r="26" spans="1:11" x14ac:dyDescent="0.2">
      <c r="B26" s="8">
        <v>14</v>
      </c>
      <c r="C26" s="8">
        <v>529.5</v>
      </c>
      <c r="D26" s="8">
        <v>331.5</v>
      </c>
      <c r="G26" s="3">
        <f t="shared" si="1"/>
        <v>165.39424031168846</v>
      </c>
      <c r="H26" s="3">
        <f t="shared" si="2"/>
        <v>65.59024868061914</v>
      </c>
      <c r="J26" s="2">
        <f t="shared" si="0"/>
        <v>18.837054991437412</v>
      </c>
      <c r="K26" s="2">
        <f t="shared" si="0"/>
        <v>7.4701943608828492</v>
      </c>
    </row>
    <row r="27" spans="1:11" x14ac:dyDescent="0.2">
      <c r="B27" s="8">
        <v>15</v>
      </c>
      <c r="C27" s="8">
        <v>563.5</v>
      </c>
      <c r="D27" s="8">
        <v>327.5</v>
      </c>
      <c r="G27" s="3">
        <f t="shared" si="1"/>
        <v>176.74318919281339</v>
      </c>
      <c r="H27" s="3">
        <f t="shared" si="2"/>
        <v>66.925419137222065</v>
      </c>
      <c r="J27" s="2">
        <f t="shared" si="0"/>
        <v>20.129607705279739</v>
      </c>
      <c r="K27" s="2">
        <f t="shared" si="0"/>
        <v>7.6222593860407688</v>
      </c>
    </row>
    <row r="28" spans="1:11" x14ac:dyDescent="0.2">
      <c r="B28" s="8">
        <v>16</v>
      </c>
      <c r="C28" s="8">
        <v>600.5</v>
      </c>
      <c r="D28" s="8">
        <v>320.5</v>
      </c>
      <c r="G28" s="3">
        <f t="shared" si="1"/>
        <v>189.09351591639054</v>
      </c>
      <c r="H28" s="3">
        <f t="shared" si="2"/>
        <v>69.261967436277203</v>
      </c>
      <c r="J28" s="2">
        <f t="shared" si="0"/>
        <v>21.536209187990504</v>
      </c>
      <c r="K28" s="2">
        <f t="shared" si="0"/>
        <v>7.8883731800671306</v>
      </c>
    </row>
    <row r="29" spans="1:11" x14ac:dyDescent="0.2">
      <c r="B29" s="8">
        <v>17</v>
      </c>
      <c r="C29" s="8">
        <v>638.5</v>
      </c>
      <c r="D29" s="8">
        <v>313.5</v>
      </c>
      <c r="G29" s="3">
        <f t="shared" si="1"/>
        <v>201.77763525411842</v>
      </c>
      <c r="H29" s="3">
        <f t="shared" si="2"/>
        <v>71.598515735332342</v>
      </c>
      <c r="J29" s="2">
        <f t="shared" si="0"/>
        <v>22.980826926990751</v>
      </c>
      <c r="K29" s="2">
        <f t="shared" si="0"/>
        <v>8.1544869740934924</v>
      </c>
    </row>
    <row r="30" spans="1:11" x14ac:dyDescent="0.2">
      <c r="B30" s="8">
        <v>18</v>
      </c>
      <c r="C30" s="8">
        <v>675.5</v>
      </c>
      <c r="D30" s="8">
        <v>291.5</v>
      </c>
      <c r="G30" s="3">
        <f t="shared" si="1"/>
        <v>214.12796197769555</v>
      </c>
      <c r="H30" s="3">
        <f t="shared" si="2"/>
        <v>78.941953246648481</v>
      </c>
      <c r="J30" s="2">
        <f t="shared" si="0"/>
        <v>24.387428409701513</v>
      </c>
      <c r="K30" s="2">
        <f t="shared" si="0"/>
        <v>8.9908446124620554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530</v>
      </c>
      <c r="G32" s="2">
        <f>(C32-C$13)*$E$8*$F$9</f>
        <v>13.837917289370774</v>
      </c>
      <c r="I32" t="s">
        <v>16</v>
      </c>
    </row>
    <row r="33" spans="1:24" x14ac:dyDescent="0.2">
      <c r="A33" t="s">
        <v>17</v>
      </c>
      <c r="B33" s="8">
        <v>2</v>
      </c>
      <c r="C33" s="8">
        <v>396.5</v>
      </c>
      <c r="D33" s="8">
        <v>777.5</v>
      </c>
      <c r="E33" s="3">
        <f>D33-D32</f>
        <v>247.5</v>
      </c>
      <c r="H33" s="2">
        <f>E33*E8*$F$9</f>
        <v>9.4090234316463359</v>
      </c>
      <c r="I33" s="9">
        <f>-(360/(2*PI()))*(ATAN((-E50+E33)/(-D50+D33))-(0))</f>
        <v>35.254801466217565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178</v>
      </c>
      <c r="E38" s="8">
        <v>483</v>
      </c>
      <c r="F38" s="2">
        <f>(360/(2*PI()))*(ATAN((E49-E38)/(D49-D38))-(PI()/2))</f>
        <v>-3.410944955355725</v>
      </c>
      <c r="G38" s="2">
        <f>-(360/(2*PI()))*(ATAN((-E48+E38)/(-D48+D38))-(0))</f>
        <v>38.884496433714595</v>
      </c>
      <c r="H38" s="4">
        <f>D38-C13</f>
        <v>144</v>
      </c>
      <c r="I38" s="5">
        <f>H38*$E$8*$F$9</f>
        <v>5.4743409056851418</v>
      </c>
      <c r="J38" s="12" t="s">
        <v>73</v>
      </c>
      <c r="N38" s="21">
        <f>IF(E38&gt;0,-(E38-D$13)*$E$8*$F$9,"")</f>
        <v>1.7107315330266066</v>
      </c>
      <c r="O38">
        <f>IF(N38="","",N38*N38)</f>
        <v>2.9266023780915638</v>
      </c>
      <c r="P38">
        <f>IF(N38="","",ABS(N38))</f>
        <v>1.7107315330266066</v>
      </c>
      <c r="Q38">
        <f>IF(N38="","",ABS(N38-O$59))</f>
        <v>1.790565671234515</v>
      </c>
      <c r="T38" s="3">
        <f>(D38-C$13)*$E$8</f>
        <v>48.06613643770563</v>
      </c>
      <c r="U38" s="3">
        <f>(E38-D$13)*$E$8</f>
        <v>-15.020667636783008</v>
      </c>
      <c r="W38" s="2">
        <f>T38*$F$9</f>
        <v>5.4743409056851418</v>
      </c>
      <c r="X38" s="2">
        <f>-U38*$F$9</f>
        <v>1.7107315330266066</v>
      </c>
    </row>
    <row r="39" spans="1:24" x14ac:dyDescent="0.2">
      <c r="B39" t="s">
        <v>24</v>
      </c>
      <c r="C39" s="8">
        <v>2</v>
      </c>
      <c r="D39" s="8">
        <v>334.5</v>
      </c>
      <c r="E39" s="8">
        <v>504.5</v>
      </c>
      <c r="F39" s="2">
        <f t="shared" ref="F39:F42" si="3">(360/(2*PI()))*(ATAN((E50-E39)/(D50-D39))-(PI()/2))</f>
        <v>-25.46334506187161</v>
      </c>
      <c r="G39" s="2">
        <f t="shared" ref="G39:G42" si="4">-(360/(2*PI()))*(ATAN((-E49+E39)/(-D49+D39))-(0))</f>
        <v>19.558251536997439</v>
      </c>
      <c r="H39" s="3">
        <f>D39-D38</f>
        <v>156.5</v>
      </c>
      <c r="I39" s="5">
        <f>H39*$E$8*$F$9</f>
        <v>5.9495441093036439</v>
      </c>
      <c r="J39" s="12" t="s">
        <v>73</v>
      </c>
      <c r="N39" s="24">
        <f t="shared" ref="N39:N42" si="5">IF(E39&gt;0,-(E39-D$13)*$E$8*$F$9,"")</f>
        <v>0.89338202280278345</v>
      </c>
      <c r="O39">
        <f t="shared" ref="O39:O42" si="6">IF(N39="","",N39*N39)</f>
        <v>0.79813143866719305</v>
      </c>
      <c r="P39">
        <f t="shared" ref="P39:P42" si="7">IF(N39="","",ABS(N39))</f>
        <v>0.89338202280278345</v>
      </c>
      <c r="Q39">
        <f t="shared" ref="Q39:Q42" si="8">IF(N39="","",ABS(N39-O$59))</f>
        <v>0.97321616101069175</v>
      </c>
      <c r="T39" s="3">
        <f t="shared" ref="T39:U44" si="9">(D39-C$13)*$E$8</f>
        <v>100.30468055229542</v>
      </c>
      <c r="U39" s="3">
        <f t="shared" si="9"/>
        <v>-7.8441264325422377</v>
      </c>
      <c r="W39" s="2">
        <f t="shared" ref="W39:W50" si="10">T39*$F$9</f>
        <v>11.423885014988784</v>
      </c>
      <c r="X39" s="2">
        <f t="shared" ref="X39:X44" si="11">-U39*$F$9</f>
        <v>0.89338202280278345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-57.02959890247088</v>
      </c>
      <c r="H40" s="3">
        <f t="shared" ref="H40:H42" si="12">D40-D39</f>
        <v>-334.5</v>
      </c>
      <c r="I40" s="5">
        <f>H40*$E$8*$F$9</f>
        <v>-12.71643772883111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-11.34894888112494</v>
      </c>
      <c r="U40" s="3">
        <f t="shared" si="9"/>
        <v>-176.24250027158729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-11.34894888112494</v>
      </c>
      <c r="U41" s="3">
        <f t="shared" si="9"/>
        <v>-176.24250027158729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-11.34894888112494</v>
      </c>
      <c r="U42" s="3">
        <f t="shared" si="9"/>
        <v>-176.24250027158729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-11.34894888112494</v>
      </c>
      <c r="U43" s="3">
        <f t="shared" si="9"/>
        <v>-176.24250027158729</v>
      </c>
    </row>
    <row r="44" spans="1:24" x14ac:dyDescent="0.2">
      <c r="B44" s="21" t="s">
        <v>106</v>
      </c>
      <c r="D44" s="3">
        <f>C32</f>
        <v>398</v>
      </c>
      <c r="E44" s="3">
        <f>D32</f>
        <v>530</v>
      </c>
      <c r="G44" s="1" t="s">
        <v>28</v>
      </c>
      <c r="H44" s="16">
        <f>$C$32-D39</f>
        <v>63.5</v>
      </c>
      <c r="I44" s="22">
        <f>H44*$E$8*$F$9</f>
        <v>2.4140322743819898</v>
      </c>
      <c r="T44" s="3">
        <f t="shared" si="9"/>
        <v>121.500511550867</v>
      </c>
      <c r="U44" s="3">
        <f t="shared" si="9"/>
        <v>0.66758522830146705</v>
      </c>
      <c r="W44" s="2">
        <f t="shared" si="10"/>
        <v>13.837917289370774</v>
      </c>
      <c r="X44" s="2">
        <f t="shared" si="11"/>
        <v>-7.6032512578960293E-2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85</v>
      </c>
      <c r="E48" s="8">
        <v>558</v>
      </c>
      <c r="F48" s="2">
        <f>(360/(2*PI()))*(ATAN((E48-D$13)/(D48-C$13))-(PI()/2))</f>
        <v>-59.534455080540113</v>
      </c>
      <c r="G48" s="2">
        <f>IF((90-F48-G38&gt;180),90-F48-G38-180,90-F48-G38)</f>
        <v>110.64995864682552</v>
      </c>
      <c r="H48" s="3" t="s">
        <v>31</v>
      </c>
      <c r="I48" s="6" t="s">
        <v>31</v>
      </c>
      <c r="K48" s="2">
        <f>IF((90-G38-F38&gt;180),90-G38-F38-180,90-G38-F38)</f>
        <v>54.526448521641129</v>
      </c>
      <c r="N48" s="21">
        <f>IF(E48&gt;0,-(E48-D$13)*$E$8*$F$9,"")</f>
        <v>-1.1404876886844044</v>
      </c>
      <c r="O48">
        <f>IF(N48="","",N48*N48)</f>
        <v>1.300712168040695</v>
      </c>
      <c r="P48">
        <f>IF(N48="","",ABS(N48))</f>
        <v>1.1404876886844044</v>
      </c>
      <c r="Q48">
        <f>IF(N48="","",ABS(N48-O$59))</f>
        <v>1.060653550476496</v>
      </c>
      <c r="T48" s="3">
        <f t="shared" ref="T48:U53" si="13">(D48-C$13)*$E$8</f>
        <v>17.02342332168741</v>
      </c>
      <c r="U48" s="3">
        <f t="shared" si="13"/>
        <v>10.013778424522005</v>
      </c>
      <c r="W48" s="2">
        <f t="shared" si="10"/>
        <v>1.9388290707634876</v>
      </c>
      <c r="X48" s="2">
        <f>-U48*$F$9</f>
        <v>-1.1404876886844044</v>
      </c>
    </row>
    <row r="49" spans="1:24" x14ac:dyDescent="0.2">
      <c r="B49" t="s">
        <v>32</v>
      </c>
      <c r="C49" s="8">
        <v>2</v>
      </c>
      <c r="D49" s="8">
        <v>182.5</v>
      </c>
      <c r="E49" s="8">
        <v>558.5</v>
      </c>
      <c r="G49" s="21">
        <f>IF((90-F38-G39&gt;180),90-F38-G39-180,90-F38-G39)</f>
        <v>73.852693418358285</v>
      </c>
      <c r="H49" s="3">
        <f>D49-D48</f>
        <v>97.5</v>
      </c>
      <c r="I49" s="5">
        <f>H49*$E$8*$F$9</f>
        <v>3.7065849882243147</v>
      </c>
      <c r="K49" s="2">
        <f t="shared" ref="K49:K52" si="14">IF((90-G39-F39&gt;180),90-G39-F39-180,90-G39-F39)</f>
        <v>95.905093524874175</v>
      </c>
      <c r="N49" s="21">
        <f t="shared" ref="N49:N52" si="15">IF(E49&gt;0,-(E49-D$13)*$E$8*$F$9,"")</f>
        <v>-1.1594958168291445</v>
      </c>
      <c r="O49">
        <f t="shared" ref="O49:O52" si="16">IF(N49="","",N49*N49)</f>
        <v>1.344430549244285</v>
      </c>
      <c r="P49">
        <f t="shared" ref="P49:P52" si="17">IF(N49="","",ABS(N49))</f>
        <v>1.1594958168291445</v>
      </c>
      <c r="Q49">
        <f t="shared" ref="Q49:Q52" si="18">IF(N49="","",ABS(N49-O$59))</f>
        <v>1.0796616786212361</v>
      </c>
      <c r="T49" s="3">
        <f t="shared" si="13"/>
        <v>49.56820320138393</v>
      </c>
      <c r="U49" s="3">
        <f t="shared" si="13"/>
        <v>10.180674731597373</v>
      </c>
      <c r="W49" s="2">
        <f t="shared" si="10"/>
        <v>5.6454140589878019</v>
      </c>
      <c r="X49" s="2">
        <f t="shared" ref="X49:X50" si="19">-U49*$F$9</f>
        <v>-1.1594958168291445</v>
      </c>
    </row>
    <row r="50" spans="1:24" x14ac:dyDescent="0.2">
      <c r="B50" t="s">
        <v>33</v>
      </c>
      <c r="C50" s="8">
        <v>3</v>
      </c>
      <c r="D50" s="8">
        <v>354.5</v>
      </c>
      <c r="E50" s="8">
        <v>546.5</v>
      </c>
      <c r="G50" s="9">
        <f>IF((90-F39-$I$33&gt;180),90-F39-$I$33-180,90-F39-$I$33)</f>
        <v>80.208543595654049</v>
      </c>
      <c r="H50" s="3">
        <f t="shared" ref="H50:H53" si="20">D50-D49</f>
        <v>172</v>
      </c>
      <c r="I50" s="5">
        <f>H50*$E$8*$F$9</f>
        <v>6.5387960817905855</v>
      </c>
      <c r="K50" s="2" t="e">
        <f t="shared" si="14"/>
        <v>#DIV/0!</v>
      </c>
      <c r="N50" s="24">
        <f t="shared" si="15"/>
        <v>-0.70330074135538279</v>
      </c>
      <c r="O50">
        <f t="shared" si="16"/>
        <v>0.49463193279103101</v>
      </c>
      <c r="P50">
        <f t="shared" si="17"/>
        <v>0.70330074135538279</v>
      </c>
      <c r="Q50">
        <f t="shared" si="18"/>
        <v>0.62346660314747449</v>
      </c>
      <c r="T50" s="3">
        <f t="shared" si="13"/>
        <v>106.9805328353101</v>
      </c>
      <c r="U50" s="3">
        <f t="shared" si="13"/>
        <v>6.1751633617885702</v>
      </c>
      <c r="W50" s="2">
        <f t="shared" si="10"/>
        <v>12.184210140778388</v>
      </c>
      <c r="X50" s="2">
        <f t="shared" si="19"/>
        <v>-0.70330074135538279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-354.5</v>
      </c>
      <c r="I51" s="5">
        <f>H51*$E$8*$F$9</f>
        <v>-13.476762854620713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-11.34894888112494</v>
      </c>
      <c r="U51" s="3">
        <f t="shared" si="13"/>
        <v>-176.24250027158729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-11.34894888112494</v>
      </c>
      <c r="U52" s="3">
        <f t="shared" si="13"/>
        <v>-176.24250027158729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-11.34894888112494</v>
      </c>
      <c r="U53" s="3">
        <f t="shared" si="13"/>
        <v>-176.24250027158729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D49</v>
      </c>
      <c r="P56" s="9" t="s">
        <v>135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75</v>
      </c>
      <c r="F57" s="2">
        <f t="shared" ref="F57:F62" si="21">E57*$E$8*$F$9</f>
        <v>2.8512192217110113</v>
      </c>
      <c r="N57" t="s">
        <v>115</v>
      </c>
      <c r="O57" s="2">
        <f>SQRT((1/(C$37+C$47+2))*SUM(O38:O42,O48:O52))</f>
        <v>0.99027474303381136</v>
      </c>
    </row>
    <row r="58" spans="1:24" x14ac:dyDescent="0.2">
      <c r="B58" t="s">
        <v>39</v>
      </c>
      <c r="E58" s="3">
        <f t="shared" ref="E58:E61" si="22">E49-E39</f>
        <v>54</v>
      </c>
      <c r="F58" s="2">
        <f t="shared" si="21"/>
        <v>2.052877839631928</v>
      </c>
      <c r="N58" t="s">
        <v>116</v>
      </c>
      <c r="O58" s="2">
        <f>SUM(P38:P42,P48:P52)</f>
        <v>5.6073978026983218</v>
      </c>
    </row>
    <row r="59" spans="1:24" x14ac:dyDescent="0.2">
      <c r="B59" t="s">
        <v>40</v>
      </c>
      <c r="E59" s="23">
        <f>E50-D$32</f>
        <v>16.5</v>
      </c>
      <c r="F59" s="2">
        <f t="shared" si="21"/>
        <v>0.62726822877642241</v>
      </c>
      <c r="N59" t="s">
        <v>117</v>
      </c>
      <c r="O59" s="2">
        <f>AVERAGE(N48:N52,N38:N42)</f>
        <v>-7.9834138207908342E-2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0.789651952070059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0.97427057706728171</v>
      </c>
    </row>
    <row r="62" spans="1:24" x14ac:dyDescent="0.2">
      <c r="B62" t="s">
        <v>99</v>
      </c>
      <c r="E62" s="23">
        <f>E53-D$32</f>
        <v>-530</v>
      </c>
      <c r="F62" s="2">
        <f t="shared" si="21"/>
        <v>-20.148615833424479</v>
      </c>
      <c r="N62" t="s">
        <v>120</v>
      </c>
      <c r="O62" s="2">
        <f>(SQRT(ABS(O61)))/O60</f>
        <v>1.2499829241883718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5.4743409056851418</v>
      </c>
    </row>
    <row r="64" spans="1:24" x14ac:dyDescent="0.2">
      <c r="N64" t="s">
        <v>122</v>
      </c>
      <c r="O64" s="25" cm="1">
        <f t="array" aca="1" ref="O64" ca="1">(INDIRECT(O56)-C$13)*E$8*F$9</f>
        <v>5.6454140589878019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83.28116323288549</v>
      </c>
      <c r="P65" s="25" cm="1">
        <f t="array" aca="1" ref="P65" ca="1">(360/(2*PI()))*ATAN(ABS(INDIRECT(P56))/(ABS(C$32-INDIRECT(O56))*E$8*F$9))</f>
        <v>8.0556439431630302</v>
      </c>
      <c r="Q65" s="2">
        <f ca="1">180-O65-P65</f>
        <v>88.663192823951476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8.5367448306620712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-30</v>
      </c>
      <c r="F67" s="2">
        <f t="shared" ref="F67:F72" si="23">E67*$E$8*$F$9</f>
        <v>-1.1404876886844044</v>
      </c>
      <c r="N67" t="s">
        <v>126</v>
      </c>
      <c r="O67" s="25" cm="1">
        <f t="array" aca="1" ref="O67" ca="1">(360/(2*PI()))*ATAN((ABS(INDIRECT(P55))+ABS(INDIRECT(P56))/(ABS(O63-O64))))</f>
        <v>83.28116323288549</v>
      </c>
      <c r="P67" s="25" cm="1">
        <f t="array" aca="1" ref="P67" ca="1">(360/(2*PI()))*ATAN(ABS(INDIRECT(P56))/(ABS(0-INDIRECT(O56))*E$8*F$9))</f>
        <v>9.4877756845888648</v>
      </c>
      <c r="Q67" s="2">
        <f ca="1">180-O67-P67</f>
        <v>87.231061082525642</v>
      </c>
    </row>
    <row r="68" spans="1:17" x14ac:dyDescent="0.2">
      <c r="B68" t="s">
        <v>39</v>
      </c>
      <c r="C68" t="s">
        <v>43</v>
      </c>
      <c r="E68" s="3">
        <f>E38-E49</f>
        <v>-75.5</v>
      </c>
      <c r="F68" s="2">
        <f t="shared" si="23"/>
        <v>-2.8702273498557513</v>
      </c>
      <c r="N68" t="s">
        <v>127</v>
      </c>
      <c r="O68" s="25" cm="1">
        <f t="array" aca="1" ref="O68" ca="1">SQRT((INDIRECT(P55)*INDIRECT(P55))+((INDIRECT(O55)-C$13)*(INDIRECT(O55)-C$13)*E$8*F$9*E$8*F$9)           )</f>
        <v>5.7354172236855776</v>
      </c>
    </row>
    <row r="69" spans="1:17" x14ac:dyDescent="0.2">
      <c r="B69" t="s">
        <v>40</v>
      </c>
      <c r="E69" s="3">
        <f t="shared" ref="E69:E72" si="24">E39-E50</f>
        <v>-42</v>
      </c>
      <c r="F69" s="2">
        <f t="shared" si="23"/>
        <v>-1.5966827641581662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35</v>
      </c>
      <c r="D76" s="8">
        <v>530</v>
      </c>
      <c r="E76" s="3">
        <f>(D77-D76  )</f>
        <v>23.5</v>
      </c>
      <c r="F76" s="3">
        <f>ATAN(E76/E77)</f>
        <v>0.56585432710805961</v>
      </c>
      <c r="G76" s="2">
        <f>((PI()/2)-F76-F77)*(360/(2*PI()))</f>
        <v>39.373474290894286</v>
      </c>
    </row>
    <row r="77" spans="1:17" x14ac:dyDescent="0.2">
      <c r="A77" t="s">
        <v>94</v>
      </c>
      <c r="B77" s="8">
        <v>2</v>
      </c>
      <c r="C77" s="8">
        <v>71.5</v>
      </c>
      <c r="D77" s="8">
        <v>553.5</v>
      </c>
      <c r="E77" s="3">
        <f>AVERAGE(C77,C78)-C76</f>
        <v>37</v>
      </c>
      <c r="F77" s="3">
        <f>ATAN(E77/E78)</f>
        <v>0.31774523536139215</v>
      </c>
    </row>
    <row r="78" spans="1:17" x14ac:dyDescent="0.2">
      <c r="A78" t="s">
        <v>95</v>
      </c>
      <c r="B78" s="8">
        <v>3</v>
      </c>
      <c r="C78" s="8">
        <v>72.5</v>
      </c>
      <c r="D78" s="8">
        <v>642.5</v>
      </c>
      <c r="E78" s="3">
        <f>D78-D76</f>
        <v>112.5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AB38-E71C-A348-AC00-E3B626CA9904}">
  <dimension ref="A1:X79"/>
  <sheetViews>
    <sheetView topLeftCell="I34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128</v>
      </c>
      <c r="D3" s="8">
        <v>156</v>
      </c>
    </row>
    <row r="4" spans="1:11" x14ac:dyDescent="0.2">
      <c r="B4" s="8">
        <v>2</v>
      </c>
      <c r="C4" s="8">
        <v>422.5</v>
      </c>
      <c r="D4" s="8">
        <v>182.5</v>
      </c>
    </row>
    <row r="5" spans="1:11" x14ac:dyDescent="0.2">
      <c r="A5" t="s">
        <v>47</v>
      </c>
      <c r="B5" s="8">
        <v>3</v>
      </c>
      <c r="C5" s="8">
        <v>119.5</v>
      </c>
      <c r="D5" s="8">
        <v>884.5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205.5</v>
      </c>
      <c r="D6" s="8">
        <v>877.5</v>
      </c>
      <c r="E6" s="3">
        <f>SQRT(((C6-C5)^2)+((D6-D5)^2))</f>
        <v>86.284413424441851</v>
      </c>
      <c r="F6" s="2">
        <f>E6*E8</f>
        <v>29.180713238457372</v>
      </c>
      <c r="J6" s="3">
        <f>SQRT(((C5-C7)^2)+((D5-D7)^2))</f>
        <v>94.371605899232208</v>
      </c>
    </row>
    <row r="7" spans="1:11" x14ac:dyDescent="0.2">
      <c r="A7" t="s">
        <v>5</v>
      </c>
      <c r="B7" s="8">
        <v>5</v>
      </c>
      <c r="C7" s="8">
        <v>204.5</v>
      </c>
      <c r="D7" s="8">
        <v>843.5</v>
      </c>
      <c r="E7" s="3">
        <f>SQRT(((D6-D7)^2)+((C6-C7)^2))</f>
        <v>34.014702703389901</v>
      </c>
      <c r="G7" s="2">
        <f>E7*E8</f>
        <v>11.503506207968663</v>
      </c>
      <c r="H7" s="2">
        <f>G7/F6</f>
        <v>0.39421607395148067</v>
      </c>
      <c r="K7" s="2">
        <f>180-((360/(2*PI())*ACOS(((E7^2)+(E6^2)-(J6^2))/(2*E6*E7))))</f>
        <v>87.031332730627923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0.33819217261076412</v>
      </c>
      <c r="I8" s="2">
        <f>MAX(G7,H33)</f>
        <v>11.503506207968663</v>
      </c>
    </row>
    <row r="9" spans="1:11" x14ac:dyDescent="0.2">
      <c r="A9" t="s">
        <v>91</v>
      </c>
      <c r="F9" s="3">
        <f>F6/G30</f>
        <v>0.13513612125989327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456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465.5</v>
      </c>
      <c r="G14" s="3">
        <f>(C14-C$13)*$E$8</f>
        <v>13.020398645514419</v>
      </c>
      <c r="H14" s="3">
        <f>-(D14-D$13)*$E$8</f>
        <v>-3.2128256398022592</v>
      </c>
      <c r="J14" s="2">
        <f t="shared" ref="J14:K30" si="0">G14*$F$9</f>
        <v>1.7595261702123866</v>
      </c>
      <c r="K14" s="2">
        <f t="shared" si="0"/>
        <v>-0.4341687952472123</v>
      </c>
    </row>
    <row r="15" spans="1:11" x14ac:dyDescent="0.2">
      <c r="B15" s="8">
        <v>3</v>
      </c>
      <c r="C15" s="8">
        <v>111.5</v>
      </c>
      <c r="D15" s="8">
        <v>443.5</v>
      </c>
      <c r="G15" s="3">
        <f t="shared" ref="G15:G30" si="1">(C15-C$13)*$E$8</f>
        <v>25.871701204723454</v>
      </c>
      <c r="H15" s="3">
        <f t="shared" ref="H15:H30" si="2">-(D15-D$13)*$E$8</f>
        <v>4.2274021576345513</v>
      </c>
      <c r="J15" s="2">
        <f t="shared" si="0"/>
        <v>3.4962013512012353</v>
      </c>
      <c r="K15" s="2">
        <f t="shared" si="0"/>
        <v>0.57127473058843714</v>
      </c>
    </row>
    <row r="16" spans="1:11" x14ac:dyDescent="0.2">
      <c r="B16" s="8">
        <v>4</v>
      </c>
      <c r="C16" s="8">
        <v>144.5</v>
      </c>
      <c r="D16" s="8">
        <v>427.5</v>
      </c>
      <c r="G16" s="3">
        <f t="shared" si="1"/>
        <v>37.032042900878672</v>
      </c>
      <c r="H16" s="3">
        <f t="shared" si="2"/>
        <v>9.6384769194067772</v>
      </c>
      <c r="J16" s="2">
        <f t="shared" si="0"/>
        <v>5.0043666399547098</v>
      </c>
      <c r="K16" s="2">
        <f t="shared" si="0"/>
        <v>1.3025063857416368</v>
      </c>
    </row>
    <row r="17" spans="1:11" x14ac:dyDescent="0.2">
      <c r="B17" s="8">
        <v>5</v>
      </c>
      <c r="C17" s="8">
        <v>186.5</v>
      </c>
      <c r="D17" s="8">
        <v>468.5</v>
      </c>
      <c r="G17" s="3">
        <f t="shared" si="1"/>
        <v>51.236114150530767</v>
      </c>
      <c r="H17" s="3">
        <f t="shared" si="2"/>
        <v>-4.2274021576345513</v>
      </c>
      <c r="J17" s="2">
        <f t="shared" si="0"/>
        <v>6.9238497347318591</v>
      </c>
      <c r="K17" s="2">
        <f t="shared" si="0"/>
        <v>-0.57127473058843714</v>
      </c>
    </row>
    <row r="18" spans="1:11" x14ac:dyDescent="0.2">
      <c r="B18" s="8">
        <v>6</v>
      </c>
      <c r="C18" s="8">
        <v>223.5</v>
      </c>
      <c r="D18" s="8">
        <v>450.5</v>
      </c>
      <c r="G18" s="3">
        <f t="shared" si="1"/>
        <v>63.749224537129038</v>
      </c>
      <c r="H18" s="3">
        <f t="shared" si="2"/>
        <v>1.8600569493592027</v>
      </c>
      <c r="J18" s="2">
        <f t="shared" si="0"/>
        <v>8.6148229372736331</v>
      </c>
      <c r="K18" s="2">
        <f t="shared" si="0"/>
        <v>0.25136088145891239</v>
      </c>
    </row>
    <row r="19" spans="1:11" x14ac:dyDescent="0.2">
      <c r="B19" s="8">
        <v>7</v>
      </c>
      <c r="C19" s="8">
        <v>265.5</v>
      </c>
      <c r="D19" s="8">
        <v>443.5</v>
      </c>
      <c r="G19" s="3">
        <f t="shared" si="1"/>
        <v>77.953295786781126</v>
      </c>
      <c r="H19" s="3">
        <f t="shared" si="2"/>
        <v>4.2274021576345513</v>
      </c>
      <c r="J19" s="2">
        <f t="shared" si="0"/>
        <v>10.534306032050782</v>
      </c>
      <c r="K19" s="2">
        <f t="shared" si="0"/>
        <v>0.57127473058843714</v>
      </c>
    </row>
    <row r="20" spans="1:11" x14ac:dyDescent="0.2">
      <c r="B20" s="8">
        <v>8</v>
      </c>
      <c r="C20" s="8">
        <v>298.5</v>
      </c>
      <c r="D20" s="8">
        <v>482.5</v>
      </c>
      <c r="G20" s="3">
        <f t="shared" si="1"/>
        <v>89.11363748293634</v>
      </c>
      <c r="H20" s="3">
        <f t="shared" si="2"/>
        <v>-8.9620925741852488</v>
      </c>
      <c r="J20" s="2">
        <f t="shared" si="0"/>
        <v>12.042471320804255</v>
      </c>
      <c r="K20" s="2">
        <f t="shared" si="0"/>
        <v>-1.2111024288474868</v>
      </c>
    </row>
    <row r="21" spans="1:11" x14ac:dyDescent="0.2">
      <c r="B21" s="8">
        <v>9</v>
      </c>
      <c r="C21" s="8">
        <v>335.5</v>
      </c>
      <c r="D21" s="8">
        <v>484.5</v>
      </c>
      <c r="G21" s="3">
        <f t="shared" si="1"/>
        <v>101.62674786953461</v>
      </c>
      <c r="H21" s="3">
        <f t="shared" si="2"/>
        <v>-9.6384769194067772</v>
      </c>
      <c r="J21" s="2">
        <f t="shared" si="0"/>
        <v>13.73344452334603</v>
      </c>
      <c r="K21" s="2">
        <f t="shared" si="0"/>
        <v>-1.3025063857416368</v>
      </c>
    </row>
    <row r="22" spans="1:11" x14ac:dyDescent="0.2">
      <c r="B22" s="8">
        <v>10</v>
      </c>
      <c r="C22" s="8">
        <v>374.5</v>
      </c>
      <c r="D22" s="8">
        <v>439.5</v>
      </c>
      <c r="G22" s="3">
        <f t="shared" si="1"/>
        <v>114.81624260135442</v>
      </c>
      <c r="H22" s="3">
        <f t="shared" si="2"/>
        <v>5.580170848077608</v>
      </c>
      <c r="J22" s="2">
        <f t="shared" si="0"/>
        <v>15.515821682781954</v>
      </c>
      <c r="K22" s="2">
        <f t="shared" si="0"/>
        <v>0.75408264437673711</v>
      </c>
    </row>
    <row r="23" spans="1:11" x14ac:dyDescent="0.2">
      <c r="B23" s="8">
        <v>11</v>
      </c>
      <c r="C23" s="8">
        <v>414.5</v>
      </c>
      <c r="D23" s="8">
        <v>418.5</v>
      </c>
      <c r="G23" s="3">
        <f t="shared" si="1"/>
        <v>128.34392950578498</v>
      </c>
      <c r="H23" s="3">
        <f t="shared" si="2"/>
        <v>12.682206472903655</v>
      </c>
      <c r="J23" s="2">
        <f t="shared" si="0"/>
        <v>17.343900820664953</v>
      </c>
      <c r="K23" s="2">
        <f t="shared" si="0"/>
        <v>1.7138241917653116</v>
      </c>
    </row>
    <row r="24" spans="1:11" x14ac:dyDescent="0.2">
      <c r="B24" s="8">
        <v>12</v>
      </c>
      <c r="C24" s="8">
        <v>448.5</v>
      </c>
      <c r="D24" s="8">
        <v>314.5</v>
      </c>
      <c r="G24" s="3">
        <f t="shared" si="1"/>
        <v>139.84246337455096</v>
      </c>
      <c r="H24" s="3">
        <f t="shared" si="2"/>
        <v>47.854192424423125</v>
      </c>
      <c r="J24" s="2">
        <f t="shared" si="0"/>
        <v>18.897768087865501</v>
      </c>
      <c r="K24" s="2">
        <f t="shared" si="0"/>
        <v>6.4668299502611095</v>
      </c>
    </row>
    <row r="25" spans="1:11" x14ac:dyDescent="0.2">
      <c r="B25" s="8">
        <v>13</v>
      </c>
      <c r="C25" s="8">
        <v>488.5</v>
      </c>
      <c r="D25" s="8">
        <v>264.5</v>
      </c>
      <c r="G25" s="3">
        <f t="shared" si="1"/>
        <v>153.37015027898153</v>
      </c>
      <c r="H25" s="3">
        <f t="shared" si="2"/>
        <v>64.763801054961334</v>
      </c>
      <c r="J25" s="2">
        <f t="shared" si="0"/>
        <v>20.725847225748502</v>
      </c>
      <c r="K25" s="2">
        <f t="shared" si="0"/>
        <v>8.7519288726148581</v>
      </c>
    </row>
    <row r="26" spans="1:11" x14ac:dyDescent="0.2">
      <c r="B26" s="8">
        <v>14</v>
      </c>
      <c r="C26" s="8">
        <v>526.5</v>
      </c>
      <c r="D26" s="8">
        <v>248.5</v>
      </c>
      <c r="G26" s="3">
        <f t="shared" si="1"/>
        <v>166.22145283819057</v>
      </c>
      <c r="H26" s="3">
        <f t="shared" si="2"/>
        <v>70.174875816733561</v>
      </c>
      <c r="J26" s="2">
        <f t="shared" si="0"/>
        <v>22.462522406737353</v>
      </c>
      <c r="K26" s="2">
        <f t="shared" si="0"/>
        <v>9.4831605277680584</v>
      </c>
    </row>
    <row r="27" spans="1:11" x14ac:dyDescent="0.2">
      <c r="B27" s="8">
        <v>15</v>
      </c>
      <c r="C27" s="8">
        <v>561.5</v>
      </c>
      <c r="D27" s="8">
        <v>242.5</v>
      </c>
      <c r="G27" s="3">
        <f t="shared" si="1"/>
        <v>178.05817887956732</v>
      </c>
      <c r="H27" s="3">
        <f t="shared" si="2"/>
        <v>72.204028852398139</v>
      </c>
      <c r="J27" s="2">
        <f t="shared" si="0"/>
        <v>24.062091652384975</v>
      </c>
      <c r="K27" s="2">
        <f t="shared" si="0"/>
        <v>9.7573723984505065</v>
      </c>
    </row>
    <row r="28" spans="1:11" x14ac:dyDescent="0.2">
      <c r="B28" s="8">
        <v>16</v>
      </c>
      <c r="C28" s="8">
        <v>598.5</v>
      </c>
      <c r="D28" s="8">
        <v>217.5</v>
      </c>
      <c r="G28" s="3">
        <f t="shared" si="1"/>
        <v>190.57128926616559</v>
      </c>
      <c r="H28" s="3">
        <f t="shared" si="2"/>
        <v>80.65883316766724</v>
      </c>
      <c r="J28" s="2">
        <f t="shared" si="0"/>
        <v>25.753064854926752</v>
      </c>
      <c r="K28" s="2">
        <f t="shared" si="0"/>
        <v>10.899921859627382</v>
      </c>
    </row>
    <row r="29" spans="1:11" x14ac:dyDescent="0.2">
      <c r="B29" s="8">
        <v>17</v>
      </c>
      <c r="C29" s="8">
        <v>637.5</v>
      </c>
      <c r="D29" s="8">
        <v>167.5</v>
      </c>
      <c r="G29" s="3">
        <f t="shared" si="1"/>
        <v>203.76078399798538</v>
      </c>
      <c r="H29" s="3">
        <f t="shared" si="2"/>
        <v>97.568441798205441</v>
      </c>
      <c r="J29" s="2">
        <f t="shared" si="0"/>
        <v>27.535442014362673</v>
      </c>
      <c r="K29" s="2">
        <f t="shared" si="0"/>
        <v>13.18502078198113</v>
      </c>
    </row>
    <row r="30" spans="1:11" x14ac:dyDescent="0.2">
      <c r="B30" s="8">
        <v>18</v>
      </c>
      <c r="C30" s="8">
        <v>673.5</v>
      </c>
      <c r="D30" s="8">
        <v>166.5</v>
      </c>
      <c r="G30" s="3">
        <f t="shared" si="1"/>
        <v>215.93570221197288</v>
      </c>
      <c r="H30" s="3">
        <f t="shared" si="2"/>
        <v>97.906633970816216</v>
      </c>
      <c r="J30" s="2">
        <f t="shared" si="0"/>
        <v>29.180713238457372</v>
      </c>
      <c r="K30" s="2">
        <f t="shared" si="0"/>
        <v>13.230722760428206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448</v>
      </c>
      <c r="G32" s="2">
        <f>(C32-C$13)*$E$8*$F$9</f>
        <v>16.132798391817467</v>
      </c>
      <c r="I32" t="s">
        <v>16</v>
      </c>
    </row>
    <row r="33" spans="1:24" x14ac:dyDescent="0.2">
      <c r="A33" t="s">
        <v>17</v>
      </c>
      <c r="B33" s="8">
        <v>2</v>
      </c>
      <c r="C33" s="8">
        <v>385.5</v>
      </c>
      <c r="D33" s="8">
        <v>689.5</v>
      </c>
      <c r="E33" s="3">
        <f>D33-D32</f>
        <v>241.5</v>
      </c>
      <c r="H33" s="2">
        <f>E33*E8*$F$9</f>
        <v>11.037027794968607</v>
      </c>
      <c r="I33" s="9">
        <f>-(360/(2*PI()))*(ATAN((-E51+E33)/(-D51+D33))-(0))</f>
        <v>34.387168086860491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148</v>
      </c>
      <c r="E38" s="8">
        <v>429</v>
      </c>
      <c r="F38" s="2">
        <f>(360/(2*PI()))*(ATAN((E49-E38)/(D49-D38))-(PI()/2))</f>
        <v>-40.030259271889697</v>
      </c>
      <c r="G38" s="2">
        <f>-(360/(2*PI()))*(ATAN((-E48+E38)/(-D48+D38))-(0))</f>
        <v>35.627907291420918</v>
      </c>
      <c r="H38" s="4">
        <f>D38-C13</f>
        <v>113</v>
      </c>
      <c r="I38" s="5">
        <f>H38*$E$8*$F$9</f>
        <v>5.1643235645194725</v>
      </c>
      <c r="J38" s="12" t="s">
        <v>73</v>
      </c>
      <c r="N38" s="21">
        <f>IF(E38&gt;0,-(E38-D$13)*$E$8*$F$9,"")</f>
        <v>1.2339534180710243</v>
      </c>
      <c r="O38">
        <f>IF(N38="","",N38*N38)</f>
        <v>1.5226410379691642</v>
      </c>
      <c r="P38">
        <f>IF(N38="","",ABS(N38))</f>
        <v>1.2339534180710243</v>
      </c>
      <c r="Q38">
        <f>IF(N38="","",ABS(N38-O$59))</f>
        <v>1.1588715963365441</v>
      </c>
      <c r="T38" s="3">
        <f>(D38-C$13)*$E$8</f>
        <v>38.215715505016348</v>
      </c>
      <c r="U38" s="3">
        <f>(E38-D$13)*$E$8</f>
        <v>-9.1311886604906309</v>
      </c>
      <c r="W38" s="2">
        <f>T38*$F$9</f>
        <v>5.1643235645194725</v>
      </c>
      <c r="X38" s="2">
        <f>-U38*$F$9</f>
        <v>1.2339534180710243</v>
      </c>
    </row>
    <row r="39" spans="1:24" x14ac:dyDescent="0.2">
      <c r="B39" t="s">
        <v>24</v>
      </c>
      <c r="C39" s="8">
        <v>2</v>
      </c>
      <c r="D39" s="8">
        <v>288.5</v>
      </c>
      <c r="E39" s="8">
        <v>437.5</v>
      </c>
      <c r="F39" s="2">
        <f t="shared" ref="F39:F42" si="3">(360/(2*PI()))*(ATAN((E50-E39)/(D50-D39))-(PI()/2))</f>
        <v>-33.424811182603797</v>
      </c>
      <c r="G39" s="2">
        <f t="shared" ref="G39:G42" si="4">-(360/(2*PI()))*(ATAN((-E49+E39)/(-D49+D39))-(0))</f>
        <v>14.898695434400302</v>
      </c>
      <c r="H39" s="3">
        <f>D39-D38</f>
        <v>140.5</v>
      </c>
      <c r="I39" s="5">
        <f>H39*$E$8*$F$9</f>
        <v>6.4211279718140339</v>
      </c>
      <c r="J39" s="12" t="s">
        <v>73</v>
      </c>
      <c r="N39" s="24">
        <f t="shared" ref="N39:N42" si="5">IF(E39&gt;0,-(E39-D$13)*$E$8*$F$9,"")</f>
        <v>0.84548660127088704</v>
      </c>
      <c r="O39">
        <f t="shared" ref="O39:O42" si="6">IF(N39="","",N39*N39)</f>
        <v>0.7148475929285959</v>
      </c>
      <c r="P39">
        <f t="shared" ref="P39:P42" si="7">IF(N39="","",ABS(N39))</f>
        <v>0.84548660127088704</v>
      </c>
      <c r="Q39">
        <f t="shared" ref="Q39:Q42" si="8">IF(N39="","",ABS(N39-O$59))</f>
        <v>0.77040477953640674</v>
      </c>
      <c r="T39" s="3">
        <f t="shared" ref="T39:U44" si="9">(D39-C$13)*$E$8</f>
        <v>85.731715756828706</v>
      </c>
      <c r="U39" s="3">
        <f t="shared" si="9"/>
        <v>-6.2565551932991363</v>
      </c>
      <c r="W39" s="2">
        <f t="shared" ref="W39:W51" si="10">T39*$F$9</f>
        <v>11.585451536333506</v>
      </c>
      <c r="X39" s="2">
        <f t="shared" ref="X39:X44" si="11">-U39*$F$9</f>
        <v>0.84548660127088704</v>
      </c>
    </row>
    <row r="40" spans="1:24" x14ac:dyDescent="0.2">
      <c r="B40" t="s">
        <v>25</v>
      </c>
      <c r="C40" s="8">
        <v>3</v>
      </c>
      <c r="D40" s="8">
        <v>368.5</v>
      </c>
      <c r="E40" s="8">
        <v>440.5</v>
      </c>
      <c r="F40" s="2">
        <f t="shared" si="3"/>
        <v>-70.709953780811261</v>
      </c>
      <c r="G40" s="2">
        <f t="shared" si="4"/>
        <v>45</v>
      </c>
      <c r="H40" s="3">
        <f t="shared" ref="H40:H42" si="12">D40-D39</f>
        <v>80</v>
      </c>
      <c r="I40" s="5">
        <f>H40*$E$8*$F$9</f>
        <v>3.6561582757659981</v>
      </c>
      <c r="J40" s="12" t="s">
        <v>73</v>
      </c>
      <c r="N40" s="21">
        <f t="shared" si="5"/>
        <v>0.70838066592966209</v>
      </c>
      <c r="O40">
        <f t="shared" si="6"/>
        <v>0.50180316786295154</v>
      </c>
      <c r="P40">
        <f t="shared" si="7"/>
        <v>0.70838066592966209</v>
      </c>
      <c r="Q40">
        <f t="shared" si="8"/>
        <v>0.63329884419518179</v>
      </c>
      <c r="T40" s="3">
        <f t="shared" si="9"/>
        <v>112.78708956568984</v>
      </c>
      <c r="U40" s="3">
        <f t="shared" si="9"/>
        <v>-5.2419786754668438</v>
      </c>
      <c r="W40" s="2">
        <f t="shared" si="10"/>
        <v>15.241609812099504</v>
      </c>
      <c r="X40" s="2">
        <f t="shared" si="11"/>
        <v>0.70838066592966209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-49.036908316393863</v>
      </c>
      <c r="H41" s="3">
        <f t="shared" si="12"/>
        <v>-368.5</v>
      </c>
      <c r="I41" s="5">
        <f>H41*$E$8*$F$9</f>
        <v>-16.84117905774713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-11.836726041376744</v>
      </c>
      <c r="U41" s="3">
        <f t="shared" si="9"/>
        <v>-154.21563071050844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-11.836726041376744</v>
      </c>
      <c r="U42" s="3">
        <f t="shared" si="9"/>
        <v>-154.21563071050844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-11.836726041376744</v>
      </c>
      <c r="U43" s="3">
        <f t="shared" si="9"/>
        <v>-154.21563071050844</v>
      </c>
    </row>
    <row r="44" spans="1:24" x14ac:dyDescent="0.2">
      <c r="B44" s="21" t="s">
        <v>106</v>
      </c>
      <c r="D44" s="3">
        <f>C32</f>
        <v>388</v>
      </c>
      <c r="E44" s="3">
        <f>D32</f>
        <v>448</v>
      </c>
      <c r="G44" s="1" t="s">
        <v>28</v>
      </c>
      <c r="H44" s="16">
        <f>$C$32-D40</f>
        <v>19.5</v>
      </c>
      <c r="I44" s="22">
        <f>H44*$E$8*$F$9</f>
        <v>0.89118857971796206</v>
      </c>
      <c r="T44" s="3">
        <f t="shared" si="9"/>
        <v>119.38183693159974</v>
      </c>
      <c r="U44" s="3">
        <f t="shared" si="9"/>
        <v>-2.705537380886113</v>
      </c>
      <c r="W44" s="2">
        <f t="shared" si="10"/>
        <v>16.132798391817467</v>
      </c>
      <c r="X44" s="2">
        <f t="shared" si="11"/>
        <v>0.36561582757659983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88</v>
      </c>
      <c r="E48" s="8">
        <v>472</v>
      </c>
      <c r="F48" s="2">
        <f>(360/(2*PI()))*(ATAN((E48-D$13)/(D48-C$13))-(PI()/2))</f>
        <v>-73.201628218694708</v>
      </c>
      <c r="G48" s="2">
        <f>IF((90-F48-G38&gt;180),90-F48-G38-180,90-F48-G38)</f>
        <v>127.5737209272738</v>
      </c>
      <c r="H48" s="3" t="s">
        <v>31</v>
      </c>
      <c r="I48" s="6" t="s">
        <v>31</v>
      </c>
      <c r="K48" s="2">
        <f>IF((90-G38-F38&gt;180),90-G38-F38-180,90-G38-F38)</f>
        <v>94.402351980468779</v>
      </c>
      <c r="N48" s="21">
        <f>IF(E48&gt;0,-(E48-D$13)*$E$8*$F$9,"")</f>
        <v>-0.73123165515319966</v>
      </c>
      <c r="O48">
        <f>IF(N48="","",N48*N48)</f>
        <v>0.53469973349808786</v>
      </c>
      <c r="P48">
        <f>IF(N48="","",ABS(N48))</f>
        <v>0.73123165515319966</v>
      </c>
      <c r="Q48">
        <f>IF(N48="","",ABS(N48-O$59))</f>
        <v>0.80631347688767996</v>
      </c>
      <c r="T48" s="3">
        <f t="shared" ref="T48:U53" si="13">(D48-C$13)*$E$8</f>
        <v>17.924185148370498</v>
      </c>
      <c r="U48" s="3">
        <f t="shared" si="13"/>
        <v>5.4110747617722259</v>
      </c>
      <c r="W48" s="2">
        <f t="shared" si="10"/>
        <v>2.4222048576949735</v>
      </c>
      <c r="X48" s="2">
        <f>-U48*$F$9</f>
        <v>-0.73123165515319966</v>
      </c>
    </row>
    <row r="49" spans="1:24" x14ac:dyDescent="0.2">
      <c r="B49" t="s">
        <v>32</v>
      </c>
      <c r="C49" s="8">
        <v>2</v>
      </c>
      <c r="D49" s="8">
        <v>179.5</v>
      </c>
      <c r="E49" s="8">
        <v>466.5</v>
      </c>
      <c r="G49" s="21">
        <f>IF((90-F38-G39&gt;180),90-F38-G39-180,90-F38-G39)</f>
        <v>115.13156383748938</v>
      </c>
      <c r="H49" s="3">
        <f>D49-D48</f>
        <v>91.5</v>
      </c>
      <c r="I49" s="5">
        <f>H49*$E$8*$F$9</f>
        <v>4.1817310279073601</v>
      </c>
      <c r="K49" s="2">
        <f t="shared" ref="K49:K52" si="14">IF((90-G39-F39&gt;180),90-G39-F39-180,90-G39-F39)</f>
        <v>108.52611574820349</v>
      </c>
      <c r="N49" s="21">
        <f t="shared" ref="N49:N52" si="15">IF(E49&gt;0,-(E49-D$13)*$E$8*$F$9,"")</f>
        <v>-0.47987077369428727</v>
      </c>
      <c r="O49">
        <f t="shared" ref="O49:O52" si="16">IF(N49="","",N49*N49)</f>
        <v>0.23027595944595386</v>
      </c>
      <c r="P49">
        <f t="shared" ref="P49:P52" si="17">IF(N49="","",ABS(N49))</f>
        <v>0.47987077369428727</v>
      </c>
      <c r="Q49">
        <f t="shared" ref="Q49:Q52" si="18">IF(N49="","",ABS(N49-O$59))</f>
        <v>0.55495259542876751</v>
      </c>
      <c r="T49" s="3">
        <f t="shared" si="13"/>
        <v>48.868768942255414</v>
      </c>
      <c r="U49" s="3">
        <f t="shared" si="13"/>
        <v>3.5510178124130234</v>
      </c>
      <c r="W49" s="2">
        <f t="shared" si="10"/>
        <v>6.6039358856023336</v>
      </c>
      <c r="X49" s="2">
        <f t="shared" ref="X49:X51" si="19">-U49*$F$9</f>
        <v>-0.47987077369428727</v>
      </c>
    </row>
    <row r="50" spans="1:24" x14ac:dyDescent="0.2">
      <c r="B50" t="s">
        <v>33</v>
      </c>
      <c r="C50" s="8">
        <v>3</v>
      </c>
      <c r="D50" s="8">
        <v>321.5</v>
      </c>
      <c r="E50" s="8">
        <v>487.5</v>
      </c>
      <c r="G50" s="21">
        <f>IF((90-F39-G40&gt;180),90-F39-G40-180,90-F39-G40)</f>
        <v>78.424811182603804</v>
      </c>
      <c r="H50" s="3">
        <f t="shared" ref="H50:H53" si="20">D50-D49</f>
        <v>142</v>
      </c>
      <c r="I50" s="5">
        <f>H50*$E$8*$F$9</f>
        <v>6.4896809394846464</v>
      </c>
      <c r="K50" s="2">
        <f t="shared" si="14"/>
        <v>115.70995378081126</v>
      </c>
      <c r="N50" s="24">
        <f t="shared" si="15"/>
        <v>-1.4396123210828617</v>
      </c>
      <c r="O50">
        <f t="shared" si="16"/>
        <v>2.0724836350135845</v>
      </c>
      <c r="P50">
        <f t="shared" si="17"/>
        <v>1.4396123210828617</v>
      </c>
      <c r="Q50">
        <f t="shared" si="18"/>
        <v>1.5146941428173419</v>
      </c>
      <c r="T50" s="3">
        <f t="shared" si="13"/>
        <v>96.89205745298392</v>
      </c>
      <c r="U50" s="3">
        <f t="shared" si="13"/>
        <v>10.65305343723907</v>
      </c>
      <c r="W50" s="2">
        <f t="shared" si="10"/>
        <v>13.093616825086981</v>
      </c>
      <c r="X50" s="2">
        <f t="shared" si="19"/>
        <v>-1.4396123210828617</v>
      </c>
    </row>
    <row r="51" spans="1:24" x14ac:dyDescent="0.2">
      <c r="B51" t="s">
        <v>34</v>
      </c>
      <c r="C51" s="8">
        <v>4</v>
      </c>
      <c r="D51" s="8">
        <v>388.5</v>
      </c>
      <c r="E51" s="8">
        <v>447.5</v>
      </c>
      <c r="G51" s="9">
        <f>IF((90-F40-$I$33&gt;180),90-F40-$I$33-180,90-F40-$I$33)</f>
        <v>126.32278569395075</v>
      </c>
      <c r="H51" s="3">
        <f t="shared" si="20"/>
        <v>67</v>
      </c>
      <c r="I51" s="5">
        <f>H51*$E$8*$F$9</f>
        <v>3.0620325559540236</v>
      </c>
      <c r="K51" s="2" t="e">
        <f t="shared" si="14"/>
        <v>#DIV/0!</v>
      </c>
      <c r="N51" s="21">
        <f t="shared" si="15"/>
        <v>0.38846681680013728</v>
      </c>
      <c r="O51">
        <f t="shared" si="16"/>
        <v>0.15090646775483141</v>
      </c>
      <c r="P51">
        <f t="shared" si="17"/>
        <v>0.38846681680013728</v>
      </c>
      <c r="Q51">
        <f t="shared" si="18"/>
        <v>0.31338499506565703</v>
      </c>
      <c r="T51" s="3">
        <f t="shared" si="13"/>
        <v>119.55093301790511</v>
      </c>
      <c r="U51" s="3">
        <f t="shared" si="13"/>
        <v>-2.874633467191495</v>
      </c>
      <c r="W51" s="2">
        <f t="shared" si="10"/>
        <v>16.155649381041002</v>
      </c>
      <c r="X51" s="2">
        <f t="shared" si="19"/>
        <v>0.38846681680013728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-388.5</v>
      </c>
      <c r="I52" s="5">
        <f>H52*$E$8*$F$9</f>
        <v>-17.755218626688631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-11.836726041376744</v>
      </c>
      <c r="U52" s="3">
        <f t="shared" si="13"/>
        <v>-154.21563071050844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-11.836726041376744</v>
      </c>
      <c r="U53" s="3">
        <f t="shared" si="13"/>
        <v>-154.21563071050844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 t="shared" ref="F57:F62" si="21">E57*$E$8*$F$9</f>
        <v>1.965185073224224</v>
      </c>
      <c r="N57" t="s">
        <v>115</v>
      </c>
      <c r="O57" s="2">
        <f>SQRT((1/(C$37+C$47+2))*SUM(O38:O42,O48:O52))</f>
        <v>0.797750837909875</v>
      </c>
    </row>
    <row r="58" spans="1:24" x14ac:dyDescent="0.2">
      <c r="B58" t="s">
        <v>39</v>
      </c>
      <c r="E58" s="3">
        <f t="shared" ref="E58:E61" si="22">E49-E39</f>
        <v>29</v>
      </c>
      <c r="F58" s="2">
        <f t="shared" si="21"/>
        <v>1.3253573749651744</v>
      </c>
      <c r="N58" t="s">
        <v>116</v>
      </c>
      <c r="O58" s="2">
        <f>SUM(P38:P42,P48:P52)</f>
        <v>5.8270022520020595</v>
      </c>
    </row>
    <row r="59" spans="1:24" x14ac:dyDescent="0.2">
      <c r="B59" t="s">
        <v>40</v>
      </c>
      <c r="E59" s="3">
        <f t="shared" si="22"/>
        <v>47</v>
      </c>
      <c r="F59" s="2">
        <f t="shared" si="21"/>
        <v>2.1479929870125241</v>
      </c>
      <c r="N59" t="s">
        <v>117</v>
      </c>
      <c r="O59" s="2">
        <f>AVERAGE(N48:N52,N38:N42)</f>
        <v>7.5081821734480261E-2</v>
      </c>
    </row>
    <row r="60" spans="1:24" x14ac:dyDescent="0.2">
      <c r="B60" t="s">
        <v>41</v>
      </c>
      <c r="E60" s="23">
        <f>E51-D$32</f>
        <v>-0.5</v>
      </c>
      <c r="F60" s="2">
        <f t="shared" si="21"/>
        <v>-2.2850989223537489E-2</v>
      </c>
      <c r="N60" t="s">
        <v>118</v>
      </c>
      <c r="O60" s="2">
        <f>(1/(C$37+C$47+2))*SUM(Q38:Q42,Q48:Q52)</f>
        <v>0.63910227002973097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0.63076911943093938</v>
      </c>
    </row>
    <row r="62" spans="1:24" x14ac:dyDescent="0.2">
      <c r="B62" t="s">
        <v>99</v>
      </c>
      <c r="E62" s="23">
        <f>E53-D$32</f>
        <v>-448</v>
      </c>
      <c r="F62" s="2">
        <f t="shared" si="21"/>
        <v>-20.474486344289588</v>
      </c>
      <c r="N62" t="s">
        <v>120</v>
      </c>
      <c r="O62" s="2">
        <f>(SQRT(ABS(O61)))/O60</f>
        <v>1.2426958602431655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5.1643235645194725</v>
      </c>
    </row>
    <row r="64" spans="1:24" x14ac:dyDescent="0.2">
      <c r="N64" t="s">
        <v>122</v>
      </c>
      <c r="O64" s="25" cm="1">
        <f t="array" aca="1" ref="O64" ca="1">(INDIRECT(O56)-C$13)*E$8*F$9</f>
        <v>13.093616825086981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54.760347965326588</v>
      </c>
      <c r="P65" s="25" cm="1">
        <f t="array" aca="1" ref="P65" ca="1">(360/(2*PI()))*ATAN(ABS(INDIRECT(P56))/(ABS(C$32-INDIRECT(O56))*E$8*F$9))</f>
        <v>25.346175941946694</v>
      </c>
      <c r="Q65" s="2">
        <f ca="1">180-O65-P65</f>
        <v>99.893476092726715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11.037666468735088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-16</v>
      </c>
      <c r="F67" s="2">
        <f t="shared" ref="F67:F72" si="23">E67*$E$8*$F$9</f>
        <v>-0.73123165515319966</v>
      </c>
      <c r="N67" t="s">
        <v>126</v>
      </c>
      <c r="O67" s="25" cm="1">
        <f t="array" aca="1" ref="O67" ca="1">(360/(2*PI()))*ATAN((ABS(INDIRECT(P55))+ABS(INDIRECT(P56))/(ABS(O63-O64))))</f>
        <v>54.760347965326588</v>
      </c>
      <c r="P67" s="25" cm="1">
        <f t="array" aca="1" ref="P67" ca="1">(360/(2*PI()))*ATAN(ABS(INDIRECT(P56))/(ABS(0-INDIRECT(O56))*E$8*F$9))</f>
        <v>5.5958781924198471</v>
      </c>
      <c r="Q67" s="2">
        <f ca="1">180-O67-P67</f>
        <v>119.64377384225357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 t="shared" si="23"/>
        <v>-1.7138241917653116</v>
      </c>
      <c r="N68" t="s">
        <v>127</v>
      </c>
      <c r="O68" s="25" cm="1">
        <f t="array" aca="1" ref="O68" ca="1">SQRT((INDIRECT(P55)*INDIRECT(P55))+((INDIRECT(O55)-C$13)*(INDIRECT(O55)-C$13)*E$8*F$9*E$8*F$9)           )</f>
        <v>5.3096966878551806</v>
      </c>
    </row>
    <row r="69" spans="1:17" x14ac:dyDescent="0.2">
      <c r="B69" t="s">
        <v>40</v>
      </c>
      <c r="E69" s="3">
        <f t="shared" ref="E69:E72" si="24">E39-E50</f>
        <v>-50</v>
      </c>
      <c r="F69" s="2">
        <f t="shared" si="23"/>
        <v>-2.2850989223537486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-7</v>
      </c>
      <c r="F70" s="2">
        <f t="shared" si="23"/>
        <v>-0.31991384912952481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36</v>
      </c>
      <c r="D76" s="8">
        <v>454</v>
      </c>
      <c r="E76" s="3">
        <f>(D77-D76  )</f>
        <v>10.5</v>
      </c>
      <c r="F76" s="3">
        <f>ATAN(E76/E77)</f>
        <v>0.28379410920832787</v>
      </c>
      <c r="G76" s="2">
        <f>((PI()/2)-F76-F77)*(360/(2*PI()))</f>
        <v>50.664069020406444</v>
      </c>
    </row>
    <row r="77" spans="1:17" x14ac:dyDescent="0.2">
      <c r="A77" t="s">
        <v>94</v>
      </c>
      <c r="B77" s="8">
        <v>2</v>
      </c>
      <c r="C77" s="8">
        <v>71.5</v>
      </c>
      <c r="D77" s="8">
        <v>464.5</v>
      </c>
      <c r="E77" s="3">
        <f>AVERAGE(C77,C78)-C76</f>
        <v>36</v>
      </c>
      <c r="F77" s="3">
        <f>ATAN(E77/E78)</f>
        <v>0.40274740072281812</v>
      </c>
    </row>
    <row r="78" spans="1:17" x14ac:dyDescent="0.2">
      <c r="A78" t="s">
        <v>95</v>
      </c>
      <c r="B78" s="8">
        <v>3</v>
      </c>
      <c r="C78" s="8">
        <v>72.5</v>
      </c>
      <c r="D78" s="8">
        <v>538.5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1E9E-EAD6-E246-BC7D-A6118FFA6CD8}">
  <dimension ref="A1:X78"/>
  <sheetViews>
    <sheetView topLeftCell="J26" workbookViewId="0">
      <selection activeCell="W48" sqref="W48:X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126</v>
      </c>
      <c r="D3" s="8">
        <v>155</v>
      </c>
    </row>
    <row r="4" spans="1:11" x14ac:dyDescent="0.2">
      <c r="B4" s="8">
        <v>2</v>
      </c>
      <c r="C4" s="8">
        <v>422.5</v>
      </c>
      <c r="D4" s="8">
        <v>179.5</v>
      </c>
    </row>
    <row r="5" spans="1:11" x14ac:dyDescent="0.2">
      <c r="A5" t="s">
        <v>47</v>
      </c>
      <c r="B5" s="8">
        <v>3</v>
      </c>
      <c r="C5" s="8">
        <v>196.5</v>
      </c>
      <c r="D5" s="8">
        <v>858.5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278.5</v>
      </c>
      <c r="D6" s="8">
        <v>856.5</v>
      </c>
      <c r="E6" s="3">
        <f>SQRT(((C6-C5)^2)+((D6-D5)^2))</f>
        <v>82.024386617639507</v>
      </c>
      <c r="F6" s="2">
        <f>E6*E8</f>
        <v>27.570248952675897</v>
      </c>
      <c r="J6" s="3">
        <f>SQRT(((C5-C7)^2)+((D5-D7)^2))</f>
        <v>102.15674231297707</v>
      </c>
    </row>
    <row r="7" spans="1:11" x14ac:dyDescent="0.2">
      <c r="A7" t="s">
        <v>5</v>
      </c>
      <c r="B7" s="8">
        <v>5</v>
      </c>
      <c r="C7" s="8">
        <v>290.5</v>
      </c>
      <c r="D7" s="8">
        <v>818.5</v>
      </c>
      <c r="E7" s="3">
        <f>SQRT(((D6-D7)^2)+((C6-C7)^2))</f>
        <v>39.849717690342551</v>
      </c>
      <c r="G7" s="2">
        <f>E7*E8</f>
        <v>13.39439016518444</v>
      </c>
      <c r="H7" s="2">
        <f>G7/F6</f>
        <v>0.48582768288294381</v>
      </c>
      <c r="K7" s="2">
        <f>180-((360/(2*PI())*ACOS(((E7^2)+(E6^2)-(J6^2))/(2*E6*E7))))</f>
        <v>71.077250598980754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0.33612258609376616</v>
      </c>
      <c r="I8" s="2">
        <f>MAX(G7,H33)</f>
        <v>13.39439016518444</v>
      </c>
    </row>
    <row r="9" spans="1:11" x14ac:dyDescent="0.2">
      <c r="A9" t="s">
        <v>91</v>
      </c>
      <c r="F9" s="3">
        <f>F6/G30</f>
        <v>0.12766441496908873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>
        <v>1</v>
      </c>
      <c r="C13">
        <v>35</v>
      </c>
      <c r="D13">
        <v>527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>
        <v>2</v>
      </c>
      <c r="C14">
        <v>70.5</v>
      </c>
      <c r="D14">
        <v>548.5</v>
      </c>
      <c r="G14" s="3">
        <f>(C14-C$13)*$E$8</f>
        <v>11.932351806328699</v>
      </c>
      <c r="H14" s="3">
        <f>-(D14-D$13)*$E$8</f>
        <v>-7.2266356010159729</v>
      </c>
      <c r="J14" s="2">
        <f t="shared" ref="J14:K30" si="0">G14*$F$9</f>
        <v>1.5233367125603026</v>
      </c>
      <c r="K14" s="2">
        <f t="shared" si="0"/>
        <v>-0.92258420619849313</v>
      </c>
    </row>
    <row r="15" spans="1:11" x14ac:dyDescent="0.2">
      <c r="B15">
        <v>3</v>
      </c>
      <c r="C15">
        <v>116.5</v>
      </c>
      <c r="D15">
        <v>543.5</v>
      </c>
      <c r="G15" s="3">
        <f t="shared" ref="G15:G30" si="1">(C15-C$13)*$E$8</f>
        <v>27.393990766641942</v>
      </c>
      <c r="H15" s="3">
        <f t="shared" ref="H15:H30" si="2">-(D15-D$13)*$E$8</f>
        <v>-5.546022670547142</v>
      </c>
      <c r="J15" s="2">
        <f t="shared" si="0"/>
        <v>3.4972378048919621</v>
      </c>
      <c r="K15" s="2">
        <f t="shared" si="0"/>
        <v>-0.70802973964070404</v>
      </c>
    </row>
    <row r="16" spans="1:11" x14ac:dyDescent="0.2">
      <c r="B16">
        <v>4</v>
      </c>
      <c r="C16">
        <v>146.5</v>
      </c>
      <c r="D16">
        <v>513.5</v>
      </c>
      <c r="G16" s="3">
        <f t="shared" si="1"/>
        <v>37.47766834945493</v>
      </c>
      <c r="H16" s="3">
        <f t="shared" si="2"/>
        <v>4.5376549122658432</v>
      </c>
      <c r="J16" s="2">
        <f t="shared" si="0"/>
        <v>4.7845646042386969</v>
      </c>
      <c r="K16" s="2">
        <f t="shared" si="0"/>
        <v>0.57929705970603051</v>
      </c>
    </row>
    <row r="17" spans="1:11" x14ac:dyDescent="0.2">
      <c r="B17">
        <v>5</v>
      </c>
      <c r="C17">
        <v>188.5</v>
      </c>
      <c r="D17">
        <v>554.5</v>
      </c>
      <c r="G17" s="3">
        <f t="shared" si="1"/>
        <v>51.594816965393107</v>
      </c>
      <c r="H17" s="3">
        <f t="shared" si="2"/>
        <v>-9.2433711175785689</v>
      </c>
      <c r="J17" s="2">
        <f t="shared" si="0"/>
        <v>6.5868221233241249</v>
      </c>
      <c r="K17" s="2">
        <f t="shared" si="0"/>
        <v>-1.1800495660678398</v>
      </c>
    </row>
    <row r="18" spans="1:11" x14ac:dyDescent="0.2">
      <c r="B18">
        <v>6</v>
      </c>
      <c r="C18">
        <v>225.5</v>
      </c>
      <c r="D18">
        <v>528.5</v>
      </c>
      <c r="G18" s="3">
        <f t="shared" si="1"/>
        <v>64.031352650862459</v>
      </c>
      <c r="H18" s="3">
        <f t="shared" si="2"/>
        <v>-0.50418387914064922</v>
      </c>
      <c r="J18" s="2">
        <f t="shared" si="0"/>
        <v>8.1745251758517643</v>
      </c>
      <c r="K18" s="2">
        <f t="shared" si="0"/>
        <v>-6.4366339967336719E-2</v>
      </c>
    </row>
    <row r="19" spans="1:11" x14ac:dyDescent="0.2">
      <c r="B19">
        <v>7</v>
      </c>
      <c r="C19">
        <v>264.5</v>
      </c>
      <c r="D19">
        <v>507.5</v>
      </c>
      <c r="G19" s="3">
        <f t="shared" si="1"/>
        <v>77.140133508519341</v>
      </c>
      <c r="H19" s="3">
        <f t="shared" si="2"/>
        <v>6.55439042882844</v>
      </c>
      <c r="J19" s="2">
        <f t="shared" si="0"/>
        <v>9.848050015002519</v>
      </c>
      <c r="K19" s="2">
        <f t="shared" si="0"/>
        <v>0.83676241957537745</v>
      </c>
    </row>
    <row r="20" spans="1:11" x14ac:dyDescent="0.2">
      <c r="B20">
        <v>8</v>
      </c>
      <c r="C20">
        <v>300.5</v>
      </c>
      <c r="D20">
        <v>516.5</v>
      </c>
      <c r="G20" s="3">
        <f t="shared" si="1"/>
        <v>89.240546607894913</v>
      </c>
      <c r="H20" s="3">
        <f t="shared" si="2"/>
        <v>3.5292871539845447</v>
      </c>
      <c r="J20" s="2">
        <f t="shared" si="0"/>
        <v>11.3928421742186</v>
      </c>
      <c r="K20" s="2">
        <f t="shared" si="0"/>
        <v>0.45056437977135705</v>
      </c>
    </row>
    <row r="21" spans="1:11" x14ac:dyDescent="0.2">
      <c r="B21">
        <v>9</v>
      </c>
      <c r="C21">
        <v>334.5</v>
      </c>
      <c r="D21">
        <v>570.5</v>
      </c>
      <c r="G21" s="3">
        <f t="shared" si="1"/>
        <v>100.66871453508297</v>
      </c>
      <c r="H21" s="3">
        <f t="shared" si="2"/>
        <v>-14.621332495078828</v>
      </c>
      <c r="J21" s="2">
        <f t="shared" si="0"/>
        <v>12.851812546811566</v>
      </c>
      <c r="K21" s="2">
        <f t="shared" si="0"/>
        <v>-1.8666238590527651</v>
      </c>
    </row>
    <row r="22" spans="1:11" x14ac:dyDescent="0.2">
      <c r="B22">
        <v>10</v>
      </c>
      <c r="C22">
        <v>376.5</v>
      </c>
      <c r="D22">
        <v>569.5</v>
      </c>
      <c r="G22" s="3">
        <f t="shared" si="1"/>
        <v>114.78586315102115</v>
      </c>
      <c r="H22" s="3">
        <f t="shared" si="2"/>
        <v>-14.285209908985061</v>
      </c>
      <c r="J22" s="2">
        <f t="shared" si="0"/>
        <v>14.654070065896995</v>
      </c>
      <c r="K22" s="2">
        <f t="shared" si="0"/>
        <v>-1.8237129657412072</v>
      </c>
    </row>
    <row r="23" spans="1:11" x14ac:dyDescent="0.2">
      <c r="B23">
        <v>11</v>
      </c>
      <c r="C23">
        <v>416.5</v>
      </c>
      <c r="D23">
        <v>562.5</v>
      </c>
      <c r="G23" s="3">
        <f t="shared" si="1"/>
        <v>128.23076659477178</v>
      </c>
      <c r="H23" s="3">
        <f t="shared" si="2"/>
        <v>-11.932351806328699</v>
      </c>
      <c r="J23" s="2">
        <f t="shared" si="0"/>
        <v>16.370505798359304</v>
      </c>
      <c r="K23" s="2">
        <f t="shared" si="0"/>
        <v>-1.5233367125603026</v>
      </c>
    </row>
    <row r="24" spans="1:11" x14ac:dyDescent="0.2">
      <c r="B24">
        <v>12</v>
      </c>
      <c r="C24">
        <v>449.5</v>
      </c>
      <c r="D24">
        <v>361.5</v>
      </c>
      <c r="G24" s="3">
        <f t="shared" si="1"/>
        <v>139.32281193586607</v>
      </c>
      <c r="H24" s="3">
        <f t="shared" si="2"/>
        <v>55.628287998518303</v>
      </c>
      <c r="J24" s="2">
        <f t="shared" si="0"/>
        <v>17.786565277640715</v>
      </c>
      <c r="K24" s="2">
        <f t="shared" si="0"/>
        <v>7.101752843062819</v>
      </c>
    </row>
    <row r="25" spans="1:11" x14ac:dyDescent="0.2">
      <c r="B25">
        <v>13</v>
      </c>
      <c r="C25">
        <v>491.5</v>
      </c>
      <c r="D25">
        <v>335.5</v>
      </c>
      <c r="G25" s="3">
        <f t="shared" si="1"/>
        <v>153.43996055180426</v>
      </c>
      <c r="H25" s="3">
        <f t="shared" si="2"/>
        <v>64.367475236956224</v>
      </c>
      <c r="J25" s="2">
        <f t="shared" si="0"/>
        <v>19.588822796726145</v>
      </c>
      <c r="K25" s="2">
        <f t="shared" si="0"/>
        <v>8.2174360691633215</v>
      </c>
    </row>
    <row r="26" spans="1:11" x14ac:dyDescent="0.2">
      <c r="B26">
        <v>14</v>
      </c>
      <c r="C26">
        <v>525.5</v>
      </c>
      <c r="D26">
        <v>323.5</v>
      </c>
      <c r="G26" s="3">
        <f t="shared" si="1"/>
        <v>164.8681284789923</v>
      </c>
      <c r="H26" s="3">
        <f t="shared" si="2"/>
        <v>68.40094627008142</v>
      </c>
      <c r="J26" s="2">
        <f t="shared" si="0"/>
        <v>21.04779316931911</v>
      </c>
      <c r="K26" s="2">
        <f t="shared" si="0"/>
        <v>8.7323667889020165</v>
      </c>
    </row>
    <row r="27" spans="1:11" x14ac:dyDescent="0.2">
      <c r="B27">
        <v>15</v>
      </c>
      <c r="C27">
        <v>560.5</v>
      </c>
      <c r="D27">
        <v>314.5</v>
      </c>
      <c r="G27" s="3">
        <f t="shared" si="1"/>
        <v>176.63241899227413</v>
      </c>
      <c r="H27" s="3">
        <f t="shared" si="2"/>
        <v>71.426049544925306</v>
      </c>
      <c r="J27" s="2">
        <f t="shared" si="0"/>
        <v>22.549674435223633</v>
      </c>
      <c r="K27" s="2">
        <f t="shared" si="0"/>
        <v>9.1185648287060346</v>
      </c>
    </row>
    <row r="28" spans="1:11" x14ac:dyDescent="0.2">
      <c r="B28">
        <v>16</v>
      </c>
      <c r="C28">
        <v>602.5</v>
      </c>
      <c r="D28">
        <v>302.5</v>
      </c>
      <c r="G28" s="3">
        <f t="shared" si="1"/>
        <v>190.74956760821229</v>
      </c>
      <c r="H28" s="3">
        <f t="shared" si="2"/>
        <v>75.459520578050501</v>
      </c>
      <c r="J28" s="2">
        <f t="shared" si="0"/>
        <v>24.351931954309059</v>
      </c>
      <c r="K28" s="2">
        <f t="shared" si="0"/>
        <v>9.6334955484447296</v>
      </c>
    </row>
    <row r="29" spans="1:11" x14ac:dyDescent="0.2">
      <c r="B29">
        <v>17</v>
      </c>
      <c r="C29">
        <v>638.5</v>
      </c>
      <c r="D29">
        <v>274.5</v>
      </c>
      <c r="G29" s="3">
        <f t="shared" si="1"/>
        <v>202.84998070758789</v>
      </c>
      <c r="H29" s="3">
        <f t="shared" si="2"/>
        <v>84.870952988675953</v>
      </c>
      <c r="J29" s="2">
        <f t="shared" si="0"/>
        <v>25.896724113525142</v>
      </c>
      <c r="K29" s="2">
        <f t="shared" si="0"/>
        <v>10.835000561168348</v>
      </c>
    </row>
    <row r="30" spans="1:11" x14ac:dyDescent="0.2">
      <c r="B30">
        <v>18</v>
      </c>
      <c r="C30">
        <v>677.5</v>
      </c>
      <c r="D30">
        <v>255.5</v>
      </c>
      <c r="G30" s="3">
        <f t="shared" si="1"/>
        <v>215.95876156524477</v>
      </c>
      <c r="H30" s="3">
        <f t="shared" si="2"/>
        <v>91.257282124457518</v>
      </c>
      <c r="J30" s="2">
        <f t="shared" si="0"/>
        <v>27.570248952675897</v>
      </c>
      <c r="K30" s="2">
        <f t="shared" si="0"/>
        <v>11.650307534087947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>
        <v>1</v>
      </c>
      <c r="C32">
        <v>440</v>
      </c>
      <c r="D32">
        <v>527</v>
      </c>
      <c r="G32" s="2">
        <f>(C32-C$13)*$E$8*$F$9</f>
        <v>17.378911791180919</v>
      </c>
      <c r="I32" t="s">
        <v>16</v>
      </c>
    </row>
    <row r="33" spans="1:24" x14ac:dyDescent="0.2">
      <c r="A33" t="s">
        <v>17</v>
      </c>
      <c r="B33">
        <v>2</v>
      </c>
      <c r="C33">
        <v>438.5</v>
      </c>
      <c r="D33">
        <v>780.5</v>
      </c>
      <c r="E33" s="3">
        <f>D33-D32</f>
        <v>253.5</v>
      </c>
      <c r="H33" s="2">
        <f>E33*E8*$F$9</f>
        <v>10.877911454479905</v>
      </c>
      <c r="I33" s="9">
        <f>-(360/(2*PI()))*(ATAN((-E50+E33)/(-D50+D33))-(0))</f>
        <v>37.324444728247798</v>
      </c>
      <c r="J33" t="s">
        <v>100</v>
      </c>
    </row>
    <row r="34" spans="1:24" x14ac:dyDescent="0.2"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>
        <v>2</v>
      </c>
    </row>
    <row r="38" spans="1:24" x14ac:dyDescent="0.2">
      <c r="B38" t="s">
        <v>23</v>
      </c>
      <c r="C38">
        <v>1</v>
      </c>
      <c r="D38">
        <v>145</v>
      </c>
      <c r="E38">
        <v>512</v>
      </c>
      <c r="F38" s="2">
        <f>(360/(2*PI()))*(ATAN((E49-E38)/(D49-D38))-(PI()/2))</f>
        <v>-42.904747435376152</v>
      </c>
      <c r="G38" s="2">
        <f>-(360/(2*PI()))*(ATAN((-E48+E38)/(-D48+D38))-(0))</f>
        <v>48.366460663429805</v>
      </c>
      <c r="H38" s="4">
        <f>D38-C13</f>
        <v>110</v>
      </c>
      <c r="I38" s="5">
        <f>H38*$E$8*$F$9</f>
        <v>4.7201982642713594</v>
      </c>
      <c r="J38" s="2" t="s">
        <v>73</v>
      </c>
      <c r="N38" s="21">
        <f>IF(E38&gt;0,-(E38-D$13)*$E$8*$F$9,"")</f>
        <v>0.64366339967336728</v>
      </c>
      <c r="O38">
        <f>IF(N38="","",N38*N38)</f>
        <v>0.41430257207907695</v>
      </c>
      <c r="P38">
        <f>IF(N38="","",ABS(N38))</f>
        <v>0.64366339967336728</v>
      </c>
      <c r="Q38">
        <f>IF(N38="","",ABS(N38-O$59))</f>
        <v>1.197213923392463</v>
      </c>
      <c r="T38" s="3">
        <f t="shared" ref="T38:U43" si="3">(D38-C$13)*$E$8</f>
        <v>36.973484470314276</v>
      </c>
      <c r="U38" s="3">
        <f t="shared" si="3"/>
        <v>-5.0418387914064926</v>
      </c>
      <c r="W38" s="2">
        <f>T38*$F$9</f>
        <v>4.7201982642713594</v>
      </c>
      <c r="X38" s="2">
        <f>-U38*$F$9</f>
        <v>0.64366339967336728</v>
      </c>
    </row>
    <row r="39" spans="1:24" x14ac:dyDescent="0.2">
      <c r="B39" t="s">
        <v>24</v>
      </c>
      <c r="C39">
        <v>2</v>
      </c>
      <c r="D39">
        <v>290.5</v>
      </c>
      <c r="E39">
        <v>501.5</v>
      </c>
      <c r="F39" s="2">
        <f>(360/(2*PI()))*(ATAN((E50-E39)/(D50-D39))-(PI()/2))</f>
        <v>-43.386461067118809</v>
      </c>
      <c r="G39" s="2">
        <f>-(360/(2*PI()))*(ATAN((-E49+E39)/(-D49+D39))-(0))</f>
        <v>26.56505117707799</v>
      </c>
      <c r="H39" s="3">
        <f>D39-D38</f>
        <v>145.5</v>
      </c>
      <c r="I39" s="5">
        <f>H39*$E$8*$F$9</f>
        <v>6.243534976831663</v>
      </c>
      <c r="J39" s="2" t="s">
        <v>73</v>
      </c>
      <c r="N39" s="24">
        <f>IF(E39&gt;0,-(E39-D$13)*$E$8*$F$9,"")</f>
        <v>1.0942277794447244</v>
      </c>
      <c r="O39">
        <f>IF(N39="","",N39*N39)</f>
        <v>1.1973344333085323</v>
      </c>
      <c r="P39">
        <f>IF(N39="","",ABS(N39))</f>
        <v>1.0942277794447244</v>
      </c>
      <c r="Q39">
        <f>IF(N39="","",ABS(N39-O$59))</f>
        <v>1.6477783031638202</v>
      </c>
      <c r="T39" s="3">
        <f t="shared" si="3"/>
        <v>85.879320746957248</v>
      </c>
      <c r="U39" s="3">
        <f t="shared" si="3"/>
        <v>-8.5711259453910369</v>
      </c>
      <c r="W39" s="2">
        <f>T39*$F$9</f>
        <v>10.963733241103021</v>
      </c>
      <c r="X39" s="2">
        <f>-U39*$F$9</f>
        <v>1.0942277794447244</v>
      </c>
    </row>
    <row r="40" spans="1:24" x14ac:dyDescent="0.2">
      <c r="B40" t="s">
        <v>25</v>
      </c>
      <c r="C40" s="7"/>
      <c r="D40" s="7"/>
      <c r="E40" s="7"/>
      <c r="F40" s="2" t="e">
        <f>(360/(2*PI()))*(ATAN((E51-E40)/(D51-D40))-(PI()/2))</f>
        <v>#DIV/0!</v>
      </c>
      <c r="G40" s="2">
        <f>-(360/(2*PI()))*(ATAN((-E50+E40)/(-D50+D40))-(0))</f>
        <v>-57.9632513100578</v>
      </c>
      <c r="H40" s="3">
        <f>D40-D39</f>
        <v>-290.5</v>
      </c>
      <c r="I40" s="5">
        <f>H40*$E$8*$F$9</f>
        <v>-12.465614507007546</v>
      </c>
      <c r="J40" s="2" t="s">
        <v>73</v>
      </c>
      <c r="N40" s="21" t="str">
        <f>IF(E40&gt;0,-(E40-D$13)*$E$8*$F$9,"")</f>
        <v/>
      </c>
      <c r="O40" t="str">
        <f>IF(N40="","",N40*N40)</f>
        <v/>
      </c>
      <c r="P40" t="str">
        <f>IF(N40="","",ABS(N40))</f>
        <v/>
      </c>
      <c r="Q40" t="str">
        <f>IF(N40="","",ABS(N40-O$59))</f>
        <v/>
      </c>
      <c r="T40" s="3">
        <f t="shared" si="3"/>
        <v>-11.764290513281816</v>
      </c>
      <c r="U40" s="3">
        <f t="shared" si="3"/>
        <v>-177.13660287141477</v>
      </c>
    </row>
    <row r="41" spans="1:24" x14ac:dyDescent="0.2">
      <c r="B41" t="s">
        <v>26</v>
      </c>
      <c r="C41" s="7"/>
      <c r="D41" s="7"/>
      <c r="E41" s="7"/>
      <c r="F41" s="2" t="e">
        <f>(360/(2*PI()))*(ATAN((E52-E41)/(D52-D41))-(PI()/2))</f>
        <v>#DIV/0!</v>
      </c>
      <c r="G41" s="2" t="e">
        <f>-(360/(2*PI()))*(ATAN((-E51+E41)/(-D51+D41))-(0))</f>
        <v>#DIV/0!</v>
      </c>
      <c r="H41" s="3">
        <f>D41-D40</f>
        <v>0</v>
      </c>
      <c r="I41" s="5">
        <f>H41*$E$8*$F$9</f>
        <v>0</v>
      </c>
      <c r="J41" s="11"/>
      <c r="N41" s="21" t="str">
        <f>IF(E41&gt;0,-(E41-D$13)*$E$8*$F$9,"")</f>
        <v/>
      </c>
      <c r="O41" t="str">
        <f>IF(N41="","",N41*N41)</f>
        <v/>
      </c>
      <c r="P41" t="str">
        <f>IF(N41="","",ABS(N41))</f>
        <v/>
      </c>
      <c r="Q41" t="str">
        <f>IF(N41="","",ABS(N41-O$59))</f>
        <v/>
      </c>
      <c r="T41" s="3">
        <f t="shared" si="3"/>
        <v>-11.764290513281816</v>
      </c>
      <c r="U41" s="3">
        <f t="shared" si="3"/>
        <v>-177.13660287141477</v>
      </c>
    </row>
    <row r="42" spans="1:24" x14ac:dyDescent="0.2">
      <c r="B42" t="s">
        <v>27</v>
      </c>
      <c r="C42" s="7"/>
      <c r="D42" s="7"/>
      <c r="E42" s="7"/>
      <c r="F42" s="2" t="e">
        <f>(360/(2*PI()))*(ATAN((E53-E42)/(D53-D42))-(PI()/2))</f>
        <v>#DIV/0!</v>
      </c>
      <c r="G42" s="2" t="e">
        <f>-(360/(2*PI()))*(ATAN((-E52+E42)/(-D52+D42))-(0))</f>
        <v>#DIV/0!</v>
      </c>
      <c r="H42" s="3">
        <f>D42-D41</f>
        <v>0</v>
      </c>
      <c r="I42" s="5">
        <f>H42*$E$8*$F$9</f>
        <v>0</v>
      </c>
      <c r="J42" s="11"/>
      <c r="N42" s="21" t="str">
        <f>IF(E42&gt;0,-(E42-D$13)*$E$8*$F$9,"")</f>
        <v/>
      </c>
      <c r="O42" t="str">
        <f>IF(N42="","",N42*N42)</f>
        <v/>
      </c>
      <c r="P42" t="str">
        <f>IF(N42="","",ABS(N42))</f>
        <v/>
      </c>
      <c r="Q42" t="str">
        <f>IF(N42="","",ABS(N42-O$59))</f>
        <v/>
      </c>
      <c r="T42" s="3">
        <f t="shared" si="3"/>
        <v>-11.764290513281816</v>
      </c>
      <c r="U42" s="3">
        <f t="shared" si="3"/>
        <v>-177.13660287141477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3"/>
        <v>-11.764290513281816</v>
      </c>
      <c r="U43" s="3">
        <f t="shared" si="3"/>
        <v>-177.13660287141477</v>
      </c>
    </row>
    <row r="44" spans="1:24" x14ac:dyDescent="0.2">
      <c r="B44" s="21" t="s">
        <v>106</v>
      </c>
      <c r="D44" s="3">
        <f>C32</f>
        <v>440</v>
      </c>
      <c r="E44" s="3">
        <f>D32</f>
        <v>527</v>
      </c>
      <c r="G44" s="1" t="s">
        <v>28</v>
      </c>
      <c r="H44" s="16">
        <f>$C$32-D39</f>
        <v>149.5</v>
      </c>
      <c r="I44" s="22">
        <f>H44*$E$8*$F$9</f>
        <v>6.4151785500778935</v>
      </c>
      <c r="T44" s="3">
        <f t="shared" ref="T44:U44" si="4">(D44-C$13)*$E$8</f>
        <v>136.12964736797531</v>
      </c>
      <c r="U44" s="3">
        <f t="shared" si="4"/>
        <v>0</v>
      </c>
      <c r="W44" s="2">
        <f t="shared" ref="W44" si="5">T44*$F$9</f>
        <v>17.378911791180919</v>
      </c>
      <c r="X44" s="2">
        <f t="shared" ref="X44" si="6">-U44*$F$9</f>
        <v>0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>
        <v>3</v>
      </c>
      <c r="F47" s="10" t="s">
        <v>65</v>
      </c>
    </row>
    <row r="48" spans="1:24" x14ac:dyDescent="0.2">
      <c r="B48" t="s">
        <v>30</v>
      </c>
      <c r="C48">
        <v>1</v>
      </c>
      <c r="D48">
        <v>105</v>
      </c>
      <c r="E48">
        <v>557</v>
      </c>
      <c r="F48" s="2">
        <f>(360/(2*PI()))*(ATAN((E48-D$13)/(D48-C$13))-(PI()/2))</f>
        <v>-66.801409486351815</v>
      </c>
      <c r="G48" s="2">
        <f>IF((90-F48-G38&gt;180),90-F48-G38-180,90-F48-G38)</f>
        <v>108.43494882292201</v>
      </c>
      <c r="H48" s="3" t="s">
        <v>31</v>
      </c>
      <c r="I48" s="6" t="s">
        <v>31</v>
      </c>
      <c r="K48" s="2">
        <f>IF((90-G38-F38&gt;180),90-G38-F38-180,90-G38-F38)</f>
        <v>84.538286771946346</v>
      </c>
      <c r="N48" s="21">
        <f>IF(E48&gt;0,-(E48-D$13)*$E$8*$F$9,"")</f>
        <v>-1.2873267993467346</v>
      </c>
      <c r="O48">
        <f>IF(N48="","",N48*N48)</f>
        <v>1.6572102883163078</v>
      </c>
      <c r="P48">
        <f>IF(N48="","",ABS(N48))</f>
        <v>1.2873267993467346</v>
      </c>
      <c r="Q48">
        <f>IF(N48="","",ABS(N48-O$59))</f>
        <v>0.7337762756276387</v>
      </c>
      <c r="T48" s="3">
        <f t="shared" ref="T48:U53" si="7">(D48-C$13)*$E$8</f>
        <v>23.528581026563632</v>
      </c>
      <c r="U48" s="3">
        <f t="shared" si="7"/>
        <v>10.083677582812985</v>
      </c>
      <c r="W48" s="2">
        <f>T48*$F$9</f>
        <v>3.0037625318090471</v>
      </c>
      <c r="X48" s="2">
        <f>-U48*$F$9</f>
        <v>-1.2873267993467346</v>
      </c>
    </row>
    <row r="49" spans="1:24" x14ac:dyDescent="0.2">
      <c r="B49" t="s">
        <v>32</v>
      </c>
      <c r="C49">
        <v>2</v>
      </c>
      <c r="D49">
        <v>184.5</v>
      </c>
      <c r="E49">
        <v>554.5</v>
      </c>
      <c r="G49" s="21">
        <f>IF((90-F38-G39&gt;180),90-F38-G39-180,90-F38-G39)</f>
        <v>106.33969625829816</v>
      </c>
      <c r="H49" s="3">
        <f>D49-D48</f>
        <v>79.5</v>
      </c>
      <c r="I49" s="5">
        <f>H49*$E$8*$F$9</f>
        <v>3.4114160182688464</v>
      </c>
      <c r="K49" s="2">
        <f>IF((90-G39-F39&gt;180),90-G39-F39-180,90-G39-F39)</f>
        <v>106.82140989004083</v>
      </c>
      <c r="N49" s="21">
        <f>IF(E49&gt;0,-(E49-D$13)*$E$8*$F$9,"")</f>
        <v>-1.1800495660678398</v>
      </c>
      <c r="O49">
        <f t="shared" ref="O49:O52" si="8">IF(N49="","",N49*N49)</f>
        <v>1.3925169783768971</v>
      </c>
      <c r="P49">
        <f t="shared" ref="P49:P52" si="9">IF(N49="","",ABS(N49))</f>
        <v>1.1800495660678398</v>
      </c>
      <c r="Q49">
        <f t="shared" ref="Q49:Q52" si="10">IF(N49="","",ABS(N49-O$59))</f>
        <v>0.62649904234874398</v>
      </c>
      <c r="T49" s="3">
        <f t="shared" si="7"/>
        <v>50.25032662101804</v>
      </c>
      <c r="U49" s="3">
        <f t="shared" si="7"/>
        <v>9.2433711175785689</v>
      </c>
      <c r="W49" s="2">
        <f>T49*$F$9</f>
        <v>6.4151785500778935</v>
      </c>
      <c r="X49" s="2">
        <f>-U49*$F$9</f>
        <v>-1.1800495660678398</v>
      </c>
    </row>
    <row r="50" spans="1:24" x14ac:dyDescent="0.2">
      <c r="B50" t="s">
        <v>33</v>
      </c>
      <c r="C50">
        <v>3</v>
      </c>
      <c r="D50">
        <v>359.5</v>
      </c>
      <c r="E50">
        <v>574.5</v>
      </c>
      <c r="G50" s="9">
        <f>IF((90-F39-$I$33&gt;180),90-F39-$I$33-180,90-F39-$I$33)</f>
        <v>96.062016338871004</v>
      </c>
      <c r="H50" s="3">
        <f t="shared" ref="H50:H53" si="11">D50-D49</f>
        <v>175</v>
      </c>
      <c r="I50" s="5">
        <f>H50*$E$8*$F$9</f>
        <v>7.5094063295226174</v>
      </c>
      <c r="K50" s="2" t="e">
        <f>IF((90-G40-F40&gt;180),90-G40-F40-180,90-G40-F40)</f>
        <v>#DIV/0!</v>
      </c>
      <c r="N50" s="24">
        <f>IF(E50&gt;0,-(E50-D$13)*$E$8*$F$9,"")</f>
        <v>-2.0382674322989964</v>
      </c>
      <c r="O50">
        <f t="shared" si="8"/>
        <v>4.154534125570744</v>
      </c>
      <c r="P50">
        <f t="shared" si="9"/>
        <v>2.0382674322989964</v>
      </c>
      <c r="Q50">
        <f t="shared" si="10"/>
        <v>1.4847169085799006</v>
      </c>
      <c r="T50" s="3">
        <f t="shared" si="7"/>
        <v>109.07177918742713</v>
      </c>
      <c r="U50" s="3">
        <f t="shared" si="7"/>
        <v>15.965822839453892</v>
      </c>
      <c r="W50" s="2">
        <f>T50*$F$9</f>
        <v>13.924584879600513</v>
      </c>
      <c r="X50" s="2">
        <f>-U50*$F$9</f>
        <v>-2.0382674322989964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11"/>
        <v>-359.5</v>
      </c>
      <c r="I51" s="5">
        <f>H51*$E$8*$F$9</f>
        <v>-15.426466145505035</v>
      </c>
      <c r="K51" s="2" t="e">
        <f>IF((90-G41-F41&gt;180),90-G41-F41-180,90-G41-F41)</f>
        <v>#DIV/0!</v>
      </c>
      <c r="N51" s="21" t="str">
        <f>IF(E51&gt;0,-(E51-D$13)*$E$8*$F$9,"")</f>
        <v/>
      </c>
      <c r="O51" t="str">
        <f t="shared" si="8"/>
        <v/>
      </c>
      <c r="P51" t="str">
        <f t="shared" si="9"/>
        <v/>
      </c>
      <c r="Q51" t="str">
        <f t="shared" si="10"/>
        <v/>
      </c>
      <c r="T51" s="3">
        <f t="shared" si="7"/>
        <v>-11.764290513281816</v>
      </c>
      <c r="U51" s="3">
        <f t="shared" si="7"/>
        <v>-177.13660287141477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11"/>
        <v>0</v>
      </c>
      <c r="I52" s="5">
        <f>H52*$E$8*$F$9</f>
        <v>0</v>
      </c>
      <c r="K52" s="2" t="e">
        <f>IF((90-G42-F42&gt;180),90-G42-F42-180,90-G42-F42)</f>
        <v>#DIV/0!</v>
      </c>
      <c r="N52" s="21" t="str">
        <f>IF(E52&gt;0,-(E52-D$13)*$E$8*$F$9,"")</f>
        <v/>
      </c>
      <c r="O52" t="str">
        <f t="shared" si="8"/>
        <v/>
      </c>
      <c r="P52" t="str">
        <f t="shared" si="9"/>
        <v/>
      </c>
      <c r="Q52" t="str">
        <f t="shared" si="10"/>
        <v/>
      </c>
      <c r="T52" s="3">
        <f t="shared" si="7"/>
        <v>-11.764290513281816</v>
      </c>
      <c r="U52" s="3">
        <f t="shared" si="7"/>
        <v>-177.13660287141477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11"/>
        <v>0</v>
      </c>
      <c r="I53" s="5">
        <f>H53*$E$8*$F$9</f>
        <v>0</v>
      </c>
      <c r="K53" s="19"/>
      <c r="T53" s="3">
        <f t="shared" si="7"/>
        <v>-11.764290513281816</v>
      </c>
      <c r="U53" s="3">
        <f t="shared" si="7"/>
        <v>-177.13660287141477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 t="shared" ref="F57:F62" si="12">E57*$E$8*$F$9</f>
        <v>1.9309901990201017</v>
      </c>
      <c r="N57" t="s">
        <v>115</v>
      </c>
      <c r="O57" s="2">
        <f>SQRT((1/(C$37+C$47+2))*SUM(O38:O42,O48:O52))</f>
        <v>1.1222361858394005</v>
      </c>
    </row>
    <row r="58" spans="1:24" x14ac:dyDescent="0.2">
      <c r="B58" t="s">
        <v>39</v>
      </c>
      <c r="E58" s="3">
        <f>E49-E39</f>
        <v>53</v>
      </c>
      <c r="F58" s="2">
        <f t="shared" si="12"/>
        <v>2.2742773455125644</v>
      </c>
      <c r="N58" t="s">
        <v>116</v>
      </c>
      <c r="O58" s="2">
        <f>SUM(P38:P42,P48:P52)</f>
        <v>6.243534976831663</v>
      </c>
    </row>
    <row r="59" spans="1:24" x14ac:dyDescent="0.2">
      <c r="B59" t="s">
        <v>40</v>
      </c>
      <c r="E59" s="23">
        <f>E50-D$32</f>
        <v>47.5</v>
      </c>
      <c r="F59" s="2">
        <f t="shared" si="12"/>
        <v>2.0382674322989964</v>
      </c>
      <c r="N59" t="s">
        <v>117</v>
      </c>
      <c r="O59" s="2">
        <f>AVERAGE(N48:N52,N38:N42)</f>
        <v>-0.55355052371909585</v>
      </c>
    </row>
    <row r="60" spans="1:24" x14ac:dyDescent="0.2">
      <c r="B60" t="s">
        <v>41</v>
      </c>
      <c r="E60" s="3">
        <f>E51-E41</f>
        <v>0</v>
      </c>
      <c r="F60" s="2">
        <f t="shared" si="12"/>
        <v>0</v>
      </c>
      <c r="N60" t="s">
        <v>118</v>
      </c>
      <c r="O60" s="2">
        <f>(1/(C$37+C$47+2))*SUM(Q38:Q42,Q48:Q52)</f>
        <v>0.81285492187322383</v>
      </c>
    </row>
    <row r="61" spans="1:24" x14ac:dyDescent="0.2">
      <c r="B61" t="s">
        <v>42</v>
      </c>
      <c r="E61" s="3">
        <f>E52-E42</f>
        <v>0</v>
      </c>
      <c r="F61" s="2">
        <f t="shared" si="12"/>
        <v>0</v>
      </c>
      <c r="N61" t="s">
        <v>119</v>
      </c>
      <c r="O61" s="2">
        <f>ABS((O57*O57)-(O59*O59))</f>
        <v>0.9529958744976802</v>
      </c>
    </row>
    <row r="62" spans="1:24" x14ac:dyDescent="0.2">
      <c r="B62" t="s">
        <v>99</v>
      </c>
      <c r="E62" s="23">
        <f>E53-D$32</f>
        <v>-527</v>
      </c>
      <c r="F62" s="2">
        <f t="shared" si="12"/>
        <v>-22.614040775190968</v>
      </c>
      <c r="N62" t="s">
        <v>120</v>
      </c>
      <c r="O62" s="2">
        <f>(SQRT(ABS(O61)))/O60</f>
        <v>1.2009708616796531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10.963733241103021</v>
      </c>
    </row>
    <row r="64" spans="1:24" x14ac:dyDescent="0.2">
      <c r="N64" t="s">
        <v>122</v>
      </c>
      <c r="O64" s="25" cm="1">
        <f t="array" aca="1" ref="O64" ca="1">(INDIRECT(O56)-C$13)*E$8*F$9</f>
        <v>13.924584879600513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60.70897905916889</v>
      </c>
      <c r="P65" s="25" cm="1">
        <f t="array" aca="1" ref="P65" ca="1">(360/(2*PI()))*ATAN(ABS(INDIRECT(P56))/(ABS(C$32-INDIRECT(O56))*E$8*F$9))</f>
        <v>30.543244599945155</v>
      </c>
      <c r="Q65" s="2">
        <f ca="1">180-O65-P65</f>
        <v>88.747776340885963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6.5078299196189846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-30</v>
      </c>
      <c r="F67" s="2">
        <f t="shared" ref="F67:F72" si="13">E67*$E$8*$F$9</f>
        <v>-1.2873267993467346</v>
      </c>
      <c r="N67" t="s">
        <v>126</v>
      </c>
      <c r="O67" s="25" cm="1">
        <f t="array" aca="1" ref="O67" ca="1">(360/(2*PI()))*ATAN((ABS(INDIRECT(P55))+ABS(INDIRECT(P56))/(ABS(O63-O64))))</f>
        <v>60.70897905916889</v>
      </c>
      <c r="P67" s="25" cm="1">
        <f t="array" aca="1" ref="P67" ca="1">(360/(2*PI()))*ATAN(ABS(INDIRECT(P56))/(ABS(0-INDIRECT(O56))*E$8*F$9))</f>
        <v>7.5267759621846038</v>
      </c>
      <c r="Q67" s="2">
        <f ca="1">180-O67-P67</f>
        <v>111.76424497864652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 t="shared" si="13"/>
        <v>-1.8237129657412072</v>
      </c>
      <c r="N68" t="s">
        <v>127</v>
      </c>
      <c r="O68" s="25" cm="1">
        <f t="array" aca="1" ref="O68" ca="1">SQRT((INDIRECT(P55)*INDIRECT(P55))+((INDIRECT(O55)-C$13)*(INDIRECT(O55)-C$13)*E$8*F$9*E$8*F$9)           )</f>
        <v>11.018202258779601</v>
      </c>
    </row>
    <row r="69" spans="1:17" x14ac:dyDescent="0.2">
      <c r="B69" t="s">
        <v>40</v>
      </c>
      <c r="E69" s="3">
        <f>E39-E50</f>
        <v>-73</v>
      </c>
      <c r="F69" s="2">
        <f t="shared" si="13"/>
        <v>-3.1324952117437208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>E40-E51</f>
        <v>0</v>
      </c>
      <c r="F70" s="2">
        <f t="shared" si="1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>E41-E52</f>
        <v>0</v>
      </c>
      <c r="F71" s="2">
        <f t="shared" si="13"/>
        <v>0</v>
      </c>
    </row>
    <row r="72" spans="1:17" x14ac:dyDescent="0.2">
      <c r="B72" s="19" t="s">
        <v>99</v>
      </c>
      <c r="E72" s="3">
        <f>E42-E53</f>
        <v>0</v>
      </c>
      <c r="F72" s="2">
        <f t="shared" si="1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>
        <v>1</v>
      </c>
      <c r="C76">
        <v>35</v>
      </c>
      <c r="D76">
        <v>530</v>
      </c>
      <c r="E76" s="3">
        <f>(D77-D76  )</f>
        <v>21.5</v>
      </c>
      <c r="F76" s="3">
        <f>ATAN(E76/E77)</f>
        <v>0.5383745133462301</v>
      </c>
      <c r="G76" s="2">
        <f>((PI()/2)-F76-F77)*(360/(2*PI()))</f>
        <v>42.388210079641048</v>
      </c>
    </row>
    <row r="77" spans="1:17" x14ac:dyDescent="0.2">
      <c r="A77" t="s">
        <v>94</v>
      </c>
      <c r="B77">
        <v>2</v>
      </c>
      <c r="C77">
        <v>71.5</v>
      </c>
      <c r="D77">
        <v>551.5</v>
      </c>
      <c r="E77" s="3">
        <f>AVERAGE(C77,C78)-C76</f>
        <v>36</v>
      </c>
      <c r="F77" s="3">
        <f>ATAN(E77/E78)</f>
        <v>0.29260798353188233</v>
      </c>
    </row>
    <row r="78" spans="1:17" x14ac:dyDescent="0.2">
      <c r="A78" t="s">
        <v>95</v>
      </c>
      <c r="B78">
        <v>3</v>
      </c>
      <c r="C78">
        <v>70.5</v>
      </c>
      <c r="D78">
        <v>649.5</v>
      </c>
      <c r="E78" s="3">
        <f>D78-D76</f>
        <v>119.5</v>
      </c>
      <c r="F78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3DF2-B368-0D41-BBAB-2C3A9AC2415F}">
  <dimension ref="A1:X79"/>
  <sheetViews>
    <sheetView topLeftCell="I29" workbookViewId="0">
      <selection activeCell="W48" sqref="W48:X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C3-19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128</v>
      </c>
      <c r="D3" s="8">
        <v>155</v>
      </c>
    </row>
    <row r="4" spans="1:11" x14ac:dyDescent="0.2">
      <c r="B4" s="8">
        <v>2</v>
      </c>
      <c r="C4" s="8">
        <v>424.5</v>
      </c>
      <c r="D4" s="8">
        <v>179.5</v>
      </c>
    </row>
    <row r="5" spans="1:11" x14ac:dyDescent="0.2">
      <c r="A5" t="s">
        <v>47</v>
      </c>
      <c r="B5" s="8">
        <v>3</v>
      </c>
      <c r="C5" s="8">
        <v>84.5</v>
      </c>
      <c r="D5" s="8">
        <v>745.5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164.5</v>
      </c>
      <c r="D6" s="8">
        <v>751.5</v>
      </c>
      <c r="E6" s="3">
        <f>SQRT(((C6-C5)^2)+((D6-D5)^2))</f>
        <v>80.224684480526321</v>
      </c>
      <c r="F6" s="2">
        <f>E6*E8</f>
        <v>26.965328416150935</v>
      </c>
      <c r="J6" s="3">
        <f>SQRT(((C5-C7)^2)+((D5-D7)^2))</f>
        <v>94.921019800674287</v>
      </c>
    </row>
    <row r="7" spans="1:11" x14ac:dyDescent="0.2">
      <c r="A7" t="s">
        <v>5</v>
      </c>
      <c r="B7" s="8">
        <v>5</v>
      </c>
      <c r="C7" s="8">
        <v>175.5</v>
      </c>
      <c r="D7" s="8">
        <v>718.5</v>
      </c>
      <c r="E7" s="3">
        <f>SQRT(((D6-D7)^2)+((C6-C7)^2))</f>
        <v>34.785054261852174</v>
      </c>
      <c r="G7" s="2">
        <f>E7*E8</f>
        <v>11.692042395905736</v>
      </c>
      <c r="H7" s="2">
        <f>G7/F6</f>
        <v>0.43359540130439367</v>
      </c>
      <c r="K7" s="2">
        <f>180-((360/(2*PI())*ACOS(((E7^2)+(E6^2)-(J6^2))/(2*E6*E7))))</f>
        <v>75.854204505897016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0.33612258609376616</v>
      </c>
      <c r="I8" s="2">
        <f>MAX(G7,H33)</f>
        <v>11.692042395905736</v>
      </c>
    </row>
    <row r="9" spans="1:11" x14ac:dyDescent="0.2">
      <c r="A9" t="s">
        <v>91</v>
      </c>
      <c r="F9" s="3">
        <f>F6/G30</f>
        <v>0.12505796489559831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452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470.5</v>
      </c>
      <c r="G14" s="3">
        <f>(C14-C$13)*$E$8</f>
        <v>12.604596978516231</v>
      </c>
      <c r="H14" s="3">
        <f>-(D14-D$13)*$E$8</f>
        <v>-6.218267842734674</v>
      </c>
      <c r="J14" s="2">
        <f t="shared" ref="J14:K30" si="0">G14*$F$9</f>
        <v>1.5763052464624474</v>
      </c>
      <c r="K14" s="2">
        <f t="shared" si="0"/>
        <v>-0.77764392158814066</v>
      </c>
    </row>
    <row r="15" spans="1:11" x14ac:dyDescent="0.2">
      <c r="B15" s="8">
        <v>3</v>
      </c>
      <c r="C15" s="8">
        <v>111.5</v>
      </c>
      <c r="D15" s="8">
        <v>434.5</v>
      </c>
      <c r="G15" s="3">
        <f t="shared" ref="G15:G30" si="1">(C15-C$13)*$E$8</f>
        <v>25.713377836173112</v>
      </c>
      <c r="H15" s="3">
        <f t="shared" ref="H15:H30" si="2">-(D15-D$13)*$E$8</f>
        <v>5.882145256640908</v>
      </c>
      <c r="J15" s="2">
        <f t="shared" si="0"/>
        <v>3.2156627027833928</v>
      </c>
      <c r="K15" s="2">
        <f t="shared" si="0"/>
        <v>0.73560911501580883</v>
      </c>
    </row>
    <row r="16" spans="1:11" x14ac:dyDescent="0.2">
      <c r="B16" s="8">
        <v>4</v>
      </c>
      <c r="C16" s="8">
        <v>146.5</v>
      </c>
      <c r="D16" s="8">
        <v>450.5</v>
      </c>
      <c r="G16" s="3">
        <f t="shared" si="1"/>
        <v>37.47766834945493</v>
      </c>
      <c r="H16" s="3">
        <f t="shared" si="2"/>
        <v>0.50418387914064922</v>
      </c>
      <c r="J16" s="2">
        <f t="shared" si="0"/>
        <v>4.6868809328150105</v>
      </c>
      <c r="K16" s="2">
        <f t="shared" si="0"/>
        <v>6.3052209858497896E-2</v>
      </c>
    </row>
    <row r="17" spans="1:11" x14ac:dyDescent="0.2">
      <c r="B17" s="8">
        <v>5</v>
      </c>
      <c r="C17" s="8">
        <v>187.5</v>
      </c>
      <c r="D17" s="8">
        <v>461.5</v>
      </c>
      <c r="G17" s="3">
        <f t="shared" si="1"/>
        <v>51.258694379299342</v>
      </c>
      <c r="H17" s="3">
        <f t="shared" si="2"/>
        <v>-3.1931645678907787</v>
      </c>
      <c r="J17" s="2">
        <f t="shared" si="0"/>
        <v>6.4103080022806198</v>
      </c>
      <c r="K17" s="2">
        <f t="shared" si="0"/>
        <v>-0.39933066243715337</v>
      </c>
    </row>
    <row r="18" spans="1:11" x14ac:dyDescent="0.2">
      <c r="B18" s="8">
        <v>6</v>
      </c>
      <c r="C18" s="8">
        <v>224.5</v>
      </c>
      <c r="D18" s="8">
        <v>442.5</v>
      </c>
      <c r="G18" s="3">
        <f t="shared" si="1"/>
        <v>63.695230064768687</v>
      </c>
      <c r="H18" s="3">
        <f t="shared" si="2"/>
        <v>3.1931645678907787</v>
      </c>
      <c r="J18" s="2">
        <f t="shared" si="0"/>
        <v>7.9655958454569005</v>
      </c>
      <c r="K18" s="2">
        <f t="shared" si="0"/>
        <v>0.39933066243715337</v>
      </c>
    </row>
    <row r="19" spans="1:11" x14ac:dyDescent="0.2">
      <c r="B19" s="8">
        <v>7</v>
      </c>
      <c r="C19" s="8">
        <v>259.5</v>
      </c>
      <c r="D19" s="8">
        <v>421.5</v>
      </c>
      <c r="G19" s="3">
        <f t="shared" si="1"/>
        <v>75.459520578050501</v>
      </c>
      <c r="H19" s="3">
        <f t="shared" si="2"/>
        <v>10.251738875859868</v>
      </c>
      <c r="J19" s="2">
        <f t="shared" si="0"/>
        <v>9.4368140754885186</v>
      </c>
      <c r="K19" s="2">
        <f t="shared" si="0"/>
        <v>1.2820616004561238</v>
      </c>
    </row>
    <row r="20" spans="1:11" x14ac:dyDescent="0.2">
      <c r="B20" s="8">
        <v>8</v>
      </c>
      <c r="C20" s="8">
        <v>294.5</v>
      </c>
      <c r="D20" s="8">
        <v>449.5</v>
      </c>
      <c r="G20" s="3">
        <f t="shared" si="1"/>
        <v>87.223811091332323</v>
      </c>
      <c r="H20" s="3">
        <f t="shared" si="2"/>
        <v>0.84030646523441543</v>
      </c>
      <c r="J20" s="2">
        <f t="shared" si="0"/>
        <v>10.908032305520136</v>
      </c>
      <c r="K20" s="2">
        <f t="shared" si="0"/>
        <v>0.10508701643082982</v>
      </c>
    </row>
    <row r="21" spans="1:11" x14ac:dyDescent="0.2">
      <c r="B21" s="8">
        <v>9</v>
      </c>
      <c r="C21" s="8">
        <v>335.5</v>
      </c>
      <c r="D21" s="8">
        <v>464.5</v>
      </c>
      <c r="G21" s="3">
        <f t="shared" si="1"/>
        <v>101.00483712117673</v>
      </c>
      <c r="H21" s="3">
        <f t="shared" si="2"/>
        <v>-4.2015323261720772</v>
      </c>
      <c r="J21" s="2">
        <f t="shared" si="0"/>
        <v>12.631459374985745</v>
      </c>
      <c r="K21" s="2">
        <f t="shared" si="0"/>
        <v>-0.52543508215414914</v>
      </c>
    </row>
    <row r="22" spans="1:11" x14ac:dyDescent="0.2">
      <c r="B22" s="8">
        <v>10</v>
      </c>
      <c r="C22" s="8">
        <v>375.5</v>
      </c>
      <c r="D22" s="8">
        <v>436.5</v>
      </c>
      <c r="G22" s="3">
        <f t="shared" si="1"/>
        <v>114.44974056492738</v>
      </c>
      <c r="H22" s="3">
        <f t="shared" si="2"/>
        <v>5.2099000844533752</v>
      </c>
      <c r="J22" s="2">
        <f t="shared" si="0"/>
        <v>14.312851637879023</v>
      </c>
      <c r="K22" s="2">
        <f t="shared" si="0"/>
        <v>0.65153950187114484</v>
      </c>
    </row>
    <row r="23" spans="1:11" x14ac:dyDescent="0.2">
      <c r="B23" s="8">
        <v>11</v>
      </c>
      <c r="C23" s="8">
        <v>411.5</v>
      </c>
      <c r="D23" s="8">
        <v>443.5</v>
      </c>
      <c r="G23" s="3">
        <f t="shared" si="1"/>
        <v>126.55015366430295</v>
      </c>
      <c r="H23" s="3">
        <f t="shared" si="2"/>
        <v>2.8570419817970123</v>
      </c>
      <c r="J23" s="2">
        <f t="shared" si="0"/>
        <v>15.826104674482972</v>
      </c>
      <c r="K23" s="2">
        <f t="shared" si="0"/>
        <v>0.35729585586482138</v>
      </c>
    </row>
    <row r="24" spans="1:11" x14ac:dyDescent="0.2">
      <c r="B24" s="8">
        <v>12</v>
      </c>
      <c r="C24" s="8">
        <v>449.5</v>
      </c>
      <c r="D24" s="8">
        <v>266.5</v>
      </c>
      <c r="G24" s="3">
        <f t="shared" si="1"/>
        <v>139.32281193586607</v>
      </c>
      <c r="H24" s="3">
        <f t="shared" si="2"/>
        <v>62.350739720393626</v>
      </c>
      <c r="J24" s="2">
        <f t="shared" si="0"/>
        <v>17.423427324231586</v>
      </c>
      <c r="K24" s="2">
        <f t="shared" si="0"/>
        <v>7.7974566191675736</v>
      </c>
    </row>
    <row r="25" spans="1:11" x14ac:dyDescent="0.2">
      <c r="B25" s="8">
        <v>13</v>
      </c>
      <c r="C25" s="8">
        <v>490.5</v>
      </c>
      <c r="D25" s="8">
        <v>234.5</v>
      </c>
      <c r="G25" s="3">
        <f t="shared" si="1"/>
        <v>153.10383796571048</v>
      </c>
      <c r="H25" s="3">
        <f t="shared" si="2"/>
        <v>73.106662475394145</v>
      </c>
      <c r="J25" s="2">
        <f t="shared" si="0"/>
        <v>19.146854393697193</v>
      </c>
      <c r="K25" s="2">
        <f t="shared" si="0"/>
        <v>9.1425704294821948</v>
      </c>
    </row>
    <row r="26" spans="1:11" x14ac:dyDescent="0.2">
      <c r="B26" s="8">
        <v>14</v>
      </c>
      <c r="C26" s="8">
        <v>528.5</v>
      </c>
      <c r="D26" s="8">
        <v>209.5</v>
      </c>
      <c r="G26" s="3">
        <f t="shared" si="1"/>
        <v>165.87649623727361</v>
      </c>
      <c r="H26" s="3">
        <f t="shared" si="2"/>
        <v>81.509727127738287</v>
      </c>
      <c r="J26" s="2">
        <f t="shared" si="0"/>
        <v>20.744177043445809</v>
      </c>
      <c r="K26" s="2">
        <f t="shared" si="0"/>
        <v>10.193440593790491</v>
      </c>
    </row>
    <row r="27" spans="1:11" x14ac:dyDescent="0.2">
      <c r="B27" s="8">
        <v>15</v>
      </c>
      <c r="C27" s="8">
        <v>565.5</v>
      </c>
      <c r="D27" s="8">
        <v>175.5</v>
      </c>
      <c r="G27" s="3">
        <f t="shared" si="1"/>
        <v>178.31303192274294</v>
      </c>
      <c r="H27" s="3">
        <f t="shared" si="2"/>
        <v>92.937895054926344</v>
      </c>
      <c r="J27" s="2">
        <f t="shared" si="0"/>
        <v>22.299464886622086</v>
      </c>
      <c r="K27" s="2">
        <f t="shared" si="0"/>
        <v>11.622624017249779</v>
      </c>
    </row>
    <row r="28" spans="1:11" x14ac:dyDescent="0.2">
      <c r="B28" s="8">
        <v>16</v>
      </c>
      <c r="C28" s="8">
        <v>601.5</v>
      </c>
      <c r="D28" s="8">
        <v>150.5</v>
      </c>
      <c r="G28" s="3">
        <f t="shared" si="1"/>
        <v>190.41344502211854</v>
      </c>
      <c r="H28" s="3">
        <f t="shared" si="2"/>
        <v>101.3409597072705</v>
      </c>
      <c r="J28" s="2">
        <f t="shared" si="0"/>
        <v>23.812717923226039</v>
      </c>
      <c r="K28" s="2">
        <f t="shared" si="0"/>
        <v>12.673494181558077</v>
      </c>
    </row>
    <row r="29" spans="1:11" x14ac:dyDescent="0.2">
      <c r="B29" s="8">
        <v>17</v>
      </c>
      <c r="C29" s="8">
        <v>638.5</v>
      </c>
      <c r="D29" s="8">
        <v>142.5</v>
      </c>
      <c r="G29" s="3">
        <f t="shared" si="1"/>
        <v>202.84998070758789</v>
      </c>
      <c r="H29" s="3">
        <f t="shared" si="2"/>
        <v>104.02994039602062</v>
      </c>
      <c r="J29" s="2">
        <f t="shared" si="0"/>
        <v>25.36800576640232</v>
      </c>
      <c r="K29" s="2">
        <f t="shared" si="0"/>
        <v>13.009772634136732</v>
      </c>
    </row>
    <row r="30" spans="1:11" x14ac:dyDescent="0.2">
      <c r="B30" s="8">
        <v>18</v>
      </c>
      <c r="C30" s="8">
        <v>676.5</v>
      </c>
      <c r="D30" s="8">
        <v>154.5</v>
      </c>
      <c r="G30" s="3">
        <f t="shared" si="1"/>
        <v>215.62263897915099</v>
      </c>
      <c r="H30" s="3">
        <f t="shared" si="2"/>
        <v>99.996469362895439</v>
      </c>
      <c r="J30" s="2">
        <f t="shared" si="0"/>
        <v>26.965328416150932</v>
      </c>
      <c r="K30" s="2">
        <f t="shared" si="0"/>
        <v>12.50535495526875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432</v>
      </c>
      <c r="D32" s="8">
        <v>447</v>
      </c>
      <c r="G32" s="2">
        <f>(C32-C$13)*$E$8*$F$9</f>
        <v>16.687818209215774</v>
      </c>
      <c r="I32" t="s">
        <v>16</v>
      </c>
    </row>
    <row r="33" spans="1:24" x14ac:dyDescent="0.2">
      <c r="A33" t="s">
        <v>17</v>
      </c>
      <c r="B33" s="8">
        <v>2</v>
      </c>
      <c r="C33" s="8">
        <v>429.5</v>
      </c>
      <c r="D33" s="8">
        <v>654.5</v>
      </c>
      <c r="E33" s="3">
        <f>D33-D32</f>
        <v>207.5</v>
      </c>
      <c r="H33" s="2">
        <f>E33*E8*$F$9</f>
        <v>8.7222223637588758</v>
      </c>
      <c r="I33" s="9">
        <f>-(360/(2*PI()))*(ATAN((-E51+E33)/(-D51+D33))-(0))</f>
        <v>43.821240830088769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135</v>
      </c>
      <c r="E38" s="8">
        <v>420</v>
      </c>
      <c r="F38" s="2">
        <f>(360/(2*PI()))*(ATAN((E49-E38)/(D49-D38))-(PI()/2))</f>
        <v>-27.284207293623059</v>
      </c>
      <c r="G38" s="2">
        <f>-(360/(2*PI()))*(ATAN((-E48+E38)/(-D48+D38))-(0))</f>
        <v>37.010673233603107</v>
      </c>
      <c r="H38" s="4">
        <f>D38-C13</f>
        <v>100</v>
      </c>
      <c r="I38" s="5">
        <f>H38*$E$8*$F$9</f>
        <v>4.2034806572331931</v>
      </c>
      <c r="J38" s="12" t="s">
        <v>73</v>
      </c>
      <c r="N38" s="21">
        <f>IF(E38&gt;0,-(E38-D$13)*$E$8*$F$9,"")</f>
        <v>1.3451138103146218</v>
      </c>
      <c r="O38">
        <f>IF(N38="","",N38*N38)</f>
        <v>1.8093311626991204</v>
      </c>
      <c r="P38">
        <f>IF(N38="","",ABS(N38))</f>
        <v>1.3451138103146218</v>
      </c>
      <c r="Q38">
        <f>IF(N38="","",ABS(N38-O$59))</f>
        <v>1.1139223741667963</v>
      </c>
      <c r="T38" s="3">
        <f>(D38-C$13)*$E$8</f>
        <v>33.612258609376617</v>
      </c>
      <c r="U38" s="3">
        <f>(E38-D$13)*$E$8</f>
        <v>-10.755922755000517</v>
      </c>
      <c r="W38" s="2">
        <f>T38*$F$9</f>
        <v>4.2034806572331931</v>
      </c>
      <c r="X38" s="2">
        <f>-U38*$F$9</f>
        <v>1.3451138103146218</v>
      </c>
    </row>
    <row r="39" spans="1:24" x14ac:dyDescent="0.2">
      <c r="B39" t="s">
        <v>24</v>
      </c>
      <c r="C39" s="8">
        <v>2</v>
      </c>
      <c r="D39" s="8">
        <v>258.5</v>
      </c>
      <c r="E39" s="8">
        <v>419.5</v>
      </c>
      <c r="F39" s="2">
        <f t="shared" ref="F39:F42" si="3">(360/(2*PI()))*(ATAN((E50-E39)/(D50-D39))-(PI()/2))</f>
        <v>-55.060689795322972</v>
      </c>
      <c r="G39" s="2">
        <f t="shared" ref="G39:G42" si="4">-(360/(2*PI()))*(ATAN((-E49+E39)/(-D49+D39))-(0))</f>
        <v>25.866356794094518</v>
      </c>
      <c r="H39" s="3">
        <f>D39-D38</f>
        <v>123.5</v>
      </c>
      <c r="I39" s="5">
        <f>H39*$E$8*$F$9</f>
        <v>5.1912986116829929</v>
      </c>
      <c r="J39" s="12" t="s">
        <v>73</v>
      </c>
      <c r="N39" s="24">
        <f t="shared" ref="N39:N42" si="5">IF(E39&gt;0,-(E39-D$13)*$E$8*$F$9,"")</f>
        <v>1.3661312136007877</v>
      </c>
      <c r="O39">
        <f t="shared" ref="O39:O42" si="6">IF(N39="","",N39*N39)</f>
        <v>1.8663144927743611</v>
      </c>
      <c r="P39">
        <f t="shared" ref="P39:P42" si="7">IF(N39="","",ABS(N39))</f>
        <v>1.3661312136007877</v>
      </c>
      <c r="Q39">
        <f t="shared" ref="Q39:Q42" si="8">IF(N39="","",ABS(N39-O$59))</f>
        <v>1.1349397774529622</v>
      </c>
      <c r="T39" s="3">
        <f t="shared" ref="T39:U44" si="9">(D39-C$13)*$E$8</f>
        <v>75.123397991956736</v>
      </c>
      <c r="U39" s="3">
        <f t="shared" si="9"/>
        <v>-10.9239840480474</v>
      </c>
      <c r="W39" s="2">
        <f t="shared" ref="W39:W51" si="10">T39*$F$9</f>
        <v>9.3947792689161869</v>
      </c>
      <c r="X39" s="2">
        <f t="shared" ref="X39:X44" si="11">-U39*$F$9</f>
        <v>1.3661312136007877</v>
      </c>
    </row>
    <row r="40" spans="1:24" x14ac:dyDescent="0.2">
      <c r="B40" t="s">
        <v>25</v>
      </c>
      <c r="C40" s="8">
        <v>3</v>
      </c>
      <c r="D40" s="8">
        <v>356.5</v>
      </c>
      <c r="E40" s="8">
        <v>433.5</v>
      </c>
      <c r="F40" s="2">
        <f t="shared" si="3"/>
        <v>-76.504266719204182</v>
      </c>
      <c r="G40" s="2">
        <f t="shared" si="4"/>
        <v>55.954062643398338</v>
      </c>
      <c r="H40" s="3">
        <f t="shared" ref="H40:H42" si="12">D40-D39</f>
        <v>98</v>
      </c>
      <c r="I40" s="5">
        <f>H40*$E$8*$F$9</f>
        <v>4.1194110440885296</v>
      </c>
      <c r="J40" s="12" t="s">
        <v>73</v>
      </c>
      <c r="N40" s="21">
        <f t="shared" si="5"/>
        <v>0.77764392158814066</v>
      </c>
      <c r="O40">
        <f t="shared" si="6"/>
        <v>0.6047300687829823</v>
      </c>
      <c r="P40">
        <f t="shared" si="7"/>
        <v>0.77764392158814066</v>
      </c>
      <c r="Q40">
        <f t="shared" si="8"/>
        <v>0.54645248544031499</v>
      </c>
      <c r="T40" s="3">
        <f t="shared" si="9"/>
        <v>108.06341142914582</v>
      </c>
      <c r="U40" s="3">
        <f t="shared" si="9"/>
        <v>-6.218267842734674</v>
      </c>
      <c r="W40" s="2">
        <f t="shared" si="10"/>
        <v>13.514190313004715</v>
      </c>
      <c r="X40" s="2">
        <f t="shared" si="11"/>
        <v>0.77764392158814066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-47.620864639032078</v>
      </c>
      <c r="H41" s="3">
        <f t="shared" si="12"/>
        <v>-356.5</v>
      </c>
      <c r="I41" s="5">
        <f>H41*$E$8*$F$9</f>
        <v>-14.985408543036334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-11.764290513281816</v>
      </c>
      <c r="U41" s="3">
        <f t="shared" si="9"/>
        <v>-151.92740891438231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-11.764290513281816</v>
      </c>
      <c r="U42" s="3">
        <f t="shared" si="9"/>
        <v>-151.92740891438231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-11.764290513281816</v>
      </c>
      <c r="U43" s="3">
        <f t="shared" si="9"/>
        <v>-151.92740891438231</v>
      </c>
    </row>
    <row r="44" spans="1:24" x14ac:dyDescent="0.2">
      <c r="B44" s="21" t="s">
        <v>106</v>
      </c>
      <c r="D44" s="3">
        <f>C32</f>
        <v>432</v>
      </c>
      <c r="E44" s="3">
        <f>D32</f>
        <v>447</v>
      </c>
      <c r="G44" s="1" t="s">
        <v>28</v>
      </c>
      <c r="H44" s="16">
        <f>$C$32-D40</f>
        <v>75.5</v>
      </c>
      <c r="I44" s="22">
        <f>H44*$E$8*$F$9</f>
        <v>3.1736278962110607</v>
      </c>
      <c r="T44" s="3">
        <f t="shared" si="9"/>
        <v>133.44066667922516</v>
      </c>
      <c r="U44" s="3">
        <f t="shared" si="9"/>
        <v>-1.6806129304688309</v>
      </c>
      <c r="W44" s="2">
        <f t="shared" si="10"/>
        <v>16.687818209215774</v>
      </c>
      <c r="X44" s="2">
        <f t="shared" si="11"/>
        <v>0.21017403286165964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70</v>
      </c>
      <c r="E48" s="8">
        <v>469</v>
      </c>
      <c r="F48" s="2">
        <f>(360/(2*PI()))*(ATAN((E48-D$13)/(D48-C$13))-(PI()/2))</f>
        <v>-64.093492000485611</v>
      </c>
      <c r="G48" s="2">
        <f>IF((90-F48-G38&gt;180),90-F48-G38-180,90-F48-G38)</f>
        <v>117.0828187668825</v>
      </c>
      <c r="H48" s="3" t="s">
        <v>31</v>
      </c>
      <c r="I48" s="6" t="s">
        <v>31</v>
      </c>
      <c r="K48" s="2">
        <f>IF((90-G38-F38&gt;180),90-G38-F38-180,90-G38-F38)</f>
        <v>80.273534060019955</v>
      </c>
      <c r="N48" s="21">
        <f>IF(E48&gt;0,-(E48-D$13)*$E$8*$F$9,"")</f>
        <v>-0.71459171172964275</v>
      </c>
      <c r="O48">
        <f>IF(N48="","",N48*N48)</f>
        <v>0.51064131447270089</v>
      </c>
      <c r="P48">
        <f>IF(N48="","",ABS(N48))</f>
        <v>0.71459171172964275</v>
      </c>
      <c r="Q48">
        <f>IF(N48="","",ABS(N48-O$59))</f>
        <v>0.94578314787746842</v>
      </c>
      <c r="T48" s="3">
        <f t="shared" ref="T48:U53" si="13">(D48-C$13)*$E$8</f>
        <v>11.764290513281816</v>
      </c>
      <c r="U48" s="3">
        <f t="shared" si="13"/>
        <v>5.7140839635940246</v>
      </c>
      <c r="W48" s="2">
        <f t="shared" si="10"/>
        <v>1.4712182300316177</v>
      </c>
      <c r="X48" s="2">
        <f>-U48*$F$9</f>
        <v>-0.71459171172964275</v>
      </c>
    </row>
    <row r="49" spans="1:24" x14ac:dyDescent="0.2">
      <c r="B49" t="s">
        <v>32</v>
      </c>
      <c r="C49" s="8">
        <v>2</v>
      </c>
      <c r="D49" s="8">
        <v>159.5</v>
      </c>
      <c r="E49" s="8">
        <v>467.5</v>
      </c>
      <c r="G49" s="21">
        <f>IF((90-F38-G39&gt;180),90-F38-G39-180,90-F38-G39)</f>
        <v>91.417850499528541</v>
      </c>
      <c r="H49" s="3">
        <f>D49-D48</f>
        <v>89.5</v>
      </c>
      <c r="I49" s="5">
        <f>H49*$E$8*$F$9</f>
        <v>3.7621151882237078</v>
      </c>
      <c r="K49" s="2">
        <f t="shared" ref="K49:K52" si="14">IF((90-G39-F39&gt;180),90-G39-F39-180,90-G39-F39)</f>
        <v>119.19433300122846</v>
      </c>
      <c r="N49" s="21">
        <f t="shared" ref="N49:N52" si="15">IF(E49&gt;0,-(E49-D$13)*$E$8*$F$9,"")</f>
        <v>-0.65153950187114484</v>
      </c>
      <c r="O49">
        <f t="shared" ref="O49:O52" si="16">IF(N49="","",N49*N49)</f>
        <v>0.42450372249849955</v>
      </c>
      <c r="P49">
        <f t="shared" ref="P49:P52" si="17">IF(N49="","",ABS(N49))</f>
        <v>0.65153950187114484</v>
      </c>
      <c r="Q49">
        <f t="shared" ref="Q49:Q52" si="18">IF(N49="","",ABS(N49-O$59))</f>
        <v>0.88273093801897051</v>
      </c>
      <c r="T49" s="3">
        <f t="shared" si="13"/>
        <v>41.847261968673884</v>
      </c>
      <c r="U49" s="3">
        <f t="shared" si="13"/>
        <v>5.2099000844533752</v>
      </c>
      <c r="W49" s="2">
        <f t="shared" si="10"/>
        <v>5.2333334182553246</v>
      </c>
      <c r="X49" s="2">
        <f t="shared" ref="X49:X51" si="19">-U49*$F$9</f>
        <v>-0.65153950187114484</v>
      </c>
    </row>
    <row r="50" spans="1:24" x14ac:dyDescent="0.2">
      <c r="B50" t="s">
        <v>33</v>
      </c>
      <c r="C50" s="8">
        <v>3</v>
      </c>
      <c r="D50" s="8">
        <v>331.5</v>
      </c>
      <c r="E50" s="8">
        <v>470.5</v>
      </c>
      <c r="G50" s="21">
        <f>IF((90-F39-G40&gt;180),90-F39-G40-180,90-F39-G40)</f>
        <v>89.106627151924613</v>
      </c>
      <c r="H50" s="3">
        <f t="shared" ref="H50:H53" si="20">D50-D49</f>
        <v>172</v>
      </c>
      <c r="I50" s="5">
        <f>H50*$E$8*$F$9</f>
        <v>7.2299867304410927</v>
      </c>
      <c r="K50" s="2">
        <f t="shared" si="14"/>
        <v>110.55020407580585</v>
      </c>
      <c r="N50" s="24">
        <f t="shared" si="15"/>
        <v>-0.77764392158814066</v>
      </c>
      <c r="O50">
        <f t="shared" si="16"/>
        <v>0.6047300687829823</v>
      </c>
      <c r="P50">
        <f t="shared" si="17"/>
        <v>0.77764392158814066</v>
      </c>
      <c r="Q50">
        <f t="shared" si="18"/>
        <v>1.0088353577359663</v>
      </c>
      <c r="T50" s="3">
        <f t="shared" si="13"/>
        <v>99.660346776801674</v>
      </c>
      <c r="U50" s="3">
        <f t="shared" si="13"/>
        <v>6.218267842734674</v>
      </c>
      <c r="W50" s="2">
        <f t="shared" si="10"/>
        <v>12.463320148696418</v>
      </c>
      <c r="X50" s="2">
        <f t="shared" si="19"/>
        <v>-0.77764392158814066</v>
      </c>
    </row>
    <row r="51" spans="1:24" x14ac:dyDescent="0.2">
      <c r="B51" t="s">
        <v>34</v>
      </c>
      <c r="C51" s="8">
        <v>4</v>
      </c>
      <c r="D51" s="8">
        <v>406.5</v>
      </c>
      <c r="E51" s="8">
        <v>445.5</v>
      </c>
      <c r="G51" s="9">
        <f>IF((90-F40-$I$33&gt;180),90-F40-$I$33-180,90-F40-$I$33)</f>
        <v>122.6830258891154</v>
      </c>
      <c r="H51" s="3">
        <f t="shared" si="20"/>
        <v>75</v>
      </c>
      <c r="I51" s="5">
        <f>H51*$E$8*$F$9</f>
        <v>3.1526104929248948</v>
      </c>
      <c r="K51" s="2" t="e">
        <f t="shared" si="14"/>
        <v>#DIV/0!</v>
      </c>
      <c r="N51" s="21">
        <f t="shared" si="15"/>
        <v>0.2732262427201575</v>
      </c>
      <c r="O51">
        <f t="shared" si="16"/>
        <v>7.4652579710974415E-2</v>
      </c>
      <c r="P51">
        <f t="shared" si="17"/>
        <v>0.2732262427201575</v>
      </c>
      <c r="Q51">
        <f t="shared" si="18"/>
        <v>4.2034806572331856E-2</v>
      </c>
      <c r="T51" s="3">
        <f t="shared" si="13"/>
        <v>124.86954073383413</v>
      </c>
      <c r="U51" s="3">
        <f t="shared" si="13"/>
        <v>-2.1847968096094799</v>
      </c>
      <c r="W51" s="2">
        <f t="shared" si="10"/>
        <v>15.615930641621311</v>
      </c>
      <c r="X51" s="2">
        <f t="shared" si="19"/>
        <v>0.2732262427201575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-406.5</v>
      </c>
      <c r="I52" s="5">
        <f>H52*$E$8*$F$9</f>
        <v>-17.087148871652929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-11.764290513281816</v>
      </c>
      <c r="U52" s="3">
        <f t="shared" si="13"/>
        <v>-151.92740891438231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-11.764290513281816</v>
      </c>
      <c r="U53" s="3">
        <f t="shared" si="13"/>
        <v>-151.92740891438231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D39</v>
      </c>
      <c r="P55" s="9" t="s">
        <v>134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 t="shared" ref="F57:F62" si="21">E57*$E$8*$F$9</f>
        <v>2.0597055220442648</v>
      </c>
      <c r="N57" t="s">
        <v>115</v>
      </c>
      <c r="O57" s="2">
        <f>SQRT((1/(C$37+C$47+2))*SUM(O38:O42,O48:O52))</f>
        <v>0.809314072376631</v>
      </c>
    </row>
    <row r="58" spans="1:24" x14ac:dyDescent="0.2">
      <c r="B58" t="s">
        <v>39</v>
      </c>
      <c r="E58" s="3">
        <f t="shared" ref="E58:E61" si="22">E49-E39</f>
        <v>48</v>
      </c>
      <c r="F58" s="2">
        <f t="shared" si="21"/>
        <v>2.0176707154719327</v>
      </c>
      <c r="N58" t="s">
        <v>116</v>
      </c>
      <c r="O58" s="2">
        <f>SUM(P38:P42,P48:P52)</f>
        <v>5.9058903234126365</v>
      </c>
    </row>
    <row r="59" spans="1:24" x14ac:dyDescent="0.2">
      <c r="B59" t="s">
        <v>40</v>
      </c>
      <c r="E59" s="3">
        <f t="shared" si="22"/>
        <v>37</v>
      </c>
      <c r="F59" s="2">
        <f t="shared" si="21"/>
        <v>1.5552878431762813</v>
      </c>
      <c r="N59" t="s">
        <v>117</v>
      </c>
      <c r="O59" s="2">
        <f>AVERAGE(N48:N52,N38:N42)</f>
        <v>0.23119143614782564</v>
      </c>
    </row>
    <row r="60" spans="1:24" x14ac:dyDescent="0.2">
      <c r="B60" t="s">
        <v>41</v>
      </c>
      <c r="E60" s="23">
        <f>E51-D$32</f>
        <v>-1.5</v>
      </c>
      <c r="F60" s="2">
        <f t="shared" si="21"/>
        <v>-6.3052209858497896E-2</v>
      </c>
      <c r="N60" t="s">
        <v>118</v>
      </c>
      <c r="O60" s="2">
        <f>(1/(C$37+C$47+2))*SUM(Q38:Q42,Q48:Q52)</f>
        <v>0.63052209858497887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0.6015397875987526</v>
      </c>
    </row>
    <row r="62" spans="1:24" x14ac:dyDescent="0.2">
      <c r="B62" t="s">
        <v>99</v>
      </c>
      <c r="E62" s="23">
        <f>E53-D$32</f>
        <v>-447</v>
      </c>
      <c r="F62" s="2">
        <f t="shared" si="21"/>
        <v>-18.789558537832374</v>
      </c>
      <c r="N62" t="s">
        <v>120</v>
      </c>
      <c r="O62" s="2">
        <f>(SQRT(ABS(O61)))/O60</f>
        <v>1.2300757780531597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9.3947792689161869</v>
      </c>
    </row>
    <row r="64" spans="1:24" x14ac:dyDescent="0.2">
      <c r="N64" t="s">
        <v>122</v>
      </c>
      <c r="O64" s="25" cm="1">
        <f t="array" aca="1" ref="O64" ca="1">(INDIRECT(O56)-C$13)*E$8*F$9</f>
        <v>12.463320148696418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58.306609974132058</v>
      </c>
      <c r="P65" s="25" cm="1">
        <f t="array" aca="1" ref="P65" ca="1">(360/(2*PI()))*ATAN(ABS(INDIRECT(P56))/(ABS(C$32-INDIRECT(O56))*E$8*F$9))</f>
        <v>10.430219965629155</v>
      </c>
      <c r="Q65" s="2">
        <f ca="1">180-O65-P65</f>
        <v>111.26317006023879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7.4198875650174463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-17</v>
      </c>
      <c r="F67" s="2">
        <f t="shared" ref="F67:F72" si="23">E67*$E$8*$F$9</f>
        <v>-0.71459171172964275</v>
      </c>
      <c r="N67" t="s">
        <v>126</v>
      </c>
      <c r="O67" s="25" cm="1">
        <f t="array" aca="1" ref="O67" ca="1">(360/(2*PI()))*ATAN((ABS(INDIRECT(P55))+ABS(INDIRECT(P56))/(ABS(O63-O64))))</f>
        <v>58.306609974132058</v>
      </c>
      <c r="P67" s="25" cm="1">
        <f t="array" aca="1" ref="P67" ca="1">(360/(2*PI()))*ATAN(ABS(INDIRECT(P56))/(ABS(0-INDIRECT(O56))*E$8*F$9))</f>
        <v>3.1941887645005131</v>
      </c>
      <c r="Q67" s="2">
        <f ca="1">180-O67-P67</f>
        <v>118.49920126136743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23"/>
        <v>-1.9966533121857666</v>
      </c>
      <c r="N68" t="s">
        <v>127</v>
      </c>
      <c r="O68" s="25" cm="1">
        <f t="array" aca="1" ref="O68" ca="1">SQRT((INDIRECT(P55)*INDIRECT(P55))+((INDIRECT(O55)-C$13)*(INDIRECT(O55)-C$13)*E$8*F$9*E$8*F$9)           )</f>
        <v>9.493586888233116</v>
      </c>
    </row>
    <row r="69" spans="1:17" x14ac:dyDescent="0.2">
      <c r="B69" t="s">
        <v>40</v>
      </c>
      <c r="E69" s="3">
        <f t="shared" ref="E69:E72" si="24">E39-E50</f>
        <v>-51</v>
      </c>
      <c r="F69" s="2">
        <f t="shared" si="23"/>
        <v>-2.1437751351889283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-12</v>
      </c>
      <c r="F70" s="2">
        <f t="shared" si="23"/>
        <v>-0.50441767886798317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35</v>
      </c>
      <c r="D76" s="8">
        <v>453</v>
      </c>
      <c r="E76" s="3">
        <f>(D77-D76  )</f>
        <v>16.5</v>
      </c>
      <c r="F76" s="3">
        <f>ATAN(E76/E77)</f>
        <v>0.43508395116204612</v>
      </c>
      <c r="G76" s="2">
        <f>((PI()/2)-F76-F77)*(360/(2*PI()))</f>
        <v>44.075533512656349</v>
      </c>
    </row>
    <row r="77" spans="1:17" x14ac:dyDescent="0.2">
      <c r="A77" t="s">
        <v>94</v>
      </c>
      <c r="B77" s="8">
        <v>2</v>
      </c>
      <c r="C77" s="8">
        <v>71.5</v>
      </c>
      <c r="D77" s="8">
        <v>469.5</v>
      </c>
      <c r="E77" s="3">
        <f>AVERAGE(C77,C78)-C76</f>
        <v>35.5</v>
      </c>
      <c r="F77" s="3">
        <f>ATAN(E77/E78)</f>
        <v>0.36644919626389544</v>
      </c>
    </row>
    <row r="78" spans="1:17" x14ac:dyDescent="0.2">
      <c r="A78" t="s">
        <v>95</v>
      </c>
      <c r="B78" s="8">
        <v>3</v>
      </c>
      <c r="C78" s="8">
        <v>69.5</v>
      </c>
      <c r="D78" s="8">
        <v>545.5</v>
      </c>
      <c r="E78" s="3">
        <f>D78-D76</f>
        <v>92.5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03F5-AAD8-F442-A912-AC0AB04740CF}">
  <dimension ref="A1:X79"/>
  <sheetViews>
    <sheetView topLeftCell="I20" workbookViewId="0">
      <selection activeCell="O26" sqref="O2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ht="17" customHeight="1" x14ac:dyDescent="0.2">
      <c r="A1" s="26" t="str" cm="1">
        <f t="array" aca="1" ref="A1" ca="1">MID(CELL("filename",A1),FIND("]",CELL("filename",A1))+1,255)</f>
        <v>C3-20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103</v>
      </c>
      <c r="D3" s="8">
        <v>160</v>
      </c>
    </row>
    <row r="4" spans="1:11" x14ac:dyDescent="0.2">
      <c r="B4" s="8">
        <v>2</v>
      </c>
      <c r="C4" s="8">
        <v>399.5</v>
      </c>
      <c r="D4" s="8">
        <v>165.5</v>
      </c>
    </row>
    <row r="5" spans="1:11" x14ac:dyDescent="0.2">
      <c r="A5" t="s">
        <v>47</v>
      </c>
      <c r="B5" s="8">
        <v>3</v>
      </c>
      <c r="C5" s="8">
        <v>289.5</v>
      </c>
      <c r="D5" s="8">
        <v>794.5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88</v>
      </c>
      <c r="K5" t="s">
        <v>89</v>
      </c>
    </row>
    <row r="6" spans="1:11" x14ac:dyDescent="0.2">
      <c r="A6" t="s">
        <v>48</v>
      </c>
      <c r="B6" s="8">
        <v>4</v>
      </c>
      <c r="C6" s="8">
        <v>363.5</v>
      </c>
      <c r="D6" s="8">
        <v>788.5</v>
      </c>
      <c r="E6" s="3">
        <f>SQRT(((C6-C5)^2)+((D6-D5)^2))</f>
        <v>74.242844773082339</v>
      </c>
      <c r="F6" s="2">
        <f>E6*E8</f>
        <v>25.03543839549344</v>
      </c>
      <c r="J6" s="3">
        <f>SQRT(((C5-C7)^2)+((D5-D7)^2))</f>
        <v>81.987803971078534</v>
      </c>
    </row>
    <row r="7" spans="1:11" x14ac:dyDescent="0.2">
      <c r="A7" t="s">
        <v>5</v>
      </c>
      <c r="B7" s="8">
        <v>5</v>
      </c>
      <c r="C7" s="8">
        <v>360.5</v>
      </c>
      <c r="D7" s="8">
        <v>753.5</v>
      </c>
      <c r="E7" s="3">
        <f>SQRT(((D6-D7)^2)+((C6-C7)^2))</f>
        <v>35.128336140500593</v>
      </c>
      <c r="G7" s="2">
        <f>E7*E8</f>
        <v>11.845630350906825</v>
      </c>
      <c r="H7" s="2">
        <f>G7/F6</f>
        <v>0.47315450058342595</v>
      </c>
      <c r="K7" s="2">
        <f>180-((360/(2*PI())*ACOS(((E7^2)+(E6^2)-(J6^2))/(2*E6*E7))))</f>
        <v>90.263629026885113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0.33721011731180789</v>
      </c>
      <c r="I8" s="2">
        <f>MAX(G7,H33)</f>
        <v>11.845630350906825</v>
      </c>
    </row>
    <row r="9" spans="1:11" x14ac:dyDescent="0.2">
      <c r="A9" t="s">
        <v>91</v>
      </c>
      <c r="F9" s="3">
        <f>F6/G30</f>
        <v>0.11555306579468068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493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494.5</v>
      </c>
      <c r="G14" s="3">
        <f>(C14-C$13)*$E$8</f>
        <v>11.97095916456918</v>
      </c>
      <c r="H14" s="3">
        <f>-(D14-D$13)*$E$8</f>
        <v>-0.50581517596771186</v>
      </c>
      <c r="J14" s="2">
        <f t="shared" ref="J14:K30" si="0">G14*$F$9</f>
        <v>1.3832810319688982</v>
      </c>
      <c r="K14" s="2">
        <f t="shared" si="0"/>
        <v>-5.8448494308544992E-2</v>
      </c>
    </row>
    <row r="15" spans="1:11" x14ac:dyDescent="0.2">
      <c r="B15" s="8">
        <v>3</v>
      </c>
      <c r="C15" s="8">
        <v>110.5</v>
      </c>
      <c r="D15" s="8">
        <v>473.5</v>
      </c>
      <c r="G15" s="3">
        <f t="shared" ref="G15:G30" si="1">(C15-C$13)*$E$8</f>
        <v>25.459363857041495</v>
      </c>
      <c r="H15" s="3">
        <f t="shared" ref="H15:H30" si="2">-(D15-D$13)*$E$8</f>
        <v>6.575597287580254</v>
      </c>
      <c r="J15" s="2">
        <f t="shared" si="0"/>
        <v>2.941907546863431</v>
      </c>
      <c r="K15" s="2">
        <f t="shared" si="0"/>
        <v>0.75983042601108486</v>
      </c>
    </row>
    <row r="16" spans="1:11" x14ac:dyDescent="0.2">
      <c r="B16" s="8">
        <v>4</v>
      </c>
      <c r="C16" s="8">
        <v>148.5</v>
      </c>
      <c r="D16" s="8">
        <v>484.5</v>
      </c>
      <c r="G16" s="3">
        <f t="shared" si="1"/>
        <v>38.273348314890193</v>
      </c>
      <c r="H16" s="3">
        <f t="shared" si="2"/>
        <v>2.8662859971503671</v>
      </c>
      <c r="J16" s="2">
        <f t="shared" si="0"/>
        <v>4.4226027360132374</v>
      </c>
      <c r="K16" s="2">
        <f t="shared" si="0"/>
        <v>0.33120813441508828</v>
      </c>
    </row>
    <row r="17" spans="1:11" x14ac:dyDescent="0.2">
      <c r="B17" s="8">
        <v>5</v>
      </c>
      <c r="C17" s="8">
        <v>185.5</v>
      </c>
      <c r="D17" s="8">
        <v>518.5</v>
      </c>
      <c r="G17" s="3">
        <f t="shared" si="1"/>
        <v>50.750122655427084</v>
      </c>
      <c r="H17" s="3">
        <f t="shared" si="2"/>
        <v>-8.5988579914511014</v>
      </c>
      <c r="J17" s="2">
        <f t="shared" si="0"/>
        <v>5.8643322622906808</v>
      </c>
      <c r="K17" s="2">
        <f t="shared" si="0"/>
        <v>-0.99362440324526491</v>
      </c>
    </row>
    <row r="18" spans="1:11" x14ac:dyDescent="0.2">
      <c r="B18" s="8">
        <v>6</v>
      </c>
      <c r="C18" s="8">
        <v>223.5</v>
      </c>
      <c r="D18" s="8">
        <v>509.5</v>
      </c>
      <c r="G18" s="3">
        <f t="shared" si="1"/>
        <v>63.564107113275789</v>
      </c>
      <c r="H18" s="3">
        <f t="shared" si="2"/>
        <v>-5.5639669356448298</v>
      </c>
      <c r="J18" s="2">
        <f t="shared" si="0"/>
        <v>7.3450274514404876</v>
      </c>
      <c r="K18" s="2">
        <f t="shared" si="0"/>
        <v>-0.64293343739399489</v>
      </c>
    </row>
    <row r="19" spans="1:11" x14ac:dyDescent="0.2">
      <c r="B19" s="8">
        <v>7</v>
      </c>
      <c r="C19" s="8">
        <v>261.5</v>
      </c>
      <c r="D19" s="8">
        <v>504.5</v>
      </c>
      <c r="G19" s="3">
        <f t="shared" si="1"/>
        <v>76.378091571124486</v>
      </c>
      <c r="H19" s="3">
        <f t="shared" si="2"/>
        <v>-3.8779163490857909</v>
      </c>
      <c r="J19" s="2">
        <f t="shared" si="0"/>
        <v>8.8257226405902927</v>
      </c>
      <c r="K19" s="2">
        <f t="shared" si="0"/>
        <v>-0.44810512303217825</v>
      </c>
    </row>
    <row r="20" spans="1:11" x14ac:dyDescent="0.2">
      <c r="B20" s="8">
        <v>8</v>
      </c>
      <c r="C20" s="8">
        <v>299.5</v>
      </c>
      <c r="D20" s="8">
        <v>528.5</v>
      </c>
      <c r="G20" s="3">
        <f t="shared" si="1"/>
        <v>89.19207602897319</v>
      </c>
      <c r="H20" s="3">
        <f t="shared" si="2"/>
        <v>-11.97095916456918</v>
      </c>
      <c r="J20" s="2">
        <f t="shared" si="0"/>
        <v>10.3064178297401</v>
      </c>
      <c r="K20" s="2">
        <f t="shared" si="0"/>
        <v>-1.3832810319688982</v>
      </c>
    </row>
    <row r="21" spans="1:11" x14ac:dyDescent="0.2">
      <c r="B21" s="8">
        <v>9</v>
      </c>
      <c r="C21" s="8">
        <v>337.5</v>
      </c>
      <c r="D21" s="8">
        <v>545.5</v>
      </c>
      <c r="G21" s="3">
        <f t="shared" si="1"/>
        <v>102.00606048682188</v>
      </c>
      <c r="H21" s="3">
        <f t="shared" si="2"/>
        <v>-17.703531158869914</v>
      </c>
      <c r="J21" s="2">
        <f t="shared" si="0"/>
        <v>11.787113018889906</v>
      </c>
      <c r="K21" s="2">
        <f t="shared" si="0"/>
        <v>-2.0456973007990746</v>
      </c>
    </row>
    <row r="22" spans="1:11" x14ac:dyDescent="0.2">
      <c r="B22" s="8">
        <v>10</v>
      </c>
      <c r="C22" s="8">
        <v>375.5</v>
      </c>
      <c r="D22" s="8">
        <v>529.5</v>
      </c>
      <c r="G22" s="3">
        <f t="shared" si="1"/>
        <v>114.82004494467058</v>
      </c>
      <c r="H22" s="3">
        <f t="shared" si="2"/>
        <v>-12.308169281880987</v>
      </c>
      <c r="J22" s="2">
        <f t="shared" si="0"/>
        <v>13.267808208039712</v>
      </c>
      <c r="K22" s="2">
        <f t="shared" si="0"/>
        <v>-1.4222466948412613</v>
      </c>
    </row>
    <row r="23" spans="1:11" x14ac:dyDescent="0.2">
      <c r="B23" s="8">
        <v>11</v>
      </c>
      <c r="C23" s="8">
        <v>414.5</v>
      </c>
      <c r="D23" s="8">
        <v>385.5</v>
      </c>
      <c r="G23" s="3">
        <f t="shared" si="1"/>
        <v>127.97123951983109</v>
      </c>
      <c r="H23" s="3">
        <f t="shared" si="2"/>
        <v>36.250087611019346</v>
      </c>
      <c r="J23" s="2">
        <f t="shared" si="0"/>
        <v>14.787469060061882</v>
      </c>
      <c r="K23" s="2">
        <f t="shared" si="0"/>
        <v>4.1888087587790572</v>
      </c>
    </row>
    <row r="24" spans="1:11" x14ac:dyDescent="0.2">
      <c r="B24" s="8">
        <v>12</v>
      </c>
      <c r="C24" s="8">
        <v>450.5</v>
      </c>
      <c r="D24" s="8">
        <v>352.5</v>
      </c>
      <c r="G24" s="3">
        <f t="shared" si="1"/>
        <v>140.11080374305618</v>
      </c>
      <c r="H24" s="3">
        <f t="shared" si="2"/>
        <v>47.378021482309009</v>
      </c>
      <c r="J24" s="2">
        <f t="shared" si="0"/>
        <v>16.190232923466962</v>
      </c>
      <c r="K24" s="2">
        <f t="shared" si="0"/>
        <v>5.4746756335670472</v>
      </c>
    </row>
    <row r="25" spans="1:11" x14ac:dyDescent="0.2">
      <c r="B25" s="8">
        <v>13</v>
      </c>
      <c r="C25" s="8">
        <v>490.5</v>
      </c>
      <c r="D25" s="8">
        <v>318.5</v>
      </c>
      <c r="G25" s="3">
        <f t="shared" si="1"/>
        <v>153.59920843552848</v>
      </c>
      <c r="H25" s="3">
        <f t="shared" si="2"/>
        <v>58.843165470910478</v>
      </c>
      <c r="J25" s="2">
        <f t="shared" si="0"/>
        <v>17.748859438361496</v>
      </c>
      <c r="K25" s="2">
        <f t="shared" si="0"/>
        <v>6.7995081712274006</v>
      </c>
    </row>
    <row r="26" spans="1:11" x14ac:dyDescent="0.2">
      <c r="B26" s="8">
        <v>14</v>
      </c>
      <c r="C26" s="8">
        <v>526.5</v>
      </c>
      <c r="D26" s="8">
        <v>290.5</v>
      </c>
      <c r="G26" s="3">
        <f t="shared" si="1"/>
        <v>165.73877265875359</v>
      </c>
      <c r="H26" s="3">
        <f t="shared" si="2"/>
        <v>68.2850487556411</v>
      </c>
      <c r="J26" s="2">
        <f t="shared" si="0"/>
        <v>19.151623301766577</v>
      </c>
      <c r="K26" s="2">
        <f t="shared" si="0"/>
        <v>7.8905467316535738</v>
      </c>
    </row>
    <row r="27" spans="1:11" x14ac:dyDescent="0.2">
      <c r="B27" s="8">
        <v>15</v>
      </c>
      <c r="C27" s="8">
        <v>563.5</v>
      </c>
      <c r="D27" s="8">
        <v>247.5</v>
      </c>
      <c r="G27" s="3">
        <f t="shared" si="1"/>
        <v>178.21554699929047</v>
      </c>
      <c r="H27" s="3">
        <f t="shared" si="2"/>
        <v>82.785083800048838</v>
      </c>
      <c r="J27" s="2">
        <f t="shared" si="0"/>
        <v>20.593352828044019</v>
      </c>
      <c r="K27" s="2">
        <f t="shared" si="0"/>
        <v>9.5660702351651974</v>
      </c>
    </row>
    <row r="28" spans="1:11" x14ac:dyDescent="0.2">
      <c r="B28" s="8">
        <v>16</v>
      </c>
      <c r="C28" s="8">
        <v>598.5</v>
      </c>
      <c r="D28" s="8">
        <v>193.5</v>
      </c>
      <c r="G28" s="3">
        <f t="shared" si="1"/>
        <v>190.01790110520375</v>
      </c>
      <c r="H28" s="3">
        <f t="shared" si="2"/>
        <v>100.99443013488646</v>
      </c>
      <c r="J28" s="2">
        <f t="shared" si="0"/>
        <v>21.957151028576735</v>
      </c>
      <c r="K28" s="2">
        <f t="shared" si="0"/>
        <v>11.670216030272815</v>
      </c>
    </row>
    <row r="29" spans="1:11" x14ac:dyDescent="0.2">
      <c r="B29" s="8">
        <v>17</v>
      </c>
      <c r="C29" s="8">
        <v>633.5</v>
      </c>
      <c r="D29" s="8">
        <v>176.5</v>
      </c>
      <c r="G29" s="3">
        <f t="shared" si="1"/>
        <v>201.82025521111703</v>
      </c>
      <c r="H29" s="3">
        <f t="shared" si="2"/>
        <v>106.7270021291872</v>
      </c>
      <c r="J29" s="2">
        <f t="shared" si="0"/>
        <v>23.320949229109452</v>
      </c>
      <c r="K29" s="2">
        <f t="shared" si="0"/>
        <v>12.332632299102993</v>
      </c>
    </row>
    <row r="30" spans="1:11" x14ac:dyDescent="0.2">
      <c r="B30" s="8">
        <v>18</v>
      </c>
      <c r="C30" s="8">
        <v>677.5</v>
      </c>
      <c r="D30" s="8">
        <v>180.5</v>
      </c>
      <c r="G30" s="3">
        <f t="shared" si="1"/>
        <v>216.65750037283658</v>
      </c>
      <c r="H30" s="3">
        <f t="shared" si="2"/>
        <v>105.37816165993996</v>
      </c>
      <c r="J30" s="2">
        <f t="shared" si="0"/>
        <v>25.03543839549344</v>
      </c>
      <c r="K30" s="2">
        <f t="shared" si="0"/>
        <v>12.17676964761354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385</v>
      </c>
      <c r="D32" s="8">
        <v>491</v>
      </c>
      <c r="G32" s="2">
        <f>(C32-C$13)*$E$8*$F$9</f>
        <v>13.637982005327165</v>
      </c>
      <c r="I32" t="s">
        <v>16</v>
      </c>
    </row>
    <row r="33" spans="1:24" x14ac:dyDescent="0.2">
      <c r="A33" t="s">
        <v>17</v>
      </c>
      <c r="B33" s="8">
        <v>2</v>
      </c>
      <c r="C33" s="8">
        <v>385.5</v>
      </c>
      <c r="D33" s="8">
        <v>761.5</v>
      </c>
      <c r="E33" s="3">
        <f>D33-D32</f>
        <v>270.5</v>
      </c>
      <c r="H33" s="2">
        <f>E33*E8*$F$9</f>
        <v>10.540211806974281</v>
      </c>
      <c r="I33" s="9">
        <f>-(360/(2*PI()))*(ATAN((-E50+E33)/(-D50+D33))-(0))</f>
        <v>33.280818917944849</v>
      </c>
      <c r="J33" t="s">
        <v>100</v>
      </c>
    </row>
    <row r="34" spans="1:24" x14ac:dyDescent="0.2">
      <c r="B34" s="8"/>
      <c r="C34" s="8"/>
      <c r="D34" s="8"/>
      <c r="I34" s="7" t="s">
        <v>142</v>
      </c>
    </row>
    <row r="35" spans="1:24" x14ac:dyDescent="0.2">
      <c r="N35" t="s">
        <v>107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72</v>
      </c>
      <c r="N36" t="s">
        <v>108</v>
      </c>
      <c r="O36" t="s">
        <v>109</v>
      </c>
      <c r="P36" t="s">
        <v>110</v>
      </c>
      <c r="Q36" t="s">
        <v>111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2</v>
      </c>
      <c r="D37" s="8"/>
      <c r="E37" s="8"/>
    </row>
    <row r="38" spans="1:24" x14ac:dyDescent="0.2">
      <c r="B38" t="s">
        <v>23</v>
      </c>
      <c r="C38" s="8">
        <v>1</v>
      </c>
      <c r="D38" s="8">
        <v>122</v>
      </c>
      <c r="E38" s="8">
        <v>467</v>
      </c>
      <c r="F38" s="2">
        <f>(360/(2*PI()))*(ATAN((E49-E38)/(D49-D38))-(PI()/2))</f>
        <v>-51.505626645683677</v>
      </c>
      <c r="G38" s="2">
        <f>-(360/(2*PI()))*(ATAN((-E48+E38)/(-D48+D38))-(0))</f>
        <v>33.690067525979785</v>
      </c>
      <c r="H38" s="4">
        <f>D38-C13</f>
        <v>87</v>
      </c>
      <c r="I38" s="5">
        <f>H38*$E$8*$F$9</f>
        <v>3.3900126698956092</v>
      </c>
      <c r="J38" s="12" t="s">
        <v>73</v>
      </c>
      <c r="N38" s="21">
        <f>IF(E38&gt;0,-(E38-D$13)*$E$8*$F$9,"")</f>
        <v>1.0131072346814467</v>
      </c>
      <c r="O38">
        <f>IF(N38="","",N38*N38)</f>
        <v>1.0263862689638878</v>
      </c>
      <c r="P38">
        <f>IF(N38="","",ABS(N38))</f>
        <v>1.0131072346814467</v>
      </c>
      <c r="Q38">
        <f>IF(N38="","",ABS(N38-O$59))</f>
        <v>1.5001780205859885</v>
      </c>
      <c r="T38" s="3">
        <f>(D38-C$13)*$E$8</f>
        <v>29.337280206127286</v>
      </c>
      <c r="U38" s="3">
        <f>(E38-D$13)*$E$8</f>
        <v>-8.7674630501070059</v>
      </c>
      <c r="W38" s="2">
        <f>T38*$F$9</f>
        <v>3.3900126698956092</v>
      </c>
      <c r="X38" s="2">
        <f>-U38*$F$9</f>
        <v>1.0131072346814467</v>
      </c>
    </row>
    <row r="39" spans="1:24" x14ac:dyDescent="0.2">
      <c r="B39" t="s">
        <v>24</v>
      </c>
      <c r="C39" s="8">
        <v>2</v>
      </c>
      <c r="D39" s="8">
        <v>282.5</v>
      </c>
      <c r="E39" s="8">
        <v>496.5</v>
      </c>
      <c r="F39" s="2">
        <f t="shared" ref="F39:F42" si="3">(360/(2*PI()))*(ATAN((E50-E39)/(D50-D39))-(PI()/2))</f>
        <v>-48.179830119864228</v>
      </c>
      <c r="G39" s="2">
        <f t="shared" ref="G39:G42" si="4">-(360/(2*PI()))*(ATAN((-E49+E39)/(-D49+D39))-(0))</f>
        <v>12.215719134130856</v>
      </c>
      <c r="H39" s="3">
        <f>D39-D38</f>
        <v>160.5</v>
      </c>
      <c r="I39" s="5">
        <f>H39*$E$8*$F$9</f>
        <v>6.2539888910143144</v>
      </c>
      <c r="J39" s="12" t="s">
        <v>154</v>
      </c>
      <c r="N39" s="24">
        <f t="shared" ref="N39:N42" si="5">IF(E39&gt;0,-(E39-D$13)*$E$8*$F$9,"")</f>
        <v>-0.13637982005327162</v>
      </c>
      <c r="O39">
        <f t="shared" ref="O39:O42" si="6">IF(N39="","",N39*N39)</f>
        <v>1.8599455317762748E-2</v>
      </c>
      <c r="P39">
        <f t="shared" ref="P39:P42" si="7">IF(N39="","",ABS(N39))</f>
        <v>0.13637982005327162</v>
      </c>
      <c r="Q39">
        <f t="shared" ref="Q39:Q42" si="8">IF(N39="","",ABS(N39-O$59))</f>
        <v>0.35069096585127002</v>
      </c>
      <c r="T39" s="3">
        <f t="shared" ref="T39:U44" si="9">(D39-C$13)*$E$8</f>
        <v>83.459504034672449</v>
      </c>
      <c r="U39" s="3">
        <f t="shared" si="9"/>
        <v>1.1802354105913275</v>
      </c>
      <c r="W39" s="2">
        <f t="shared" ref="W39:W50" si="10">T39*$F$9</f>
        <v>9.6440015609099223</v>
      </c>
      <c r="X39" s="2">
        <f t="shared" ref="X39:X44" si="11">-U39*$F$9</f>
        <v>-0.13637982005327162</v>
      </c>
    </row>
    <row r="40" spans="1:24" x14ac:dyDescent="0.2">
      <c r="B40" t="s">
        <v>25</v>
      </c>
      <c r="C40" s="7"/>
      <c r="D40" s="7"/>
      <c r="E40" s="7"/>
      <c r="F40" s="2" t="e">
        <f t="shared" si="3"/>
        <v>#DIV/0!</v>
      </c>
      <c r="G40" s="2">
        <f t="shared" si="4"/>
        <v>-58.197307720869112</v>
      </c>
      <c r="H40" s="3">
        <f t="shared" ref="H40:H42" si="12">D40-D39</f>
        <v>-282.5</v>
      </c>
      <c r="I40" s="5">
        <f>H40*$E$8*$F$9</f>
        <v>-11.007799761442641</v>
      </c>
      <c r="J40" s="11"/>
      <c r="N40" s="21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  <c r="T40" s="3">
        <f t="shared" si="9"/>
        <v>-11.802354105913276</v>
      </c>
      <c r="U40" s="3">
        <f t="shared" si="9"/>
        <v>-166.2445878347213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 t="e">
        <f t="shared" si="4"/>
        <v>#DIV/0!</v>
      </c>
      <c r="H41" s="3">
        <f t="shared" si="12"/>
        <v>0</v>
      </c>
      <c r="I41" s="5">
        <f>H41*$E$8*$F$9</f>
        <v>0</v>
      </c>
      <c r="J41" s="11"/>
      <c r="N41" s="2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-11.802354105913276</v>
      </c>
      <c r="U41" s="3">
        <f t="shared" si="9"/>
        <v>-166.2445878347213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1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-11.802354105913276</v>
      </c>
      <c r="U42" s="3">
        <f t="shared" si="9"/>
        <v>-166.2445878347213</v>
      </c>
    </row>
    <row r="43" spans="1:24" x14ac:dyDescent="0.2">
      <c r="B43" s="19" t="s">
        <v>103</v>
      </c>
      <c r="F43" s="19"/>
      <c r="G43" s="19"/>
      <c r="H43" s="19"/>
      <c r="I43" s="19"/>
      <c r="J43" s="19"/>
      <c r="T43" s="3">
        <f t="shared" si="9"/>
        <v>-11.802354105913276</v>
      </c>
      <c r="U43" s="3">
        <f t="shared" si="9"/>
        <v>-166.2445878347213</v>
      </c>
    </row>
    <row r="44" spans="1:24" x14ac:dyDescent="0.2">
      <c r="B44" s="21" t="s">
        <v>106</v>
      </c>
      <c r="D44" s="3">
        <f>C32</f>
        <v>385</v>
      </c>
      <c r="E44" s="3">
        <f>D32</f>
        <v>491</v>
      </c>
      <c r="G44" s="1" t="s">
        <v>28</v>
      </c>
      <c r="H44" s="16">
        <f>$C$32-D39</f>
        <v>102.5</v>
      </c>
      <c r="I44" s="22">
        <f>H44*$E$8*$F$9</f>
        <v>3.9939804444172413</v>
      </c>
      <c r="T44" s="3">
        <f t="shared" si="9"/>
        <v>118.02354105913277</v>
      </c>
      <c r="U44" s="3">
        <f t="shared" si="9"/>
        <v>-0.67442023462361578</v>
      </c>
      <c r="W44" s="2">
        <f t="shared" si="10"/>
        <v>13.637982005327165</v>
      </c>
      <c r="X44" s="2">
        <f t="shared" si="11"/>
        <v>7.7931325744726651E-2</v>
      </c>
    </row>
    <row r="45" spans="1:24" x14ac:dyDescent="0.2">
      <c r="H45" s="7" t="s">
        <v>143</v>
      </c>
      <c r="N45" t="s">
        <v>112</v>
      </c>
      <c r="W45" s="7" t="s">
        <v>176</v>
      </c>
    </row>
    <row r="46" spans="1:24" x14ac:dyDescent="0.2">
      <c r="D46" t="s">
        <v>9</v>
      </c>
      <c r="E46" t="s">
        <v>10</v>
      </c>
      <c r="F46" t="s">
        <v>18</v>
      </c>
      <c r="G46" t="s">
        <v>68</v>
      </c>
      <c r="H46" t="s">
        <v>20</v>
      </c>
      <c r="I46" t="s">
        <v>21</v>
      </c>
      <c r="K46" t="s">
        <v>67</v>
      </c>
      <c r="N46" t="s">
        <v>108</v>
      </c>
      <c r="O46" t="s">
        <v>109</v>
      </c>
      <c r="P46" t="s">
        <v>110</v>
      </c>
      <c r="Q46" t="s">
        <v>111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3</v>
      </c>
      <c r="D47" s="8"/>
      <c r="E47" s="8"/>
      <c r="F47" s="10" t="s">
        <v>65</v>
      </c>
    </row>
    <row r="48" spans="1:24" x14ac:dyDescent="0.2">
      <c r="B48" t="s">
        <v>30</v>
      </c>
      <c r="C48" s="8">
        <v>1</v>
      </c>
      <c r="D48" s="8">
        <v>74</v>
      </c>
      <c r="E48" s="8">
        <v>499</v>
      </c>
      <c r="F48" s="2">
        <f>(360/(2*PI()))*(ATAN((E48-D$13)/(D48-C$13))-(PI()/2))</f>
        <v>-81.253837737444783</v>
      </c>
      <c r="G48" s="2">
        <f>IF((90-F48-G38&gt;180),90-F48-G38-180,90-F48-G38)</f>
        <v>137.563770211465</v>
      </c>
      <c r="H48" s="3" t="s">
        <v>31</v>
      </c>
      <c r="I48" s="6" t="s">
        <v>31</v>
      </c>
      <c r="K48" s="2">
        <f>IF((90-G38-F38&gt;180),90-G38-F38-180,90-G38-F38)</f>
        <v>107.81555911970389</v>
      </c>
      <c r="N48" s="21">
        <f>IF(E48&gt;0,-(E48-D$13)*$E$8*$F$9,"")</f>
        <v>-0.23379397723417997</v>
      </c>
      <c r="O48">
        <f>IF(N48="","",N48*N48)</f>
        <v>5.4659623790976261E-2</v>
      </c>
      <c r="P48">
        <f>IF(N48="","",ABS(N48))</f>
        <v>0.23379397723417997</v>
      </c>
      <c r="Q48">
        <f>IF(N48="","",ABS(N48-O$59))</f>
        <v>0.25327680867036173</v>
      </c>
      <c r="T48" s="3">
        <f t="shared" ref="T48:U53" si="13">(D48-C$13)*$E$8</f>
        <v>13.151194575160508</v>
      </c>
      <c r="U48" s="3">
        <f t="shared" si="13"/>
        <v>2.0232607038708474</v>
      </c>
      <c r="W48" s="2">
        <f t="shared" si="10"/>
        <v>1.5196608520221697</v>
      </c>
      <c r="X48" s="2">
        <f>-U48*$F$9</f>
        <v>-0.23379397723417997</v>
      </c>
    </row>
    <row r="49" spans="1:24" x14ac:dyDescent="0.2">
      <c r="B49" t="s">
        <v>32</v>
      </c>
      <c r="C49" s="8">
        <v>2</v>
      </c>
      <c r="D49" s="8">
        <v>185.5</v>
      </c>
      <c r="E49" s="8">
        <v>517.5</v>
      </c>
      <c r="G49" s="21">
        <f>IF((90-F38-G39&gt;180),90-F38-G39-180,90-F38-G39)</f>
        <v>129.2899075115528</v>
      </c>
      <c r="H49" s="3">
        <f>D49-D48</f>
        <v>111.5</v>
      </c>
      <c r="I49" s="5">
        <f>H49*$E$8*$F$9</f>
        <v>4.3446714102685116</v>
      </c>
      <c r="K49" s="2">
        <f t="shared" ref="K49:K52" si="14">IF((90-G39-F39&gt;180),90-G39-F39-180,90-G39-F39)</f>
        <v>125.96411098573338</v>
      </c>
      <c r="N49" s="21">
        <f t="shared" ref="N49:N52" si="15">IF(E49&gt;0,-(E49-D$13)*$E$8*$F$9,"")</f>
        <v>-0.95465874037290144</v>
      </c>
      <c r="O49">
        <f t="shared" ref="O49:O52" si="16">IF(N49="","",N49*N49)</f>
        <v>0.91137331057037485</v>
      </c>
      <c r="P49">
        <f t="shared" ref="P49:P52" si="17">IF(N49="","",ABS(N49))</f>
        <v>0.95465874037290144</v>
      </c>
      <c r="Q49">
        <f t="shared" ref="Q49:Q52" si="18">IF(N49="","",ABS(N49-O$59))</f>
        <v>0.46758795446835977</v>
      </c>
      <c r="T49" s="3">
        <f t="shared" si="13"/>
        <v>50.750122655427084</v>
      </c>
      <c r="U49" s="3">
        <f t="shared" si="13"/>
        <v>8.2616478741392925</v>
      </c>
      <c r="W49" s="2">
        <f t="shared" si="10"/>
        <v>5.8643322622906808</v>
      </c>
      <c r="X49" s="2">
        <f t="shared" ref="X49:X50" si="19">-U49*$F$9</f>
        <v>-0.95465874037290144</v>
      </c>
    </row>
    <row r="50" spans="1:24" x14ac:dyDescent="0.2">
      <c r="B50" t="s">
        <v>33</v>
      </c>
      <c r="C50" s="8">
        <v>3</v>
      </c>
      <c r="D50" s="8">
        <v>339.5</v>
      </c>
      <c r="E50" s="8">
        <v>547.5</v>
      </c>
      <c r="G50" s="9">
        <f>IF((90-F39-$I$33&gt;180),90-F39-$I$33-180,90-F39-$I$33)</f>
        <v>104.89901120191936</v>
      </c>
      <c r="H50" s="3">
        <f t="shared" ref="H50:H53" si="20">D50-D49</f>
        <v>154</v>
      </c>
      <c r="I50" s="5">
        <f>H50*$E$8*$F$9</f>
        <v>6.0007120823439521</v>
      </c>
      <c r="K50" s="2" t="e">
        <f t="shared" si="14"/>
        <v>#DIV/0!</v>
      </c>
      <c r="N50" s="24">
        <f t="shared" si="15"/>
        <v>-2.1236286265438014</v>
      </c>
      <c r="O50">
        <f t="shared" si="16"/>
        <v>4.5097985434763119</v>
      </c>
      <c r="P50">
        <f t="shared" si="17"/>
        <v>2.1236286265438014</v>
      </c>
      <c r="Q50">
        <f t="shared" si="18"/>
        <v>1.6365578406392598</v>
      </c>
      <c r="T50" s="3">
        <f t="shared" si="13"/>
        <v>102.68048072144551</v>
      </c>
      <c r="U50" s="3">
        <f t="shared" si="13"/>
        <v>18.377951393493529</v>
      </c>
      <c r="W50" s="2">
        <f t="shared" si="10"/>
        <v>11.865044344634633</v>
      </c>
      <c r="X50" s="2">
        <f t="shared" si="19"/>
        <v>-2.1236286265438014</v>
      </c>
    </row>
    <row r="51" spans="1:24" x14ac:dyDescent="0.2">
      <c r="B51" t="s">
        <v>34</v>
      </c>
      <c r="C51" s="7"/>
      <c r="D51" s="7"/>
      <c r="E51" s="7"/>
      <c r="G51" s="21" t="e">
        <f>IF((90-F40-G41&gt;180),90-F40-G41-180,90-F40-G41)</f>
        <v>#DIV/0!</v>
      </c>
      <c r="H51" s="3">
        <f t="shared" si="20"/>
        <v>-339.5</v>
      </c>
      <c r="I51" s="5">
        <f>H51*$E$8*$F$9</f>
        <v>-13.22884254516735</v>
      </c>
      <c r="K51" s="2" t="e">
        <f t="shared" si="14"/>
        <v>#DIV/0!</v>
      </c>
      <c r="N51" s="21" t="str">
        <f t="shared" si="15"/>
        <v/>
      </c>
      <c r="O51" t="str">
        <f t="shared" si="16"/>
        <v/>
      </c>
      <c r="P51" t="str">
        <f t="shared" si="17"/>
        <v/>
      </c>
      <c r="Q51" t="str">
        <f t="shared" si="18"/>
        <v/>
      </c>
      <c r="T51" s="3">
        <f t="shared" si="13"/>
        <v>-11.802354105913276</v>
      </c>
      <c r="U51" s="3">
        <f t="shared" si="13"/>
        <v>-166.2445878347213</v>
      </c>
    </row>
    <row r="52" spans="1:24" x14ac:dyDescent="0.2">
      <c r="B52" t="s">
        <v>35</v>
      </c>
      <c r="C52" s="7"/>
      <c r="D52" s="7"/>
      <c r="E52" s="7"/>
      <c r="G52" s="21" t="e">
        <f>IF((90-F41-G42&gt;180),90-F41-G42-180,90-F41-G42)</f>
        <v>#DIV/0!</v>
      </c>
      <c r="H52" s="3">
        <f t="shared" si="20"/>
        <v>0</v>
      </c>
      <c r="I52" s="5">
        <f>H52*$E$8*$F$9</f>
        <v>0</v>
      </c>
      <c r="K52" s="2" t="e">
        <f t="shared" si="14"/>
        <v>#DIV/0!</v>
      </c>
      <c r="N52" s="21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-11.802354105913276</v>
      </c>
      <c r="U52" s="3">
        <f t="shared" si="13"/>
        <v>-166.2445878347213</v>
      </c>
    </row>
    <row r="53" spans="1:24" x14ac:dyDescent="0.2">
      <c r="B53" s="19" t="s">
        <v>98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-11.802354105913276</v>
      </c>
      <c r="U53" s="3">
        <f t="shared" si="13"/>
        <v>-166.2445878347213</v>
      </c>
    </row>
    <row r="54" spans="1:24" x14ac:dyDescent="0.2">
      <c r="G54" s="1" t="s">
        <v>28</v>
      </c>
    </row>
    <row r="55" spans="1:24" x14ac:dyDescent="0.2">
      <c r="G55" s="7" t="s">
        <v>144</v>
      </c>
      <c r="N55" s="9" t="s">
        <v>113</v>
      </c>
      <c r="O55" t="str">
        <f>"D"&amp;MID(P55,2,99)</f>
        <v>D38</v>
      </c>
      <c r="P55" s="9" t="s">
        <v>178</v>
      </c>
      <c r="Q55" s="7" t="s">
        <v>145</v>
      </c>
      <c r="W55" s="7" t="s">
        <v>177</v>
      </c>
    </row>
    <row r="56" spans="1:24" x14ac:dyDescent="0.2">
      <c r="N56" s="9" t="s">
        <v>114</v>
      </c>
      <c r="O56" t="str">
        <f>"D"&amp;MID(P56,2,99)</f>
        <v>D50</v>
      </c>
      <c r="P56" s="9" t="s">
        <v>179</v>
      </c>
      <c r="Q56" s="7" t="s">
        <v>145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 t="shared" ref="F57:F62" si="21">E57*$E$8*$F$9</f>
        <v>1.2469012119156264</v>
      </c>
      <c r="N57" t="s">
        <v>115</v>
      </c>
      <c r="O57" s="2">
        <f>SQRT((1/(C$37+C$47+2))*SUM(O38:O42,O48:O52))</f>
        <v>0.96516595183858067</v>
      </c>
    </row>
    <row r="58" spans="1:24" x14ac:dyDescent="0.2">
      <c r="B58" t="s">
        <v>39</v>
      </c>
      <c r="E58" s="3">
        <f t="shared" ref="E58:E61" si="22">E49-E39</f>
        <v>21</v>
      </c>
      <c r="F58" s="2">
        <f t="shared" si="21"/>
        <v>0.8182789203196299</v>
      </c>
      <c r="N58" t="s">
        <v>116</v>
      </c>
      <c r="O58" s="2">
        <f>SUM(P38:P42,P48:P52)</f>
        <v>4.4615683988856016</v>
      </c>
    </row>
    <row r="59" spans="1:24" x14ac:dyDescent="0.2">
      <c r="B59" t="s">
        <v>40</v>
      </c>
      <c r="E59" s="23">
        <f>E50-D$32</f>
        <v>56.5</v>
      </c>
      <c r="F59" s="2">
        <f t="shared" si="21"/>
        <v>2.2015599522885281</v>
      </c>
      <c r="N59" t="s">
        <v>117</v>
      </c>
      <c r="O59" s="2">
        <f>AVERAGE(N48:N52,N38:N42)</f>
        <v>-0.48707078590454167</v>
      </c>
    </row>
    <row r="60" spans="1:24" x14ac:dyDescent="0.2">
      <c r="B60" t="s">
        <v>41</v>
      </c>
      <c r="E60" s="3">
        <f t="shared" si="22"/>
        <v>0</v>
      </c>
      <c r="F60" s="2">
        <f t="shared" si="21"/>
        <v>0</v>
      </c>
      <c r="N60" t="s">
        <v>118</v>
      </c>
      <c r="O60" s="2">
        <f>(1/(C$37+C$47+2))*SUM(Q38:Q42,Q48:Q52)</f>
        <v>0.60118451288789132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119</v>
      </c>
      <c r="O61" s="2">
        <f>ABS((O57*O57)-(O59*O59))</f>
        <v>0.6943073641068056</v>
      </c>
    </row>
    <row r="62" spans="1:24" x14ac:dyDescent="0.2">
      <c r="B62" t="s">
        <v>99</v>
      </c>
      <c r="E62" s="23">
        <f>E53-D$32</f>
        <v>-491</v>
      </c>
      <c r="F62" s="2">
        <f t="shared" si="21"/>
        <v>-19.132140470330395</v>
      </c>
      <c r="N62" t="s">
        <v>120</v>
      </c>
      <c r="O62" s="2">
        <f>(SQRT(ABS(O61)))/O60</f>
        <v>1.3860155463234192</v>
      </c>
      <c r="P62">
        <f>SQRT(PI()/2)</f>
        <v>1.2533141373155001</v>
      </c>
    </row>
    <row r="63" spans="1:24" x14ac:dyDescent="0.2">
      <c r="E63" s="7" t="s">
        <v>144</v>
      </c>
      <c r="G63" s="1" t="s">
        <v>28</v>
      </c>
      <c r="N63" t="s">
        <v>121</v>
      </c>
      <c r="O63" s="25" cm="1">
        <f t="array" aca="1" ref="O63" ca="1">(INDIRECT(O55)-C$13)*E$8*F$9</f>
        <v>3.3900126698956092</v>
      </c>
    </row>
    <row r="64" spans="1:24" x14ac:dyDescent="0.2">
      <c r="N64" t="s">
        <v>122</v>
      </c>
      <c r="O64" s="25" cm="1">
        <f t="array" aca="1" ref="O64" ca="1">(INDIRECT(O56)-C$13)*E$8*F$9</f>
        <v>11.865044344634633</v>
      </c>
      <c r="P64" s="25" t="str">
        <f ca="1">IF(O64&gt;O63,"Type B",IF(O64&lt;63,"Type A","ugh"))</f>
        <v>Type B</v>
      </c>
      <c r="Q64" t="s">
        <v>123</v>
      </c>
    </row>
    <row r="65" spans="1:17" x14ac:dyDescent="0.2">
      <c r="N65" t="s">
        <v>124</v>
      </c>
      <c r="O65" s="25" cm="1">
        <f t="array" aca="1" ref="O65" ca="1">(360/(2*PI()))*ATAN((ABS(INDIRECT(P55))+ABS(INDIRECT(P56))/(ABS(O63-O64))))</f>
        <v>51.644079847467886</v>
      </c>
      <c r="P65" s="25" cm="1">
        <f t="array" aca="1" ref="P65" ca="1">(360/(2*PI()))*ATAN(ABS(INDIRECT(P56))/(ABS(C$32-INDIRECT(O56))*E$8*F$9))</f>
        <v>50.142764557884242</v>
      </c>
      <c r="Q65" s="2">
        <f ca="1">180-O65-P65</f>
        <v>78.213155594647873</v>
      </c>
    </row>
    <row r="66" spans="1:17" x14ac:dyDescent="0.2">
      <c r="N66" t="s">
        <v>125</v>
      </c>
      <c r="O66" s="25" cm="1">
        <f t="array" aca="1" ref="O66" ca="1">SQRT((INDIRECT(P55)*INDIRECT(P55))+((INDIRECT(O55)-C$32)*(INDIRECT(O55)-C$32)*E$8*F$9*E$8*F$9)           )</f>
        <v>10.297925119601004</v>
      </c>
    </row>
    <row r="67" spans="1:17" x14ac:dyDescent="0.2">
      <c r="A67" t="s">
        <v>79</v>
      </c>
      <c r="B67" t="s">
        <v>37</v>
      </c>
      <c r="C67" t="s">
        <v>80</v>
      </c>
      <c r="E67" s="3">
        <f>D13-E48</f>
        <v>-6</v>
      </c>
      <c r="F67" s="2">
        <f t="shared" ref="F67:F72" si="23">E67*$E$8*$F$9</f>
        <v>-0.23379397723417997</v>
      </c>
      <c r="N67" t="s">
        <v>126</v>
      </c>
      <c r="O67" s="25" cm="1">
        <f t="array" aca="1" ref="O67" ca="1">(360/(2*PI()))*ATAN((ABS(INDIRECT(P55))+ABS(INDIRECT(P56))/(ABS(O63-O64))))</f>
        <v>51.644079847467886</v>
      </c>
      <c r="P67" s="25" cm="1">
        <f t="array" aca="1" ref="P67" ca="1">(360/(2*PI()))*ATAN(ABS(INDIRECT(P56))/(ABS(0-INDIRECT(O56))*E$8*F$9))</f>
        <v>9.1198939428020669</v>
      </c>
      <c r="Q67" s="2">
        <f ca="1">180-O67-P67</f>
        <v>119.23602620973006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23"/>
        <v>-1.9677659750543481</v>
      </c>
      <c r="N68" t="s">
        <v>127</v>
      </c>
      <c r="O68" s="25" cm="1">
        <f t="array" aca="1" ref="O68" ca="1">SQRT((INDIRECT(P55)*INDIRECT(P55))+((INDIRECT(O55)-C$13)*(INDIRECT(O55)-C$13)*E$8*F$9*E$8*F$9)           )</f>
        <v>3.5381594326735257</v>
      </c>
    </row>
    <row r="69" spans="1:17" x14ac:dyDescent="0.2">
      <c r="B69" t="s">
        <v>40</v>
      </c>
      <c r="E69" s="3">
        <f t="shared" ref="E69:E72" si="24">E39-E50</f>
        <v>-51</v>
      </c>
      <c r="F69" s="2">
        <f t="shared" si="23"/>
        <v>-1.9872488064905298</v>
      </c>
      <c r="N69" s="6" t="s">
        <v>128</v>
      </c>
      <c r="O69" s="6" t="s">
        <v>129</v>
      </c>
    </row>
    <row r="70" spans="1:17" x14ac:dyDescent="0.2">
      <c r="B70" t="s">
        <v>41</v>
      </c>
      <c r="E70" s="3">
        <f t="shared" si="24"/>
        <v>0</v>
      </c>
      <c r="F70" s="2">
        <f t="shared" si="23"/>
        <v>0</v>
      </c>
      <c r="N70" s="6" t="s">
        <v>130</v>
      </c>
      <c r="O70" s="6" t="s">
        <v>131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99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92</v>
      </c>
    </row>
    <row r="76" spans="1:17" x14ac:dyDescent="0.2">
      <c r="A76" t="s">
        <v>93</v>
      </c>
      <c r="B76" s="8">
        <v>1</v>
      </c>
      <c r="C76" s="8">
        <v>34</v>
      </c>
      <c r="D76" s="8">
        <v>493</v>
      </c>
      <c r="E76" s="3">
        <f>(D77-D76  )</f>
        <v>7.5</v>
      </c>
      <c r="F76" s="3">
        <f>ATAN(E76/E77)</f>
        <v>0.20265866914747613</v>
      </c>
      <c r="G76" s="2">
        <f>((PI()/2)-F76-F77)*(360/(2*PI()))</f>
        <v>51.665623185331633</v>
      </c>
    </row>
    <row r="77" spans="1:17" x14ac:dyDescent="0.2">
      <c r="A77" t="s">
        <v>94</v>
      </c>
      <c r="B77" s="8">
        <v>2</v>
      </c>
      <c r="C77" s="8">
        <v>71.5</v>
      </c>
      <c r="D77" s="8">
        <v>500.5</v>
      </c>
      <c r="E77" s="3">
        <f>AVERAGE(C77,C78)-C76</f>
        <v>36.5</v>
      </c>
      <c r="F77" s="3">
        <f>ATAN(E77/E78)</f>
        <v>0.46640242296866302</v>
      </c>
    </row>
    <row r="78" spans="1:17" x14ac:dyDescent="0.2">
      <c r="A78" t="s">
        <v>95</v>
      </c>
      <c r="B78" s="8">
        <v>3</v>
      </c>
      <c r="C78" s="8">
        <v>69.5</v>
      </c>
      <c r="D78" s="8">
        <v>565.5</v>
      </c>
      <c r="E78" s="3">
        <f>D78-D76</f>
        <v>72.5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E218"/>
  <sheetViews>
    <sheetView tabSelected="1" topLeftCell="AV1" workbookViewId="0">
      <selection activeCell="BA27" sqref="BA27"/>
    </sheetView>
  </sheetViews>
  <sheetFormatPr baseColWidth="10" defaultRowHeight="16" x14ac:dyDescent="0.2"/>
  <cols>
    <col min="1" max="1" width="13.1640625" customWidth="1"/>
    <col min="3" max="3" width="32.83203125" customWidth="1"/>
    <col min="56" max="56" width="10.83203125" style="19"/>
  </cols>
  <sheetData>
    <row r="1" spans="1:57" x14ac:dyDescent="0.2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90</v>
      </c>
      <c r="J1" s="16" t="s">
        <v>96</v>
      </c>
      <c r="K1" s="16" t="s">
        <v>97</v>
      </c>
      <c r="L1" s="27" t="s">
        <v>57</v>
      </c>
      <c r="M1" s="19" t="s">
        <v>101</v>
      </c>
      <c r="N1" s="19" t="s">
        <v>102</v>
      </c>
      <c r="P1" t="s">
        <v>155</v>
      </c>
      <c r="Q1" t="s">
        <v>155</v>
      </c>
      <c r="R1" t="s">
        <v>156</v>
      </c>
      <c r="S1" t="s">
        <v>156</v>
      </c>
      <c r="T1" t="s">
        <v>157</v>
      </c>
      <c r="U1" t="s">
        <v>157</v>
      </c>
      <c r="V1" t="s">
        <v>158</v>
      </c>
      <c r="W1" t="s">
        <v>158</v>
      </c>
      <c r="X1" t="s">
        <v>159</v>
      </c>
      <c r="Y1" t="s">
        <v>159</v>
      </c>
      <c r="Z1" t="s">
        <v>160</v>
      </c>
      <c r="AA1" t="s">
        <v>160</v>
      </c>
      <c r="AB1" t="s">
        <v>161</v>
      </c>
      <c r="AC1" t="s">
        <v>161</v>
      </c>
      <c r="AD1" t="s">
        <v>162</v>
      </c>
      <c r="AE1" t="s">
        <v>162</v>
      </c>
      <c r="AF1" t="s">
        <v>163</v>
      </c>
      <c r="AG1" t="s">
        <v>163</v>
      </c>
      <c r="AH1" t="s">
        <v>164</v>
      </c>
      <c r="AI1" t="s">
        <v>164</v>
      </c>
      <c r="AJ1" t="s">
        <v>165</v>
      </c>
      <c r="AK1" t="s">
        <v>165</v>
      </c>
      <c r="AL1" t="s">
        <v>166</v>
      </c>
      <c r="AM1" t="s">
        <v>166</v>
      </c>
      <c r="AN1" t="s">
        <v>167</v>
      </c>
      <c r="AO1" t="s">
        <v>167</v>
      </c>
      <c r="AP1" t="s">
        <v>168</v>
      </c>
      <c r="AQ1" t="s">
        <v>168</v>
      </c>
      <c r="AR1" t="s">
        <v>169</v>
      </c>
      <c r="AS1" t="s">
        <v>169</v>
      </c>
      <c r="AT1" t="s">
        <v>170</v>
      </c>
      <c r="AU1" t="s">
        <v>170</v>
      </c>
      <c r="AV1" t="s">
        <v>171</v>
      </c>
      <c r="AW1" t="s">
        <v>171</v>
      </c>
      <c r="AX1" t="s">
        <v>172</v>
      </c>
      <c r="AY1" t="s">
        <v>172</v>
      </c>
      <c r="AZ1" t="s">
        <v>173</v>
      </c>
      <c r="BA1" t="s">
        <v>173</v>
      </c>
      <c r="BB1" t="s">
        <v>174</v>
      </c>
      <c r="BC1" t="s">
        <v>174</v>
      </c>
      <c r="BD1" s="19" t="s">
        <v>86</v>
      </c>
      <c r="BE1" t="s">
        <v>87</v>
      </c>
    </row>
    <row r="2" spans="1:57" x14ac:dyDescent="0.2">
      <c r="A2" t="s">
        <v>155</v>
      </c>
      <c r="B2" t="str" cm="1">
        <f t="array" aca="1" ref="B2" ca="1">TEXT(INDIRECT(_xlfn.CONCAT("'",A2,"'!F6")),"0.0")</f>
        <v>25.4</v>
      </c>
      <c r="C2" t="str" cm="1">
        <f t="array" aca="1" ref="C2" ca="1">TEXT(INDIRECT(_xlfn.CONCAT("'",A2,"'!G7")),"0.0")</f>
        <v>11.0</v>
      </c>
      <c r="D2" t="str" cm="1">
        <f t="array" aca="1" ref="D2" ca="1">TEXT(INDIRECT(_xlfn.CONCAT("'",A2,"'!H7")),"0.000")</f>
        <v>0.435</v>
      </c>
      <c r="E2" t="str" cm="1">
        <f t="array" aca="1" ref="E2" ca="1">TEXT(INDIRECT(_xlfn.CONCAT("'",A2,"'!G32")),"0.0")</f>
        <v>15.6</v>
      </c>
      <c r="F2" t="str" cm="1">
        <f t="array" aca="1" ref="F2" ca="1">TEXT(INDIRECT(_xlfn.CONCAT("'",A2,"'!H33")),"0.0")</f>
        <v>9.2</v>
      </c>
      <c r="G2" t="str" cm="1">
        <f t="array" aca="1" ref="G2" ca="1">TEXT(INDIRECT(_xlfn.CONCAT("'",A2,"'!I8")),"0.0")</f>
        <v>11.0</v>
      </c>
      <c r="H2" t="str">
        <f t="shared" ref="H2:H21" si="0">TEXT(0.298*L2,"00.0")</f>
        <v>15.9</v>
      </c>
      <c r="I2" t="str" cm="1">
        <f t="array" aca="1" ref="I2" ca="1">TEXT(INDIRECT(_xlfn.CONCAT("'",A2,"'!k7")),"0")</f>
        <v>61</v>
      </c>
      <c r="J2" s="16" t="str" cm="1">
        <f t="array" aca="1" ref="J2" ca="1">TEXT(INDIRECT(_xlfn.CONCAT("'",A2,"'!g76")),"0")</f>
        <v>31</v>
      </c>
      <c r="K2" s="17">
        <f ca="1">(360/(2*PI()))*ATAN(F2/E2)</f>
        <v>30.529705899934111</v>
      </c>
      <c r="L2" s="28">
        <v>53.350830109999997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19">
        <f ca="1">AVERAGE(P2,R2,T2,V2,X2,Z2,AB2,AD2,AF2,AH2,AJ2,AL2,AN2,AP2,AR2,AT2,AV2,AX2,AZ2,BB2)/BD$21</f>
        <v>0</v>
      </c>
      <c r="BE2">
        <f ca="1">AVERAGE(Q2,S2,U2,W2,Y2,AA2,AC2,AE2,AG2,AI2,AK2,AM2,AO2,AQ2,AS2,AU2,AW2,AY2,BA2,BC2)</f>
        <v>0</v>
      </c>
    </row>
    <row r="3" spans="1:57" x14ac:dyDescent="0.2">
      <c r="A3" t="s">
        <v>156</v>
      </c>
      <c r="B3" t="str" cm="1">
        <f t="array" aca="1" ref="B3" ca="1">TEXT(INDIRECT(_xlfn.CONCAT("'",A3,"'!F6")),"0.0")</f>
        <v>22.5</v>
      </c>
      <c r="C3" t="str" cm="1">
        <f t="array" aca="1" ref="C3" ca="1">TEXT(INDIRECT(_xlfn.CONCAT("'",A3,"'!G7")),"0.0")</f>
        <v>10.6</v>
      </c>
      <c r="D3" t="str" cm="1">
        <f t="array" aca="1" ref="D3" ca="1">TEXT(INDIRECT(_xlfn.CONCAT("'",A3,"'!H7")),"0.000")</f>
        <v>0.470</v>
      </c>
      <c r="E3" t="str" cm="1">
        <f t="array" aca="1" ref="E3" ca="1">TEXT(INDIRECT(_xlfn.CONCAT("'",A3,"'!G32")),"0.0")</f>
        <v>12.3</v>
      </c>
      <c r="F3" t="str" cm="1">
        <f t="array" aca="1" ref="F3" ca="1">TEXT(INDIRECT(_xlfn.CONCAT("'",A3,"'!H33")),"0.0")</f>
        <v>8.4</v>
      </c>
      <c r="G3" t="str" cm="1">
        <f t="array" aca="1" ref="G3" ca="1">TEXT(INDIRECT(_xlfn.CONCAT("'",A3,"'!I8")),"0.0")</f>
        <v>10.6</v>
      </c>
      <c r="H3" t="str">
        <f t="shared" si="0"/>
        <v>14.9</v>
      </c>
      <c r="I3" t="str" cm="1">
        <f t="array" aca="1" ref="I3" ca="1">TEXT(INDIRECT(_xlfn.CONCAT("'",A3,"'!k7")),"0")</f>
        <v>86</v>
      </c>
      <c r="J3" s="16" t="str" cm="1">
        <f t="array" aca="1" ref="J3" ca="1">TEXT(INDIRECT(_xlfn.CONCAT("'",A3,"'!g76")),"0")</f>
        <v>60</v>
      </c>
      <c r="K3" s="17">
        <f t="shared" ref="K3:K21" ca="1" si="1">(360/(2*PI()))*ATAN(F3/E3)</f>
        <v>34.330217195503323</v>
      </c>
      <c r="L3" s="28">
        <v>50.077078489999998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P3" cm="1">
        <f t="array" aca="1" ref="P3" ca="1">INDIRECT(_xlfn.CONCAT("'",P$1,"'!J14"))</f>
        <v>1.5632667326577079</v>
      </c>
      <c r="Q3" cm="1">
        <f t="array" aca="1" ref="Q3" ca="1">INDIRECT(_xlfn.CONCAT("'",Q$1,"'!k14"))</f>
        <v>-1.2070793758496228</v>
      </c>
      <c r="R3" cm="1">
        <f t="array" aca="1" ref="R3" ca="1">INDIRECT(_xlfn.CONCAT("'",R$1,"'!J14"))</f>
        <v>1.2523780919872634</v>
      </c>
      <c r="S3" cm="1">
        <f t="array" aca="1" ref="S3" ca="1">INDIRECT(_xlfn.CONCAT("'",S$1,"'!k14"))</f>
        <v>-0.29986517695469689</v>
      </c>
      <c r="T3" cm="1">
        <f t="array" aca="1" ref="T3" ca="1">INDIRECT(_xlfn.CONCAT("'",T$1,"'!J14"))</f>
        <v>1.5544179029197445</v>
      </c>
      <c r="U3" cm="1">
        <f t="array" aca="1" ref="U3" ca="1">INDIRECT(_xlfn.CONCAT("'",U$1,"'!k14"))</f>
        <v>-0.32839814850417137</v>
      </c>
      <c r="V3" cm="1">
        <f t="array" aca="1" ref="V3" ca="1">INDIRECT(_xlfn.CONCAT("'",V$1,"'!J14"))</f>
        <v>1.4658722741560601</v>
      </c>
      <c r="W3" cm="1">
        <f t="array" aca="1" ref="W3" ca="1">INDIRECT(_xlfn.CONCAT("'",W$1,"'!k14"))</f>
        <v>-0.97036615331457488</v>
      </c>
      <c r="X3" cm="1">
        <f t="array" aca="1" ref="X3" ca="1">INDIRECT(_xlfn.CONCAT("'",X$1,"'!J14"))</f>
        <v>1.7372179755640123</v>
      </c>
      <c r="Y3" cm="1">
        <f t="array" aca="1" ref="Y3" ca="1">INDIRECT(_xlfn.CONCAT("'",Y$1,"'!k14"))</f>
        <v>-0.2547919697493885</v>
      </c>
      <c r="Z3" cm="1">
        <f t="array" aca="1" ref="Z3" ca="1">INDIRECT(_xlfn.CONCAT("'",Z$1,"'!J14"))</f>
        <v>1.7351493556121504</v>
      </c>
      <c r="AA3" cm="1">
        <f t="array" aca="1" ref="AA3" ca="1">INDIRECT(_xlfn.CONCAT("'",AA$1,"'!k14"))</f>
        <v>0.63695356092091604</v>
      </c>
      <c r="AB3" cm="1">
        <f t="array" aca="1" ref="AB3" ca="1">INDIRECT(_xlfn.CONCAT("'",AB$1,"'!J14"))</f>
        <v>1.6629004278345334</v>
      </c>
      <c r="AC3" cm="1">
        <f t="array" aca="1" ref="AC3" ca="1">INDIRECT(_xlfn.CONCAT("'",AC$1,"'!k14"))</f>
        <v>-0.53990273630991348</v>
      </c>
      <c r="AD3" cm="1">
        <f t="array" aca="1" ref="AD3" ca="1">INDIRECT(_xlfn.CONCAT("'",AD$1,"'!J14"))</f>
        <v>1.6618864640449744</v>
      </c>
      <c r="AE3" cm="1">
        <f t="array" aca="1" ref="AE3" ca="1">INDIRECT(_xlfn.CONCAT("'",AE$1,"'!k14"))</f>
        <v>-0.77554701655432146</v>
      </c>
      <c r="AF3" cm="1">
        <f t="array" aca="1" ref="AF3" ca="1">INDIRECT(_xlfn.CONCAT("'",AF$1,"'!J14"))</f>
        <v>1.7963957638515187</v>
      </c>
      <c r="AG3" cm="1">
        <f t="array" aca="1" ref="AG3" ca="1">INDIRECT(_xlfn.CONCAT("'",AG$1,"'!k14"))</f>
        <v>-0.16330870580468351</v>
      </c>
      <c r="AH3" cm="1">
        <f t="array" aca="1" ref="AH3" ca="1">INDIRECT(_xlfn.CONCAT("'",AH$1,"'!J14"))</f>
        <v>1.3131170461340429</v>
      </c>
      <c r="AI3" cm="1">
        <f t="array" aca="1" ref="AI3" ca="1">INDIRECT(_xlfn.CONCAT("'",AI$1,"'!k14"))</f>
        <v>-1.0706954376169888</v>
      </c>
      <c r="AJ3" cm="1">
        <f t="array" aca="1" ref="AJ3" ca="1">INDIRECT(_xlfn.CONCAT("'",AJ$1,"'!J14"))</f>
        <v>1.5102582822885993</v>
      </c>
      <c r="AK3" cm="1">
        <f t="array" aca="1" ref="AK3" ca="1">INDIRECT(_xlfn.CONCAT("'",AK$1,"'!k14"))</f>
        <v>-0.39308092278744361</v>
      </c>
      <c r="AL3" cm="1">
        <f t="array" aca="1" ref="AL3" ca="1">INDIRECT(_xlfn.CONCAT("'",AL$1,"'!J14"))</f>
        <v>1.5548542169827566</v>
      </c>
      <c r="AM3" cm="1">
        <f t="array" aca="1" ref="AM3" ca="1">INDIRECT(_xlfn.CONCAT("'",AM$1,"'!k14"))</f>
        <v>-0.78807679490906846</v>
      </c>
      <c r="AN3" cm="1">
        <f t="array" aca="1" ref="AN3" ca="1">INDIRECT(_xlfn.CONCAT("'",AN$1,"'!J14"))</f>
        <v>1.6151140198801979</v>
      </c>
      <c r="AO3" cm="1">
        <f t="array" aca="1" ref="AO3" ca="1">INDIRECT(_xlfn.CONCAT("'",AO$1,"'!k14"))</f>
        <v>0.94389780382608979</v>
      </c>
      <c r="AP3" cm="1">
        <f t="array" aca="1" ref="AP3" ca="1">INDIRECT(_xlfn.CONCAT("'",AP$1,"'!J14"))</f>
        <v>1.8498071576216979</v>
      </c>
      <c r="AQ3" cm="1">
        <f t="array" aca="1" ref="AQ3" ca="1">INDIRECT(_xlfn.CONCAT("'",AQ$1,"'!k14"))</f>
        <v>-0.85976952396501449</v>
      </c>
      <c r="AR3" cm="1">
        <f t="array" aca="1" ref="AR3" ca="1">INDIRECT(_xlfn.CONCAT("'",AR$1,"'!J14"))</f>
        <v>1.6757351343817322</v>
      </c>
      <c r="AS3" cm="1">
        <f t="array" aca="1" ref="AS3" ca="1">INDIRECT(_xlfn.CONCAT("'",AS$1,"'!k14"))</f>
        <v>-0.25250803394793225</v>
      </c>
      <c r="AT3" cm="1">
        <f t="array" aca="1" ref="AT3" ca="1">INDIRECT(_xlfn.CONCAT("'",AT$1,"'!J14"))</f>
        <v>1.4256096108555056</v>
      </c>
      <c r="AU3" cm="1">
        <f t="array" aca="1" ref="AU3" ca="1">INDIRECT(_xlfn.CONCAT("'",AU$1,"'!k14"))</f>
        <v>-1.0454470479607041</v>
      </c>
      <c r="AV3" cm="1">
        <f t="array" aca="1" ref="AV3" ca="1">INDIRECT(_xlfn.CONCAT("'",AV$1,"'!J14"))</f>
        <v>1.7595261702123866</v>
      </c>
      <c r="AW3" cm="1">
        <f t="array" aca="1" ref="AW3" ca="1">INDIRECT(_xlfn.CONCAT("'",AW$1,"'!k14"))</f>
        <v>-0.4341687952472123</v>
      </c>
      <c r="AX3" cm="1">
        <f t="array" aca="1" ref="AX3" ca="1">INDIRECT(_xlfn.CONCAT("'",AX$1,"'!J14"))</f>
        <v>1.5233367125603026</v>
      </c>
      <c r="AY3" cm="1">
        <f t="array" aca="1" ref="AY3" ca="1">INDIRECT(_xlfn.CONCAT("'",AY$1,"'!k14"))</f>
        <v>-0.92258420619849313</v>
      </c>
      <c r="AZ3" cm="1">
        <f t="array" aca="1" ref="AZ3" ca="1">INDIRECT(_xlfn.CONCAT("'",AZ$1,"'!J14"))</f>
        <v>1.5763052464624474</v>
      </c>
      <c r="BA3" cm="1">
        <f t="array" aca="1" ref="BA3" ca="1">INDIRECT(_xlfn.CONCAT("'",BA$1,"'!k14"))</f>
        <v>-0.77764392158814066</v>
      </c>
      <c r="BB3" cm="1">
        <f t="array" aca="1" ref="BB3" ca="1">INDIRECT(_xlfn.CONCAT("'",BB$1,"'!J14"))</f>
        <v>1.3832810319688982</v>
      </c>
      <c r="BC3" cm="1">
        <f t="array" aca="1" ref="BC3" ca="1">INDIRECT(_xlfn.CONCAT("'",BC$1,"'!k14"))</f>
        <v>-5.8448494308544992E-2</v>
      </c>
      <c r="BD3" s="19">
        <f t="shared" ref="BD3:BD19" ca="1" si="2">AVERAGE(P3,R3,T3,V3,X3,Z3,AB3,AD3,AF3,AH3,AJ3,AL3,AN3,AP3,AR3,AT3,AV3,AX3,AZ3,BB3)/BD$21</f>
        <v>5.7646864697259104E-2</v>
      </c>
      <c r="BE3">
        <f t="shared" ref="BE3:BE19" ca="1" si="3">AVERAGE(Q3,S3,U3,W3,Y3,AA3,AC3,AE3,AG3,AI3,AK3,AM3,AO3,AQ3,AS3,AU3,AW3,AY3,BA3,BC3)</f>
        <v>-0.47804155484119548</v>
      </c>
    </row>
    <row r="4" spans="1:57" x14ac:dyDescent="0.2">
      <c r="A4" t="s">
        <v>157</v>
      </c>
      <c r="B4" t="str" cm="1">
        <f t="array" aca="1" ref="B4" ca="1">TEXT(INDIRECT(_xlfn.CONCAT("'",A4,"'!F6")),"0.0")</f>
        <v>27.9</v>
      </c>
      <c r="C4" t="str" cm="1">
        <f t="array" aca="1" ref="C4" ca="1">TEXT(INDIRECT(_xlfn.CONCAT("'",A4,"'!G7")),"0.0")</f>
        <v>13.5</v>
      </c>
      <c r="D4" t="str" cm="1">
        <f t="array" aca="1" ref="D4" ca="1">TEXT(INDIRECT(_xlfn.CONCAT("'",A4,"'!H7")),"0.000")</f>
        <v>0.482</v>
      </c>
      <c r="E4" t="str" cm="1">
        <f t="array" aca="1" ref="E4" ca="1">TEXT(INDIRECT(_xlfn.CONCAT("'",A4,"'!G32")),"0.0")</f>
        <v>15.5</v>
      </c>
      <c r="F4" t="str" cm="1">
        <f t="array" aca="1" ref="F4" ca="1">TEXT(INDIRECT(_xlfn.CONCAT("'",A4,"'!H33")),"0.0")</f>
        <v>10.2</v>
      </c>
      <c r="G4" t="str" cm="1">
        <f t="array" aca="1" ref="G4" ca="1">TEXT(INDIRECT(_xlfn.CONCAT("'",A4,"'!I8")),"0.0")</f>
        <v>13.5</v>
      </c>
      <c r="H4" t="str">
        <f t="shared" si="0"/>
        <v>16.7</v>
      </c>
      <c r="I4" t="str" cm="1">
        <f t="array" aca="1" ref="I4" ca="1">TEXT(INDIRECT(_xlfn.CONCAT("'",A4,"'!k7")),"0")</f>
        <v>86</v>
      </c>
      <c r="J4" s="16" t="str" cm="1">
        <f t="array" aca="1" ref="J4" ca="1">TEXT(INDIRECT(_xlfn.CONCAT("'",A4,"'!g76")),"0")</f>
        <v>57</v>
      </c>
      <c r="K4" s="17">
        <f t="shared" ca="1" si="1"/>
        <v>33.347495945913607</v>
      </c>
      <c r="L4" s="28">
        <v>55.959403680000001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P4" cm="1">
        <f t="array" aca="1" ref="P4" ca="1">INDIRECT(_xlfn.CONCAT("'",P$1,"'!J15"))</f>
        <v>3.1067452788260779</v>
      </c>
      <c r="Q4" cm="1">
        <f t="array" aca="1" ref="Q4" ca="1">INDIRECT(_xlfn.CONCAT("'",Q$1,"'!k15"))</f>
        <v>-1.2070793758496228</v>
      </c>
      <c r="R4" cm="1">
        <f t="array" aca="1" ref="R4" ca="1">INDIRECT(_xlfn.CONCAT("'",R$1,"'!J15"))</f>
        <v>2.6987865925922714</v>
      </c>
      <c r="S4" cm="1">
        <f t="array" aca="1" ref="S4" ca="1">INDIRECT(_xlfn.CONCAT("'",S$1,"'!k15"))</f>
        <v>0.93487378697640777</v>
      </c>
      <c r="T4" cm="1">
        <f t="array" aca="1" ref="T4" ca="1">INDIRECT(_xlfn.CONCAT("'",T$1,"'!J15"))</f>
        <v>3.3496611147425481</v>
      </c>
      <c r="U4" cm="1">
        <f t="array" aca="1" ref="U4" ca="1">INDIRECT(_xlfn.CONCAT("'",U$1,"'!k15"))</f>
        <v>1.1603401247147389</v>
      </c>
      <c r="V4" cm="1">
        <f t="array" aca="1" ref="V4" ca="1">INDIRECT(_xlfn.CONCAT("'",V$1,"'!J15"))</f>
        <v>3.0762671668908865</v>
      </c>
      <c r="W4" cm="1">
        <f t="array" aca="1" ref="W4" ca="1">INDIRECT(_xlfn.CONCAT("'",W$1,"'!k15"))</f>
        <v>-0.72261309289383246</v>
      </c>
      <c r="X4" cm="1">
        <f t="array" aca="1" ref="X4" ca="1">INDIRECT(_xlfn.CONCAT("'",X$1,"'!J15"))</f>
        <v>3.4975988574688781</v>
      </c>
      <c r="Y4" cm="1">
        <f t="array" aca="1" ref="Y4" ca="1">INDIRECT(_xlfn.CONCAT("'",Y$1,"'!k15"))</f>
        <v>0.81070172192987244</v>
      </c>
      <c r="Z4" cm="1">
        <f t="array" aca="1" ref="Z4" ca="1">INDIRECT(_xlfn.CONCAT("'",Z$1,"'!J15"))</f>
        <v>3.4483347953304762</v>
      </c>
      <c r="AA4" cm="1">
        <f t="array" aca="1" ref="AA4" ca="1">INDIRECT(_xlfn.CONCAT("'",AA$1,"'!k15"))</f>
        <v>-0.98837621522211105</v>
      </c>
      <c r="AB4" cm="1">
        <f t="array" aca="1" ref="AB4" ca="1">INDIRECT(_xlfn.CONCAT("'",AB$1,"'!J15"))</f>
        <v>3.3042047462166702</v>
      </c>
      <c r="AC4" cm="1">
        <f t="array" aca="1" ref="AC4" ca="1">INDIRECT(_xlfn.CONCAT("'",AC$1,"'!k15"))</f>
        <v>1.0582093631674303</v>
      </c>
      <c r="AD4" cm="1">
        <f t="array" aca="1" ref="AD4" ca="1">INDIRECT(_xlfn.CONCAT("'",AD$1,"'!J15"))</f>
        <v>3.3902483866517477</v>
      </c>
      <c r="AE4" cm="1">
        <f t="array" aca="1" ref="AE4" ca="1">INDIRECT(_xlfn.CONCAT("'",AE$1,"'!k15"))</f>
        <v>-1.2187167402996479</v>
      </c>
      <c r="AF4" cm="1">
        <f t="array" aca="1" ref="AF4" ca="1">INDIRECT(_xlfn.CONCAT("'",AF$1,"'!J15"))</f>
        <v>3.5228020823581727</v>
      </c>
      <c r="AG4" cm="1">
        <f t="array" aca="1" ref="AG4" ca="1">INDIRECT(_xlfn.CONCAT("'",AG$1,"'!k15"))</f>
        <v>-0.58324537787386965</v>
      </c>
      <c r="AH4" cm="1">
        <f t="array" aca="1" ref="AH4" ca="1">INDIRECT(_xlfn.CONCAT("'",AH$1,"'!J15"))</f>
        <v>2.9696647043339124</v>
      </c>
      <c r="AI4" cm="1">
        <f t="array" aca="1" ref="AI4" ca="1">INDIRECT(_xlfn.CONCAT("'",AI$1,"'!k15"))</f>
        <v>0.74746662626091664</v>
      </c>
      <c r="AJ4" cm="1">
        <f t="array" aca="1" ref="AJ4" ca="1">INDIRECT(_xlfn.CONCAT("'",AJ$1,"'!J15"))</f>
        <v>3.165335851919941</v>
      </c>
      <c r="AK4" cm="1">
        <f t="array" aca="1" ref="AK4" ca="1">INDIRECT(_xlfn.CONCAT("'",AK$1,"'!k15"))</f>
        <v>-6.2065408861175314E-2</v>
      </c>
      <c r="AL4" cm="1">
        <f t="array" aca="1" ref="AL4" ca="1">INDIRECT(_xlfn.CONCAT("'",AL$1,"'!J15"))</f>
        <v>3.1310078068008935</v>
      </c>
      <c r="AM4" cm="1">
        <f t="array" aca="1" ref="AM4" ca="1">INDIRECT(_xlfn.CONCAT("'",AM$1,"'!k15"))</f>
        <v>0.5324843208845057</v>
      </c>
      <c r="AN4" cm="1">
        <f t="array" aca="1" ref="AN4" ca="1">INDIRECT(_xlfn.CONCAT("'",AN$1,"'!J15"))</f>
        <v>3.2931545600154686</v>
      </c>
      <c r="AO4" cm="1">
        <f t="array" aca="1" ref="AO4" ca="1">INDIRECT(_xlfn.CONCAT("'",AO$1,"'!k15"))</f>
        <v>0.35658361477874501</v>
      </c>
      <c r="AP4" cm="1">
        <f t="array" aca="1" ref="AP4" ca="1">INDIRECT(_xlfn.CONCAT("'",AP$1,"'!J15"))</f>
        <v>4.0383114004417351</v>
      </c>
      <c r="AQ4" cm="1">
        <f t="array" aca="1" ref="AQ4" ca="1">INDIRECT(_xlfn.CONCAT("'",AQ$1,"'!k15"))</f>
        <v>-0.28658984132167153</v>
      </c>
      <c r="AR4" cm="1">
        <f t="array" aca="1" ref="AR4" ca="1">INDIRECT(_xlfn.CONCAT("'",AR$1,"'!J15"))</f>
        <v>3.6498888543382932</v>
      </c>
      <c r="AS4" cm="1">
        <f t="array" aca="1" ref="AS4" ca="1">INDIRECT(_xlfn.CONCAT("'",AS$1,"'!k15"))</f>
        <v>0.71161355021689998</v>
      </c>
      <c r="AT4" cm="1">
        <f t="array" aca="1" ref="AT4" ca="1">INDIRECT(_xlfn.CONCAT("'",AT$1,"'!J15"))</f>
        <v>2.9462598624347112</v>
      </c>
      <c r="AU4" cm="1">
        <f t="array" aca="1" ref="AU4" ca="1">INDIRECT(_xlfn.CONCAT("'",AU$1,"'!k15"))</f>
        <v>0.20908940959214081</v>
      </c>
      <c r="AV4" cm="1">
        <f t="array" aca="1" ref="AV4" ca="1">INDIRECT(_xlfn.CONCAT("'",AV$1,"'!J15"))</f>
        <v>3.4962013512012353</v>
      </c>
      <c r="AW4" cm="1">
        <f t="array" aca="1" ref="AW4" ca="1">INDIRECT(_xlfn.CONCAT("'",AW$1,"'!k15"))</f>
        <v>0.57127473058843714</v>
      </c>
      <c r="AX4" cm="1">
        <f t="array" aca="1" ref="AX4" ca="1">INDIRECT(_xlfn.CONCAT("'",AX$1,"'!J15"))</f>
        <v>3.4972378048919621</v>
      </c>
      <c r="AY4" cm="1">
        <f t="array" aca="1" ref="AY4" ca="1">INDIRECT(_xlfn.CONCAT("'",AY$1,"'!k15"))</f>
        <v>-0.70802973964070404</v>
      </c>
      <c r="AZ4" cm="1">
        <f t="array" aca="1" ref="AZ4" ca="1">INDIRECT(_xlfn.CONCAT("'",AZ$1,"'!J15"))</f>
        <v>3.2156627027833928</v>
      </c>
      <c r="BA4" cm="1">
        <f t="array" aca="1" ref="BA4" ca="1">INDIRECT(_xlfn.CONCAT("'",BA$1,"'!k15"))</f>
        <v>0.73560911501580883</v>
      </c>
      <c r="BB4" cm="1">
        <f t="array" aca="1" ref="BB4" ca="1">INDIRECT(_xlfn.CONCAT("'",BB$1,"'!J15"))</f>
        <v>2.941907546863431</v>
      </c>
      <c r="BC4" cm="1">
        <f t="array" aca="1" ref="BC4" ca="1">INDIRECT(_xlfn.CONCAT("'",BC$1,"'!k15"))</f>
        <v>0.75983042601108486</v>
      </c>
      <c r="BD4" s="19">
        <f t="shared" ca="1" si="2"/>
        <v>0.11986373887943276</v>
      </c>
      <c r="BE4">
        <f t="shared" ca="1" si="3"/>
        <v>0.14056804990871768</v>
      </c>
    </row>
    <row r="5" spans="1:57" x14ac:dyDescent="0.2">
      <c r="A5" t="s">
        <v>158</v>
      </c>
      <c r="B5" t="str" cm="1">
        <f t="array" aca="1" ref="B5" ca="1">TEXT(INDIRECT(_xlfn.CONCAT("'",A5,"'!F6")),"0.0")</f>
        <v>26.4</v>
      </c>
      <c r="C5" t="str" cm="1">
        <f t="array" aca="1" ref="C5" ca="1">TEXT(INDIRECT(_xlfn.CONCAT("'",A5,"'!G7")),"0.0")</f>
        <v>10.8</v>
      </c>
      <c r="D5" t="str" cm="1">
        <f t="array" aca="1" ref="D5" ca="1">TEXT(INDIRECT(_xlfn.CONCAT("'",A5,"'!H7")),"0.000")</f>
        <v>0.411</v>
      </c>
      <c r="E5" t="str" cm="1">
        <f t="array" aca="1" ref="E5" ca="1">TEXT(INDIRECT(_xlfn.CONCAT("'",A5,"'!G32")),"0.0")</f>
        <v>15.9</v>
      </c>
      <c r="F5" t="str" cm="1">
        <f t="array" aca="1" ref="F5" ca="1">TEXT(INDIRECT(_xlfn.CONCAT("'",A5,"'!H33")),"0.0")</f>
        <v>10.8</v>
      </c>
      <c r="G5" t="str" cm="1">
        <f t="array" aca="1" ref="G5" ca="1">TEXT(INDIRECT(_xlfn.CONCAT("'",A5,"'!I8")),"0.0")</f>
        <v>10.8</v>
      </c>
      <c r="H5" t="str">
        <f t="shared" si="0"/>
        <v>13.9</v>
      </c>
      <c r="I5" t="str" cm="1">
        <f t="array" aca="1" ref="I5" ca="1">TEXT(INDIRECT(_xlfn.CONCAT("'",A5,"'!k7")),"0")</f>
        <v>84</v>
      </c>
      <c r="J5" s="16" t="str" cm="1">
        <f t="array" aca="1" ref="J5" ca="1">TEXT(INDIRECT(_xlfn.CONCAT("'",A5,"'!g76")),"0")</f>
        <v>42</v>
      </c>
      <c r="K5" s="17">
        <f t="shared" ca="1" si="1"/>
        <v>34.186122486375041</v>
      </c>
      <c r="L5" s="28">
        <v>46.582609310000002</v>
      </c>
      <c r="M5" s="2" t="str" cm="1">
        <f t="array" aca="1" ref="M5" ca="1">TEXT(INDIRECT(_xlfn.CONCAT("'",A5,"'!g53")),"0")</f>
        <v>126</v>
      </c>
      <c r="N5" s="2" t="str" cm="1">
        <f t="array" aca="1" ref="N5" ca="1">TEXT(INDIRECT(_xlfn.CONCAT("'",A5,"'!f72")),"0.0")</f>
        <v>-0.2</v>
      </c>
      <c r="P5" cm="1">
        <f t="array" aca="1" ref="P5" ca="1">INDIRECT(_xlfn.CONCAT("'",P$1,"'!J16"))</f>
        <v>4.5710710790370959</v>
      </c>
      <c r="Q5" cm="1">
        <f t="array" aca="1" ref="Q5" ca="1">INDIRECT(_xlfn.CONCAT("'",Q$1,"'!k16"))</f>
        <v>-1.1279266298922703</v>
      </c>
      <c r="R5" cm="1">
        <f t="array" aca="1" ref="R5" ca="1">INDIRECT(_xlfn.CONCAT("'",R$1,"'!J16"))</f>
        <v>3.9688038126356937</v>
      </c>
      <c r="S5" cm="1">
        <f t="array" aca="1" ref="S5" ca="1">INDIRECT(_xlfn.CONCAT("'",S$1,"'!k16"))</f>
        <v>1.6757171653350706</v>
      </c>
      <c r="T5" cm="1">
        <f t="array" aca="1" ref="T5" ca="1">INDIRECT(_xlfn.CONCAT("'",T$1,"'!J16"))</f>
        <v>4.8821858077620144</v>
      </c>
      <c r="U5" cm="1">
        <f t="array" aca="1" ref="U5" ca="1">INDIRECT(_xlfn.CONCAT("'",U$1,"'!k16"))</f>
        <v>1.729563582121969</v>
      </c>
      <c r="V5" cm="1">
        <f t="array" aca="1" ref="V5" ca="1">INDIRECT(_xlfn.CONCAT("'",V$1,"'!J16"))</f>
        <v>4.6866620596257134</v>
      </c>
      <c r="W5" cm="1">
        <f t="array" aca="1" ref="W5" ca="1">INDIRECT(_xlfn.CONCAT("'",W$1,"'!k16"))</f>
        <v>0.88778179984099403</v>
      </c>
      <c r="X5" cm="1">
        <f t="array" aca="1" ref="X5" ca="1">INDIRECT(_xlfn.CONCAT("'",X$1,"'!J16"))</f>
        <v>5.2116539266920379</v>
      </c>
      <c r="Y5" cm="1">
        <f t="array" aca="1" ref="Y5" ca="1">INDIRECT(_xlfn.CONCAT("'",Y$1,"'!k16"))</f>
        <v>0.76437590924816545</v>
      </c>
      <c r="Z5" cm="1">
        <f t="array" aca="1" ref="Z5" ca="1">INDIRECT(_xlfn.CONCAT("'",Z$1,"'!J16"))</f>
        <v>5.0297367396858537</v>
      </c>
      <c r="AA5" cm="1">
        <f t="array" aca="1" ref="AA5" ca="1">INDIRECT(_xlfn.CONCAT("'",AA$1,"'!k16"))</f>
        <v>-6.5891747681474058E-2</v>
      </c>
      <c r="AB5" cm="1">
        <f t="array" aca="1" ref="AB5" ca="1">INDIRECT(_xlfn.CONCAT("'",AB$1,"'!J16"))</f>
        <v>4.859124626789221</v>
      </c>
      <c r="AC5" cm="1">
        <f t="array" aca="1" ref="AC5" ca="1">INDIRECT(_xlfn.CONCAT("'",AC$1,"'!k16"))</f>
        <v>0.15117276616677575</v>
      </c>
      <c r="AD5" cm="1">
        <f t="array" aca="1" ref="AD5" ca="1">INDIRECT(_xlfn.CONCAT("'",AD$1,"'!J16"))</f>
        <v>4.9413424197603906</v>
      </c>
      <c r="AE5" cm="1">
        <f t="array" aca="1" ref="AE5" ca="1">INDIRECT(_xlfn.CONCAT("'",AE$1,"'!k16"))</f>
        <v>-1.5289355469213763</v>
      </c>
      <c r="AF5" cm="1">
        <f t="array" aca="1" ref="AF5" ca="1">INDIRECT(_xlfn.CONCAT("'",AF$1,"'!J16"))</f>
        <v>5.3425276613246462</v>
      </c>
      <c r="AG5" cm="1">
        <f t="array" aca="1" ref="AG5" ca="1">INDIRECT(_xlfn.CONCAT("'",AG$1,"'!k16"))</f>
        <v>0.76988389879350794</v>
      </c>
      <c r="AH5" cm="1">
        <f t="array" aca="1" ref="AH5" ca="1">INDIRECT(_xlfn.CONCAT("'",AH$1,"'!J16"))</f>
        <v>4.5050015582752545</v>
      </c>
      <c r="AI5" cm="1">
        <f t="array" aca="1" ref="AI5" ca="1">INDIRECT(_xlfn.CONCAT("'",AI$1,"'!k16"))</f>
        <v>-0.58585222058288067</v>
      </c>
      <c r="AJ5" cm="1">
        <f t="array" aca="1" ref="AJ5" ca="1">INDIRECT(_xlfn.CONCAT("'",AJ$1,"'!J16"))</f>
        <v>4.5721517861065806</v>
      </c>
      <c r="AK5" cm="1">
        <f t="array" aca="1" ref="AK5" ca="1">INDIRECT(_xlfn.CONCAT("'",AK$1,"'!k16"))</f>
        <v>0.88960419367684607</v>
      </c>
      <c r="AL5" cm="1">
        <f t="array" aca="1" ref="AL5" ca="1">INDIRECT(_xlfn.CONCAT("'",AL$1,"'!J16"))</f>
        <v>4.7923588879605514</v>
      </c>
      <c r="AM5" cm="1">
        <f t="array" aca="1" ref="AM5" ca="1">INDIRECT(_xlfn.CONCAT("'",AM$1,"'!k16"))</f>
        <v>1.2140642516166731</v>
      </c>
      <c r="AN5" cm="1">
        <f t="array" aca="1" ref="AN5" ca="1">INDIRECT(_xlfn.CONCAT("'",AN$1,"'!J16"))</f>
        <v>4.8033910461372118</v>
      </c>
      <c r="AO5" cm="1">
        <f t="array" aca="1" ref="AO5" ca="1">INDIRECT(_xlfn.CONCAT("'",AO$1,"'!k16"))</f>
        <v>1.3214569253565256</v>
      </c>
      <c r="AP5" cm="1">
        <f t="array" aca="1" ref="AP5" ca="1">INDIRECT(_xlfn.CONCAT("'",AP$1,"'!J16"))</f>
        <v>5.9141721800017661</v>
      </c>
      <c r="AQ5" cm="1">
        <f t="array" aca="1" ref="AQ5" ca="1">INDIRECT(_xlfn.CONCAT("'",AQ$1,"'!k16"))</f>
        <v>1.0160912555950172</v>
      </c>
      <c r="AR5" cm="1">
        <f t="array" aca="1" ref="AR5" ca="1">INDIRECT(_xlfn.CONCAT("'",AR$1,"'!J16"))</f>
        <v>5.1649370580258864</v>
      </c>
      <c r="AS5" cm="1">
        <f t="array" aca="1" ref="AS5" ca="1">INDIRECT(_xlfn.CONCAT("'",AS$1,"'!k16"))</f>
        <v>1.4461823762472481</v>
      </c>
      <c r="AT5" cm="1">
        <f t="array" aca="1" ref="AT5" ca="1">INDIRECT(_xlfn.CONCAT("'",AT$1,"'!J16"))</f>
        <v>4.3148450888559964</v>
      </c>
      <c r="AU5" cm="1">
        <f t="array" aca="1" ref="AU5" ca="1">INDIRECT(_xlfn.CONCAT("'",AU$1,"'!k16"))</f>
        <v>1.1594958168291445</v>
      </c>
      <c r="AV5" cm="1">
        <f t="array" aca="1" ref="AV5" ca="1">INDIRECT(_xlfn.CONCAT("'",AV$1,"'!J16"))</f>
        <v>5.0043666399547098</v>
      </c>
      <c r="AW5" cm="1">
        <f t="array" aca="1" ref="AW5" ca="1">INDIRECT(_xlfn.CONCAT("'",AW$1,"'!k16"))</f>
        <v>1.3025063857416368</v>
      </c>
      <c r="AX5" cm="1">
        <f t="array" aca="1" ref="AX5" ca="1">INDIRECT(_xlfn.CONCAT("'",AX$1,"'!J16"))</f>
        <v>4.7845646042386969</v>
      </c>
      <c r="AY5" cm="1">
        <f t="array" aca="1" ref="AY5" ca="1">INDIRECT(_xlfn.CONCAT("'",AY$1,"'!k16"))</f>
        <v>0.57929705970603051</v>
      </c>
      <c r="AZ5" cm="1">
        <f t="array" aca="1" ref="AZ5" ca="1">INDIRECT(_xlfn.CONCAT("'",AZ$1,"'!J16"))</f>
        <v>4.6868809328150105</v>
      </c>
      <c r="BA5" cm="1">
        <f t="array" aca="1" ref="BA5" ca="1">INDIRECT(_xlfn.CONCAT("'",BA$1,"'!k16"))</f>
        <v>6.3052209858497896E-2</v>
      </c>
      <c r="BB5" cm="1">
        <f t="array" aca="1" ref="BB5" ca="1">INDIRECT(_xlfn.CONCAT("'",BB$1,"'!J16"))</f>
        <v>4.4226027360132374</v>
      </c>
      <c r="BC5" cm="1">
        <f t="array" aca="1" ref="BC5" ca="1">INDIRECT(_xlfn.CONCAT("'",BC$1,"'!k16"))</f>
        <v>0.33120813441508828</v>
      </c>
      <c r="BD5" s="19">
        <f t="shared" ca="1" si="2"/>
        <v>0.17587448315743764</v>
      </c>
      <c r="BE5">
        <f t="shared" ca="1" si="3"/>
        <v>0.59964237927355957</v>
      </c>
    </row>
    <row r="6" spans="1:57" x14ac:dyDescent="0.2">
      <c r="A6" t="s">
        <v>159</v>
      </c>
      <c r="B6" t="str" cm="1">
        <f t="array" aca="1" ref="B6" ca="1">TEXT(INDIRECT(_xlfn.CONCAT("'",A6,"'!F6")),"0.0")</f>
        <v>29.7</v>
      </c>
      <c r="C6" t="str" cm="1">
        <f t="array" aca="1" ref="C6" ca="1">TEXT(INDIRECT(_xlfn.CONCAT("'",A6,"'!G7")),"0.0")</f>
        <v>11.5</v>
      </c>
      <c r="D6" t="str" cm="1">
        <f t="array" aca="1" ref="D6" ca="1">TEXT(INDIRECT(_xlfn.CONCAT("'",A6,"'!H7")),"0.000")</f>
        <v>0.387</v>
      </c>
      <c r="E6" t="str" cm="1">
        <f t="array" aca="1" ref="E6" ca="1">TEXT(INDIRECT(_xlfn.CONCAT("'",A6,"'!G32")),"0.0")</f>
        <v>15.8</v>
      </c>
      <c r="F6" t="str" cm="1">
        <f t="array" aca="1" ref="F6" ca="1">TEXT(INDIRECT(_xlfn.CONCAT("'",A6,"'!H33")),"0.0")</f>
        <v>10.9</v>
      </c>
      <c r="G6" t="str" cm="1">
        <f t="array" aca="1" ref="G6" ca="1">TEXT(INDIRECT(_xlfn.CONCAT("'",A6,"'!I8")),"0.0")</f>
        <v>11.5</v>
      </c>
      <c r="H6" t="str">
        <f t="shared" si="0"/>
        <v>16.2</v>
      </c>
      <c r="I6" t="str" cm="1">
        <f t="array" aca="1" ref="I6" ca="1">TEXT(INDIRECT(_xlfn.CONCAT("'",A6,"'!k7")),"0")</f>
        <v>86</v>
      </c>
      <c r="J6" s="16" t="str" cm="1">
        <f t="array" aca="1" ref="J6" ca="1">TEXT(INDIRECT(_xlfn.CONCAT("'",A6,"'!g76")),"0")</f>
        <v>56</v>
      </c>
      <c r="K6" s="17">
        <f t="shared" ca="1" si="1"/>
        <v>34.600761887612784</v>
      </c>
      <c r="L6" s="28">
        <v>54.414352350000001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P6" cm="1">
        <f t="array" aca="1" ref="P6" ca="1">INDIRECT(_xlfn.CONCAT("'",P$1,"'!J17"))</f>
        <v>5.9562441332907605</v>
      </c>
      <c r="Q6" cm="1">
        <f t="array" aca="1" ref="Q6" ca="1">INDIRECT(_xlfn.CONCAT("'",Q$1,"'!k17"))</f>
        <v>-0.771739273084185</v>
      </c>
      <c r="R6" cm="1">
        <f t="array" aca="1" ref="R6" ca="1">INDIRECT(_xlfn.CONCAT("'",R$1,"'!J17"))</f>
        <v>5.2740992887914331</v>
      </c>
      <c r="S6" cm="1">
        <f t="array" aca="1" ref="S6" ca="1">INDIRECT(_xlfn.CONCAT("'",S$1,"'!k17"))</f>
        <v>-0.79376076252713879</v>
      </c>
      <c r="T6" cm="1">
        <f t="array" aca="1" ref="T6" ca="1">INDIRECT(_xlfn.CONCAT("'",T$1,"'!J17"))</f>
        <v>6.5460697601831495</v>
      </c>
      <c r="U6" cm="1">
        <f t="array" aca="1" ref="U6" ca="1">INDIRECT(_xlfn.CONCAT("'",U$1,"'!k17"))</f>
        <v>-0.10946604950139045</v>
      </c>
      <c r="V6" cm="1">
        <f t="array" aca="1" ref="V6" ca="1">INDIRECT(_xlfn.CONCAT("'",V$1,"'!J17"))</f>
        <v>6.2144725988869585</v>
      </c>
      <c r="W6" cm="1">
        <f t="array" aca="1" ref="W6" ca="1">INDIRECT(_xlfn.CONCAT("'",W$1,"'!k17"))</f>
        <v>-1.5071644508928503</v>
      </c>
      <c r="X6" cm="1">
        <f t="array" aca="1" ref="X6" ca="1">INDIRECT(_xlfn.CONCAT("'",X$1,"'!J17"))</f>
        <v>6.9257089959151967</v>
      </c>
      <c r="Y6" cm="1">
        <f t="array" aca="1" ref="Y6" ca="1">INDIRECT(_xlfn.CONCAT("'",Y$1,"'!k17"))</f>
        <v>-0.34744359511280248</v>
      </c>
      <c r="Z6" cm="1">
        <f t="array" aca="1" ref="Z6" ca="1">INDIRECT(_xlfn.CONCAT("'",Z$1,"'!J17"))</f>
        <v>6.6111386840412321</v>
      </c>
      <c r="AA6" cm="1">
        <f t="array" aca="1" ref="AA6" ca="1">INDIRECT(_xlfn.CONCAT("'",AA$1,"'!k17"))</f>
        <v>0.94444838343446169</v>
      </c>
      <c r="AB6" cm="1">
        <f t="array" aca="1" ref="AB6" ca="1">INDIRECT(_xlfn.CONCAT("'",AB$1,"'!J17"))</f>
        <v>6.5868133829809441</v>
      </c>
      <c r="AC6" cm="1">
        <f t="array" aca="1" ref="AC6" ca="1">INDIRECT(_xlfn.CONCAT("'",AC$1,"'!k17"))</f>
        <v>-6.4788328357189603E-2</v>
      </c>
      <c r="AD6" cm="1">
        <f t="array" aca="1" ref="AD6" ca="1">INDIRECT(_xlfn.CONCAT("'",AD$1,"'!J17"))</f>
        <v>6.6697043423671643</v>
      </c>
      <c r="AE6" cm="1">
        <f t="array" aca="1" ref="AE6" ca="1">INDIRECT(_xlfn.CONCAT("'",AE$1,"'!k17"))</f>
        <v>-0.99713187842698459</v>
      </c>
      <c r="AF6" cm="1">
        <f t="array" aca="1" ref="AF6" ca="1">INDIRECT(_xlfn.CONCAT("'",AF$1,"'!J17"))</f>
        <v>7.0689339798313</v>
      </c>
      <c r="AG6" cm="1">
        <f t="array" aca="1" ref="AG6" ca="1">INDIRECT(_xlfn.CONCAT("'",AG$1,"'!k17"))</f>
        <v>-1.4697783522421515</v>
      </c>
      <c r="AH6" cm="1">
        <f t="array" aca="1" ref="AH6" ca="1">INDIRECT(_xlfn.CONCAT("'",AH$1,"'!J17"))</f>
        <v>6.1211456150556147</v>
      </c>
      <c r="AI6" cm="1">
        <f t="array" aca="1" ref="AI6" ca="1">INDIRECT(_xlfn.CONCAT("'",AI$1,"'!k17"))</f>
        <v>-0.58585222058288067</v>
      </c>
      <c r="AJ6" cm="1">
        <f t="array" aca="1" ref="AJ6" ca="1">INDIRECT(_xlfn.CONCAT("'",AJ$1,"'!J17"))</f>
        <v>6.227229355737923</v>
      </c>
      <c r="AK6" cm="1">
        <f t="array" aca="1" ref="AK6" ca="1">INDIRECT(_xlfn.CONCAT("'",AK$1,"'!k17"))</f>
        <v>-0.76547337595449549</v>
      </c>
      <c r="AL6" cm="1">
        <f t="array" aca="1" ref="AL6" ca="1">INDIRECT(_xlfn.CONCAT("'",AL$1,"'!J17"))</f>
        <v>6.4111112234494483</v>
      </c>
      <c r="AM6" cm="1">
        <f t="array" aca="1" ref="AM6" ca="1">INDIRECT(_xlfn.CONCAT("'",AM$1,"'!k17"))</f>
        <v>-0.66028055789678708</v>
      </c>
      <c r="AN6" cm="1">
        <f t="array" aca="1" ref="AN6" ca="1">INDIRECT(_xlfn.CONCAT("'",AN$1,"'!J17"))</f>
        <v>6.4814315862724827</v>
      </c>
      <c r="AO6" cm="1">
        <f t="array" aca="1" ref="AO6" ca="1">INDIRECT(_xlfn.CONCAT("'",AO$1,"'!k17"))</f>
        <v>2.4541342899478336</v>
      </c>
      <c r="AP6" cm="1">
        <f t="array" aca="1" ref="AP6" ca="1">INDIRECT(_xlfn.CONCAT("'",AP$1,"'!J17"))</f>
        <v>7.9463546911918019</v>
      </c>
      <c r="AQ6" cm="1">
        <f t="array" aca="1" ref="AQ6" ca="1">INDIRECT(_xlfn.CONCAT("'",AQ$1,"'!k17"))</f>
        <v>-1.5371636943616926</v>
      </c>
      <c r="AR6" cm="1">
        <f t="array" aca="1" ref="AR6" ca="1">INDIRECT(_xlfn.CONCAT("'",AR$1,"'!J17"))</f>
        <v>7.0013591231017571</v>
      </c>
      <c r="AS6" cm="1">
        <f t="array" aca="1" ref="AS6" ca="1">INDIRECT(_xlfn.CONCAT("'",AS$1,"'!k17"))</f>
        <v>-0.34432913720172581</v>
      </c>
      <c r="AT6" cm="1">
        <f t="array" aca="1" ref="AT6" ca="1">INDIRECT(_xlfn.CONCAT("'",AT$1,"'!J17"))</f>
        <v>5.7214465715667622</v>
      </c>
      <c r="AU6" cm="1">
        <f t="array" aca="1" ref="AU6" ca="1">INDIRECT(_xlfn.CONCAT("'",AU$1,"'!k17"))</f>
        <v>-1.235528329408105</v>
      </c>
      <c r="AV6" cm="1">
        <f t="array" aca="1" ref="AV6" ca="1">INDIRECT(_xlfn.CONCAT("'",AV$1,"'!J17"))</f>
        <v>6.9238497347318591</v>
      </c>
      <c r="AW6" cm="1">
        <f t="array" aca="1" ref="AW6" ca="1">INDIRECT(_xlfn.CONCAT("'",AW$1,"'!k17"))</f>
        <v>-0.57127473058843714</v>
      </c>
      <c r="AX6" cm="1">
        <f t="array" aca="1" ref="AX6" ca="1">INDIRECT(_xlfn.CONCAT("'",AX$1,"'!J17"))</f>
        <v>6.5868221233241249</v>
      </c>
      <c r="AY6" cm="1">
        <f t="array" aca="1" ref="AY6" ca="1">INDIRECT(_xlfn.CONCAT("'",AY$1,"'!k17"))</f>
        <v>-1.1800495660678398</v>
      </c>
      <c r="AZ6" cm="1">
        <f t="array" aca="1" ref="AZ6" ca="1">INDIRECT(_xlfn.CONCAT("'",AZ$1,"'!J17"))</f>
        <v>6.4103080022806198</v>
      </c>
      <c r="BA6" cm="1">
        <f t="array" aca="1" ref="BA6" ca="1">INDIRECT(_xlfn.CONCAT("'",BA$1,"'!k17"))</f>
        <v>-0.39933066243715337</v>
      </c>
      <c r="BB6" cm="1">
        <f t="array" aca="1" ref="BB6" ca="1">INDIRECT(_xlfn.CONCAT("'",BB$1,"'!J17"))</f>
        <v>5.8643322622906808</v>
      </c>
      <c r="BC6" cm="1">
        <f t="array" aca="1" ref="BC6" ca="1">INDIRECT(_xlfn.CONCAT("'",BC$1,"'!k17"))</f>
        <v>-0.99362440324526491</v>
      </c>
      <c r="BD6" s="19">
        <f t="shared" ca="1" si="2"/>
        <v>0.23620849321795731</v>
      </c>
      <c r="BE6">
        <f ca="1">AVERAGE(Q6,S6,U6,W6,Y6,AA6,AC6,AE6,AG6,AI6,AK6,AM6,AO6,AQ6,AS6,AU6,AW6,AY6,BA6,BC6)</f>
        <v>-0.54677983472533886</v>
      </c>
    </row>
    <row r="7" spans="1:57" x14ac:dyDescent="0.2">
      <c r="A7" t="s">
        <v>160</v>
      </c>
      <c r="B7" t="str" cm="1">
        <f t="array" aca="1" ref="B7" ca="1">TEXT(INDIRECT(_xlfn.CONCAT("'",A7,"'!F6")),"0.0")</f>
        <v>28.1</v>
      </c>
      <c r="C7" t="str" cm="1">
        <f t="array" aca="1" ref="C7" ca="1">TEXT(INDIRECT(_xlfn.CONCAT("'",A7,"'!G7")),"0.0")</f>
        <v>10.6</v>
      </c>
      <c r="D7" t="str" cm="1">
        <f t="array" aca="1" ref="D7" ca="1">TEXT(INDIRECT(_xlfn.CONCAT("'",A7,"'!H7")),"0.000")</f>
        <v>0.377</v>
      </c>
      <c r="E7" t="str" cm="1">
        <f t="array" aca="1" ref="E7" ca="1">TEXT(INDIRECT(_xlfn.CONCAT("'",A7,"'!G32")),"0.0")</f>
        <v>17.1</v>
      </c>
      <c r="F7" t="str" cm="1">
        <f t="array" aca="1" ref="F7" ca="1">TEXT(INDIRECT(_xlfn.CONCAT("'",A7,"'!H33")),"0.0")</f>
        <v>10.6</v>
      </c>
      <c r="G7" t="str" cm="1">
        <f t="array" aca="1" ref="G7" ca="1">TEXT(INDIRECT(_xlfn.CONCAT("'",A7,"'!I8")),"0.0")</f>
        <v>10.6</v>
      </c>
      <c r="H7" t="str">
        <f t="shared" si="0"/>
        <v>14.6</v>
      </c>
      <c r="I7" t="str" cm="1">
        <f t="array" aca="1" ref="I7" ca="1">TEXT(INDIRECT(_xlfn.CONCAT("'",A7,"'!k7")),"0")</f>
        <v>73</v>
      </c>
      <c r="J7" s="16" t="str" cm="1">
        <f t="array" aca="1" ref="J7" ca="1">TEXT(INDIRECT(_xlfn.CONCAT("'",A7,"'!g76")),"0")</f>
        <v>76</v>
      </c>
      <c r="K7" s="17">
        <f t="shared" ca="1" si="1"/>
        <v>31.79407201833153</v>
      </c>
      <c r="L7" s="28">
        <v>49.007976990000003</v>
      </c>
      <c r="M7" s="2" t="e" cm="1">
        <f t="array" aca="1" ref="M7" ca="1">TEXT(INDIRECT(_xlfn.CONCAT("'",A7,"'!g53")),"0")</f>
        <v>#DIV/0!</v>
      </c>
      <c r="N7" s="2" t="str" cm="1">
        <f t="array" aca="1" ref="N7" ca="1">TEXT(INDIRECT(_xlfn.CONCAT("'",A7,"'!f72")),"0.0")</f>
        <v>0.0</v>
      </c>
      <c r="P7" cm="1">
        <f t="array" aca="1" ref="P7" ca="1">INDIRECT(_xlfn.CONCAT("'",P$1,"'!J18"))</f>
        <v>7.3809935605231027</v>
      </c>
      <c r="Q7" cm="1">
        <f t="array" aca="1" ref="Q7" ca="1">INDIRECT(_xlfn.CONCAT("'",Q$1,"'!k18"))</f>
        <v>-1.2466557488282988</v>
      </c>
      <c r="R7" cm="1">
        <f t="array" aca="1" ref="R7" ca="1">INDIRECT(_xlfn.CONCAT("'",R$1,"'!J18"))</f>
        <v>6.544116508834855</v>
      </c>
      <c r="S7" cm="1">
        <f t="array" aca="1" ref="S7" ca="1">INDIRECT(_xlfn.CONCAT("'",S$1,"'!k18"))</f>
        <v>-0.26458692084237956</v>
      </c>
      <c r="T7" cm="1">
        <f t="array" aca="1" ref="T7" ca="1">INDIRECT(_xlfn.CONCAT("'",T$1,"'!J18"))</f>
        <v>8.2537401324048396</v>
      </c>
      <c r="U7" cm="1">
        <f t="array" aca="1" ref="U7" ca="1">INDIRECT(_xlfn.CONCAT("'",U$1,"'!k18"))</f>
        <v>0.67868950690862084</v>
      </c>
      <c r="V7" cm="1">
        <f t="array" aca="1" ref="V7" ca="1">INDIRECT(_xlfn.CONCAT("'",V$1,"'!J18"))</f>
        <v>7.7422831381482045</v>
      </c>
      <c r="W7" cm="1">
        <f t="array" aca="1" ref="W7" ca="1">INDIRECT(_xlfn.CONCAT("'",W$1,"'!k18"))</f>
        <v>-0.84648962310420361</v>
      </c>
      <c r="X7" cm="1">
        <f t="array" aca="1" ref="X7" ca="1">INDIRECT(_xlfn.CONCAT("'",X$1,"'!J18"))</f>
        <v>8.6397640651383547</v>
      </c>
      <c r="Y7" cm="1">
        <f t="array" aca="1" ref="Y7" ca="1">INDIRECT(_xlfn.CONCAT("'",Y$1,"'!k18"))</f>
        <v>1.1813082233835284</v>
      </c>
      <c r="Z7" cm="1">
        <f t="array" aca="1" ref="Z7" ca="1">INDIRECT(_xlfn.CONCAT("'",Z$1,"'!J18"))</f>
        <v>8.2803962919719076</v>
      </c>
      <c r="AA7" cm="1">
        <f t="array" aca="1" ref="AA7" ca="1">INDIRECT(_xlfn.CONCAT("'",AA$1,"'!k18"))</f>
        <v>-1.2080153741603581</v>
      </c>
      <c r="AB7" cm="1">
        <f t="array" aca="1" ref="AB7" ca="1">INDIRECT(_xlfn.CONCAT("'",AB$1,"'!J18"))</f>
        <v>8.0985410446487016</v>
      </c>
      <c r="AC7" cm="1">
        <f t="array" aca="1" ref="AC7" ca="1">INDIRECT(_xlfn.CONCAT("'",AC$1,"'!k18"))</f>
        <v>0.79905604973867184</v>
      </c>
      <c r="AD7" cm="1">
        <f t="array" aca="1" ref="AD7" ca="1">INDIRECT(_xlfn.CONCAT("'",AD$1,"'!J18"))</f>
        <v>8.3094323202248717</v>
      </c>
      <c r="AE7" cm="1">
        <f t="array" aca="1" ref="AE7" ca="1">INDIRECT(_xlfn.CONCAT("'",AE$1,"'!k18"))</f>
        <v>-0.15510940331086429</v>
      </c>
      <c r="AF7" cm="1">
        <f t="array" aca="1" ref="AF7" ca="1">INDIRECT(_xlfn.CONCAT("'",AF$1,"'!J18"))</f>
        <v>8.8886595587977748</v>
      </c>
      <c r="AG7" cm="1">
        <f t="array" aca="1" ref="AG7" ca="1">INDIRECT(_xlfn.CONCAT("'",AG$1,"'!k18"))</f>
        <v>-0.62990500810377925</v>
      </c>
      <c r="AH7" cm="1">
        <f t="array" aca="1" ref="AH7" ca="1">INDIRECT(_xlfn.CONCAT("'",AH$1,"'!J18"))</f>
        <v>7.3736572590603942</v>
      </c>
      <c r="AI7" cm="1">
        <f t="array" aca="1" ref="AI7" ca="1">INDIRECT(_xlfn.CONCAT("'",AI$1,"'!k18"))</f>
        <v>0.42423781490484458</v>
      </c>
      <c r="AJ7" cm="1">
        <f t="array" aca="1" ref="AJ7" ca="1">INDIRECT(_xlfn.CONCAT("'",AJ$1,"'!J18"))</f>
        <v>7.7167991684061299</v>
      </c>
      <c r="AK7" cm="1">
        <f t="array" aca="1" ref="AK7" ca="1">INDIRECT(_xlfn.CONCAT("'",AK$1,"'!k18"))</f>
        <v>0.31032704430587654</v>
      </c>
      <c r="AL7" cm="1">
        <f t="array" aca="1" ref="AL7" ca="1">INDIRECT(_xlfn.CONCAT("'",AL$1,"'!J18"))</f>
        <v>7.9020673219260642</v>
      </c>
      <c r="AM7" cm="1">
        <f t="array" aca="1" ref="AM7" ca="1">INDIRECT(_xlfn.CONCAT("'",AM$1,"'!k18"))</f>
        <v>-0.19169435551842207</v>
      </c>
      <c r="AN7" cm="1">
        <f t="array" aca="1" ref="AN7" ca="1">INDIRECT(_xlfn.CONCAT("'",AN$1,"'!J18"))</f>
        <v>7.9916680723942255</v>
      </c>
      <c r="AO7" cm="1">
        <f t="array" aca="1" ref="AO7" ca="1">INDIRECT(_xlfn.CONCAT("'",AO$1,"'!k18"))</f>
        <v>2.0975506751690881E-2</v>
      </c>
      <c r="AP7" cm="1">
        <f t="array" aca="1" ref="AP7" ca="1">INDIRECT(_xlfn.CONCAT("'",AP$1,"'!J18"))</f>
        <v>9.8222154707518321</v>
      </c>
      <c r="AQ7" cm="1">
        <f t="array" aca="1" ref="AQ7" ca="1">INDIRECT(_xlfn.CONCAT("'",AQ$1,"'!k18"))</f>
        <v>-0.75555503621167952</v>
      </c>
      <c r="AR7" cm="1">
        <f t="array" aca="1" ref="AR7" ca="1">INDIRECT(_xlfn.CONCAT("'",AR$1,"'!J18"))</f>
        <v>8.5623178784162484</v>
      </c>
      <c r="AS7" cm="1">
        <f t="array" aca="1" ref="AS7" ca="1">INDIRECT(_xlfn.CONCAT("'",AS$1,"'!k18"))</f>
        <v>0.57388189533620959</v>
      </c>
      <c r="AT7" cm="1">
        <f t="array" aca="1" ref="AT7" ca="1">INDIRECT(_xlfn.CONCAT("'",AT$1,"'!J18"))</f>
        <v>7.2420968231459675</v>
      </c>
      <c r="AU7" cm="1">
        <f t="array" aca="1" ref="AU7" ca="1">INDIRECT(_xlfn.CONCAT("'",AU$1,"'!k18"))</f>
        <v>-0.70330074135538279</v>
      </c>
      <c r="AV7" cm="1">
        <f t="array" aca="1" ref="AV7" ca="1">INDIRECT(_xlfn.CONCAT("'",AV$1,"'!J18"))</f>
        <v>8.6148229372736331</v>
      </c>
      <c r="AW7" cm="1">
        <f t="array" aca="1" ref="AW7" ca="1">INDIRECT(_xlfn.CONCAT("'",AW$1,"'!k18"))</f>
        <v>0.25136088145891239</v>
      </c>
      <c r="AX7" cm="1">
        <f t="array" aca="1" ref="AX7" ca="1">INDIRECT(_xlfn.CONCAT("'",AX$1,"'!J18"))</f>
        <v>8.1745251758517643</v>
      </c>
      <c r="AY7" cm="1">
        <f t="array" aca="1" ref="AY7" ca="1">INDIRECT(_xlfn.CONCAT("'",AY$1,"'!k18"))</f>
        <v>-6.4366339967336719E-2</v>
      </c>
      <c r="AZ7" cm="1">
        <f t="array" aca="1" ref="AZ7" ca="1">INDIRECT(_xlfn.CONCAT("'",AZ$1,"'!J18"))</f>
        <v>7.9655958454569005</v>
      </c>
      <c r="BA7" cm="1">
        <f t="array" aca="1" ref="BA7" ca="1">INDIRECT(_xlfn.CONCAT("'",BA$1,"'!k18"))</f>
        <v>0.39933066243715337</v>
      </c>
      <c r="BB7" cm="1">
        <f t="array" aca="1" ref="BB7" ca="1">INDIRECT(_xlfn.CONCAT("'",BB$1,"'!J18"))</f>
        <v>7.3450274514404876</v>
      </c>
      <c r="BC7" cm="1">
        <f t="array" aca="1" ref="BC7" ca="1">INDIRECT(_xlfn.CONCAT("'",BC$1,"'!k18"))</f>
        <v>-0.64293343739399489</v>
      </c>
      <c r="BD7" s="19">
        <f t="shared" ca="1" si="2"/>
        <v>0.29327866909822614</v>
      </c>
      <c r="BE7">
        <f t="shared" ca="1" si="3"/>
        <v>-0.10347222017855955</v>
      </c>
    </row>
    <row r="8" spans="1:57" x14ac:dyDescent="0.2">
      <c r="A8" t="s">
        <v>161</v>
      </c>
      <c r="B8" t="str" cm="1">
        <f t="array" aca="1" ref="B8" ca="1">TEXT(INDIRECT(_xlfn.CONCAT("'",A8,"'!F6")),"0.0")</f>
        <v>27.8</v>
      </c>
      <c r="C8" t="str" cm="1">
        <f t="array" aca="1" ref="C8" ca="1">TEXT(INDIRECT(_xlfn.CONCAT("'",A8,"'!G7")),"0.0")</f>
        <v>9.8</v>
      </c>
      <c r="D8" t="str" cm="1">
        <f t="array" aca="1" ref="D8" ca="1">TEXT(INDIRECT(_xlfn.CONCAT("'",A8,"'!H7")),"0.000")</f>
        <v>0.351</v>
      </c>
      <c r="E8" t="str" cm="1">
        <f t="array" aca="1" ref="E8" ca="1">TEXT(INDIRECT(_xlfn.CONCAT("'",A8,"'!G32")),"0.0")</f>
        <v>14.0</v>
      </c>
      <c r="F8" t="str" cm="1">
        <f t="array" aca="1" ref="F8" ca="1">TEXT(INDIRECT(_xlfn.CONCAT("'",A8,"'!H33")),"0.0")</f>
        <v>9.8</v>
      </c>
      <c r="G8" t="str" cm="1">
        <f t="array" aca="1" ref="G8" ca="1">TEXT(INDIRECT(_xlfn.CONCAT("'",A8,"'!I8")),"0.0")</f>
        <v>9.8</v>
      </c>
      <c r="H8" t="str">
        <f t="shared" si="0"/>
        <v>14.9</v>
      </c>
      <c r="I8" t="str" cm="1">
        <f t="array" aca="1" ref="I8" ca="1">TEXT(INDIRECT(_xlfn.CONCAT("'",A8,"'!k7")),"0")</f>
        <v>93</v>
      </c>
      <c r="J8" s="16" t="str" cm="1">
        <f t="array" aca="1" ref="J8" ca="1">TEXT(INDIRECT(_xlfn.CONCAT("'",A8,"'!g76")),"0")</f>
        <v>58</v>
      </c>
      <c r="K8" s="17">
        <f t="shared" ca="1" si="1"/>
        <v>34.99202019855867</v>
      </c>
      <c r="L8" s="28">
        <v>49.861984759999999</v>
      </c>
      <c r="M8" s="2" t="e" cm="1">
        <f t="array" aca="1" ref="M8" ca="1">TEXT(INDIRECT(_xlfn.CONCAT("'",A8,"'!g53")),"0")</f>
        <v>#DIV/0!</v>
      </c>
      <c r="N8" s="2" t="str" cm="1">
        <f t="array" aca="1" ref="N8" ca="1">TEXT(INDIRECT(_xlfn.CONCAT("'",A8,"'!f72")),"0.0")</f>
        <v>0.0</v>
      </c>
      <c r="P8" cm="1">
        <f t="array" aca="1" ref="P8" ca="1">INDIRECT(_xlfn.CONCAT("'",P$1,"'!J19"))</f>
        <v>9.0036248526488247</v>
      </c>
      <c r="Q8" cm="1">
        <f t="array" aca="1" ref="Q8" ca="1">INDIRECT(_xlfn.CONCAT("'",Q$1,"'!k19"))</f>
        <v>-1.1675030028709465</v>
      </c>
      <c r="R8" cm="1">
        <f t="array" aca="1" ref="R8" ca="1">INDIRECT(_xlfn.CONCAT("'",R$1,"'!J19"))</f>
        <v>7.8846902411029109</v>
      </c>
      <c r="S8" cm="1">
        <f t="array" aca="1" ref="S8" ca="1">INDIRECT(_xlfn.CONCAT("'",S$1,"'!k19"))</f>
        <v>0.37042168917933144</v>
      </c>
      <c r="T8" cm="1">
        <f t="array" aca="1" ref="T8" ca="1">INDIRECT(_xlfn.CONCAT("'",T$1,"'!J19"))</f>
        <v>9.9176240848259756</v>
      </c>
      <c r="U8" cm="1">
        <f t="array" aca="1" ref="U8" ca="1">INDIRECT(_xlfn.CONCAT("'",U$1,"'!k19"))</f>
        <v>0.98519444551251412</v>
      </c>
      <c r="V8" cm="1">
        <f t="array" aca="1" ref="V8" ca="1">INDIRECT(_xlfn.CONCAT("'",V$1,"'!J19"))</f>
        <v>9.3939702076198195</v>
      </c>
      <c r="W8" cm="1">
        <f t="array" aca="1" ref="W8" ca="1">INDIRECT(_xlfn.CONCAT("'",W$1,"'!k19"))</f>
        <v>-0.64002873942025151</v>
      </c>
      <c r="X8" cm="1">
        <f t="array" aca="1" ref="X8" ca="1">INDIRECT(_xlfn.CONCAT("'",X$1,"'!J19"))</f>
        <v>10.353819134361515</v>
      </c>
      <c r="Y8" cm="1">
        <f t="array" aca="1" ref="Y8" ca="1">INDIRECT(_xlfn.CONCAT("'",Y$1,"'!k19"))</f>
        <v>0.85702753461157943</v>
      </c>
      <c r="Z8" cm="1">
        <f t="array" aca="1" ref="Z8" ca="1">INDIRECT(_xlfn.CONCAT("'",Z$1,"'!J19"))</f>
        <v>9.9057260681149337</v>
      </c>
      <c r="AA8" cm="1">
        <f t="array" aca="1" ref="AA8" ca="1">INDIRECT(_xlfn.CONCAT("'",AA$1,"'!k19"))</f>
        <v>-0.46124223377031842</v>
      </c>
      <c r="AB8" cm="1">
        <f t="array" aca="1" ref="AB8" ca="1">INDIRECT(_xlfn.CONCAT("'",AB$1,"'!J19"))</f>
        <v>9.9558064575548038</v>
      </c>
      <c r="AC8" cm="1">
        <f t="array" aca="1" ref="AC8" ca="1">INDIRECT(_xlfn.CONCAT("'",AC$1,"'!k19"))</f>
        <v>0.92863270645305118</v>
      </c>
      <c r="AD8" cm="1">
        <f t="array" aca="1" ref="AD8" ca="1">INDIRECT(_xlfn.CONCAT("'",AD$1,"'!J19"))</f>
        <v>10.037794242831646</v>
      </c>
      <c r="AE8" cm="1">
        <f t="array" aca="1" ref="AE8" ca="1">INDIRECT(_xlfn.CONCAT("'",AE$1,"'!k19"))</f>
        <v>-0.15510940331086429</v>
      </c>
      <c r="AF8" cm="1">
        <f t="array" aca="1" ref="AF8" ca="1">INDIRECT(_xlfn.CONCAT("'",AF$1,"'!J19"))</f>
        <v>10.521746616844609</v>
      </c>
      <c r="AG8" cm="1">
        <f t="array" aca="1" ref="AG8" ca="1">INDIRECT(_xlfn.CONCAT("'",AG$1,"'!k19"))</f>
        <v>-0.11664907557477393</v>
      </c>
      <c r="AH8" cm="1">
        <f t="array" aca="1" ref="AH8" ca="1">INDIRECT(_xlfn.CONCAT("'",AH$1,"'!J19"))</f>
        <v>9.0302049172602636</v>
      </c>
      <c r="AI8" cm="1">
        <f t="array" aca="1" ref="AI8" ca="1">INDIRECT(_xlfn.CONCAT("'",AI$1,"'!k19"))</f>
        <v>0.3030270106463176</v>
      </c>
      <c r="AJ8" cm="1">
        <f t="array" aca="1" ref="AJ8" ca="1">INDIRECT(_xlfn.CONCAT("'",AJ$1,"'!J19"))</f>
        <v>9.3304997987966871</v>
      </c>
      <c r="AK8" cm="1">
        <f t="array" aca="1" ref="AK8" ca="1">INDIRECT(_xlfn.CONCAT("'",AK$1,"'!k19"))</f>
        <v>0.35170398354666005</v>
      </c>
      <c r="AL8" cm="1">
        <f t="array" aca="1" ref="AL8" ca="1">INDIRECT(_xlfn.CONCAT("'",AL$1,"'!J19"))</f>
        <v>9.4782209117442022</v>
      </c>
      <c r="AM8" cm="1">
        <f t="array" aca="1" ref="AM8" ca="1">INDIRECT(_xlfn.CONCAT("'",AM$1,"'!k19"))</f>
        <v>6.3898118506140689E-2</v>
      </c>
      <c r="AN8" cm="1">
        <f t="array" aca="1" ref="AN8" ca="1">INDIRECT(_xlfn.CONCAT("'",AN$1,"'!J19"))</f>
        <v>9.6277575990261148</v>
      </c>
      <c r="AO8" cm="1">
        <f t="array" aca="1" ref="AO8" ca="1">INDIRECT(_xlfn.CONCAT("'",AO$1,"'!k19"))</f>
        <v>1.1117018578396169</v>
      </c>
      <c r="AP8" cm="1">
        <f t="array" aca="1" ref="AP8" ca="1">INDIRECT(_xlfn.CONCAT("'",AP$1,"'!J19"))</f>
        <v>11.854397981941869</v>
      </c>
      <c r="AQ8" cm="1">
        <f t="array" aca="1" ref="AQ8" ca="1">INDIRECT(_xlfn.CONCAT("'",AQ$1,"'!k19"))</f>
        <v>0.65134054845834433</v>
      </c>
      <c r="AR8" cm="1">
        <f t="array" aca="1" ref="AR8" ca="1">INDIRECT(_xlfn.CONCAT("'",AR$1,"'!J19"))</f>
        <v>10.490561046745912</v>
      </c>
      <c r="AS8" cm="1">
        <f t="array" aca="1" ref="AS8" ca="1">INDIRECT(_xlfn.CONCAT("'",AS$1,"'!k19"))</f>
        <v>1.4461823762472481</v>
      </c>
      <c r="AT8" cm="1">
        <f t="array" aca="1" ref="AT8" ca="1">INDIRECT(_xlfn.CONCAT("'",AT$1,"'!J19"))</f>
        <v>8.7247308184356935</v>
      </c>
      <c r="AU8" cm="1">
        <f t="array" aca="1" ref="AU8" ca="1">INDIRECT(_xlfn.CONCAT("'",AU$1,"'!k19"))</f>
        <v>0.20908940959214081</v>
      </c>
      <c r="AV8" cm="1">
        <f t="array" aca="1" ref="AV8" ca="1">INDIRECT(_xlfn.CONCAT("'",AV$1,"'!J19"))</f>
        <v>10.534306032050782</v>
      </c>
      <c r="AW8" cm="1">
        <f t="array" aca="1" ref="AW8" ca="1">INDIRECT(_xlfn.CONCAT("'",AW$1,"'!k19"))</f>
        <v>0.57127473058843714</v>
      </c>
      <c r="AX8" cm="1">
        <f t="array" aca="1" ref="AX8" ca="1">INDIRECT(_xlfn.CONCAT("'",AX$1,"'!J19"))</f>
        <v>9.848050015002519</v>
      </c>
      <c r="AY8" cm="1">
        <f t="array" aca="1" ref="AY8" ca="1">INDIRECT(_xlfn.CONCAT("'",AY$1,"'!k19"))</f>
        <v>0.83676241957537745</v>
      </c>
      <c r="AZ8" cm="1">
        <f t="array" aca="1" ref="AZ8" ca="1">INDIRECT(_xlfn.CONCAT("'",AZ$1,"'!J19"))</f>
        <v>9.4368140754885186</v>
      </c>
      <c r="BA8" cm="1">
        <f t="array" aca="1" ref="BA8" ca="1">INDIRECT(_xlfn.CONCAT("'",BA$1,"'!k19"))</f>
        <v>1.2820616004561238</v>
      </c>
      <c r="BB8" cm="1">
        <f t="array" aca="1" ref="BB8" ca="1">INDIRECT(_xlfn.CONCAT("'",BB$1,"'!J19"))</f>
        <v>8.8257226405902927</v>
      </c>
      <c r="BC8" cm="1">
        <f t="array" aca="1" ref="BC8" ca="1">INDIRECT(_xlfn.CONCAT("'",BC$1,"'!k19"))</f>
        <v>-0.44810512303217825</v>
      </c>
      <c r="BD8" s="19">
        <f t="shared" ca="1" si="2"/>
        <v>0.35400861838517178</v>
      </c>
      <c r="BE8">
        <f t="shared" ca="1" si="3"/>
        <v>0.34898404266167754</v>
      </c>
    </row>
    <row r="9" spans="1:57" x14ac:dyDescent="0.2">
      <c r="A9" t="s">
        <v>162</v>
      </c>
      <c r="B9" t="str" cm="1">
        <f t="array" aca="1" ref="B9" ca="1">TEXT(INDIRECT(_xlfn.CONCAT("'",A9,"'!F6")),"0.0")</f>
        <v>28.3</v>
      </c>
      <c r="C9" t="str" cm="1">
        <f t="array" aca="1" ref="C9" ca="1">TEXT(INDIRECT(_xlfn.CONCAT("'",A9,"'!G7")),"0.0")</f>
        <v>13.9</v>
      </c>
      <c r="D9" t="str" cm="1">
        <f t="array" aca="1" ref="D9" ca="1">TEXT(INDIRECT(_xlfn.CONCAT("'",A9,"'!H7")),"0.000")</f>
        <v>0.490</v>
      </c>
      <c r="E9" t="str" cm="1">
        <f t="array" aca="1" ref="E9" ca="1">TEXT(INDIRECT(_xlfn.CONCAT("'",A9,"'!G32")),"0.0")</f>
        <v>14.9</v>
      </c>
      <c r="F9" t="str" cm="1">
        <f t="array" aca="1" ref="F9" ca="1">TEXT(INDIRECT(_xlfn.CONCAT("'",A9,"'!H33")),"0.0")</f>
        <v>9.6</v>
      </c>
      <c r="G9" t="str" cm="1">
        <f t="array" aca="1" ref="G9" ca="1">TEXT(INDIRECT(_xlfn.CONCAT("'",A9,"'!I8")),"0.0")</f>
        <v>13.9</v>
      </c>
      <c r="H9" t="str">
        <f t="shared" si="0"/>
        <v>15.9</v>
      </c>
      <c r="I9" t="str" cm="1">
        <f t="array" aca="1" ref="I9" ca="1">TEXT(INDIRECT(_xlfn.CONCAT("'",A9,"'!k7")),"0")</f>
        <v>83</v>
      </c>
      <c r="J9" s="16" t="str" cm="1">
        <f t="array" aca="1" ref="J9" ca="1">TEXT(INDIRECT(_xlfn.CONCAT("'",A9,"'!g76")),"0")</f>
        <v>36</v>
      </c>
      <c r="K9" s="17">
        <f t="shared" ca="1" si="1"/>
        <v>32.793493146441428</v>
      </c>
      <c r="L9" s="28">
        <v>53.356442620000003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P9" cm="1">
        <f t="array" aca="1" ref="P9" ca="1">INDIRECT(_xlfn.CONCAT("'",P$1,"'!J20"))</f>
        <v>10.388797906902489</v>
      </c>
      <c r="Q9" cm="1">
        <f t="array" aca="1" ref="Q9" ca="1">INDIRECT(_xlfn.CONCAT("'",Q$1,"'!k20"))</f>
        <v>-0.93004476499888966</v>
      </c>
      <c r="R9" cm="1">
        <f t="array" aca="1" ref="R9" ca="1">INDIRECT(_xlfn.CONCAT("'",R$1,"'!J20"))</f>
        <v>9.2252639733709678</v>
      </c>
      <c r="S9" cm="1">
        <f t="array" aca="1" ref="S9" ca="1">INDIRECT(_xlfn.CONCAT("'",S$1,"'!k20"))</f>
        <v>1.0054302992010424</v>
      </c>
      <c r="T9" cm="1">
        <f t="array" aca="1" ref="T9" ca="1">INDIRECT(_xlfn.CONCAT("'",T$1,"'!J20"))</f>
        <v>11.318789518443774</v>
      </c>
      <c r="U9" cm="1">
        <f t="array" aca="1" ref="U9" ca="1">INDIRECT(_xlfn.CONCAT("'",U$1,"'!k20"))</f>
        <v>1.2479129643158511</v>
      </c>
      <c r="V9" cm="1">
        <f t="array" aca="1" ref="V9" ca="1">INDIRECT(_xlfn.CONCAT("'",V$1,"'!J20"))</f>
        <v>10.839196393407486</v>
      </c>
      <c r="W9" cm="1">
        <f t="array" aca="1" ref="W9" ca="1">INDIRECT(_xlfn.CONCAT("'",W$1,"'!k20"))</f>
        <v>0.18581479531555689</v>
      </c>
      <c r="X9" cm="1">
        <f t="array" aca="1" ref="X9" ca="1">INDIRECT(_xlfn.CONCAT("'",X$1,"'!J20"))</f>
        <v>12.114200016266381</v>
      </c>
      <c r="Y9" cm="1">
        <f t="array" aca="1" ref="Y9" ca="1">INDIRECT(_xlfn.CONCAT("'",Y$1,"'!k20"))</f>
        <v>-0.85702753461157943</v>
      </c>
      <c r="Z9" cm="1">
        <f t="array" aca="1" ref="Z9" ca="1">INDIRECT(_xlfn.CONCAT("'",Z$1,"'!J20"))</f>
        <v>11.618911507833261</v>
      </c>
      <c r="AA9" cm="1">
        <f t="array" aca="1" ref="AA9" ca="1">INDIRECT(_xlfn.CONCAT("'",AA$1,"'!k20"))</f>
        <v>6.5891747681474058E-2</v>
      </c>
      <c r="AB9" cm="1">
        <f t="array" aca="1" ref="AB9" ca="1">INDIRECT(_xlfn.CONCAT("'",AB$1,"'!J20"))</f>
        <v>11.553918557032148</v>
      </c>
      <c r="AC9" cm="1">
        <f t="array" aca="1" ref="AC9" ca="1">INDIRECT(_xlfn.CONCAT("'",AC$1,"'!k20"))</f>
        <v>-1.2741704576913957</v>
      </c>
      <c r="AD9" cm="1">
        <f t="array" aca="1" ref="AD9" ca="1">INDIRECT(_xlfn.CONCAT("'",AD$1,"'!J20"))</f>
        <v>11.544571303565755</v>
      </c>
      <c r="AE9" cm="1">
        <f t="array" aca="1" ref="AE9" ca="1">INDIRECT(_xlfn.CONCAT("'",AE$1,"'!k20"))</f>
        <v>-1.1300827955505828</v>
      </c>
      <c r="AF9" cm="1">
        <f t="array" aca="1" ref="AF9" ca="1">INDIRECT(_xlfn.CONCAT("'",AF$1,"'!J20"))</f>
        <v>12.294812565581173</v>
      </c>
      <c r="AG9" cm="1">
        <f t="array" aca="1" ref="AG9" ca="1">INDIRECT(_xlfn.CONCAT("'",AG$1,"'!k20"))</f>
        <v>-0.16330870580468351</v>
      </c>
      <c r="AH9" cm="1">
        <f t="array" aca="1" ref="AH9" ca="1">INDIRECT(_xlfn.CONCAT("'",AH$1,"'!J20"))</f>
        <v>10.525138169782098</v>
      </c>
      <c r="AI9" cm="1">
        <f t="array" aca="1" ref="AI9" ca="1">INDIRECT(_xlfn.CONCAT("'",AI$1,"'!k20"))</f>
        <v>-1.2727134447145338</v>
      </c>
      <c r="AJ9" cm="1">
        <f t="array" aca="1" ref="AJ9" ca="1">INDIRECT(_xlfn.CONCAT("'",AJ$1,"'!J20"))</f>
        <v>10.778692672224112</v>
      </c>
      <c r="AK9" cm="1">
        <f t="array" aca="1" ref="AK9" ca="1">INDIRECT(_xlfn.CONCAT("'",AK$1,"'!k20"))</f>
        <v>-1.4688813430478156</v>
      </c>
      <c r="AL9" cm="1">
        <f t="array" aca="1" ref="AL9" ca="1">INDIRECT(_xlfn.CONCAT("'",AL$1,"'!J20"))</f>
        <v>11.267368229916141</v>
      </c>
      <c r="AM9" cm="1">
        <f t="array" aca="1" ref="AM9" ca="1">INDIRECT(_xlfn.CONCAT("'",AM$1,"'!k20"))</f>
        <v>2.1299372835380227E-2</v>
      </c>
      <c r="AN9" cm="1">
        <f t="array" aca="1" ref="AN9" ca="1">INDIRECT(_xlfn.CONCAT("'",AN$1,"'!J20"))</f>
        <v>11.054092058141094</v>
      </c>
      <c r="AO9" cm="1">
        <f t="array" aca="1" ref="AO9" ca="1">INDIRECT(_xlfn.CONCAT("'",AO$1,"'!k20"))</f>
        <v>1.6570650333835797</v>
      </c>
      <c r="AP9" cm="1">
        <f t="array" aca="1" ref="AP9" ca="1">INDIRECT(_xlfn.CONCAT("'",AP$1,"'!J20"))</f>
        <v>13.730258761501899</v>
      </c>
      <c r="AQ9" cm="1">
        <f t="array" aca="1" ref="AQ9" ca="1">INDIRECT(_xlfn.CONCAT("'",AQ$1,"'!k20"))</f>
        <v>1.0681984994716847</v>
      </c>
      <c r="AR9" cm="1">
        <f t="array" aca="1" ref="AR9" ca="1">INDIRECT(_xlfn.CONCAT("'",AR$1,"'!J20"))</f>
        <v>12.143340905314195</v>
      </c>
      <c r="AS9" cm="1">
        <f t="array" aca="1" ref="AS9" ca="1">INDIRECT(_xlfn.CONCAT("'",AS$1,"'!k20"))</f>
        <v>1.6757351343817322</v>
      </c>
      <c r="AT9" cm="1">
        <f t="array" aca="1" ref="AT9" ca="1">INDIRECT(_xlfn.CONCAT("'",AT$1,"'!J20"))</f>
        <v>10.093316044856978</v>
      </c>
      <c r="AU9" cm="1">
        <f t="array" aca="1" ref="AU9" ca="1">INDIRECT(_xlfn.CONCAT("'",AU$1,"'!k20"))</f>
        <v>0.58925197248694239</v>
      </c>
      <c r="AV9" cm="1">
        <f t="array" aca="1" ref="AV9" ca="1">INDIRECT(_xlfn.CONCAT("'",AV$1,"'!J20"))</f>
        <v>12.042471320804255</v>
      </c>
      <c r="AW9" cm="1">
        <f t="array" aca="1" ref="AW9" ca="1">INDIRECT(_xlfn.CONCAT("'",AW$1,"'!k20"))</f>
        <v>-1.2111024288474868</v>
      </c>
      <c r="AX9" cm="1">
        <f t="array" aca="1" ref="AX9" ca="1">INDIRECT(_xlfn.CONCAT("'",AX$1,"'!J20"))</f>
        <v>11.3928421742186</v>
      </c>
      <c r="AY9" cm="1">
        <f t="array" aca="1" ref="AY9" ca="1">INDIRECT(_xlfn.CONCAT("'",AY$1,"'!k20"))</f>
        <v>0.45056437977135705</v>
      </c>
      <c r="AZ9" cm="1">
        <f t="array" aca="1" ref="AZ9" ca="1">INDIRECT(_xlfn.CONCAT("'",AZ$1,"'!J20"))</f>
        <v>10.908032305520136</v>
      </c>
      <c r="BA9" cm="1">
        <f t="array" aca="1" ref="BA9" ca="1">INDIRECT(_xlfn.CONCAT("'",BA$1,"'!k20"))</f>
        <v>0.10508701643082982</v>
      </c>
      <c r="BB9" cm="1">
        <f t="array" aca="1" ref="BB9" ca="1">INDIRECT(_xlfn.CONCAT("'",BB$1,"'!J20"))</f>
        <v>10.3064178297401</v>
      </c>
      <c r="BC9" cm="1">
        <f t="array" aca="1" ref="BC9" ca="1">INDIRECT(_xlfn.CONCAT("'",BC$1,"'!k20"))</f>
        <v>-1.3832810319688982</v>
      </c>
      <c r="BD9" s="19">
        <f t="shared" ca="1" si="2"/>
        <v>0.41050302613448353</v>
      </c>
      <c r="BE9">
        <f t="shared" ca="1" si="3"/>
        <v>-8.0918064598021755E-2</v>
      </c>
    </row>
    <row r="10" spans="1:57" x14ac:dyDescent="0.2">
      <c r="A10" t="s">
        <v>163</v>
      </c>
      <c r="B10" t="str" cm="1">
        <f t="array" aca="1" ref="B10" ca="1">TEXT(INDIRECT(_xlfn.CONCAT("'",A10,"'!F6")),"0.0")</f>
        <v>29.8</v>
      </c>
      <c r="C10" t="str" cm="1">
        <f t="array" aca="1" ref="C10" ca="1">TEXT(INDIRECT(_xlfn.CONCAT("'",A10,"'!G7")),"0.0")</f>
        <v>12.1</v>
      </c>
      <c r="D10" t="str" cm="1">
        <f t="array" aca="1" ref="D10" ca="1">TEXT(INDIRECT(_xlfn.CONCAT("'",A10,"'!H7")),"0.000")</f>
        <v>0.405</v>
      </c>
      <c r="E10" t="str" cm="1">
        <f t="array" aca="1" ref="E10" ca="1">TEXT(INDIRECT(_xlfn.CONCAT("'",A10,"'!G32")),"0.0")</f>
        <v>16.5</v>
      </c>
      <c r="F10" t="str" cm="1">
        <f t="array" aca="1" ref="F10" ca="1">TEXT(INDIRECT(_xlfn.CONCAT("'",A10,"'!H33")),"0.0")</f>
        <v>12.2</v>
      </c>
      <c r="G10" t="str" cm="1">
        <f t="array" aca="1" ref="G10" ca="1">TEXT(INDIRECT(_xlfn.CONCAT("'",A10,"'!I8")),"0.0")</f>
        <v>12.2</v>
      </c>
      <c r="H10" t="str">
        <f t="shared" si="0"/>
        <v>17.7</v>
      </c>
      <c r="I10" t="str" cm="1">
        <f t="array" aca="1" ref="I10" ca="1">TEXT(INDIRECT(_xlfn.CONCAT("'",A10,"'!k7")),"0")</f>
        <v>99</v>
      </c>
      <c r="J10" s="16" t="str" cm="1">
        <f t="array" aca="1" ref="J10" ca="1">TEXT(INDIRECT(_xlfn.CONCAT("'",A10,"'!g76")),"0")</f>
        <v>61</v>
      </c>
      <c r="K10" s="17">
        <f t="shared" ca="1" si="1"/>
        <v>36.478996833220826</v>
      </c>
      <c r="L10" s="28">
        <v>59.550605789999999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P10" cm="1">
        <f t="array" aca="1" ref="P10" ca="1">INDIRECT(_xlfn.CONCAT("'",P$1,"'!J21"))</f>
        <v>11.971852826049535</v>
      </c>
      <c r="Q10" cm="1">
        <f t="array" aca="1" ref="Q10" ca="1">INDIRECT(_xlfn.CONCAT("'",Q$1,"'!k21"))</f>
        <v>-0.89046839202021344</v>
      </c>
      <c r="R10" cm="1">
        <f t="array" aca="1" ref="R10" ca="1">INDIRECT(_xlfn.CONCAT("'",R$1,"'!J21"))</f>
        <v>10.601115961751342</v>
      </c>
      <c r="S10" cm="1">
        <f t="array" aca="1" ref="S10" ca="1">INDIRECT(_xlfn.CONCAT("'",S$1,"'!k21"))</f>
        <v>-0.68792599419018685</v>
      </c>
      <c r="T10" cm="1">
        <f t="array" aca="1" ref="T10" ca="1">INDIRECT(_xlfn.CONCAT("'",T$1,"'!J21"))</f>
        <v>13.157819150067134</v>
      </c>
      <c r="U10" cm="1">
        <f t="array" aca="1" ref="U10" ca="1">INDIRECT(_xlfn.CONCAT("'",U$1,"'!k21"))</f>
        <v>-1.0727672851136265</v>
      </c>
      <c r="V10" cm="1">
        <f t="array" aca="1" ref="V10" ca="1">INDIRECT(_xlfn.CONCAT("'",V$1,"'!J21"))</f>
        <v>12.490883462879102</v>
      </c>
      <c r="W10" cm="1">
        <f t="array" aca="1" ref="W10" ca="1">INDIRECT(_xlfn.CONCAT("'",W$1,"'!k21"))</f>
        <v>0.55744438594667067</v>
      </c>
      <c r="X10" cm="1">
        <f t="array" aca="1" ref="X10" ca="1">INDIRECT(_xlfn.CONCAT("'",X$1,"'!J21"))</f>
        <v>13.967232523534658</v>
      </c>
      <c r="Y10" cm="1">
        <f t="array" aca="1" ref="Y10" ca="1">INDIRECT(_xlfn.CONCAT("'",Y$1,"'!k21"))</f>
        <v>-1.0886565980201144</v>
      </c>
      <c r="Z10" cm="1">
        <f t="array" aca="1" ref="Z10" ca="1">INDIRECT(_xlfn.CONCAT("'",Z$1,"'!J21"))</f>
        <v>13.156385620400989</v>
      </c>
      <c r="AA10" cm="1">
        <f t="array" aca="1" ref="AA10" ca="1">INDIRECT(_xlfn.CONCAT("'",AA$1,"'!k21"))</f>
        <v>-0.90052055164681222</v>
      </c>
      <c r="AB10" cm="1">
        <f t="array" aca="1" ref="AB10" ca="1">INDIRECT(_xlfn.CONCAT("'",AB$1,"'!J21"))</f>
        <v>13.1088384376047</v>
      </c>
      <c r="AC10" cm="1">
        <f t="array" aca="1" ref="AC10" ca="1">INDIRECT(_xlfn.CONCAT("'",AC$1,"'!k21"))</f>
        <v>-1.0150171442626372</v>
      </c>
      <c r="AD10" cm="1">
        <f t="array" aca="1" ref="AD10" ca="1">INDIRECT(_xlfn.CONCAT("'",AD$1,"'!J21"))</f>
        <v>13.405884143296127</v>
      </c>
      <c r="AE10" cm="1">
        <f t="array" aca="1" ref="AE10" ca="1">INDIRECT(_xlfn.CONCAT("'",AE$1,"'!k21"))</f>
        <v>-1.3073506850487133</v>
      </c>
      <c r="AF10" cm="1">
        <f t="array" aca="1" ref="AF10" ca="1">INDIRECT(_xlfn.CONCAT("'",AF$1,"'!J21"))</f>
        <v>14.114538144547646</v>
      </c>
      <c r="AG10" cm="1">
        <f t="array" aca="1" ref="AG10" ca="1">INDIRECT(_xlfn.CONCAT("'",AG$1,"'!k21"))</f>
        <v>-1.3764590917823323</v>
      </c>
      <c r="AH10" cm="1">
        <f t="array" aca="1" ref="AH10" ca="1">INDIRECT(_xlfn.CONCAT("'",AH$1,"'!J21"))</f>
        <v>12.141282226562458</v>
      </c>
      <c r="AI10" cm="1">
        <f t="array" aca="1" ref="AI10" ca="1">INDIRECT(_xlfn.CONCAT("'",AI$1,"'!k21"))</f>
        <v>-1.2727134447145338</v>
      </c>
      <c r="AJ10" cm="1">
        <f t="array" aca="1" ref="AJ10" ca="1">INDIRECT(_xlfn.CONCAT("'",AJ$1,"'!J21"))</f>
        <v>12.226885545651536</v>
      </c>
      <c r="AK10" cm="1">
        <f t="array" aca="1" ref="AK10" ca="1">INDIRECT(_xlfn.CONCAT("'",AK$1,"'!k21"))</f>
        <v>-2.3377970671042698</v>
      </c>
      <c r="AL10" cm="1">
        <f t="array" aca="1" ref="AL10" ca="1">INDIRECT(_xlfn.CONCAT("'",AL$1,"'!J21"))</f>
        <v>12.843521819734278</v>
      </c>
      <c r="AM10" cm="1">
        <f t="array" aca="1" ref="AM10" ca="1">INDIRECT(_xlfn.CONCAT("'",AM$1,"'!k21"))</f>
        <v>-1.682650453995038</v>
      </c>
      <c r="AN10" cm="1">
        <f t="array" aca="1" ref="AN10" ca="1">INDIRECT(_xlfn.CONCAT("'",AN$1,"'!J21"))</f>
        <v>12.732132598276367</v>
      </c>
      <c r="AO10" cm="1">
        <f t="array" aca="1" ref="AO10" ca="1">INDIRECT(_xlfn.CONCAT("'",AO$1,"'!k21"))</f>
        <v>0.52438766879227217</v>
      </c>
      <c r="AP10" cm="1">
        <f t="array" aca="1" ref="AP10" ca="1">INDIRECT(_xlfn.CONCAT("'",AP$1,"'!J21"))</f>
        <v>15.710334028815264</v>
      </c>
      <c r="AQ10" cm="1">
        <f t="array" aca="1" ref="AQ10" ca="1">INDIRECT(_xlfn.CONCAT("'",AQ$1,"'!k21"))</f>
        <v>-0.44291157295167416</v>
      </c>
      <c r="AR10" cm="1">
        <f t="array" aca="1" ref="AR10" ca="1">INDIRECT(_xlfn.CONCAT("'",AR$1,"'!J21"))</f>
        <v>13.842031315509377</v>
      </c>
      <c r="AS10" cm="1">
        <f t="array" aca="1" ref="AS10" ca="1">INDIRECT(_xlfn.CONCAT("'",AS$1,"'!k21"))</f>
        <v>0.57388189533620959</v>
      </c>
      <c r="AT10" cm="1">
        <f t="array" aca="1" ref="AT10" ca="1">INDIRECT(_xlfn.CONCAT("'",AT$1,"'!J21"))</f>
        <v>11.537933783857225</v>
      </c>
      <c r="AU10" cm="1">
        <f t="array" aca="1" ref="AU10" ca="1">INDIRECT(_xlfn.CONCAT("'",AU$1,"'!k21"))</f>
        <v>-0.47520320361850182</v>
      </c>
      <c r="AV10" cm="1">
        <f t="array" aca="1" ref="AV10" ca="1">INDIRECT(_xlfn.CONCAT("'",AV$1,"'!J21"))</f>
        <v>13.73344452334603</v>
      </c>
      <c r="AW10" cm="1">
        <f t="array" aca="1" ref="AW10" ca="1">INDIRECT(_xlfn.CONCAT("'",AW$1,"'!k21"))</f>
        <v>-1.3025063857416368</v>
      </c>
      <c r="AX10" cm="1">
        <f t="array" aca="1" ref="AX10" ca="1">INDIRECT(_xlfn.CONCAT("'",AX$1,"'!J21"))</f>
        <v>12.851812546811566</v>
      </c>
      <c r="AY10" cm="1">
        <f t="array" aca="1" ref="AY10" ca="1">INDIRECT(_xlfn.CONCAT("'",AY$1,"'!k21"))</f>
        <v>-1.8666238590527651</v>
      </c>
      <c r="AZ10" cm="1">
        <f t="array" aca="1" ref="AZ10" ca="1">INDIRECT(_xlfn.CONCAT("'",AZ$1,"'!J21"))</f>
        <v>12.631459374985745</v>
      </c>
      <c r="BA10" cm="1">
        <f t="array" aca="1" ref="BA10" ca="1">INDIRECT(_xlfn.CONCAT("'",BA$1,"'!k21"))</f>
        <v>-0.52543508215414914</v>
      </c>
      <c r="BB10" cm="1">
        <f t="array" aca="1" ref="BB10" ca="1">INDIRECT(_xlfn.CONCAT("'",BB$1,"'!J21"))</f>
        <v>11.787113018889906</v>
      </c>
      <c r="BC10" cm="1">
        <f t="array" aca="1" ref="BC10" ca="1">INDIRECT(_xlfn.CONCAT("'",BC$1,"'!k21"))</f>
        <v>-2.0456973007990746</v>
      </c>
      <c r="BD10" s="19">
        <f t="shared" ca="1" si="2"/>
        <v>0.47043932278558481</v>
      </c>
      <c r="BE10">
        <f t="shared" ca="1" si="3"/>
        <v>-0.93174950810705648</v>
      </c>
    </row>
    <row r="11" spans="1:57" x14ac:dyDescent="0.2">
      <c r="A11" t="s">
        <v>164</v>
      </c>
      <c r="B11" t="str" cm="1">
        <f t="array" aca="1" ref="B11" ca="1">TEXT(INDIRECT(_xlfn.CONCAT("'",A11,"'!F6")),"0.0")</f>
        <v>25.7</v>
      </c>
      <c r="C11" t="str" cm="1">
        <f t="array" aca="1" ref="C11" ca="1">TEXT(INDIRECT(_xlfn.CONCAT("'",A11,"'!G7")),"0.0")</f>
        <v>8.5</v>
      </c>
      <c r="D11" t="str" cm="1">
        <f t="array" aca="1" ref="D11" ca="1">TEXT(INDIRECT(_xlfn.CONCAT("'",A11,"'!H7")),"0.000")</f>
        <v>0.331</v>
      </c>
      <c r="E11" t="str" cm="1">
        <f t="array" aca="1" ref="E11" ca="1">TEXT(INDIRECT(_xlfn.CONCAT("'",A11,"'!G32")),"0.0")</f>
        <v>13.9</v>
      </c>
      <c r="F11" t="str" cm="1">
        <f t="array" aca="1" ref="F11" ca="1">TEXT(INDIRECT(_xlfn.CONCAT("'",A11,"'!H33")),"0.0")</f>
        <v>9.8</v>
      </c>
      <c r="G11" t="str" cm="1">
        <f t="array" aca="1" ref="G11" ca="1">TEXT(INDIRECT(_xlfn.CONCAT("'",A11,"'!I8")),"0.0")</f>
        <v>9.8</v>
      </c>
      <c r="H11" t="str">
        <f t="shared" si="0"/>
        <v>14.1</v>
      </c>
      <c r="I11" t="str" cm="1">
        <f t="array" aca="1" ref="I11" ca="1">TEXT(INDIRECT(_xlfn.CONCAT("'",A11,"'!k7")),"0")</f>
        <v>84</v>
      </c>
      <c r="J11" s="16" t="str" cm="1">
        <f t="array" aca="1" ref="J11" ca="1">TEXT(INDIRECT(_xlfn.CONCAT("'",A11,"'!g76")),"0")</f>
        <v>32</v>
      </c>
      <c r="K11" s="17">
        <f t="shared" ca="1" si="1"/>
        <v>35.185213327947736</v>
      </c>
      <c r="L11" s="28">
        <v>47.152439809999997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P11" cm="1">
        <f t="array" aca="1" ref="P11" ca="1">INDIRECT(_xlfn.CONCAT("'",P$1,"'!J22"))</f>
        <v>13.396602253281879</v>
      </c>
      <c r="Q11" cm="1">
        <f t="array" aca="1" ref="Q11" ca="1">INDIRECT(_xlfn.CONCAT("'",Q$1,"'!k22"))</f>
        <v>-2.6318288030819641</v>
      </c>
      <c r="R11" cm="1">
        <f t="array" aca="1" ref="R11" ca="1">INDIRECT(_xlfn.CONCAT("'",R$1,"'!J22"))</f>
        <v>11.90641143790708</v>
      </c>
      <c r="S11" cm="1">
        <f t="array" aca="1" ref="S11" ca="1">INDIRECT(_xlfn.CONCAT("'",S$1,"'!k22"))</f>
        <v>-0.33514343306701416</v>
      </c>
      <c r="T11" cm="1">
        <f t="array" aca="1" ref="T11" ca="1">INDIRECT(_xlfn.CONCAT("'",T$1,"'!J22"))</f>
        <v>14.865489522288824</v>
      </c>
      <c r="U11" cm="1">
        <f t="array" aca="1" ref="U11" ca="1">INDIRECT(_xlfn.CONCAT("'",U$1,"'!k22"))</f>
        <v>-0.45975740790583997</v>
      </c>
      <c r="V11" cm="1">
        <f t="array" aca="1" ref="V11" ca="1">INDIRECT(_xlfn.CONCAT("'",V$1,"'!J22"))</f>
        <v>14.059986178877139</v>
      </c>
      <c r="W11" cm="1">
        <f t="array" aca="1" ref="W11" ca="1">INDIRECT(_xlfn.CONCAT("'",W$1,"'!k22"))</f>
        <v>-1.3419957439456887</v>
      </c>
      <c r="X11" cm="1">
        <f t="array" aca="1" ref="X11" ca="1">INDIRECT(_xlfn.CONCAT("'",X$1,"'!J22"))</f>
        <v>15.727613405439525</v>
      </c>
      <c r="Y11" cm="1">
        <f t="array" aca="1" ref="Y11" ca="1">INDIRECT(_xlfn.CONCAT("'",Y$1,"'!k22"))</f>
        <v>2.3162906340853499E-2</v>
      </c>
      <c r="Z11" cm="1">
        <f t="array" aca="1" ref="Z11" ca="1">INDIRECT(_xlfn.CONCAT("'",Z$1,"'!J22"))</f>
        <v>15.045282387269912</v>
      </c>
      <c r="AA11" cm="1">
        <f t="array" aca="1" ref="AA11" ca="1">INDIRECT(_xlfn.CONCAT("'",AA$1,"'!k22"))</f>
        <v>-1.2080153741603581</v>
      </c>
      <c r="AB11" cm="1">
        <f t="array" aca="1" ref="AB11" ca="1">INDIRECT(_xlfn.CONCAT("'",AB$1,"'!J22"))</f>
        <v>14.66375831817725</v>
      </c>
      <c r="AC11" cm="1">
        <f t="array" aca="1" ref="AC11" ca="1">INDIRECT(_xlfn.CONCAT("'",AC$1,"'!k22"))</f>
        <v>2.3539759303112224</v>
      </c>
      <c r="AD11" cm="1">
        <f t="array" aca="1" ref="AD11" ca="1">INDIRECT(_xlfn.CONCAT("'",AD$1,"'!J22"))</f>
        <v>14.912661204030238</v>
      </c>
      <c r="AE11" cm="1">
        <f t="array" aca="1" ref="AE11" ca="1">INDIRECT(_xlfn.CONCAT("'",AE$1,"'!k22"))</f>
        <v>0.15510940331086429</v>
      </c>
      <c r="AF11" cm="1">
        <f t="array" aca="1" ref="AF11" ca="1">INDIRECT(_xlfn.CONCAT("'",AF$1,"'!J22"))</f>
        <v>15.747625202594483</v>
      </c>
      <c r="AG11" cm="1">
        <f t="array" aca="1" ref="AG11" ca="1">INDIRECT(_xlfn.CONCAT("'",AG$1,"'!k22"))</f>
        <v>-1.3764590917823323</v>
      </c>
      <c r="AH11" cm="1">
        <f t="array" aca="1" ref="AH11" ca="1">INDIRECT(_xlfn.CONCAT("'",AH$1,"'!J22"))</f>
        <v>13.797829884762328</v>
      </c>
      <c r="AI11" cm="1">
        <f t="array" aca="1" ref="AI11" ca="1">INDIRECT(_xlfn.CONCAT("'",AI$1,"'!k22"))</f>
        <v>-0.14141260496828154</v>
      </c>
      <c r="AJ11" cm="1">
        <f t="array" aca="1" ref="AJ11" ca="1">INDIRECT(_xlfn.CONCAT("'",AJ$1,"'!J22"))</f>
        <v>13.92334005452366</v>
      </c>
      <c r="AK11" cm="1">
        <f t="array" aca="1" ref="AK11" ca="1">INDIRECT(_xlfn.CONCAT("'",AK$1,"'!k22"))</f>
        <v>-2.2550431886227029</v>
      </c>
      <c r="AL11" cm="1">
        <f t="array" aca="1" ref="AL11" ca="1">INDIRECT(_xlfn.CONCAT("'",AL$1,"'!J22"))</f>
        <v>14.419675409552415</v>
      </c>
      <c r="AM11" cm="1">
        <f t="array" aca="1" ref="AM11" ca="1">INDIRECT(_xlfn.CONCAT("'",AM$1,"'!k22"))</f>
        <v>-0.66028055789678708</v>
      </c>
      <c r="AN11" cm="1">
        <f t="array" aca="1" ref="AN11" ca="1">INDIRECT(_xlfn.CONCAT("'",AN$1,"'!J22"))</f>
        <v>14.326271111404873</v>
      </c>
      <c r="AO11" cm="1">
        <f t="array" aca="1" ref="AO11" ca="1">INDIRECT(_xlfn.CONCAT("'",AO$1,"'!k22"))</f>
        <v>-0.1468285472618362</v>
      </c>
      <c r="AP11" cm="1">
        <f t="array" aca="1" ref="AP11" ca="1">INDIRECT(_xlfn.CONCAT("'",AP$1,"'!J22"))</f>
        <v>17.794623783881967</v>
      </c>
      <c r="AQ11" cm="1">
        <f t="array" aca="1" ref="AQ11" ca="1">INDIRECT(_xlfn.CONCAT("'",AQ$1,"'!k22"))</f>
        <v>2.4750940841417082</v>
      </c>
      <c r="AR11" cm="1">
        <f t="array" aca="1" ref="AR11" ca="1">INDIRECT(_xlfn.CONCAT("'",AR$1,"'!J22"))</f>
        <v>15.494811174077659</v>
      </c>
      <c r="AS11" cm="1">
        <f t="array" aca="1" ref="AS11" ca="1">INDIRECT(_xlfn.CONCAT("'",AS$1,"'!k22"))</f>
        <v>0.1606869306941387</v>
      </c>
      <c r="AT11" cm="1">
        <f t="array" aca="1" ref="AT11" ca="1">INDIRECT(_xlfn.CONCAT("'",AT$1,"'!J22"))</f>
        <v>13.134616548015391</v>
      </c>
      <c r="AU11" cm="1">
        <f t="array" aca="1" ref="AU11" ca="1">INDIRECT(_xlfn.CONCAT("'",AU$1,"'!k22"))</f>
        <v>-0.47520320361850182</v>
      </c>
      <c r="AV11" cm="1">
        <f t="array" aca="1" ref="AV11" ca="1">INDIRECT(_xlfn.CONCAT("'",AV$1,"'!J22"))</f>
        <v>15.515821682781954</v>
      </c>
      <c r="AW11" cm="1">
        <f t="array" aca="1" ref="AW11" ca="1">INDIRECT(_xlfn.CONCAT("'",AW$1,"'!k22"))</f>
        <v>0.75408264437673711</v>
      </c>
      <c r="AX11" cm="1">
        <f t="array" aca="1" ref="AX11" ca="1">INDIRECT(_xlfn.CONCAT("'",AX$1,"'!J22"))</f>
        <v>14.654070065896995</v>
      </c>
      <c r="AY11" cm="1">
        <f t="array" aca="1" ref="AY11" ca="1">INDIRECT(_xlfn.CONCAT("'",AY$1,"'!k22"))</f>
        <v>-1.8237129657412072</v>
      </c>
      <c r="AZ11" cm="1">
        <f t="array" aca="1" ref="AZ11" ca="1">INDIRECT(_xlfn.CONCAT("'",AZ$1,"'!J22"))</f>
        <v>14.312851637879023</v>
      </c>
      <c r="BA11" cm="1">
        <f t="array" aca="1" ref="BA11" ca="1">INDIRECT(_xlfn.CONCAT("'",BA$1,"'!k22"))</f>
        <v>0.65153950187114484</v>
      </c>
      <c r="BB11" cm="1">
        <f t="array" aca="1" ref="BB11" ca="1">INDIRECT(_xlfn.CONCAT("'",BB$1,"'!J22"))</f>
        <v>13.267808208039712</v>
      </c>
      <c r="BC11" cm="1">
        <f t="array" aca="1" ref="BC11" ca="1">INDIRECT(_xlfn.CONCAT("'",BC$1,"'!k22"))</f>
        <v>-1.4222466948412613</v>
      </c>
      <c r="BD11" s="19">
        <f t="shared" ca="1" si="2"/>
        <v>0.53052618842662014</v>
      </c>
      <c r="BE11">
        <f t="shared" ca="1" si="3"/>
        <v>-0.38521381079235539</v>
      </c>
    </row>
    <row r="12" spans="1:57" x14ac:dyDescent="0.2">
      <c r="A12" t="s">
        <v>165</v>
      </c>
      <c r="B12" t="str" cm="1">
        <f t="array" aca="1" ref="B12" ca="1">TEXT(INDIRECT(_xlfn.CONCAT("'",A12,"'!F6")),"0.0")</f>
        <v>26.5</v>
      </c>
      <c r="C12" t="str" cm="1">
        <f t="array" aca="1" ref="C12" ca="1">TEXT(INDIRECT(_xlfn.CONCAT("'",A12,"'!G7")),"0.0")</f>
        <v>10.7</v>
      </c>
      <c r="D12" t="str" cm="1">
        <f t="array" aca="1" ref="D12" ca="1">TEXT(INDIRECT(_xlfn.CONCAT("'",A12,"'!H7")),"0.000")</f>
        <v>0.404</v>
      </c>
      <c r="E12" t="str" cm="1">
        <f t="array" aca="1" ref="E12" ca="1">TEXT(INDIRECT(_xlfn.CONCAT("'",A12,"'!G32")),"0.0")</f>
        <v>15.6</v>
      </c>
      <c r="F12" t="str" cm="1">
        <f t="array" aca="1" ref="F12" ca="1">TEXT(INDIRECT(_xlfn.CONCAT("'",A12,"'!H33")),"0.0")</f>
        <v>12.4</v>
      </c>
      <c r="G12" t="str" cm="1">
        <f t="array" aca="1" ref="G12" ca="1">TEXT(INDIRECT(_xlfn.CONCAT("'",A12,"'!I8")),"0.0")</f>
        <v>12.4</v>
      </c>
      <c r="H12" t="str">
        <f t="shared" si="0"/>
        <v>17.9</v>
      </c>
      <c r="I12" t="str" cm="1">
        <f t="array" aca="1" ref="I12" ca="1">TEXT(INDIRECT(_xlfn.CONCAT("'",A12,"'!k7")),"0")</f>
        <v>68</v>
      </c>
      <c r="J12" s="16" t="str" cm="1">
        <f t="array" aca="1" ref="J12" ca="1">TEXT(INDIRECT(_xlfn.CONCAT("'",A12,"'!g76")),"0")</f>
        <v>54</v>
      </c>
      <c r="K12" s="17">
        <f t="shared" ca="1" si="1"/>
        <v>38.480198248343022</v>
      </c>
      <c r="L12" s="28">
        <v>60.04845778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P12" cm="1">
        <f t="array" aca="1" ref="P12" ca="1">INDIRECT(_xlfn.CONCAT("'",P$1,"'!J23"))</f>
        <v>14.900504426471572</v>
      </c>
      <c r="Q12" cm="1">
        <f t="array" aca="1" ref="Q12" ca="1">INDIRECT(_xlfn.CONCAT("'",Q$1,"'!k23"))</f>
        <v>-2.0381832084018221</v>
      </c>
      <c r="R12" cm="1">
        <f t="array" aca="1" ref="R12" ca="1">INDIRECT(_xlfn.CONCAT("'",R$1,"'!J23"))</f>
        <v>13.246985170175137</v>
      </c>
      <c r="S12" cm="1">
        <f t="array" aca="1" ref="S12" ca="1">INDIRECT(_xlfn.CONCAT("'",S$1,"'!k23"))</f>
        <v>1.7815519336720227</v>
      </c>
      <c r="T12" cm="1">
        <f t="array" aca="1" ref="T12" ca="1">INDIRECT(_xlfn.CONCAT("'",T$1,"'!J23"))</f>
        <v>16.485587054909402</v>
      </c>
      <c r="U12" cm="1">
        <f t="array" aca="1" ref="U12" ca="1">INDIRECT(_xlfn.CONCAT("'",U$1,"'!k23"))</f>
        <v>1.2916993841164075</v>
      </c>
      <c r="V12" cm="1">
        <f t="array" aca="1" ref="V12" ca="1">INDIRECT(_xlfn.CONCAT("'",V$1,"'!J23"))</f>
        <v>15.629088894875174</v>
      </c>
      <c r="W12" cm="1">
        <f t="array" aca="1" ref="W12" ca="1">INDIRECT(_xlfn.CONCAT("'",W$1,"'!k23"))</f>
        <v>-0.68132091615704193</v>
      </c>
      <c r="X12" cm="1">
        <f t="array" aca="1" ref="X12" ca="1">INDIRECT(_xlfn.CONCAT("'",X$1,"'!J23"))</f>
        <v>17.487994287344392</v>
      </c>
      <c r="Y12" cm="1">
        <f t="array" aca="1" ref="Y12" ca="1">INDIRECT(_xlfn.CONCAT("'",Y$1,"'!k23"))</f>
        <v>4.4704409237847251</v>
      </c>
      <c r="Z12" cm="1">
        <f t="array" aca="1" ref="Z12" ca="1">INDIRECT(_xlfn.CONCAT("'",Z$1,"'!J23"))</f>
        <v>16.626684331625288</v>
      </c>
      <c r="AA12" cm="1">
        <f t="array" aca="1" ref="AA12" ca="1">INDIRECT(_xlfn.CONCAT("'",AA$1,"'!k23"))</f>
        <v>0.28553090661972091</v>
      </c>
      <c r="AB12" cm="1">
        <f t="array" aca="1" ref="AB12" ca="1">INDIRECT(_xlfn.CONCAT("'",AB$1,"'!J23"))</f>
        <v>16.305062636559384</v>
      </c>
      <c r="AC12" cm="1">
        <f t="array" aca="1" ref="AC12" ca="1">INDIRECT(_xlfn.CONCAT("'",AC$1,"'!k23"))</f>
        <v>5.2910468158371522</v>
      </c>
      <c r="AD12" cm="1">
        <f t="array" aca="1" ref="AD12" ca="1">INDIRECT(_xlfn.CONCAT("'",AD$1,"'!J23"))</f>
        <v>16.729657071386075</v>
      </c>
      <c r="AE12" cm="1">
        <f t="array" aca="1" ref="AE12" ca="1">INDIRECT(_xlfn.CONCAT("'",AE$1,"'!k23"))</f>
        <v>5.8719988396255767</v>
      </c>
      <c r="AF12" cm="1">
        <f t="array" aca="1" ref="AF12" ca="1">INDIRECT(_xlfn.CONCAT("'",AF$1,"'!J23"))</f>
        <v>17.614010411790865</v>
      </c>
      <c r="AG12" cm="1">
        <f t="array" aca="1" ref="AG12" ca="1">INDIRECT(_xlfn.CONCAT("'",AG$1,"'!k23"))</f>
        <v>7.2089128705210292</v>
      </c>
      <c r="AH12" cm="1">
        <f t="array" aca="1" ref="AH12" ca="1">INDIRECT(_xlfn.CONCAT("'",AH$1,"'!J23"))</f>
        <v>15.252359535864652</v>
      </c>
      <c r="AI12" cm="1">
        <f t="array" aca="1" ref="AI12" ca="1">INDIRECT(_xlfn.CONCAT("'",AI$1,"'!k23"))</f>
        <v>1.7979602631681511</v>
      </c>
      <c r="AJ12" cm="1">
        <f t="array" aca="1" ref="AJ12" ca="1">INDIRECT(_xlfn.CONCAT("'",AJ$1,"'!J23"))</f>
        <v>15.45428680643265</v>
      </c>
      <c r="AK12" cm="1">
        <f t="array" aca="1" ref="AK12" ca="1">INDIRECT(_xlfn.CONCAT("'",AK$1,"'!k23"))</f>
        <v>0.18619622658352591</v>
      </c>
      <c r="AL12" cm="1">
        <f t="array" aca="1" ref="AL12" ca="1">INDIRECT(_xlfn.CONCAT("'",AL$1,"'!J23"))</f>
        <v>15.953230253699791</v>
      </c>
      <c r="AM12" cm="1">
        <f t="array" aca="1" ref="AM12" ca="1">INDIRECT(_xlfn.CONCAT("'",AM$1,"'!k23"))</f>
        <v>2.0234404193611217</v>
      </c>
      <c r="AN12" cm="1">
        <f t="array" aca="1" ref="AN12" ca="1">INDIRECT(_xlfn.CONCAT("'",AN$1,"'!J23"))</f>
        <v>15.836507597526616</v>
      </c>
      <c r="AO12" cm="1">
        <f t="array" aca="1" ref="AO12" ca="1">INDIRECT(_xlfn.CONCAT("'",AO$1,"'!k23"))</f>
        <v>0.31463260127536324</v>
      </c>
      <c r="AP12" cm="1">
        <f t="array" aca="1" ref="AP12" ca="1">INDIRECT(_xlfn.CONCAT("'",AP$1,"'!J23"))</f>
        <v>19.670484563441999</v>
      </c>
      <c r="AQ12" cm="1">
        <f t="array" aca="1" ref="AQ12" ca="1">INDIRECT(_xlfn.CONCAT("'",AQ$1,"'!k23"))</f>
        <v>5.8620649361250994</v>
      </c>
      <c r="AR12" cm="1">
        <f t="array" aca="1" ref="AR12" ca="1">INDIRECT(_xlfn.CONCAT("'",AR$1,"'!J23"))</f>
        <v>17.285322687526634</v>
      </c>
      <c r="AS12" cm="1">
        <f t="array" aca="1" ref="AS12" ca="1">INDIRECT(_xlfn.CONCAT("'",AS$1,"'!k23"))</f>
        <v>3.0530516831886354</v>
      </c>
      <c r="AT12" cm="1">
        <f t="array" aca="1" ref="AT12" ca="1">INDIRECT(_xlfn.CONCAT("'",AT$1,"'!J23"))</f>
        <v>14.427169261857715</v>
      </c>
      <c r="AU12" cm="1">
        <f t="array" aca="1" ref="AU12" ca="1">INDIRECT(_xlfn.CONCAT("'",AU$1,"'!k23"))</f>
        <v>0.62726822877642241</v>
      </c>
      <c r="AV12" cm="1">
        <f t="array" aca="1" ref="AV12" ca="1">INDIRECT(_xlfn.CONCAT("'",AV$1,"'!J23"))</f>
        <v>17.343900820664953</v>
      </c>
      <c r="AW12" cm="1">
        <f t="array" aca="1" ref="AW12" ca="1">INDIRECT(_xlfn.CONCAT("'",AW$1,"'!k23"))</f>
        <v>1.7138241917653116</v>
      </c>
      <c r="AX12" cm="1">
        <f t="array" aca="1" ref="AX12" ca="1">INDIRECT(_xlfn.CONCAT("'",AX$1,"'!J23"))</f>
        <v>16.370505798359304</v>
      </c>
      <c r="AY12" cm="1">
        <f t="array" aca="1" ref="AY12" ca="1">INDIRECT(_xlfn.CONCAT("'",AY$1,"'!k23"))</f>
        <v>-1.5233367125603026</v>
      </c>
      <c r="AZ12" cm="1">
        <f t="array" aca="1" ref="AZ12" ca="1">INDIRECT(_xlfn.CONCAT("'",AZ$1,"'!J23"))</f>
        <v>15.826104674482972</v>
      </c>
      <c r="BA12" cm="1">
        <f t="array" aca="1" ref="BA12" ca="1">INDIRECT(_xlfn.CONCAT("'",BA$1,"'!k23"))</f>
        <v>0.35729585586482138</v>
      </c>
      <c r="BB12" cm="1">
        <f t="array" aca="1" ref="BB12" ca="1">INDIRECT(_xlfn.CONCAT("'",BB$1,"'!J23"))</f>
        <v>14.787469060061882</v>
      </c>
      <c r="BC12" cm="1">
        <f t="array" aca="1" ref="BC12" ca="1">INDIRECT(_xlfn.CONCAT("'",BC$1,"'!k23"))</f>
        <v>4.1888087587790572</v>
      </c>
      <c r="BD12" s="19">
        <f t="shared" ca="1" si="2"/>
        <v>0.58935700082979903</v>
      </c>
      <c r="BE12">
        <f t="shared" ca="1" si="3"/>
        <v>2.1041442000972488</v>
      </c>
    </row>
    <row r="13" spans="1:57" x14ac:dyDescent="0.2">
      <c r="A13" t="s">
        <v>166</v>
      </c>
      <c r="B13" t="str" cm="1">
        <f t="array" aca="1" ref="B13" ca="1">TEXT(INDIRECT(_xlfn.CONCAT("'",A13,"'!F6")),"0.0")</f>
        <v>27.3</v>
      </c>
      <c r="C13" t="str" cm="1">
        <f t="array" aca="1" ref="C13" ca="1">TEXT(INDIRECT(_xlfn.CONCAT("'",A13,"'!G7")),"0.0")</f>
        <v>10.8</v>
      </c>
      <c r="D13" t="str" cm="1">
        <f t="array" aca="1" ref="D13" ca="1">TEXT(INDIRECT(_xlfn.CONCAT("'",A13,"'!H7")),"0.000")</f>
        <v>0.395</v>
      </c>
      <c r="E13" t="str" cm="1">
        <f t="array" aca="1" ref="E13" ca="1">TEXT(INDIRECT(_xlfn.CONCAT("'",A13,"'!G32")),"0.0")</f>
        <v>15.2</v>
      </c>
      <c r="F13" t="str" cm="1">
        <f t="array" aca="1" ref="F13" ca="1">TEXT(INDIRECT(_xlfn.CONCAT("'",A13,"'!H33")),"0.0")</f>
        <v>11.1</v>
      </c>
      <c r="G13" t="str" cm="1">
        <f t="array" aca="1" ref="G13" ca="1">TEXT(INDIRECT(_xlfn.CONCAT("'",A13,"'!I8")),"0.0")</f>
        <v>11.1</v>
      </c>
      <c r="H13" t="str">
        <f t="shared" si="0"/>
        <v>16.9</v>
      </c>
      <c r="I13" t="str" cm="1">
        <f t="array" aca="1" ref="I13" ca="1">TEXT(INDIRECT(_xlfn.CONCAT("'",A13,"'!k7")),"0")</f>
        <v>89</v>
      </c>
      <c r="J13" s="16" t="str" cm="1">
        <f t="array" aca="1" ref="J13" ca="1">TEXT(INDIRECT(_xlfn.CONCAT("'",A13,"'!g76")),"0")</f>
        <v>37</v>
      </c>
      <c r="K13" s="17">
        <f t="shared" ca="1" si="1"/>
        <v>36.139279062169813</v>
      </c>
      <c r="L13" s="28">
        <v>56.693487759999996</v>
      </c>
      <c r="M13" s="19" t="e" cm="1">
        <f t="array" aca="1" ref="M13" ca="1">TEXT(INDIRECT(_xlfn.CONCAT("'",A13,"'!g53")),"0")</f>
        <v>#DIV/0!</v>
      </c>
      <c r="N13" s="19" t="str" cm="1">
        <f t="array" aca="1" ref="N13" ca="1">TEXT(INDIRECT(_xlfn.CONCAT("'",A13,"'!f72")),"0.0")</f>
        <v>0.0</v>
      </c>
      <c r="P13" cm="1">
        <f t="array" aca="1" ref="P13" ca="1">INDIRECT(_xlfn.CONCAT("'",P$1,"'!J24"))</f>
        <v>16.364830226682589</v>
      </c>
      <c r="Q13" cm="1">
        <f t="array" aca="1" ref="Q13" ca="1">INDIRECT(_xlfn.CONCAT("'",Q$1,"'!k24"))</f>
        <v>2.1964887003165265</v>
      </c>
      <c r="R13" cm="1">
        <f t="array" aca="1" ref="R13" ca="1">INDIRECT(_xlfn.CONCAT("'",R$1,"'!J24"))</f>
        <v>14.552280646330876</v>
      </c>
      <c r="S13" cm="1">
        <f t="array" aca="1" ref="S13" ca="1">INDIRECT(_xlfn.CONCAT("'",S$1,"'!k24"))</f>
        <v>4.6743689348820388</v>
      </c>
      <c r="T13" cm="1">
        <f t="array" aca="1" ref="T13" ca="1">INDIRECT(_xlfn.CONCAT("'",T$1,"'!J24"))</f>
        <v>18.105684587529982</v>
      </c>
      <c r="U13" cm="1">
        <f t="array" aca="1" ref="U13" ca="1">INDIRECT(_xlfn.CONCAT("'",U$1,"'!k24"))</f>
        <v>5.8892734631748063</v>
      </c>
      <c r="V13" cm="1">
        <f t="array" aca="1" ref="V13" ca="1">INDIRECT(_xlfn.CONCAT("'",V$1,"'!J24"))</f>
        <v>17.15689943413642</v>
      </c>
      <c r="W13" cm="1">
        <f t="array" aca="1" ref="W13" ca="1">INDIRECT(_xlfn.CONCAT("'",W$1,"'!k24"))</f>
        <v>6.462225659307701</v>
      </c>
      <c r="X13" cm="1">
        <f t="array" aca="1" ref="X13" ca="1">INDIRECT(_xlfn.CONCAT("'",X$1,"'!J24"))</f>
        <v>19.109397731204137</v>
      </c>
      <c r="Y13" cm="1">
        <f t="array" aca="1" ref="Y13" ca="1">INDIRECT(_xlfn.CONCAT("'",Y$1,"'!k24"))</f>
        <v>6.6477541198249535</v>
      </c>
      <c r="Z13" cm="1">
        <f t="array" aca="1" ref="Z13" ca="1">INDIRECT(_xlfn.CONCAT("'",Z$1,"'!J24"))</f>
        <v>18.252014107768318</v>
      </c>
      <c r="AA13" cm="1">
        <f t="array" aca="1" ref="AA13" ca="1">INDIRECT(_xlfn.CONCAT("'",AA$1,"'!k24"))</f>
        <v>1.9108606827627481</v>
      </c>
      <c r="AB13" cm="1">
        <f t="array" aca="1" ref="AB13" ca="1">INDIRECT(_xlfn.CONCAT("'",AB$1,"'!J24"))</f>
        <v>17.946366954941524</v>
      </c>
      <c r="AC13" cm="1">
        <f t="array" aca="1" ref="AC13" ca="1">INDIRECT(_xlfn.CONCAT("'",AC$1,"'!k24"))</f>
        <v>5.9821223183138406</v>
      </c>
      <c r="AD13" cm="1">
        <f t="array" aca="1" ref="AD13" ca="1">INDIRECT(_xlfn.CONCAT("'",AD$1,"'!J24"))</f>
        <v>18.32506807686925</v>
      </c>
      <c r="AE13" cm="1">
        <f t="array" aca="1" ref="AE13" ca="1">INDIRECT(_xlfn.CONCAT("'",AE$1,"'!k24"))</f>
        <v>7.1128740661124912</v>
      </c>
      <c r="AF13" cm="1">
        <f t="array" aca="1" ref="AF13" ca="1">INDIRECT(_xlfn.CONCAT("'",AF$1,"'!J24"))</f>
        <v>19.20043783960779</v>
      </c>
      <c r="AG13" cm="1">
        <f t="array" aca="1" ref="AG13" ca="1">INDIRECT(_xlfn.CONCAT("'",AG$1,"'!k24"))</f>
        <v>8.7486806681080438</v>
      </c>
      <c r="AH13" cm="1">
        <f t="array" aca="1" ref="AH13" ca="1">INDIRECT(_xlfn.CONCAT("'",AH$1,"'!J24"))</f>
        <v>16.706889186966976</v>
      </c>
      <c r="AI13" cm="1">
        <f t="array" aca="1" ref="AI13" ca="1">INDIRECT(_xlfn.CONCAT("'",AI$1,"'!k24"))</f>
        <v>3.8181403341436018</v>
      </c>
      <c r="AJ13" cm="1">
        <f t="array" aca="1" ref="AJ13" ca="1">INDIRECT(_xlfn.CONCAT("'",AJ$1,"'!J24"))</f>
        <v>17.274872133027127</v>
      </c>
      <c r="AK13" cm="1">
        <f t="array" aca="1" ref="AK13" ca="1">INDIRECT(_xlfn.CONCAT("'",AK$1,"'!k24"))</f>
        <v>3.6204821835685594</v>
      </c>
      <c r="AL13" cm="1">
        <f t="array" aca="1" ref="AL13" ca="1">INDIRECT(_xlfn.CONCAT("'",AL$1,"'!J24"))</f>
        <v>17.614581334859452</v>
      </c>
      <c r="AM13" cm="1">
        <f t="array" aca="1" ref="AM13" ca="1">INDIRECT(_xlfn.CONCAT("'",AM$1,"'!k24"))</f>
        <v>5.4313400730219588</v>
      </c>
      <c r="AN13" cm="1">
        <f t="array" aca="1" ref="AN13" ca="1">INDIRECT(_xlfn.CONCAT("'",AN$1,"'!J24"))</f>
        <v>17.34674408364836</v>
      </c>
      <c r="AO13" cm="1">
        <f t="array" aca="1" ref="AO13" ca="1">INDIRECT(_xlfn.CONCAT("'",AO$1,"'!k24"))</f>
        <v>7.0687457753198277</v>
      </c>
      <c r="AP13" cm="1">
        <f t="array" aca="1" ref="AP13" ca="1">INDIRECT(_xlfn.CONCAT("'",AP$1,"'!J24"))</f>
        <v>21.650559830755366</v>
      </c>
      <c r="AQ13" cm="1">
        <f t="array" aca="1" ref="AQ13" ca="1">INDIRECT(_xlfn.CONCAT("'",AQ$1,"'!k24"))</f>
        <v>7.790032959561799</v>
      </c>
      <c r="AR13" cm="1">
        <f t="array" aca="1" ref="AR13" ca="1">INDIRECT(_xlfn.CONCAT("'",AR$1,"'!J24"))</f>
        <v>19.121744752602503</v>
      </c>
      <c r="AS13" cm="1">
        <f t="array" aca="1" ref="AS13" ca="1">INDIRECT(_xlfn.CONCAT("'",AS$1,"'!k24"))</f>
        <v>6.6340747100865833</v>
      </c>
      <c r="AT13" cm="1">
        <f t="array" aca="1" ref="AT13" ca="1">INDIRECT(_xlfn.CONCAT("'",AT$1,"'!J24"))</f>
        <v>15.71972197570004</v>
      </c>
      <c r="AU13" cm="1">
        <f t="array" aca="1" ref="AU13" ca="1">INDIRECT(_xlfn.CONCAT("'",AU$1,"'!k24"))</f>
        <v>3.3264224253295129</v>
      </c>
      <c r="AV13" cm="1">
        <f t="array" aca="1" ref="AV13" ca="1">INDIRECT(_xlfn.CONCAT("'",AV$1,"'!J24"))</f>
        <v>18.897768087865501</v>
      </c>
      <c r="AW13" cm="1">
        <f t="array" aca="1" ref="AW13" ca="1">INDIRECT(_xlfn.CONCAT("'",AW$1,"'!k24"))</f>
        <v>6.4668299502611095</v>
      </c>
      <c r="AX13" cm="1">
        <f t="array" aca="1" ref="AX13" ca="1">INDIRECT(_xlfn.CONCAT("'",AX$1,"'!J24"))</f>
        <v>17.786565277640715</v>
      </c>
      <c r="AY13" cm="1">
        <f t="array" aca="1" ref="AY13" ca="1">INDIRECT(_xlfn.CONCAT("'",AY$1,"'!k24"))</f>
        <v>7.101752843062819</v>
      </c>
      <c r="AZ13" cm="1">
        <f t="array" aca="1" ref="AZ13" ca="1">INDIRECT(_xlfn.CONCAT("'",AZ$1,"'!J24"))</f>
        <v>17.423427324231586</v>
      </c>
      <c r="BA13" cm="1">
        <f t="array" aca="1" ref="BA13" ca="1">INDIRECT(_xlfn.CONCAT("'",BA$1,"'!k24"))</f>
        <v>7.7974566191675736</v>
      </c>
      <c r="BB13" cm="1">
        <f t="array" aca="1" ref="BB13" ca="1">INDIRECT(_xlfn.CONCAT("'",BB$1,"'!J24"))</f>
        <v>16.190232923466962</v>
      </c>
      <c r="BC13" cm="1">
        <f t="array" aca="1" ref="BC13" ca="1">INDIRECT(_xlfn.CONCAT("'",BC$1,"'!k24"))</f>
        <v>5.4746756335670472</v>
      </c>
      <c r="BD13" s="19">
        <f t="shared" ca="1" si="2"/>
        <v>0.64681559234737385</v>
      </c>
      <c r="BE13">
        <f t="shared" ca="1" si="3"/>
        <v>5.7077301059946777</v>
      </c>
    </row>
    <row r="14" spans="1:57" x14ac:dyDescent="0.2">
      <c r="A14" t="s">
        <v>167</v>
      </c>
      <c r="B14" t="str" cm="1">
        <f t="array" aca="1" ref="B14" ca="1">TEXT(INDIRECT(_xlfn.CONCAT("'",A14,"'!F6")),"0.0")</f>
        <v>27.0</v>
      </c>
      <c r="C14" t="str" cm="1">
        <f t="array" aca="1" ref="C14" ca="1">TEXT(INDIRECT(_xlfn.CONCAT("'",A14,"'!G7")),"0.0")</f>
        <v>12.2</v>
      </c>
      <c r="D14" t="str" cm="1">
        <f t="array" aca="1" ref="D14" ca="1">TEXT(INDIRECT(_xlfn.CONCAT("'",A14,"'!H7")),"0.000")</f>
        <v>0.452</v>
      </c>
      <c r="E14" t="str" cm="1">
        <f t="array" aca="1" ref="E14" ca="1">TEXT(INDIRECT(_xlfn.CONCAT("'",A14,"'!G32")),"0.0")</f>
        <v>15.6</v>
      </c>
      <c r="F14" t="str" cm="1">
        <f t="array" aca="1" ref="F14" ca="1">TEXT(INDIRECT(_xlfn.CONCAT("'",A14,"'!H33")),"0.0")</f>
        <v>11.0</v>
      </c>
      <c r="G14" t="str" cm="1">
        <f t="array" aca="1" ref="G14" ca="1">TEXT(INDIRECT(_xlfn.CONCAT("'",A14,"'!I8")),"0.0")</f>
        <v>12.2</v>
      </c>
      <c r="H14" t="str">
        <f t="shared" si="0"/>
        <v>16.5</v>
      </c>
      <c r="I14" t="str" cm="1">
        <f t="array" aca="1" ref="I14" ca="1">TEXT(INDIRECT(_xlfn.CONCAT("'",A14,"'!k7")),"0")</f>
        <v>85</v>
      </c>
      <c r="J14" s="16" t="str" cm="1">
        <f t="array" aca="1" ref="J14" ca="1">TEXT(INDIRECT(_xlfn.CONCAT("'",A14,"'!g76")),"0")</f>
        <v>95</v>
      </c>
      <c r="K14" s="17">
        <f t="shared" ca="1" si="1"/>
        <v>35.188743132003957</v>
      </c>
      <c r="L14" s="28">
        <v>55.380966469999997</v>
      </c>
      <c r="M14" s="2" t="e" cm="1">
        <f t="array" aca="1" ref="M14" ca="1">TEXT(INDIRECT(_xlfn.CONCAT("'",A14,"'!g53")),"0")</f>
        <v>#DIV/0!</v>
      </c>
      <c r="N14" s="2" t="str" cm="1">
        <f t="array" aca="1" ref="N14" ca="1">TEXT(INDIRECT(_xlfn.CONCAT("'",A14,"'!f72")),"0.0")</f>
        <v>0.0</v>
      </c>
      <c r="P14" cm="1">
        <f t="array" aca="1" ref="P14" ca="1">INDIRECT(_xlfn.CONCAT("'",P$1,"'!J25"))</f>
        <v>17.947885145829638</v>
      </c>
      <c r="Q14" cm="1">
        <f t="array" aca="1" ref="Q14" ca="1">INDIRECT(_xlfn.CONCAT("'",Q$1,"'!k25"))</f>
        <v>3.7795436194635723</v>
      </c>
      <c r="R14" cm="1">
        <f t="array" aca="1" ref="R14" ca="1">INDIRECT(_xlfn.CONCAT("'",R$1,"'!J25"))</f>
        <v>15.857576122486615</v>
      </c>
      <c r="S14" cm="1">
        <f t="array" aca="1" ref="S14" ca="1">INDIRECT(_xlfn.CONCAT("'",S$1,"'!k25"))</f>
        <v>6.8968990699580273</v>
      </c>
      <c r="T14" cm="1">
        <f t="array" aca="1" ref="T14" ca="1">INDIRECT(_xlfn.CONCAT("'",T$1,"'!J25"))</f>
        <v>19.769568539951116</v>
      </c>
      <c r="U14" cm="1">
        <f t="array" aca="1" ref="U14" ca="1">INDIRECT(_xlfn.CONCAT("'",U$1,"'!k25"))</f>
        <v>7.5093709957953854</v>
      </c>
      <c r="V14" cm="1">
        <f t="array" aca="1" ref="V14" ca="1">INDIRECT(_xlfn.CONCAT("'",V$1,"'!J25"))</f>
        <v>18.767294326871248</v>
      </c>
      <c r="W14" cm="1">
        <f t="array" aca="1" ref="W14" ca="1">INDIRECT(_xlfn.CONCAT("'",W$1,"'!k25"))</f>
        <v>8.2790814357264786</v>
      </c>
      <c r="X14" cm="1">
        <f t="array" aca="1" ref="X14" ca="1">INDIRECT(_xlfn.CONCAT("'",X$1,"'!J25"))</f>
        <v>20.916104425790707</v>
      </c>
      <c r="Y14" cm="1">
        <f t="array" aca="1" ref="Y14" ca="1">INDIRECT(_xlfn.CONCAT("'",Y$1,"'!k25"))</f>
        <v>7.8522252495493357</v>
      </c>
      <c r="Z14" cm="1">
        <f t="array" aca="1" ref="Z14" ca="1">INDIRECT(_xlfn.CONCAT("'",Z$1,"'!J25"))</f>
        <v>19.877343883911344</v>
      </c>
      <c r="AA14" cm="1">
        <f t="array" aca="1" ref="AA14" ca="1">INDIRECT(_xlfn.CONCAT("'",AA$1,"'!k25"))</f>
        <v>5.9082933754388414</v>
      </c>
      <c r="AB14" cm="1">
        <f t="array" aca="1" ref="AB14" ca="1">INDIRECT(_xlfn.CONCAT("'",AB$1,"'!J25"))</f>
        <v>19.630863492228453</v>
      </c>
      <c r="AC14" cm="1">
        <f t="array" aca="1" ref="AC14" ca="1">INDIRECT(_xlfn.CONCAT("'",AC$1,"'!k25"))</f>
        <v>6.8891589153144954</v>
      </c>
      <c r="AD14" cm="1">
        <f t="array" aca="1" ref="AD14" ca="1">INDIRECT(_xlfn.CONCAT("'",AD$1,"'!J25"))</f>
        <v>19.964796054726961</v>
      </c>
      <c r="AE14" cm="1">
        <f t="array" aca="1" ref="AE14" ca="1">INDIRECT(_xlfn.CONCAT("'",AE$1,"'!k25"))</f>
        <v>8.3537492925994048</v>
      </c>
      <c r="AF14" cm="1">
        <f t="array" aca="1" ref="AF14" ca="1">INDIRECT(_xlfn.CONCAT("'",AF$1,"'!J25"))</f>
        <v>21.066823048804171</v>
      </c>
      <c r="AG14" cm="1">
        <f t="array" aca="1" ref="AG14" ca="1">INDIRECT(_xlfn.CONCAT("'",AG$1,"'!k25"))</f>
        <v>9.4485751215566882</v>
      </c>
      <c r="AH14" cm="1">
        <f t="array" aca="1" ref="AH14" ca="1">INDIRECT(_xlfn.CONCAT("'",AH$1,"'!J25"))</f>
        <v>18.161418838069299</v>
      </c>
      <c r="AI14" cm="1">
        <f t="array" aca="1" ref="AI14" ca="1">INDIRECT(_xlfn.CONCAT("'",AI$1,"'!k25"))</f>
        <v>5.3130735866654346</v>
      </c>
      <c r="AJ14" cm="1">
        <f t="array" aca="1" ref="AJ14" ca="1">INDIRECT(_xlfn.CONCAT("'",AJ$1,"'!J25"))</f>
        <v>18.681688067213766</v>
      </c>
      <c r="AK14" cm="1">
        <f t="array" aca="1" ref="AK14" ca="1">INDIRECT(_xlfn.CONCAT("'",AK$1,"'!k25"))</f>
        <v>4.9031673000328491</v>
      </c>
      <c r="AL14" cm="1">
        <f t="array" aca="1" ref="AL14" ca="1">INDIRECT(_xlfn.CONCAT("'",AL$1,"'!J25"))</f>
        <v>19.233333670348348</v>
      </c>
      <c r="AM14" cm="1">
        <f t="array" aca="1" ref="AM14" ca="1">INDIRECT(_xlfn.CONCAT("'",AM$1,"'!k25"))</f>
        <v>7.3908823738769396</v>
      </c>
      <c r="AN14" cm="1">
        <f t="array" aca="1" ref="AN14" ca="1">INDIRECT(_xlfn.CONCAT("'",AN$1,"'!J25"))</f>
        <v>19.066735637287014</v>
      </c>
      <c r="AO14" cm="1">
        <f t="array" aca="1" ref="AO14" ca="1">INDIRECT(_xlfn.CONCAT("'",AO$1,"'!k25"))</f>
        <v>8.620933274944953</v>
      </c>
      <c r="AP14" cm="1">
        <f t="array" aca="1" ref="AP14" ca="1">INDIRECT(_xlfn.CONCAT("'",AP$1,"'!J25"))</f>
        <v>23.734849585822069</v>
      </c>
      <c r="AQ14" cm="1">
        <f t="array" aca="1" ref="AQ14" ca="1">INDIRECT(_xlfn.CONCAT("'",AQ$1,"'!k25"))</f>
        <v>9.6658937391218309</v>
      </c>
      <c r="AR14" cm="1">
        <f t="array" aca="1" ref="AR14" ca="1">INDIRECT(_xlfn.CONCAT("'",AR$1,"'!J25"))</f>
        <v>20.866345714424583</v>
      </c>
      <c r="AS14" cm="1">
        <f t="array" aca="1" ref="AS14" ca="1">INDIRECT(_xlfn.CONCAT("'",AS$1,"'!k25"))</f>
        <v>8.8377811881776278</v>
      </c>
      <c r="AT14" cm="1">
        <f t="array" aca="1" ref="AT14" ca="1">INDIRECT(_xlfn.CONCAT("'",AT$1,"'!J25"))</f>
        <v>17.354420996147688</v>
      </c>
      <c r="AU14" cm="1">
        <f t="array" aca="1" ref="AU14" ca="1">INDIRECT(_xlfn.CONCAT("'",AU$1,"'!k25"))</f>
        <v>6.1396253907510436</v>
      </c>
      <c r="AV14" cm="1">
        <f t="array" aca="1" ref="AV14" ca="1">INDIRECT(_xlfn.CONCAT("'",AV$1,"'!J25"))</f>
        <v>20.725847225748502</v>
      </c>
      <c r="AW14" cm="1">
        <f t="array" aca="1" ref="AW14" ca="1">INDIRECT(_xlfn.CONCAT("'",AW$1,"'!k25"))</f>
        <v>8.7519288726148581</v>
      </c>
      <c r="AX14" cm="1">
        <f t="array" aca="1" ref="AX14" ca="1">INDIRECT(_xlfn.CONCAT("'",AX$1,"'!J25"))</f>
        <v>19.588822796726145</v>
      </c>
      <c r="AY14" cm="1">
        <f t="array" aca="1" ref="AY14" ca="1">INDIRECT(_xlfn.CONCAT("'",AY$1,"'!k25"))</f>
        <v>8.2174360691633215</v>
      </c>
      <c r="AZ14" cm="1">
        <f t="array" aca="1" ref="AZ14" ca="1">INDIRECT(_xlfn.CONCAT("'",AZ$1,"'!J25"))</f>
        <v>19.146854393697193</v>
      </c>
      <c r="BA14" cm="1">
        <f t="array" aca="1" ref="BA14" ca="1">INDIRECT(_xlfn.CONCAT("'",BA$1,"'!k25"))</f>
        <v>9.1425704294821948</v>
      </c>
      <c r="BB14" cm="1">
        <f t="array" aca="1" ref="BB14" ca="1">INDIRECT(_xlfn.CONCAT("'",BB$1,"'!J25"))</f>
        <v>17.748859438361496</v>
      </c>
      <c r="BC14" cm="1">
        <f t="array" aca="1" ref="BC14" ca="1">INDIRECT(_xlfn.CONCAT("'",BC$1,"'!k25"))</f>
        <v>6.7995081712274006</v>
      </c>
      <c r="BD14" s="19">
        <f t="shared" ca="1" si="2"/>
        <v>0.70764399574871373</v>
      </c>
      <c r="BE14">
        <f t="shared" ca="1" si="3"/>
        <v>7.4349848735730335</v>
      </c>
    </row>
    <row r="15" spans="1:57" x14ac:dyDescent="0.2">
      <c r="A15" t="s">
        <v>168</v>
      </c>
      <c r="B15" t="str" cm="1">
        <f t="array" aca="1" ref="B15" ca="1">TEXT(INDIRECT(_xlfn.CONCAT("'",A15,"'!F6")),"0.0")</f>
        <v>33.5</v>
      </c>
      <c r="C15" t="str" cm="1">
        <f t="array" aca="1" ref="C15" ca="1">TEXT(INDIRECT(_xlfn.CONCAT("'",A15,"'!G7")),"0.0")</f>
        <v>14.9</v>
      </c>
      <c r="D15" t="str" cm="1">
        <f t="array" aca="1" ref="D15" ca="1">TEXT(INDIRECT(_xlfn.CONCAT("'",A15,"'!H7")),"0.000")</f>
        <v>0.445</v>
      </c>
      <c r="E15" t="str" cm="1">
        <f t="array" aca="1" ref="E15" ca="1">TEXT(INDIRECT(_xlfn.CONCAT("'",A15,"'!G32")),"0.0")</f>
        <v>16.4</v>
      </c>
      <c r="F15" t="str" cm="1">
        <f t="array" aca="1" ref="F15" ca="1">TEXT(INDIRECT(_xlfn.CONCAT("'",A15,"'!H33")),"0.0")</f>
        <v>10.8</v>
      </c>
      <c r="G15" t="str" cm="1">
        <f t="array" aca="1" ref="G15" ca="1">TEXT(INDIRECT(_xlfn.CONCAT("'",A15,"'!I8")),"0.0")</f>
        <v>14.9</v>
      </c>
      <c r="H15" t="str">
        <f t="shared" si="0"/>
        <v>18.2</v>
      </c>
      <c r="I15" t="str" cm="1">
        <f t="array" aca="1" ref="I15" ca="1">TEXT(INDIRECT(_xlfn.CONCAT("'",A15,"'!k7")),"0")</f>
        <v>94</v>
      </c>
      <c r="J15" s="16" t="str" cm="1">
        <f t="array" aca="1" ref="J15" ca="1">TEXT(INDIRECT(_xlfn.CONCAT("'",A15,"'!g76")),"0")</f>
        <v>44</v>
      </c>
      <c r="K15" s="17">
        <f t="shared" ca="1" si="1"/>
        <v>33.366366001059568</v>
      </c>
      <c r="L15" s="28">
        <v>60.980272040000003</v>
      </c>
      <c r="M15" s="2" t="e" cm="1">
        <f t="array" aca="1" ref="M15" ca="1">TEXT(INDIRECT(_xlfn.CONCAT("'",A15,"'!g53")),"0")</f>
        <v>#DIV/0!</v>
      </c>
      <c r="N15" s="2" t="str" cm="1">
        <f t="array" aca="1" ref="N15" ca="1">TEXT(INDIRECT(_xlfn.CONCAT("'",A15,"'!f72")),"0.0")</f>
        <v>0.0</v>
      </c>
      <c r="P15" cm="1">
        <f t="array" aca="1" ref="P15" ca="1">INDIRECT(_xlfn.CONCAT("'",P$1,"'!J26"))</f>
        <v>19.412210946040652</v>
      </c>
      <c r="Q15" cm="1">
        <f t="array" aca="1" ref="Q15" ca="1">INDIRECT(_xlfn.CONCAT("'",Q$1,"'!k26"))</f>
        <v>4.6502238249944483</v>
      </c>
      <c r="R15" cm="1">
        <f t="array" aca="1" ref="R15" ca="1">INDIRECT(_xlfn.CONCAT("'",R$1,"'!J26"))</f>
        <v>17.233428110866988</v>
      </c>
      <c r="S15" cm="1">
        <f t="array" aca="1" ref="S15" ca="1">INDIRECT(_xlfn.CONCAT("'",S$1,"'!k26"))</f>
        <v>7.6024641922043736</v>
      </c>
      <c r="T15" cm="1">
        <f t="array" aca="1" ref="T15" ca="1">INDIRECT(_xlfn.CONCAT("'",T$1,"'!J26"))</f>
        <v>21.477238912172805</v>
      </c>
      <c r="U15" cm="1">
        <f t="array" aca="1" ref="U15" ca="1">INDIRECT(_xlfn.CONCAT("'",U$1,"'!k26"))</f>
        <v>8.6916043304104011</v>
      </c>
      <c r="V15" cm="1">
        <f t="array" aca="1" ref="V15" ca="1">INDIRECT(_xlfn.CONCAT("'",V$1,"'!J26"))</f>
        <v>20.253812689395705</v>
      </c>
      <c r="W15" cm="1">
        <f t="array" aca="1" ref="W15" ca="1">INDIRECT(_xlfn.CONCAT("'",W$1,"'!k26"))</f>
        <v>9.5591389145669829</v>
      </c>
      <c r="X15" cm="1">
        <f t="array" aca="1" ref="X15" ca="1">INDIRECT(_xlfn.CONCAT("'",X$1,"'!J26"))</f>
        <v>22.769136933058991</v>
      </c>
      <c r="Y15" cm="1">
        <f t="array" aca="1" ref="Y15" ca="1">INDIRECT(_xlfn.CONCAT("'",Y$1,"'!k26"))</f>
        <v>8.7787415031834772</v>
      </c>
      <c r="Z15" cm="1">
        <f t="array" aca="1" ref="Z15" ca="1">INDIRECT(_xlfn.CONCAT("'",Z$1,"'!J26"))</f>
        <v>21.458745828266721</v>
      </c>
      <c r="AA15" cm="1">
        <f t="array" aca="1" ref="AA15" ca="1">INDIRECT(_xlfn.CONCAT("'",AA$1,"'!k26"))</f>
        <v>6.6989943476165301</v>
      </c>
      <c r="AB15" cm="1">
        <f t="array" aca="1" ref="AB15" ca="1">INDIRECT(_xlfn.CONCAT("'",AB$1,"'!J26"))</f>
        <v>21.228975591705797</v>
      </c>
      <c r="AC15" cm="1">
        <f t="array" aca="1" ref="AC15" ca="1">INDIRECT(_xlfn.CONCAT("'",AC$1,"'!k26"))</f>
        <v>7.5370421988863914</v>
      </c>
      <c r="AD15" cm="1">
        <f t="array" aca="1" ref="AD15" ca="1">INDIRECT(_xlfn.CONCAT("'",AD$1,"'!J26"))</f>
        <v>21.7817919220828</v>
      </c>
      <c r="AE15" cm="1">
        <f t="array" aca="1" ref="AE15" ca="1">INDIRECT(_xlfn.CONCAT("'",AE$1,"'!k26"))</f>
        <v>9.1957717677155255</v>
      </c>
      <c r="AF15" cm="1">
        <f t="array" aca="1" ref="AF15" ca="1">INDIRECT(_xlfn.CONCAT("'",AF$1,"'!J26"))</f>
        <v>22.839888997540736</v>
      </c>
      <c r="AG15" cm="1">
        <f t="array" aca="1" ref="AG15" ca="1">INDIRECT(_xlfn.CONCAT("'",AG$1,"'!k26"))</f>
        <v>9.9151714238557833</v>
      </c>
      <c r="AH15" cm="1">
        <f t="array" aca="1" ref="AH15" ca="1">INDIRECT(_xlfn.CONCAT("'",AH$1,"'!J26"))</f>
        <v>19.73715929343015</v>
      </c>
      <c r="AI15" cm="1">
        <f t="array" aca="1" ref="AI15" ca="1">INDIRECT(_xlfn.CONCAT("'",AI$1,"'!k26"))</f>
        <v>6.2827600207336509</v>
      </c>
      <c r="AJ15" cm="1">
        <f t="array" aca="1" ref="AJ15" ca="1">INDIRECT(_xlfn.CONCAT("'",AJ$1,"'!J26"))</f>
        <v>20.378142576085892</v>
      </c>
      <c r="AK15" cm="1">
        <f t="array" aca="1" ref="AK15" ca="1">INDIRECT(_xlfn.CONCAT("'",AK$1,"'!k26"))</f>
        <v>5.8548369025708702</v>
      </c>
      <c r="AL15" cm="1">
        <f t="array" aca="1" ref="AL15" ca="1">INDIRECT(_xlfn.CONCAT("'",AL$1,"'!J26"))</f>
        <v>20.724289768824963</v>
      </c>
      <c r="AM15" cm="1">
        <f t="array" aca="1" ref="AM15" ca="1">INDIRECT(_xlfn.CONCAT("'",AM$1,"'!k26"))</f>
        <v>7.7742710849137833</v>
      </c>
      <c r="AN15" cm="1">
        <f t="array" aca="1" ref="AN15" ca="1">INDIRECT(_xlfn.CONCAT("'",AN$1,"'!J26"))</f>
        <v>20.702825163918902</v>
      </c>
      <c r="AO15" cm="1">
        <f t="array" aca="1" ref="AO15" ca="1">INDIRECT(_xlfn.CONCAT("'",AO$1,"'!k26"))</f>
        <v>9.7536106395362605</v>
      </c>
      <c r="AP15" cm="1">
        <f t="array" aca="1" ref="AP15" ca="1">INDIRECT(_xlfn.CONCAT("'",AP$1,"'!J26"))</f>
        <v>25.66281760925877</v>
      </c>
      <c r="AQ15" cm="1">
        <f t="array" aca="1" ref="AQ15" ca="1">INDIRECT(_xlfn.CONCAT("'",AQ$1,"'!k26"))</f>
        <v>10.655931372778515</v>
      </c>
      <c r="AR15" cm="1">
        <f t="array" aca="1" ref="AR15" ca="1">INDIRECT(_xlfn.CONCAT("'",AR$1,"'!J26"))</f>
        <v>22.656857227873555</v>
      </c>
      <c r="AS15" cm="1">
        <f t="array" aca="1" ref="AS15" ca="1">INDIRECT(_xlfn.CONCAT("'",AS$1,"'!k26"))</f>
        <v>9.6641711174617697</v>
      </c>
      <c r="AT15" cm="1">
        <f t="array" aca="1" ref="AT15" ca="1">INDIRECT(_xlfn.CONCAT("'",AT$1,"'!J26"))</f>
        <v>18.837054991437412</v>
      </c>
      <c r="AU15" cm="1">
        <f t="array" aca="1" ref="AU15" ca="1">INDIRECT(_xlfn.CONCAT("'",AU$1,"'!k26"))</f>
        <v>7.4701943608828492</v>
      </c>
      <c r="AV15" cm="1">
        <f t="array" aca="1" ref="AV15" ca="1">INDIRECT(_xlfn.CONCAT("'",AV$1,"'!J26"))</f>
        <v>22.462522406737353</v>
      </c>
      <c r="AW15" cm="1">
        <f t="array" aca="1" ref="AW15" ca="1">INDIRECT(_xlfn.CONCAT("'",AW$1,"'!k26"))</f>
        <v>9.4831605277680584</v>
      </c>
      <c r="AX15" cm="1">
        <f t="array" aca="1" ref="AX15" ca="1">INDIRECT(_xlfn.CONCAT("'",AX$1,"'!J26"))</f>
        <v>21.04779316931911</v>
      </c>
      <c r="AY15" cm="1">
        <f t="array" aca="1" ref="AY15" ca="1">INDIRECT(_xlfn.CONCAT("'",AY$1,"'!k26"))</f>
        <v>8.7323667889020165</v>
      </c>
      <c r="AZ15" cm="1">
        <f t="array" aca="1" ref="AZ15" ca="1">INDIRECT(_xlfn.CONCAT("'",AZ$1,"'!J26"))</f>
        <v>20.744177043445809</v>
      </c>
      <c r="BA15" cm="1">
        <f t="array" aca="1" ref="BA15" ca="1">INDIRECT(_xlfn.CONCAT("'",BA$1,"'!k26"))</f>
        <v>10.193440593790491</v>
      </c>
      <c r="BB15" cm="1">
        <f t="array" aca="1" ref="BB15" ca="1">INDIRECT(_xlfn.CONCAT("'",BB$1,"'!J26"))</f>
        <v>19.151623301766577</v>
      </c>
      <c r="BC15" cm="1">
        <f t="array" aca="1" ref="BC15" ca="1">INDIRECT(_xlfn.CONCAT("'",BC$1,"'!k26"))</f>
        <v>7.8905467316535738</v>
      </c>
      <c r="BD15" s="19">
        <f t="shared" ca="1" si="2"/>
        <v>0.76681630722175853</v>
      </c>
      <c r="BE15">
        <f t="shared" ca="1" si="3"/>
        <v>8.319222132221288</v>
      </c>
    </row>
    <row r="16" spans="1:57" x14ac:dyDescent="0.2">
      <c r="A16" t="s">
        <v>169</v>
      </c>
      <c r="B16" t="str" cm="1">
        <f t="array" aca="1" ref="B16" ca="1">TEXT(INDIRECT(_xlfn.CONCAT("'",A16,"'!F6")),"0.0")</f>
        <v>29.5</v>
      </c>
      <c r="C16" t="str" cm="1">
        <f t="array" aca="1" ref="C16" ca="1">TEXT(INDIRECT(_xlfn.CONCAT("'",A16,"'!G7")),"0.0")</f>
        <v>12.9</v>
      </c>
      <c r="D16" t="str" cm="1">
        <f t="array" aca="1" ref="D16" ca="1">TEXT(INDIRECT(_xlfn.CONCAT("'",A16,"'!H7")),"0.000")</f>
        <v>0.438</v>
      </c>
      <c r="E16" t="str" cm="1">
        <f t="array" aca="1" ref="E16" ca="1">TEXT(INDIRECT(_xlfn.CONCAT("'",A16,"'!G32")),"0.0")</f>
        <v>16.1</v>
      </c>
      <c r="F16" t="str" cm="1">
        <f t="array" aca="1" ref="F16" ca="1">TEXT(INDIRECT(_xlfn.CONCAT("'",A16,"'!H33")),"0.0")</f>
        <v>10.3</v>
      </c>
      <c r="G16" t="str" cm="1">
        <f t="array" aca="1" ref="G16" ca="1">TEXT(INDIRECT(_xlfn.CONCAT("'",A16,"'!I8")),"0.0")</f>
        <v>12.9</v>
      </c>
      <c r="H16" t="str">
        <f t="shared" si="0"/>
        <v>17.5</v>
      </c>
      <c r="I16" t="str" cm="1">
        <f t="array" aca="1" ref="I16" ca="1">TEXT(INDIRECT(_xlfn.CONCAT("'",A16,"'!k7")),"0")</f>
        <v>92</v>
      </c>
      <c r="J16" s="16" t="str" cm="1">
        <f t="array" aca="1" ref="J16" ca="1">TEXT(INDIRECT(_xlfn.CONCAT("'",A16,"'!g76")),"0")</f>
        <v>55</v>
      </c>
      <c r="K16" s="17">
        <f t="shared" ca="1" si="1"/>
        <v>32.609143339319104</v>
      </c>
      <c r="L16" s="28">
        <v>58.714008049999997</v>
      </c>
      <c r="M16" s="2" t="e" cm="1">
        <f t="array" aca="1" ref="M16" ca="1">TEXT(INDIRECT(_xlfn.CONCAT("'",A16,"'!g53")),"0")</f>
        <v>#DIV/0!</v>
      </c>
      <c r="N16" s="2" t="str" cm="1">
        <f t="array" aca="1" ref="N16" ca="1">TEXT(INDIRECT(_xlfn.CONCAT("'",A16,"'!f72")),"0.0")</f>
        <v>0.0</v>
      </c>
      <c r="P16" cm="1">
        <f t="array" aca="1" ref="P16" ca="1">INDIRECT(_xlfn.CONCAT("'",P$1,"'!J27"))</f>
        <v>20.955689492209025</v>
      </c>
      <c r="Q16" cm="1">
        <f t="array" aca="1" ref="Q16" ca="1">INDIRECT(_xlfn.CONCAT("'",Q$1,"'!k27"))</f>
        <v>5.7979386413760565</v>
      </c>
      <c r="R16" cm="1">
        <f t="array" aca="1" ref="R16" ca="1">INDIRECT(_xlfn.CONCAT("'",R$1,"'!J27"))</f>
        <v>18.609280099247364</v>
      </c>
      <c r="S16" cm="1">
        <f t="array" aca="1" ref="S16" ca="1">INDIRECT(_xlfn.CONCAT("'",S$1,"'!k27"))</f>
        <v>8.3785858266753532</v>
      </c>
      <c r="T16" cm="1">
        <f t="array" aca="1" ref="T16" ca="1">INDIRECT(_xlfn.CONCAT("'",T$1,"'!J27"))</f>
        <v>23.097336444793385</v>
      </c>
      <c r="U16" cm="1">
        <f t="array" aca="1" ref="U16" ca="1">INDIRECT(_xlfn.CONCAT("'",U$1,"'!k27"))</f>
        <v>8.9105364294131846</v>
      </c>
      <c r="V16" cm="1">
        <f t="array" aca="1" ref="V16" ca="1">INDIRECT(_xlfn.CONCAT("'",V$1,"'!J27"))</f>
        <v>21.740331051920158</v>
      </c>
      <c r="W16" cm="1">
        <f t="array" aca="1" ref="W16" ca="1">INDIRECT(_xlfn.CONCAT("'",W$1,"'!k27"))</f>
        <v>10.30239809582921</v>
      </c>
      <c r="X16" cm="1">
        <f t="array" aca="1" ref="X16" ca="1">INDIRECT(_xlfn.CONCAT("'",X$1,"'!J27"))</f>
        <v>24.43686618960044</v>
      </c>
      <c r="Y16" cm="1">
        <f t="array" aca="1" ref="Y16" ca="1">INDIRECT(_xlfn.CONCAT("'",Y$1,"'!k27"))</f>
        <v>9.5199545060907873</v>
      </c>
      <c r="Z16" cm="1">
        <f t="array" aca="1" ref="Z16" ca="1">INDIRECT(_xlfn.CONCAT("'",Z$1,"'!J27"))</f>
        <v>23.171931267985048</v>
      </c>
      <c r="AA16" cm="1">
        <f t="array" aca="1" ref="AA16" ca="1">INDIRECT(_xlfn.CONCAT("'",AA$1,"'!k27"))</f>
        <v>6.6550665158288806</v>
      </c>
      <c r="AB16" cm="1">
        <f t="array" aca="1" ref="AB16" ca="1">INDIRECT(_xlfn.CONCAT("'",AB$1,"'!J27"))</f>
        <v>22.91347212899273</v>
      </c>
      <c r="AC16" cm="1">
        <f t="array" aca="1" ref="AC16" ca="1">INDIRECT(_xlfn.CONCAT("'",AC$1,"'!k27"))</f>
        <v>8.8760009849349775</v>
      </c>
      <c r="AD16" cm="1">
        <f t="array" aca="1" ref="AD16" ca="1">INDIRECT(_xlfn.CONCAT("'",AD$1,"'!J27"))</f>
        <v>23.244252010442377</v>
      </c>
      <c r="AE16" cm="1">
        <f t="array" aca="1" ref="AE16" ca="1">INDIRECT(_xlfn.CONCAT("'",AE$1,"'!k27"))</f>
        <v>10.25937910470431</v>
      </c>
      <c r="AF16" cm="1">
        <f t="array" aca="1" ref="AF16" ca="1">INDIRECT(_xlfn.CONCAT("'",AF$1,"'!J27"))</f>
        <v>24.612954946277299</v>
      </c>
      <c r="AG16" cm="1">
        <f t="array" aca="1" ref="AG16" ca="1">INDIRECT(_xlfn.CONCAT("'",AG$1,"'!k27"))</f>
        <v>11.594918112132529</v>
      </c>
      <c r="AH16" cm="1">
        <f t="array" aca="1" ref="AH16" ca="1">INDIRECT(_xlfn.CONCAT("'",AH$1,"'!J27"))</f>
        <v>21.232092545951986</v>
      </c>
      <c r="AI16" cm="1">
        <f t="array" aca="1" ref="AI16" ca="1">INDIRECT(_xlfn.CONCAT("'",AI$1,"'!k27"))</f>
        <v>6.565585230670214</v>
      </c>
      <c r="AJ16" cm="1">
        <f t="array" aca="1" ref="AJ16" ca="1">INDIRECT(_xlfn.CONCAT("'",AJ$1,"'!J27"))</f>
        <v>21.743581571031747</v>
      </c>
      <c r="AK16" cm="1">
        <f t="array" aca="1" ref="AK16" ca="1">INDIRECT(_xlfn.CONCAT("'",AK$1,"'!k27"))</f>
        <v>6.227229355737923</v>
      </c>
      <c r="AL16" cm="1">
        <f t="array" aca="1" ref="AL16" ca="1">INDIRECT(_xlfn.CONCAT("'",AL$1,"'!J27"))</f>
        <v>22.513437086996902</v>
      </c>
      <c r="AM16" cm="1">
        <f t="array" aca="1" ref="AM16" ca="1">INDIRECT(_xlfn.CONCAT("'",AM$1,"'!k27"))</f>
        <v>8.8818384723535537</v>
      </c>
      <c r="AN16" cm="1">
        <f t="array" aca="1" ref="AN16" ca="1">INDIRECT(_xlfn.CONCAT("'",AN$1,"'!J27"))</f>
        <v>22.171110636537261</v>
      </c>
      <c r="AO16" cm="1">
        <f t="array" aca="1" ref="AO16" ca="1">INDIRECT(_xlfn.CONCAT("'",AO$1,"'!k27"))</f>
        <v>11.641406247188439</v>
      </c>
      <c r="AP16" cm="1">
        <f t="array" aca="1" ref="AP16" ca="1">INDIRECT(_xlfn.CONCAT("'",AP$1,"'!J27"))</f>
        <v>27.538678388818798</v>
      </c>
      <c r="AQ16" cm="1">
        <f t="array" aca="1" ref="AQ16" ca="1">INDIRECT(_xlfn.CONCAT("'",AQ$1,"'!k27"))</f>
        <v>11.38543278705186</v>
      </c>
      <c r="AR16" cm="1">
        <f t="array" aca="1" ref="AR16" ca="1">INDIRECT(_xlfn.CONCAT("'",AR$1,"'!J27"))</f>
        <v>24.217815983188046</v>
      </c>
      <c r="AS16" cm="1">
        <f t="array" aca="1" ref="AS16" ca="1">INDIRECT(_xlfn.CONCAT("'",AS$1,"'!k27"))</f>
        <v>11.087398217895569</v>
      </c>
      <c r="AT16" cm="1">
        <f t="array" aca="1" ref="AT16" ca="1">INDIRECT(_xlfn.CONCAT("'",AT$1,"'!J27"))</f>
        <v>20.129607705279739</v>
      </c>
      <c r="AU16" cm="1">
        <f t="array" aca="1" ref="AU16" ca="1">INDIRECT(_xlfn.CONCAT("'",AU$1,"'!k27"))</f>
        <v>7.6222593860407688</v>
      </c>
      <c r="AV16" cm="1">
        <f t="array" aca="1" ref="AV16" ca="1">INDIRECT(_xlfn.CONCAT("'",AV$1,"'!J27"))</f>
        <v>24.062091652384975</v>
      </c>
      <c r="AW16" cm="1">
        <f t="array" aca="1" ref="AW16" ca="1">INDIRECT(_xlfn.CONCAT("'",AW$1,"'!k27"))</f>
        <v>9.7573723984505065</v>
      </c>
      <c r="AX16" cm="1">
        <f t="array" aca="1" ref="AX16" ca="1">INDIRECT(_xlfn.CONCAT("'",AX$1,"'!J27"))</f>
        <v>22.549674435223633</v>
      </c>
      <c r="AY16" cm="1">
        <f t="array" aca="1" ref="AY16" ca="1">INDIRECT(_xlfn.CONCAT("'",AY$1,"'!k27"))</f>
        <v>9.1185648287060346</v>
      </c>
      <c r="AZ16" cm="1">
        <f t="array" aca="1" ref="AZ16" ca="1">INDIRECT(_xlfn.CONCAT("'",AZ$1,"'!J27"))</f>
        <v>22.299464886622086</v>
      </c>
      <c r="BA16" cm="1">
        <f t="array" aca="1" ref="BA16" ca="1">INDIRECT(_xlfn.CONCAT("'",BA$1,"'!k27"))</f>
        <v>11.622624017249779</v>
      </c>
      <c r="BB16" cm="1">
        <f t="array" aca="1" ref="BB16" ca="1">INDIRECT(_xlfn.CONCAT("'",BB$1,"'!J27"))</f>
        <v>20.593352828044019</v>
      </c>
      <c r="BC16" cm="1">
        <f t="array" aca="1" ref="BC16" ca="1">INDIRECT(_xlfn.CONCAT("'",BC$1,"'!k27"))</f>
        <v>9.5660702351651974</v>
      </c>
      <c r="BD16" s="19">
        <f t="shared" ca="1" si="2"/>
        <v>0.8238361308449802</v>
      </c>
      <c r="BE16">
        <f t="shared" ca="1" si="3"/>
        <v>9.188527969674757</v>
      </c>
    </row>
    <row r="17" spans="1:57" x14ac:dyDescent="0.2">
      <c r="A17" t="s">
        <v>170</v>
      </c>
      <c r="B17" t="str" cm="1">
        <f t="array" aca="1" ref="B17" ca="1">TEXT(INDIRECT(_xlfn.CONCAT("'",A17,"'!F6")),"0.0")</f>
        <v>24.4</v>
      </c>
      <c r="C17" t="str" cm="1">
        <f t="array" aca="1" ref="C17" ca="1">TEXT(INDIRECT(_xlfn.CONCAT("'",A17,"'!G7")),"0.0")</f>
        <v>12.4</v>
      </c>
      <c r="D17" t="str" cm="1">
        <f t="array" aca="1" ref="D17" ca="1">TEXT(INDIRECT(_xlfn.CONCAT("'",A17,"'!H7")),"0.000")</f>
        <v>0.509</v>
      </c>
      <c r="E17" t="str" cm="1">
        <f t="array" aca="1" ref="E17" ca="1">TEXT(INDIRECT(_xlfn.CONCAT("'",A17,"'!G32")),"0.0")</f>
        <v>13.8</v>
      </c>
      <c r="F17" t="str" cm="1">
        <f t="array" aca="1" ref="F17" ca="1">TEXT(INDIRECT(_xlfn.CONCAT("'",A17,"'!H33")),"0.0")</f>
        <v>9.4</v>
      </c>
      <c r="G17" t="str" cm="1">
        <f t="array" aca="1" ref="G17" ca="1">TEXT(INDIRECT(_xlfn.CONCAT("'",A17,"'!I8")),"0.0")</f>
        <v>12.4</v>
      </c>
      <c r="H17" t="str">
        <f t="shared" si="0"/>
        <v>15.9</v>
      </c>
      <c r="I17" t="str" cm="1">
        <f t="array" aca="1" ref="I17" ca="1">TEXT(INDIRECT(_xlfn.CONCAT("'",A17,"'!k7")),"0")</f>
        <v>51</v>
      </c>
      <c r="J17" s="16" t="str" cm="1">
        <f t="array" aca="1" ref="J17" ca="1">TEXT(INDIRECT(_xlfn.CONCAT("'",A17,"'!g76")),"0")</f>
        <v>39</v>
      </c>
      <c r="K17" s="17">
        <f t="shared" ca="1" si="1"/>
        <v>34.26110289909456</v>
      </c>
      <c r="L17" s="28">
        <v>53.290140460000003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P17" cm="1">
        <f t="array" aca="1" ref="P17" ca="1">INDIRECT(_xlfn.CONCAT("'",P$1,"'!J28"))</f>
        <v>22.42001529242004</v>
      </c>
      <c r="Q17" cm="1">
        <f t="array" aca="1" ref="Q17" ca="1">INDIRECT(_xlfn.CONCAT("'",Q$1,"'!k28"))</f>
        <v>7.1039589496723696</v>
      </c>
      <c r="R17" cm="1">
        <f t="array" aca="1" ref="R17" ca="1">INDIRECT(_xlfn.CONCAT("'",R$1,"'!J28"))</f>
        <v>19.98513208762774</v>
      </c>
      <c r="S17" cm="1">
        <f t="array" aca="1" ref="S17" ca="1">INDIRECT(_xlfn.CONCAT("'",S$1,"'!k28"))</f>
        <v>9.6486030467187742</v>
      </c>
      <c r="T17" cm="1">
        <f t="array" aca="1" ref="T17" ca="1">INDIRECT(_xlfn.CONCAT("'",T$1,"'!J28"))</f>
        <v>24.717433977413965</v>
      </c>
      <c r="U17" cm="1">
        <f t="array" aca="1" ref="U17" ca="1">INDIRECT(_xlfn.CONCAT("'",U$1,"'!k28"))</f>
        <v>10.311701863030981</v>
      </c>
      <c r="V17" cm="1">
        <f t="array" aca="1" ref="V17" ca="1">INDIRECT(_xlfn.CONCAT("'",V$1,"'!J28"))</f>
        <v>23.350725944654986</v>
      </c>
      <c r="W17" cm="1">
        <f t="array" aca="1" ref="W17" ca="1">INDIRECT(_xlfn.CONCAT("'",W$1,"'!k28"))</f>
        <v>11.375994690985761</v>
      </c>
      <c r="X17" cm="1">
        <f t="array" aca="1" ref="X17" ca="1">INDIRECT(_xlfn.CONCAT("'",X$1,"'!J28"))</f>
        <v>26.150921258823601</v>
      </c>
      <c r="Y17" cm="1">
        <f t="array" aca="1" ref="Y17" ca="1">INDIRECT(_xlfn.CONCAT("'",Y$1,"'!k28"))</f>
        <v>10.724425635815169</v>
      </c>
      <c r="Z17" cm="1">
        <f t="array" aca="1" ref="Z17" ca="1">INDIRECT(_xlfn.CONCAT("'",Z$1,"'!J28"))</f>
        <v>24.797261044128071</v>
      </c>
      <c r="AA17" cm="1">
        <f t="array" aca="1" ref="AA17" ca="1">INDIRECT(_xlfn.CONCAT("'",AA$1,"'!k28"))</f>
        <v>7.5775509833695169</v>
      </c>
      <c r="AB17" cm="1">
        <f t="array" aca="1" ref="AB17" ca="1">INDIRECT(_xlfn.CONCAT("'",AB$1,"'!J28"))</f>
        <v>24.554776447374863</v>
      </c>
      <c r="AC17" cm="1">
        <f t="array" aca="1" ref="AC17" ca="1">INDIRECT(_xlfn.CONCAT("'",AC$1,"'!k28"))</f>
        <v>10.128575333173977</v>
      </c>
      <c r="AD17" cm="1">
        <f t="array" aca="1" ref="AD17" ca="1">INDIRECT(_xlfn.CONCAT("'",AD$1,"'!J28"))</f>
        <v>25.016930905423681</v>
      </c>
      <c r="AE17" cm="1">
        <f t="array" aca="1" ref="AE17" ca="1">INDIRECT(_xlfn.CONCAT("'",AE$1,"'!k28"))</f>
        <v>11.987741027311083</v>
      </c>
      <c r="AF17" cm="1">
        <f t="array" aca="1" ref="AF17" ca="1">INDIRECT(_xlfn.CONCAT("'",AF$1,"'!J28"))</f>
        <v>26.246042004324135</v>
      </c>
      <c r="AG17" cm="1">
        <f t="array" aca="1" ref="AG17" ca="1">INDIRECT(_xlfn.CONCAT("'",AG$1,"'!k28"))</f>
        <v>13.088026279489634</v>
      </c>
      <c r="AH17" cm="1">
        <f t="array" aca="1" ref="AH17" ca="1">INDIRECT(_xlfn.CONCAT("'",AH$1,"'!J28"))</f>
        <v>22.767429399893327</v>
      </c>
      <c r="AI17" cm="1">
        <f t="array" aca="1" ref="AI17" ca="1">INDIRECT(_xlfn.CONCAT("'",AI$1,"'!k28"))</f>
        <v>7.4544644618994127</v>
      </c>
      <c r="AJ17" cm="1">
        <f t="array" aca="1" ref="AJ17" ca="1">INDIRECT(_xlfn.CONCAT("'",AJ$1,"'!J28"))</f>
        <v>23.440036079903873</v>
      </c>
      <c r="AK17" cm="1">
        <f t="array" aca="1" ref="AK17" ca="1">INDIRECT(_xlfn.CONCAT("'",AK$1,"'!k28"))</f>
        <v>7.634045289924563</v>
      </c>
      <c r="AL17" cm="1">
        <f t="array" aca="1" ref="AL17" ca="1">INDIRECT(_xlfn.CONCAT("'",AL$1,"'!J28"))</f>
        <v>24.046991931144277</v>
      </c>
      <c r="AM17" cm="1">
        <f t="array" aca="1" ref="AM17" ca="1">INDIRECT(_xlfn.CONCAT("'",AM$1,"'!k28"))</f>
        <v>10.28759707948865</v>
      </c>
      <c r="AN17" cm="1">
        <f t="array" aca="1" ref="AN17" ca="1">INDIRECT(_xlfn.CONCAT("'",AN$1,"'!J28"))</f>
        <v>23.76524914966577</v>
      </c>
      <c r="AO17" cm="1">
        <f t="array" aca="1" ref="AO17" ca="1">INDIRECT(_xlfn.CONCAT("'",AO$1,"'!k28"))</f>
        <v>12.648230571269602</v>
      </c>
      <c r="AP17" cm="1">
        <f t="array" aca="1" ref="AP17" ca="1">INDIRECT(_xlfn.CONCAT("'",AP$1,"'!J28"))</f>
        <v>29.466646412255496</v>
      </c>
      <c r="AQ17" cm="1">
        <f t="array" aca="1" ref="AQ17" ca="1">INDIRECT(_xlfn.CONCAT("'",AQ$1,"'!k28"))</f>
        <v>12.479684908461877</v>
      </c>
      <c r="AR17" cm="1">
        <f t="array" aca="1" ref="AR17" ca="1">INDIRECT(_xlfn.CONCAT("'",AR$1,"'!J28"))</f>
        <v>26.008327496637023</v>
      </c>
      <c r="AS17" cm="1">
        <f t="array" aca="1" ref="AS17" ca="1">INDIRECT(_xlfn.CONCAT("'",AS$1,"'!k28"))</f>
        <v>12.602446421583164</v>
      </c>
      <c r="AT17" cm="1">
        <f t="array" aca="1" ref="AT17" ca="1">INDIRECT(_xlfn.CONCAT("'",AT$1,"'!J28"))</f>
        <v>21.536209187990504</v>
      </c>
      <c r="AU17" cm="1">
        <f t="array" aca="1" ref="AU17" ca="1">INDIRECT(_xlfn.CONCAT("'",AU$1,"'!k28"))</f>
        <v>7.8883731800671306</v>
      </c>
      <c r="AV17" cm="1">
        <f t="array" aca="1" ref="AV17" ca="1">INDIRECT(_xlfn.CONCAT("'",AV$1,"'!J28"))</f>
        <v>25.753064854926752</v>
      </c>
      <c r="AW17" cm="1">
        <f t="array" aca="1" ref="AW17" ca="1">INDIRECT(_xlfn.CONCAT("'",AW$1,"'!k28"))</f>
        <v>10.899921859627382</v>
      </c>
      <c r="AX17" cm="1">
        <f t="array" aca="1" ref="AX17" ca="1">INDIRECT(_xlfn.CONCAT("'",AX$1,"'!J28"))</f>
        <v>24.351931954309059</v>
      </c>
      <c r="AY17" cm="1">
        <f t="array" aca="1" ref="AY17" ca="1">INDIRECT(_xlfn.CONCAT("'",AY$1,"'!k28"))</f>
        <v>9.6334955484447296</v>
      </c>
      <c r="AZ17" cm="1">
        <f t="array" aca="1" ref="AZ17" ca="1">INDIRECT(_xlfn.CONCAT("'",AZ$1,"'!J28"))</f>
        <v>23.812717923226039</v>
      </c>
      <c r="BA17" cm="1">
        <f t="array" aca="1" ref="BA17" ca="1">INDIRECT(_xlfn.CONCAT("'",BA$1,"'!k28"))</f>
        <v>12.673494181558077</v>
      </c>
      <c r="BB17" cm="1">
        <f t="array" aca="1" ref="BB17" ca="1">INDIRECT(_xlfn.CONCAT("'",BB$1,"'!J28"))</f>
        <v>21.957151028576735</v>
      </c>
      <c r="BC17" cm="1">
        <f t="array" aca="1" ref="BC17" ca="1">INDIRECT(_xlfn.CONCAT("'",BC$1,"'!k28"))</f>
        <v>11.670216030272815</v>
      </c>
      <c r="BD17" s="19">
        <f t="shared" ca="1" si="2"/>
        <v>0.88275119367216048</v>
      </c>
      <c r="BE17">
        <f t="shared" ca="1" si="3"/>
        <v>10.390927367108233</v>
      </c>
    </row>
    <row r="18" spans="1:57" x14ac:dyDescent="0.2">
      <c r="A18" t="s">
        <v>171</v>
      </c>
      <c r="B18" t="str" cm="1">
        <f t="array" aca="1" ref="B18" ca="1">TEXT(INDIRECT(_xlfn.CONCAT("'",A18,"'!F6")),"0.0")</f>
        <v>29.2</v>
      </c>
      <c r="C18" t="str" cm="1">
        <f t="array" aca="1" ref="C18" ca="1">TEXT(INDIRECT(_xlfn.CONCAT("'",A18,"'!G7")),"0.0")</f>
        <v>11.5</v>
      </c>
      <c r="D18" t="str" cm="1">
        <f t="array" aca="1" ref="D18" ca="1">TEXT(INDIRECT(_xlfn.CONCAT("'",A18,"'!H7")),"0.000")</f>
        <v>0.394</v>
      </c>
      <c r="E18" t="str" cm="1">
        <f t="array" aca="1" ref="E18" ca="1">TEXT(INDIRECT(_xlfn.CONCAT("'",A18,"'!G32")),"0.0")</f>
        <v>16.1</v>
      </c>
      <c r="F18" t="str" cm="1">
        <f t="array" aca="1" ref="F18" ca="1">TEXT(INDIRECT(_xlfn.CONCAT("'",A18,"'!H33")),"0.0")</f>
        <v>11.0</v>
      </c>
      <c r="G18" t="str" cm="1">
        <f t="array" aca="1" ref="G18" ca="1">TEXT(INDIRECT(_xlfn.CONCAT("'",A18,"'!I8")),"0.0")</f>
        <v>11.5</v>
      </c>
      <c r="H18" t="str">
        <f t="shared" si="0"/>
        <v>16.7</v>
      </c>
      <c r="I18" t="str" cm="1">
        <f t="array" aca="1" ref="I18" ca="1">TEXT(INDIRECT(_xlfn.CONCAT("'",A18,"'!k7")),"0")</f>
        <v>87</v>
      </c>
      <c r="J18" s="16" t="str" cm="1">
        <f t="array" aca="1" ref="J18" ca="1">TEXT(INDIRECT(_xlfn.CONCAT("'",A18,"'!g76")),"0")</f>
        <v>51</v>
      </c>
      <c r="K18" s="17">
        <f t="shared" ca="1" si="1"/>
        <v>34.342053943504141</v>
      </c>
      <c r="L18" s="28">
        <v>56.192751209999997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P18" cm="1">
        <f t="array" aca="1" ref="P18" ca="1">INDIRECT(_xlfn.CONCAT("'",P$1,"'!J29"))</f>
        <v>23.844764719652382</v>
      </c>
      <c r="Q18" cm="1">
        <f t="array" aca="1" ref="Q18" ca="1">INDIRECT(_xlfn.CONCAT("'",Q$1,"'!k29"))</f>
        <v>7.9350627822245681</v>
      </c>
      <c r="R18" cm="1">
        <f t="array" aca="1" ref="R18" ca="1">INDIRECT(_xlfn.CONCAT("'",R$1,"'!J29"))</f>
        <v>21.325705819895795</v>
      </c>
      <c r="S18" cm="1">
        <f t="array" aca="1" ref="S18" ca="1">INDIRECT(_xlfn.CONCAT("'",S$1,"'!k29"))</f>
        <v>10.812785498425246</v>
      </c>
      <c r="T18" cm="1">
        <f t="array" aca="1" ref="T18" ca="1">INDIRECT(_xlfn.CONCAT("'",T$1,"'!J29"))</f>
        <v>26.381317929835099</v>
      </c>
      <c r="U18" cm="1">
        <f t="array" aca="1" ref="U18" ca="1">INDIRECT(_xlfn.CONCAT("'",U$1,"'!k29"))</f>
        <v>11.844226556050447</v>
      </c>
      <c r="V18" cm="1">
        <f t="array" aca="1" ref="V18" ca="1">INDIRECT(_xlfn.CONCAT("'",V$1,"'!J29"))</f>
        <v>25.002413014126599</v>
      </c>
      <c r="W18" cm="1">
        <f t="array" aca="1" ref="W18" ca="1">INDIRECT(_xlfn.CONCAT("'",W$1,"'!k29"))</f>
        <v>11.582455574669712</v>
      </c>
      <c r="X18" cm="1">
        <f t="array" aca="1" ref="X18" ca="1">INDIRECT(_xlfn.CONCAT("'",X$1,"'!J29"))</f>
        <v>27.864976328046758</v>
      </c>
      <c r="Y18" cm="1">
        <f t="array" aca="1" ref="Y18" ca="1">INDIRECT(_xlfn.CONCAT("'",Y$1,"'!k29"))</f>
        <v>11.697267702131017</v>
      </c>
      <c r="Z18" cm="1">
        <f t="array" aca="1" ref="Z18" ca="1">INDIRECT(_xlfn.CONCAT("'",Z$1,"'!J29"))</f>
        <v>26.55437431563405</v>
      </c>
      <c r="AA18" cm="1">
        <f t="array" aca="1" ref="AA18" ca="1">INDIRECT(_xlfn.CONCAT("'",AA$1,"'!k29"))</f>
        <v>8.675746778060752</v>
      </c>
      <c r="AB18" cm="1">
        <f t="array" aca="1" ref="AB18" ca="1">INDIRECT(_xlfn.CONCAT("'",AB$1,"'!J29"))</f>
        <v>26.066504109042622</v>
      </c>
      <c r="AC18" cm="1">
        <f t="array" aca="1" ref="AC18" ca="1">INDIRECT(_xlfn.CONCAT("'",AC$1,"'!k29"))</f>
        <v>10.085383114269183</v>
      </c>
      <c r="AD18" cm="1">
        <f t="array" aca="1" ref="AD18" ca="1">INDIRECT(_xlfn.CONCAT("'",AD$1,"'!J29"))</f>
        <v>26.745292828030454</v>
      </c>
      <c r="AE18" cm="1">
        <f t="array" aca="1" ref="AE18" ca="1">INDIRECT(_xlfn.CONCAT("'",AE$1,"'!k29"))</f>
        <v>12.829763502427202</v>
      </c>
      <c r="AF18" cm="1">
        <f t="array" aca="1" ref="AF18" ca="1">INDIRECT(_xlfn.CONCAT("'",AF$1,"'!J29"))</f>
        <v>28.019107953060701</v>
      </c>
      <c r="AG18" cm="1">
        <f t="array" aca="1" ref="AG18" ca="1">INDIRECT(_xlfn.CONCAT("'",AG$1,"'!k29"))</f>
        <v>13.134685909719543</v>
      </c>
      <c r="AH18" cm="1">
        <f t="array" aca="1" ref="AH18" ca="1">INDIRECT(_xlfn.CONCAT("'",AH$1,"'!J29"))</f>
        <v>24.302766253834672</v>
      </c>
      <c r="AI18" cm="1">
        <f t="array" aca="1" ref="AI18" ca="1">INDIRECT(_xlfn.CONCAT("'",AI$1,"'!k29"))</f>
        <v>8.8281869101627191</v>
      </c>
      <c r="AJ18" cm="1">
        <f t="array" aca="1" ref="AJ18" ca="1">INDIRECT(_xlfn.CONCAT("'",AJ$1,"'!J29"))</f>
        <v>24.929605892572084</v>
      </c>
      <c r="AK18" cm="1">
        <f t="array" aca="1" ref="AK18" ca="1">INDIRECT(_xlfn.CONCAT("'",AK$1,"'!k29"))</f>
        <v>8.0478146823323975</v>
      </c>
      <c r="AL18" cm="1">
        <f t="array" aca="1" ref="AL18" ca="1">INDIRECT(_xlfn.CONCAT("'",AL$1,"'!J29"))</f>
        <v>25.580546775291655</v>
      </c>
      <c r="AM18" cm="1">
        <f t="array" aca="1" ref="AM18" ca="1">INDIRECT(_xlfn.CONCAT("'",AM$1,"'!k29"))</f>
        <v>11.650756940952984</v>
      </c>
      <c r="AN18" cm="1">
        <f t="array" aca="1" ref="AN18" ca="1">INDIRECT(_xlfn.CONCAT("'",AN$1,"'!J29"))</f>
        <v>25.401338676297659</v>
      </c>
      <c r="AO18" cm="1">
        <f t="array" aca="1" ref="AO18" ca="1">INDIRECT(_xlfn.CONCAT("'",AO$1,"'!k29"))</f>
        <v>12.983838679296657</v>
      </c>
      <c r="AP18" cm="1">
        <f t="array" aca="1" ref="AP18" ca="1">INDIRECT(_xlfn.CONCAT("'",AP$1,"'!J29"))</f>
        <v>31.550936167322199</v>
      </c>
      <c r="AQ18" cm="1">
        <f t="array" aca="1" ref="AQ18" ca="1">INDIRECT(_xlfn.CONCAT("'",AQ$1,"'!k29"))</f>
        <v>14.251331200268574</v>
      </c>
      <c r="AR18" cm="1">
        <f t="array" aca="1" ref="AR18" ca="1">INDIRECT(_xlfn.CONCAT("'",AR$1,"'!J29"))</f>
        <v>27.707017906832203</v>
      </c>
      <c r="AS18" cm="1">
        <f t="array" aca="1" ref="AS18" ca="1">INDIRECT(_xlfn.CONCAT("'",AS$1,"'!k29"))</f>
        <v>12.740178076463852</v>
      </c>
      <c r="AT18" cm="1">
        <f t="array" aca="1" ref="AT18" ca="1">INDIRECT(_xlfn.CONCAT("'",AT$1,"'!J29"))</f>
        <v>22.980826926990751</v>
      </c>
      <c r="AU18" cm="1">
        <f t="array" aca="1" ref="AU18" ca="1">INDIRECT(_xlfn.CONCAT("'",AU$1,"'!k29"))</f>
        <v>8.1544869740934924</v>
      </c>
      <c r="AV18" cm="1">
        <f t="array" aca="1" ref="AV18" ca="1">INDIRECT(_xlfn.CONCAT("'",AV$1,"'!J29"))</f>
        <v>27.535442014362673</v>
      </c>
      <c r="AW18" cm="1">
        <f t="array" aca="1" ref="AW18" ca="1">INDIRECT(_xlfn.CONCAT("'",AW$1,"'!k29"))</f>
        <v>13.18502078198113</v>
      </c>
      <c r="AX18" cm="1">
        <f t="array" aca="1" ref="AX18" ca="1">INDIRECT(_xlfn.CONCAT("'",AX$1,"'!J29"))</f>
        <v>25.896724113525142</v>
      </c>
      <c r="AY18" cm="1">
        <f t="array" aca="1" ref="AY18" ca="1">INDIRECT(_xlfn.CONCAT("'",AY$1,"'!k29"))</f>
        <v>10.835000561168348</v>
      </c>
      <c r="AZ18" cm="1">
        <f t="array" aca="1" ref="AZ18" ca="1">INDIRECT(_xlfn.CONCAT("'",AZ$1,"'!J29"))</f>
        <v>25.36800576640232</v>
      </c>
      <c r="BA18" cm="1">
        <f t="array" aca="1" ref="BA18" ca="1">INDIRECT(_xlfn.CONCAT("'",BA$1,"'!k29"))</f>
        <v>13.009772634136732</v>
      </c>
      <c r="BB18" cm="1">
        <f t="array" aca="1" ref="BB18" ca="1">INDIRECT(_xlfn.CONCAT("'",BB$1,"'!J29"))</f>
        <v>23.320949229109452</v>
      </c>
      <c r="BC18" cm="1">
        <f t="array" aca="1" ref="BC18" ca="1">INDIRECT(_xlfn.CONCAT("'",BC$1,"'!k29"))</f>
        <v>12.332632299102993</v>
      </c>
      <c r="BD18" s="19">
        <f t="shared" ca="1" si="2"/>
        <v>0.94152339816496899</v>
      </c>
      <c r="BE18">
        <f t="shared" ca="1" si="3"/>
        <v>11.230819857896877</v>
      </c>
    </row>
    <row r="19" spans="1:57" x14ac:dyDescent="0.2">
      <c r="A19" t="s">
        <v>172</v>
      </c>
      <c r="B19" t="str" cm="1">
        <f t="array" aca="1" ref="B19" ca="1">TEXT(INDIRECT(_xlfn.CONCAT("'",A19,"'!F6")),"0.0")</f>
        <v>27.6</v>
      </c>
      <c r="C19" t="str" cm="1">
        <f t="array" aca="1" ref="C19" ca="1">TEXT(INDIRECT(_xlfn.CONCAT("'",A19,"'!G7")),"0.0")</f>
        <v>13.4</v>
      </c>
      <c r="D19" t="str" cm="1">
        <f t="array" aca="1" ref="D19" ca="1">TEXT(INDIRECT(_xlfn.CONCAT("'",A19,"'!H7")),"0.000")</f>
        <v>0.486</v>
      </c>
      <c r="E19" t="str" cm="1">
        <f t="array" aca="1" ref="E19" ca="1">TEXT(INDIRECT(_xlfn.CONCAT("'",A19,"'!G32")),"0.0")</f>
        <v>17.4</v>
      </c>
      <c r="F19" t="str" cm="1">
        <f t="array" aca="1" ref="F19" ca="1">TEXT(INDIRECT(_xlfn.CONCAT("'",A19,"'!H33")),"0.0")</f>
        <v>10.9</v>
      </c>
      <c r="G19" t="str" cm="1">
        <f t="array" aca="1" ref="G19" ca="1">TEXT(INDIRECT(_xlfn.CONCAT("'",A19,"'!I8")),"0.0")</f>
        <v>13.4</v>
      </c>
      <c r="H19" t="str">
        <f t="shared" si="0"/>
        <v>16.4</v>
      </c>
      <c r="I19" t="str" cm="1">
        <f t="array" aca="1" ref="I19" ca="1">TEXT(INDIRECT(_xlfn.CONCAT("'",A19,"'!k7")),"0")</f>
        <v>71</v>
      </c>
      <c r="J19" s="16" t="str" cm="1">
        <f t="array" aca="1" ref="J19" ca="1">TEXT(INDIRECT(_xlfn.CONCAT("'",A19,"'!g76")),"0")</f>
        <v>42</v>
      </c>
      <c r="K19" s="17">
        <f t="shared" ca="1" si="1"/>
        <v>32.064542484440707</v>
      </c>
      <c r="L19" s="28">
        <v>55.105043199999997</v>
      </c>
      <c r="M19" s="2" t="e" cm="1">
        <f t="array" aca="1" ref="M19" ca="1">TEXT(INDIRECT(_xlfn.CONCAT("'",A19,"'!g53")),"0")</f>
        <v>#DIV/0!</v>
      </c>
      <c r="N19" s="2" t="str" cm="1">
        <f t="array" aca="1" ref="N19" ca="1">TEXT(INDIRECT(_xlfn.CONCAT("'",A19,"'!f72")),"0.0")</f>
        <v>0.0</v>
      </c>
      <c r="P19" cm="1">
        <f t="array" aca="1" ref="P19" ca="1">INDIRECT(_xlfn.CONCAT("'",P$1,"'!J30"))</f>
        <v>25.388243265820751</v>
      </c>
      <c r="Q19" cm="1">
        <f t="array" aca="1" ref="Q19" ca="1">INDIRECT(_xlfn.CONCAT("'",Q$1,"'!k30"))</f>
        <v>9.1223539715848538</v>
      </c>
      <c r="R19" cm="1">
        <f t="array" aca="1" ref="R19" ca="1">INDIRECT(_xlfn.CONCAT("'",R$1,"'!J30"))</f>
        <v>22.525166527714582</v>
      </c>
      <c r="S19" cm="1">
        <f t="array" aca="1" ref="S19" ca="1">INDIRECT(_xlfn.CONCAT("'",S$1,"'!k30"))</f>
        <v>11.02445503509915</v>
      </c>
      <c r="T19" cm="1">
        <f t="array" aca="1" ref="T19" ca="1">INDIRECT(_xlfn.CONCAT("'",T$1,"'!J30"))</f>
        <v>27.913842622854563</v>
      </c>
      <c r="U19" cm="1">
        <f t="array" aca="1" ref="U19" ca="1">INDIRECT(_xlfn.CONCAT("'",U$1,"'!k30"))</f>
        <v>12.413450013457677</v>
      </c>
      <c r="V19" cm="1">
        <f t="array" aca="1" ref="V19" ca="1">INDIRECT(_xlfn.CONCAT("'",V$1,"'!J30"))</f>
        <v>26.406347023177474</v>
      </c>
      <c r="W19" cm="1">
        <f t="array" aca="1" ref="W19" ca="1">INDIRECT(_xlfn.CONCAT("'",W$1,"'!k30"))</f>
        <v>11.499871221196132</v>
      </c>
      <c r="X19" cm="1">
        <f t="array" aca="1" ref="X19" ca="1">INDIRECT(_xlfn.CONCAT("'",X$1,"'!J30"))</f>
        <v>29.671683022633331</v>
      </c>
      <c r="Y19" cm="1">
        <f t="array" aca="1" ref="Y19" ca="1">INDIRECT(_xlfn.CONCAT("'",Y$1,"'!k30"))</f>
        <v>12.299503266993208</v>
      </c>
      <c r="Z19" cm="1">
        <f t="array" aca="1" ref="Z19" ca="1">INDIRECT(_xlfn.CONCAT("'",Z$1,"'!J30"))</f>
        <v>28.135776259989427</v>
      </c>
      <c r="AA19" cm="1">
        <f t="array" aca="1" ref="AA19" ca="1">INDIRECT(_xlfn.CONCAT("'",AA$1,"'!k30"))</f>
        <v>9.8617982363272851</v>
      </c>
      <c r="AB19" cm="1">
        <f t="array" aca="1" ref="AB19" ca="1">INDIRECT(_xlfn.CONCAT("'",AB$1,"'!J30"))</f>
        <v>27.751000646329551</v>
      </c>
      <c r="AC19" cm="1">
        <f t="array" aca="1" ref="AC19" ca="1">INDIRECT(_xlfn.CONCAT("'",AC$1,"'!k30"))</f>
        <v>9.3511153928877011</v>
      </c>
      <c r="AD19" cm="1">
        <f t="array" aca="1" ref="AD19" ca="1">INDIRECT(_xlfn.CONCAT("'",AD$1,"'!J30"))</f>
        <v>28.252069888764566</v>
      </c>
      <c r="AE19" cm="1">
        <f t="array" aca="1" ref="AE19" ca="1">INDIRECT(_xlfn.CONCAT("'",AE$1,"'!k30"))</f>
        <v>12.962714419550801</v>
      </c>
      <c r="AF19" cm="1">
        <f t="array" aca="1" ref="AF19" ca="1">INDIRECT(_xlfn.CONCAT("'",AF$1,"'!J30"))</f>
        <v>29.792173901797263</v>
      </c>
      <c r="AG19" cm="1">
        <f t="array" aca="1" ref="AG19" ca="1">INDIRECT(_xlfn.CONCAT("'",AG$1,"'!k30"))</f>
        <v>13.041366649259725</v>
      </c>
      <c r="AH19" cm="1">
        <f t="array" aca="1" ref="AH19" ca="1">INDIRECT(_xlfn.CONCAT("'",AH$1,"'!J30"))</f>
        <v>25.716892303517486</v>
      </c>
      <c r="AI19" cm="1">
        <f t="array" aca="1" ref="AI19" ca="1">INDIRECT(_xlfn.CONCAT("'",AI$1,"'!k30"))</f>
        <v>9.191819322938299</v>
      </c>
      <c r="AJ19" cm="1">
        <f t="array" aca="1" ref="AJ19" ca="1">INDIRECT(_xlfn.CONCAT("'",AJ$1,"'!J30"))</f>
        <v>26.543306522962638</v>
      </c>
      <c r="AK19" cm="1">
        <f t="array" aca="1" ref="AK19" ca="1">INDIRECT(_xlfn.CONCAT("'",AK$1,"'!k30"))</f>
        <v>9.1649920418335533</v>
      </c>
      <c r="AL19" cm="1">
        <f t="array" aca="1" ref="AL19" ca="1">INDIRECT(_xlfn.CONCAT("'",AL$1,"'!J30"))</f>
        <v>27.284496602122072</v>
      </c>
      <c r="AM19" cm="1">
        <f t="array" aca="1" ref="AM19" ca="1">INDIRECT(_xlfn.CONCAT("'",AM$1,"'!k30"))</f>
        <v>12.630528091380475</v>
      </c>
      <c r="AN19" cm="1">
        <f t="array" aca="1" ref="AN19" ca="1">INDIRECT(_xlfn.CONCAT("'",AN$1,"'!J30"))</f>
        <v>26.953526175922782</v>
      </c>
      <c r="AO19" cm="1">
        <f t="array" aca="1" ref="AO19" ca="1">INDIRECT(_xlfn.CONCAT("'",AO$1,"'!k30"))</f>
        <v>12.690181584772985</v>
      </c>
      <c r="AP19" cm="1">
        <f t="array" aca="1" ref="AP19" ca="1">INDIRECT(_xlfn.CONCAT("'",AP$1,"'!J30"))</f>
        <v>33.478904190758897</v>
      </c>
      <c r="AQ19" cm="1">
        <f t="array" aca="1" ref="AQ19" ca="1">INDIRECT(_xlfn.CONCAT("'",AQ$1,"'!k30"))</f>
        <v>13.782366005378565</v>
      </c>
      <c r="AR19" cm="1">
        <f t="array" aca="1" ref="AR19" ca="1">INDIRECT(_xlfn.CONCAT("'",AR$1,"'!J30"))</f>
        <v>29.497529420281172</v>
      </c>
      <c r="AS19" cm="1">
        <f t="array" aca="1" ref="AS19" ca="1">INDIRECT(_xlfn.CONCAT("'",AS$1,"'!k30"))</f>
        <v>12.189251456941093</v>
      </c>
      <c r="AT19" cm="1">
        <f t="array" aca="1" ref="AT19" ca="1">INDIRECT(_xlfn.CONCAT("'",AT$1,"'!J30"))</f>
        <v>24.387428409701513</v>
      </c>
      <c r="AU19" cm="1">
        <f t="array" aca="1" ref="AU19" ca="1">INDIRECT(_xlfn.CONCAT("'",AU$1,"'!k30"))</f>
        <v>8.9908446124620554</v>
      </c>
      <c r="AV19" cm="1">
        <f t="array" aca="1" ref="AV19" ca="1">INDIRECT(_xlfn.CONCAT("'",AV$1,"'!J30"))</f>
        <v>29.180713238457372</v>
      </c>
      <c r="AW19" cm="1">
        <f t="array" aca="1" ref="AW19" ca="1">INDIRECT(_xlfn.CONCAT("'",AW$1,"'!k30"))</f>
        <v>13.230722760428206</v>
      </c>
      <c r="AX19" cm="1">
        <f t="array" aca="1" ref="AX19" ca="1">INDIRECT(_xlfn.CONCAT("'",AX$1,"'!J30"))</f>
        <v>27.570248952675897</v>
      </c>
      <c r="AY19" cm="1">
        <f t="array" aca="1" ref="AY19" ca="1">INDIRECT(_xlfn.CONCAT("'",AY$1,"'!k30"))</f>
        <v>11.650307534087947</v>
      </c>
      <c r="AZ19" cm="1">
        <f t="array" aca="1" ref="AZ19" ca="1">INDIRECT(_xlfn.CONCAT("'",AZ$1,"'!J30"))</f>
        <v>26.965328416150932</v>
      </c>
      <c r="BA19" cm="1">
        <f t="array" aca="1" ref="BA19" ca="1">INDIRECT(_xlfn.CONCAT("'",BA$1,"'!k30"))</f>
        <v>12.50535495526875</v>
      </c>
      <c r="BB19" cm="1">
        <f t="array" aca="1" ref="BB19" ca="1">INDIRECT(_xlfn.CONCAT("'",BB$1,"'!J30"))</f>
        <v>25.03543839549344</v>
      </c>
      <c r="BC19" cm="1">
        <f t="array" aca="1" ref="BC19" ca="1">INDIRECT(_xlfn.CONCAT("'",BC$1,"'!k30"))</f>
        <v>12.17676964761354</v>
      </c>
      <c r="BD19" s="19">
        <f t="shared" ca="1" si="2"/>
        <v>1</v>
      </c>
      <c r="BE19">
        <f t="shared" ca="1" si="3"/>
        <v>11.488988310973099</v>
      </c>
    </row>
    <row r="20" spans="1:57" x14ac:dyDescent="0.2">
      <c r="A20" t="s">
        <v>173</v>
      </c>
      <c r="B20" t="str" cm="1">
        <f t="array" aca="1" ref="B20" ca="1">TEXT(INDIRECT(_xlfn.CONCAT("'",A20,"'!F6")),"0.0")</f>
        <v>27.0</v>
      </c>
      <c r="C20" t="str" cm="1">
        <f t="array" aca="1" ref="C20" ca="1">TEXT(INDIRECT(_xlfn.CONCAT("'",A20,"'!G7")),"0.0")</f>
        <v>11.7</v>
      </c>
      <c r="D20" t="str" cm="1">
        <f t="array" aca="1" ref="D20" ca="1">TEXT(INDIRECT(_xlfn.CONCAT("'",A20,"'!H7")),"0.000")</f>
        <v>0.434</v>
      </c>
      <c r="E20" t="str" cm="1">
        <f t="array" aca="1" ref="E20" ca="1">TEXT(INDIRECT(_xlfn.CONCAT("'",A20,"'!G32")),"0.0")</f>
        <v>16.7</v>
      </c>
      <c r="F20" t="str" cm="1">
        <f t="array" aca="1" ref="F20" ca="1">TEXT(INDIRECT(_xlfn.CONCAT("'",A20,"'!H33")),"0.0")</f>
        <v>8.7</v>
      </c>
      <c r="G20" t="str" cm="1">
        <f t="array" aca="1" ref="G20" ca="1">TEXT(INDIRECT(_xlfn.CONCAT("'",A20,"'!I8")),"0.0")</f>
        <v>11.7</v>
      </c>
      <c r="H20" t="str">
        <f t="shared" si="0"/>
        <v>15.4</v>
      </c>
      <c r="I20" t="str" cm="1">
        <f t="array" aca="1" ref="I20" ca="1">TEXT(INDIRECT(_xlfn.CONCAT("'",A20,"'!k7")),"0")</f>
        <v>76</v>
      </c>
      <c r="J20" s="16" t="str" cm="1">
        <f t="array" aca="1" ref="J20" ca="1">TEXT(INDIRECT(_xlfn.CONCAT("'",A20,"'!g76")),"0")</f>
        <v>44</v>
      </c>
      <c r="K20" s="17">
        <f t="shared" ca="1" si="1"/>
        <v>27.51762481787846</v>
      </c>
      <c r="L20" s="28">
        <v>51.640876599999999</v>
      </c>
      <c r="M20" s="2" t="e" cm="1">
        <f t="array" aca="1" ref="M20" ca="1">TEXT(INDIRECT(_xlfn.CONCAT("'",A20,"'!g53")),"0")</f>
        <v>#DIV/0!</v>
      </c>
      <c r="N20" s="2" t="str" cm="1">
        <f t="array" aca="1" ref="N20" ca="1">TEXT(INDIRECT(_xlfn.CONCAT("'",A20,"'!f72")),"0.0")</f>
        <v>0.0</v>
      </c>
    </row>
    <row r="21" spans="1:57" x14ac:dyDescent="0.2">
      <c r="A21" t="s">
        <v>174</v>
      </c>
      <c r="B21" t="str" cm="1">
        <f t="array" aca="1" ref="B21" ca="1">TEXT(INDIRECT(_xlfn.CONCAT("'",A21,"'!F6")),"0.0")</f>
        <v>25.0</v>
      </c>
      <c r="C21" t="str" cm="1">
        <f t="array" aca="1" ref="C21" ca="1">TEXT(INDIRECT(_xlfn.CONCAT("'",A21,"'!G7")),"0.0")</f>
        <v>11.8</v>
      </c>
      <c r="D21" t="str" cm="1">
        <f t="array" aca="1" ref="D21" ca="1">TEXT(INDIRECT(_xlfn.CONCAT("'",A21,"'!H7")),"0.000")</f>
        <v>0.473</v>
      </c>
      <c r="E21" t="str" cm="1">
        <f t="array" aca="1" ref="E21" ca="1">TEXT(INDIRECT(_xlfn.CONCAT("'",A21,"'!G32")),"0.0")</f>
        <v>13.6</v>
      </c>
      <c r="F21" t="str" cm="1">
        <f t="array" aca="1" ref="F21" ca="1">TEXT(INDIRECT(_xlfn.CONCAT("'",A21,"'!H33")),"0.0")</f>
        <v>10.5</v>
      </c>
      <c r="G21" t="str" cm="1">
        <f t="array" aca="1" ref="G21" ca="1">TEXT(INDIRECT(_xlfn.CONCAT("'",A21,"'!I8")),"0.0")</f>
        <v>11.8</v>
      </c>
      <c r="H21" t="str">
        <f t="shared" si="0"/>
        <v>15.9</v>
      </c>
      <c r="I21" t="str" cm="1">
        <f t="array" aca="1" ref="I21" ca="1">TEXT(INDIRECT(_xlfn.CONCAT("'",A21,"'!k7")),"0")</f>
        <v>90</v>
      </c>
      <c r="J21" s="16" t="str" cm="1">
        <f t="array" aca="1" ref="J21" ca="1">TEXT(INDIRECT(_xlfn.CONCAT("'",A21,"'!g76")),"0")</f>
        <v>52</v>
      </c>
      <c r="K21" s="17">
        <f t="shared" ca="1" si="1"/>
        <v>37.670252283241261</v>
      </c>
      <c r="L21" s="28">
        <v>53.315732529999998</v>
      </c>
      <c r="M21" s="2" t="e" cm="1">
        <f t="array" aca="1" ref="M21" ca="1">TEXT(INDIRECT(_xlfn.CONCAT("'",A21,"'!g53")),"0")</f>
        <v>#DIV/0!</v>
      </c>
      <c r="N21" s="2" t="str" cm="1">
        <f t="array" aca="1" ref="N21" ca="1">TEXT(INDIRECT(_xlfn.CONCAT("'",A21,"'!f72")),"0.0")</f>
        <v>0.0</v>
      </c>
      <c r="P21" t="s">
        <v>84</v>
      </c>
      <c r="Q21" t="s">
        <v>85</v>
      </c>
      <c r="BD21" s="19">
        <f ca="1">AVERAGE(P19,R19,T19,V19,X19,Z19,AB19,AD19,AF19,AH19,AJ19,AL19,AN19,AP19,AR19,AT19,AV19,AX19,AZ19,BB19)</f>
        <v>27.422505789356286</v>
      </c>
    </row>
    <row r="22" spans="1:57" x14ac:dyDescent="0.2">
      <c r="J22" s="16"/>
      <c r="K22" s="16"/>
      <c r="M22" s="19"/>
      <c r="N22" s="19"/>
    </row>
    <row r="23" spans="1:57" x14ac:dyDescent="0.2">
      <c r="A23" t="s">
        <v>82</v>
      </c>
      <c r="B23" t="str" cm="1">
        <f t="array" aca="1" ref="B23" ca="1">TEXT(AVERAGE(VALUE(B2:B21)),"0.0")</f>
        <v>27.4</v>
      </c>
      <c r="C23" t="str" cm="1">
        <f t="array" aca="1" ref="C23" ca="1">TEXT(AVERAGE(VALUE(C2:C21)),"0.0")</f>
        <v>11.7</v>
      </c>
      <c r="D23" t="str" cm="1">
        <f t="array" aca="1" ref="D23" ca="1">TEXT(AVERAGE(VALUE(D2:D21)),"0.000")</f>
        <v>0.428</v>
      </c>
      <c r="E23" t="str" cm="1">
        <f t="array" aca="1" ref="E23" ca="1">TEXT(AVERAGE(VALUE(E2:E21)),"0.0")</f>
        <v>15.4</v>
      </c>
      <c r="F23" t="str" cm="1">
        <f t="array" aca="1" ref="F23" ca="1">TEXT(AVERAGE(VALUE(F2:F21)),"0.0")</f>
        <v>10.4</v>
      </c>
      <c r="G23" t="str" cm="1">
        <f t="array" aca="1" ref="G23" ca="1">TEXT(AVERAGE(VALUE(G2:G21)),"0.0")</f>
        <v>11.9</v>
      </c>
      <c r="H23" t="str" cm="1">
        <f t="array" ref="H23">TEXT(AVERAGE(VALUE(H2:H21)),"0.0")</f>
        <v>16.1</v>
      </c>
      <c r="I23" t="str" cm="1">
        <f t="array" aca="1" ref="I23" ca="1">TEXT(AVERAGE(VALUE(I2:I21)),"0")</f>
        <v>82</v>
      </c>
      <c r="J23" s="16" t="str" cm="1">
        <f t="array" aca="1" ref="J23" ca="1">TEXT(AVERAGE(VALUE(J2:J21)),"0")</f>
        <v>51</v>
      </c>
      <c r="K23" s="16" t="str" cm="1">
        <f t="array" aca="1" ref="K23" ca="1">TEXT(AVERAGE(VALUE(K2:K21)),"0")</f>
        <v>34</v>
      </c>
      <c r="L23" s="18">
        <f>AVERAGE(L2:L21)</f>
        <v>54.033773000500005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0.0</v>
      </c>
    </row>
    <row r="24" spans="1:57" x14ac:dyDescent="0.2">
      <c r="A24" t="s">
        <v>83</v>
      </c>
      <c r="B24" t="str" cm="1">
        <f t="array" aca="1" ref="B24" ca="1">TEXT(_xlfn.STDEV.S(VALUE(B2:B21)),"0.0")</f>
        <v>2.4</v>
      </c>
      <c r="C24" t="str" cm="1">
        <f t="array" aca="1" ref="C24" ca="1">TEXT(_xlfn.STDEV.S(VALUE(C2:C21)),"0.0")</f>
        <v>1.5</v>
      </c>
      <c r="D24" t="str" cm="1">
        <f t="array" aca="1" ref="D24" ca="1">TEXT(_xlfn.STDEV.S(VALUE(D2:D21)),"0.000")</f>
        <v>0.049</v>
      </c>
      <c r="E24" t="str" cm="1">
        <f t="array" aca="1" ref="E24" ca="1">TEXT(_xlfn.STDEV.S(VALUE(E2:E21)),"0.0")</f>
        <v>1.3</v>
      </c>
      <c r="F24" t="str" cm="1">
        <f t="array" aca="1" ref="F24" ca="1">TEXT(_xlfn.STDEV.S(VALUE(F2:F21)),"0.0")</f>
        <v>1.0</v>
      </c>
      <c r="G24" t="str" cm="1">
        <f t="array" aca="1" ref="G24" ca="1">TEXT(_xlfn.STDEV.S(VALUE(G2:G21)),"0.0")</f>
        <v>1.4</v>
      </c>
      <c r="H24" t="str" cm="1">
        <f t="array" ref="H24">TEXT(_xlfn.STDEV.S(VALUE(H2:H21)),"0.0")</f>
        <v>1.2</v>
      </c>
      <c r="I24" t="str" cm="1">
        <f t="array" aca="1" ref="I24" ca="1">TEXT(_xlfn.STDEV.S(VALUE(I2:I21)),"0")</f>
        <v>12</v>
      </c>
      <c r="J24" s="16" t="str" cm="1">
        <f t="array" aca="1" ref="J24" ca="1">TEXT(_xlfn.STDEV.S(VALUE(J2:J21)),"0")</f>
        <v>15</v>
      </c>
      <c r="K24" s="16" t="str" cm="1">
        <f t="array" aca="1" ref="K24" ca="1">TEXT(_xlfn.STDEV.S(VALUE(K2:K21)),"0")</f>
        <v>2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0.0</v>
      </c>
      <c r="P24" t="str">
        <f>Q1</f>
        <v>C3-1</v>
      </c>
      <c r="Q24" t="str">
        <f>S1</f>
        <v>C3-2</v>
      </c>
      <c r="R24" t="str">
        <f>U1</f>
        <v>C3-3</v>
      </c>
      <c r="S24" t="str">
        <f>W1</f>
        <v>C3-4</v>
      </c>
      <c r="T24" t="str">
        <f>Y1</f>
        <v>C3-5</v>
      </c>
      <c r="U24" t="str">
        <f>AA1</f>
        <v>C3-6</v>
      </c>
      <c r="V24" t="str">
        <f>AC1</f>
        <v>C3-7</v>
      </c>
      <c r="W24" t="str">
        <f>AE1</f>
        <v>C3-8</v>
      </c>
      <c r="X24" t="str">
        <f>AG1</f>
        <v>C3-9</v>
      </c>
      <c r="Y24" t="str">
        <f>AI1</f>
        <v>C3-10</v>
      </c>
      <c r="Z24" t="str">
        <f>AK1</f>
        <v>C3-11</v>
      </c>
      <c r="AA24" t="str">
        <f>AM1</f>
        <v>C3-12</v>
      </c>
      <c r="AB24" t="str">
        <f>AO1</f>
        <v>C3-13</v>
      </c>
      <c r="AC24" t="str">
        <f>AQ1</f>
        <v>C3-14</v>
      </c>
      <c r="AD24" t="str">
        <f>AS1</f>
        <v>C3-15</v>
      </c>
      <c r="AE24" t="str">
        <f>AU1</f>
        <v>C3-16</v>
      </c>
      <c r="AF24" t="str">
        <f>AW1</f>
        <v>C3-17</v>
      </c>
      <c r="AG24" t="str">
        <f>AY1</f>
        <v>C3-18</v>
      </c>
      <c r="AH24" t="str">
        <f>BA1</f>
        <v>C3-19</v>
      </c>
      <c r="AI24" t="str">
        <f>BC1</f>
        <v>C3-20</v>
      </c>
      <c r="AJ24" t="s">
        <v>105</v>
      </c>
    </row>
    <row r="25" spans="1:57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57" x14ac:dyDescent="0.2">
      <c r="P26">
        <f t="shared" ca="1" si="4"/>
        <v>-1.2070793758496228</v>
      </c>
      <c r="Q26">
        <f t="shared" ca="1" si="5"/>
        <v>-0.29986517695469689</v>
      </c>
      <c r="R26">
        <f t="shared" ca="1" si="6"/>
        <v>-0.32839814850417137</v>
      </c>
      <c r="S26">
        <f t="shared" ca="1" si="7"/>
        <v>-0.97036615331457488</v>
      </c>
      <c r="T26">
        <f t="shared" ca="1" si="8"/>
        <v>-0.2547919697493885</v>
      </c>
      <c r="U26">
        <f t="shared" ca="1" si="9"/>
        <v>0.63695356092091604</v>
      </c>
      <c r="V26">
        <f t="shared" ca="1" si="10"/>
        <v>-0.53990273630991348</v>
      </c>
      <c r="W26">
        <f t="shared" ca="1" si="11"/>
        <v>-0.77554701655432146</v>
      </c>
      <c r="X26">
        <f t="shared" ca="1" si="12"/>
        <v>-0.16330870580468351</v>
      </c>
      <c r="Y26">
        <f t="shared" ca="1" si="13"/>
        <v>-1.0706954376169888</v>
      </c>
      <c r="Z26">
        <f t="shared" ca="1" si="14"/>
        <v>-0.39308092278744361</v>
      </c>
      <c r="AA26">
        <f t="shared" ca="1" si="15"/>
        <v>-0.78807679490906846</v>
      </c>
      <c r="AB26">
        <f t="shared" ca="1" si="16"/>
        <v>0.94389780382608979</v>
      </c>
      <c r="AC26">
        <f t="shared" ca="1" si="17"/>
        <v>-0.85976952396501449</v>
      </c>
      <c r="AD26">
        <f t="shared" ca="1" si="18"/>
        <v>-0.25250803394793225</v>
      </c>
      <c r="AE26">
        <f t="shared" ca="1" si="19"/>
        <v>-1.0454470479607041</v>
      </c>
      <c r="AF26">
        <f t="shared" ca="1" si="20"/>
        <v>-0.4341687952472123</v>
      </c>
      <c r="AG26">
        <f t="shared" ca="1" si="21"/>
        <v>-0.92258420619849313</v>
      </c>
      <c r="AH26">
        <f t="shared" ca="1" si="22"/>
        <v>-0.77764392158814066</v>
      </c>
      <c r="AI26">
        <f t="shared" ca="1" si="23"/>
        <v>-5.8448494308544992E-2</v>
      </c>
      <c r="AJ26">
        <f t="shared" ref="AJ26:AJ42" ca="1" si="24">AVERAGE(P26:AI26)-BE3</f>
        <v>0</v>
      </c>
    </row>
    <row r="27" spans="1:57" x14ac:dyDescent="0.2">
      <c r="P27">
        <f t="shared" ca="1" si="4"/>
        <v>-1.2070793758496228</v>
      </c>
      <c r="Q27">
        <f t="shared" ca="1" si="5"/>
        <v>0.93487378697640777</v>
      </c>
      <c r="R27">
        <f t="shared" ca="1" si="6"/>
        <v>1.1603401247147389</v>
      </c>
      <c r="S27">
        <f t="shared" ca="1" si="7"/>
        <v>-0.72261309289383246</v>
      </c>
      <c r="T27">
        <f t="shared" ca="1" si="8"/>
        <v>0.81070172192987244</v>
      </c>
      <c r="U27">
        <f t="shared" ca="1" si="9"/>
        <v>-0.98837621522211105</v>
      </c>
      <c r="V27">
        <f t="shared" ca="1" si="10"/>
        <v>1.0582093631674303</v>
      </c>
      <c r="W27">
        <f t="shared" ca="1" si="11"/>
        <v>-1.2187167402996479</v>
      </c>
      <c r="X27">
        <f t="shared" ca="1" si="12"/>
        <v>-0.58324537787386965</v>
      </c>
      <c r="Y27">
        <f t="shared" ca="1" si="13"/>
        <v>0.74746662626091664</v>
      </c>
      <c r="Z27">
        <f t="shared" ca="1" si="14"/>
        <v>-6.2065408861175314E-2</v>
      </c>
      <c r="AA27">
        <f t="shared" ca="1" si="15"/>
        <v>0.5324843208845057</v>
      </c>
      <c r="AB27">
        <f t="shared" ca="1" si="16"/>
        <v>0.35658361477874501</v>
      </c>
      <c r="AC27">
        <f t="shared" ca="1" si="17"/>
        <v>-0.28658984132167153</v>
      </c>
      <c r="AD27">
        <f t="shared" ca="1" si="18"/>
        <v>0.71161355021689998</v>
      </c>
      <c r="AE27">
        <f t="shared" ca="1" si="19"/>
        <v>0.20908940959214081</v>
      </c>
      <c r="AF27">
        <f t="shared" ca="1" si="20"/>
        <v>0.57127473058843714</v>
      </c>
      <c r="AG27">
        <f t="shared" ca="1" si="21"/>
        <v>-0.70802973964070404</v>
      </c>
      <c r="AH27">
        <f t="shared" ca="1" si="22"/>
        <v>0.73560911501580883</v>
      </c>
      <c r="AI27">
        <f t="shared" ca="1" si="23"/>
        <v>0.75983042601108486</v>
      </c>
      <c r="AJ27">
        <f t="shared" ca="1" si="24"/>
        <v>0</v>
      </c>
    </row>
    <row r="28" spans="1:57" x14ac:dyDescent="0.2">
      <c r="A28" t="s">
        <v>49</v>
      </c>
      <c r="B28" t="s">
        <v>58</v>
      </c>
      <c r="C28" t="s">
        <v>59</v>
      </c>
      <c r="D28" t="s">
        <v>60</v>
      </c>
      <c r="E28" t="s">
        <v>70</v>
      </c>
      <c r="F28" t="s">
        <v>81</v>
      </c>
      <c r="G28" t="s">
        <v>72</v>
      </c>
      <c r="H28" t="s">
        <v>61</v>
      </c>
      <c r="I28" t="s">
        <v>69</v>
      </c>
      <c r="J28" t="s">
        <v>62</v>
      </c>
      <c r="K28" t="s">
        <v>71</v>
      </c>
      <c r="L28" t="s">
        <v>63</v>
      </c>
      <c r="M28" t="s">
        <v>64</v>
      </c>
      <c r="P28">
        <f t="shared" ca="1" si="4"/>
        <v>-1.1279266298922703</v>
      </c>
      <c r="Q28">
        <f t="shared" ca="1" si="5"/>
        <v>1.6757171653350706</v>
      </c>
      <c r="R28">
        <f t="shared" ca="1" si="6"/>
        <v>1.729563582121969</v>
      </c>
      <c r="S28">
        <f t="shared" ca="1" si="7"/>
        <v>0.88778179984099403</v>
      </c>
      <c r="T28">
        <f t="shared" ca="1" si="8"/>
        <v>0.76437590924816545</v>
      </c>
      <c r="U28">
        <f t="shared" ca="1" si="9"/>
        <v>-6.5891747681474058E-2</v>
      </c>
      <c r="V28">
        <f t="shared" ca="1" si="10"/>
        <v>0.15117276616677575</v>
      </c>
      <c r="W28">
        <f t="shared" ca="1" si="11"/>
        <v>-1.5289355469213763</v>
      </c>
      <c r="X28">
        <f t="shared" ca="1" si="12"/>
        <v>0.76988389879350794</v>
      </c>
      <c r="Y28">
        <f t="shared" ca="1" si="13"/>
        <v>-0.58585222058288067</v>
      </c>
      <c r="Z28">
        <f t="shared" ca="1" si="14"/>
        <v>0.88960419367684607</v>
      </c>
      <c r="AA28">
        <f t="shared" ca="1" si="15"/>
        <v>1.2140642516166731</v>
      </c>
      <c r="AB28">
        <f t="shared" ca="1" si="16"/>
        <v>1.3214569253565256</v>
      </c>
      <c r="AC28">
        <f t="shared" ca="1" si="17"/>
        <v>1.0160912555950172</v>
      </c>
      <c r="AD28">
        <f t="shared" ca="1" si="18"/>
        <v>1.4461823762472481</v>
      </c>
      <c r="AE28">
        <f t="shared" ca="1" si="19"/>
        <v>1.1594958168291445</v>
      </c>
      <c r="AF28">
        <f t="shared" ca="1" si="20"/>
        <v>1.3025063857416368</v>
      </c>
      <c r="AG28">
        <f t="shared" ca="1" si="21"/>
        <v>0.57929705970603051</v>
      </c>
      <c r="AH28">
        <f t="shared" ca="1" si="22"/>
        <v>6.3052209858497896E-2</v>
      </c>
      <c r="AI28">
        <f t="shared" ca="1" si="23"/>
        <v>0.33120813441508828</v>
      </c>
      <c r="AJ28">
        <f t="shared" ca="1" si="24"/>
        <v>0</v>
      </c>
    </row>
    <row r="29" spans="1:57" x14ac:dyDescent="0.2">
      <c r="K29" s="19" t="s">
        <v>104</v>
      </c>
      <c r="P29">
        <f t="shared" ca="1" si="4"/>
        <v>-0.771739273084185</v>
      </c>
      <c r="Q29">
        <f t="shared" ca="1" si="5"/>
        <v>-0.79376076252713879</v>
      </c>
      <c r="R29">
        <f t="shared" ca="1" si="6"/>
        <v>-0.10946604950139045</v>
      </c>
      <c r="S29">
        <f t="shared" ca="1" si="7"/>
        <v>-1.5071644508928503</v>
      </c>
      <c r="T29">
        <f t="shared" ca="1" si="8"/>
        <v>-0.34744359511280248</v>
      </c>
      <c r="U29">
        <f t="shared" ca="1" si="9"/>
        <v>0.94444838343446169</v>
      </c>
      <c r="V29">
        <f t="shared" ca="1" si="10"/>
        <v>-6.4788328357189603E-2</v>
      </c>
      <c r="W29">
        <f t="shared" ca="1" si="11"/>
        <v>-0.99713187842698459</v>
      </c>
      <c r="X29">
        <f t="shared" ca="1" si="12"/>
        <v>-1.4697783522421515</v>
      </c>
      <c r="Y29">
        <f t="shared" ca="1" si="13"/>
        <v>-0.58585222058288067</v>
      </c>
      <c r="Z29">
        <f t="shared" ca="1" si="14"/>
        <v>-0.76547337595449549</v>
      </c>
      <c r="AA29">
        <f t="shared" ca="1" si="15"/>
        <v>-0.66028055789678708</v>
      </c>
      <c r="AB29">
        <f t="shared" ca="1" si="16"/>
        <v>2.4541342899478336</v>
      </c>
      <c r="AC29">
        <f t="shared" ca="1" si="17"/>
        <v>-1.5371636943616926</v>
      </c>
      <c r="AD29">
        <f t="shared" ca="1" si="18"/>
        <v>-0.34432913720172581</v>
      </c>
      <c r="AE29">
        <f t="shared" ca="1" si="19"/>
        <v>-1.235528329408105</v>
      </c>
      <c r="AF29">
        <f t="shared" ca="1" si="20"/>
        <v>-0.57127473058843714</v>
      </c>
      <c r="AG29">
        <f t="shared" ca="1" si="21"/>
        <v>-1.1800495660678398</v>
      </c>
      <c r="AH29">
        <f t="shared" ca="1" si="22"/>
        <v>-0.39933066243715337</v>
      </c>
      <c r="AI29">
        <f t="shared" ca="1" si="23"/>
        <v>-0.99362440324526491</v>
      </c>
      <c r="AJ29">
        <f t="shared" ca="1" si="24"/>
        <v>0</v>
      </c>
    </row>
    <row r="30" spans="1:57" x14ac:dyDescent="0.2">
      <c r="A30" t="s">
        <v>155</v>
      </c>
      <c r="P30">
        <f t="shared" ca="1" si="4"/>
        <v>-1.2466557488282988</v>
      </c>
      <c r="Q30">
        <f t="shared" ca="1" si="5"/>
        <v>-0.26458692084237956</v>
      </c>
      <c r="R30">
        <f t="shared" ca="1" si="6"/>
        <v>0.67868950690862084</v>
      </c>
      <c r="S30">
        <f t="shared" ca="1" si="7"/>
        <v>-0.84648962310420361</v>
      </c>
      <c r="T30">
        <f t="shared" ca="1" si="8"/>
        <v>1.1813082233835284</v>
      </c>
      <c r="U30">
        <f t="shared" ca="1" si="9"/>
        <v>-1.2080153741603581</v>
      </c>
      <c r="V30">
        <f t="shared" ca="1" si="10"/>
        <v>0.79905604973867184</v>
      </c>
      <c r="W30">
        <f t="shared" ca="1" si="11"/>
        <v>-0.15510940331086429</v>
      </c>
      <c r="X30">
        <f t="shared" ca="1" si="12"/>
        <v>-0.62990500810377925</v>
      </c>
      <c r="Y30">
        <f t="shared" ca="1" si="13"/>
        <v>0.42423781490484458</v>
      </c>
      <c r="Z30">
        <f t="shared" ca="1" si="14"/>
        <v>0.31032704430587654</v>
      </c>
      <c r="AA30">
        <f t="shared" ca="1" si="15"/>
        <v>-0.19169435551842207</v>
      </c>
      <c r="AB30">
        <f t="shared" ca="1" si="16"/>
        <v>2.0975506751690881E-2</v>
      </c>
      <c r="AC30">
        <f t="shared" ca="1" si="17"/>
        <v>-0.75555503621167952</v>
      </c>
      <c r="AD30">
        <f t="shared" ca="1" si="18"/>
        <v>0.57388189533620959</v>
      </c>
      <c r="AE30">
        <f t="shared" ca="1" si="19"/>
        <v>-0.70330074135538279</v>
      </c>
      <c r="AF30">
        <f t="shared" ca="1" si="20"/>
        <v>0.25136088145891239</v>
      </c>
      <c r="AG30">
        <f t="shared" ca="1" si="21"/>
        <v>-6.4366339967336719E-2</v>
      </c>
      <c r="AH30">
        <f t="shared" ca="1" si="22"/>
        <v>0.39933066243715337</v>
      </c>
      <c r="AI30">
        <f t="shared" ca="1" si="23"/>
        <v>-0.64293343739399489</v>
      </c>
      <c r="AJ30">
        <f t="shared" ca="1" si="24"/>
        <v>0</v>
      </c>
    </row>
    <row r="31" spans="1:57" s="7" customFormat="1" x14ac:dyDescent="0.2">
      <c r="B31" s="14" t="str" cm="1">
        <f t="array" aca="1" ref="B31" ca="1">TEXT(INDIRECT(_xlfn.CONCAT("'",A30,"'!$C$37")),"0")</f>
        <v>2</v>
      </c>
      <c r="H31" s="14" t="str" cm="1">
        <f t="array" aca="1" ref="H31" ca="1">TEXT(INDIRECT(_xlfn.CONCAT("'",A30,"'!$C$47")),"0")</f>
        <v>3</v>
      </c>
      <c r="J31" s="8" t="str" cm="1">
        <f t="array" aca="1" ref="J31" ca="1">TEXT(INDIRECT(_xlfn.CONCAT("'",A30,"'!$I$33")),"0")</f>
        <v>44</v>
      </c>
      <c r="P31">
        <f t="shared" ca="1" si="4"/>
        <v>-1.1675030028709465</v>
      </c>
      <c r="Q31">
        <f t="shared" ca="1" si="5"/>
        <v>0.37042168917933144</v>
      </c>
      <c r="R31">
        <f t="shared" ca="1" si="6"/>
        <v>0.98519444551251412</v>
      </c>
      <c r="S31">
        <f t="shared" ca="1" si="7"/>
        <v>-0.64002873942025151</v>
      </c>
      <c r="T31">
        <f t="shared" ca="1" si="8"/>
        <v>0.85702753461157943</v>
      </c>
      <c r="U31">
        <f t="shared" ca="1" si="9"/>
        <v>-0.46124223377031842</v>
      </c>
      <c r="V31">
        <f t="shared" ca="1" si="10"/>
        <v>0.92863270645305118</v>
      </c>
      <c r="W31">
        <f t="shared" ca="1" si="11"/>
        <v>-0.15510940331086429</v>
      </c>
      <c r="X31">
        <f t="shared" ca="1" si="12"/>
        <v>-0.11664907557477393</v>
      </c>
      <c r="Y31">
        <f t="shared" ca="1" si="13"/>
        <v>0.3030270106463176</v>
      </c>
      <c r="Z31">
        <f t="shared" ca="1" si="14"/>
        <v>0.35170398354666005</v>
      </c>
      <c r="AA31">
        <f t="shared" ca="1" si="15"/>
        <v>6.3898118506140689E-2</v>
      </c>
      <c r="AB31">
        <f t="shared" ca="1" si="16"/>
        <v>1.1117018578396169</v>
      </c>
      <c r="AC31">
        <f t="shared" ca="1" si="17"/>
        <v>0.65134054845834433</v>
      </c>
      <c r="AD31">
        <f t="shared" ca="1" si="18"/>
        <v>1.4461823762472481</v>
      </c>
      <c r="AE31">
        <f t="shared" ca="1" si="19"/>
        <v>0.20908940959214081</v>
      </c>
      <c r="AF31">
        <f t="shared" ca="1" si="20"/>
        <v>0.57127473058843714</v>
      </c>
      <c r="AG31">
        <f t="shared" ca="1" si="21"/>
        <v>0.83676241957537745</v>
      </c>
      <c r="AH31">
        <f t="shared" ca="1" si="22"/>
        <v>1.2820616004561238</v>
      </c>
      <c r="AI31">
        <f t="shared" ca="1" si="23"/>
        <v>-0.44810512303217825</v>
      </c>
      <c r="AJ31">
        <f t="shared" ca="1" si="24"/>
        <v>0</v>
      </c>
      <c r="BD31" s="20"/>
    </row>
    <row r="32" spans="1:57" s="7" customFormat="1" x14ac:dyDescent="0.2">
      <c r="A32" s="8" t="s">
        <v>66</v>
      </c>
      <c r="C32" s="8" t="str" cm="1">
        <f t="array" aca="1" ref="C32" ca="1">TEXT(INDIRECT(_xlfn.CONCAT("'",A30,"'!$F$48")),"0")</f>
        <v>-68</v>
      </c>
      <c r="P32">
        <f t="shared" ca="1" si="4"/>
        <v>-0.93004476499888966</v>
      </c>
      <c r="Q32">
        <f t="shared" ca="1" si="5"/>
        <v>1.0054302992010424</v>
      </c>
      <c r="R32">
        <f t="shared" ca="1" si="6"/>
        <v>1.2479129643158511</v>
      </c>
      <c r="S32">
        <f t="shared" ca="1" si="7"/>
        <v>0.18581479531555689</v>
      </c>
      <c r="T32">
        <f t="shared" ca="1" si="8"/>
        <v>-0.85702753461157943</v>
      </c>
      <c r="U32">
        <f t="shared" ca="1" si="9"/>
        <v>6.5891747681474058E-2</v>
      </c>
      <c r="V32">
        <f t="shared" ca="1" si="10"/>
        <v>-1.2741704576913957</v>
      </c>
      <c r="W32">
        <f t="shared" ca="1" si="11"/>
        <v>-1.1300827955505828</v>
      </c>
      <c r="X32">
        <f t="shared" ca="1" si="12"/>
        <v>-0.16330870580468351</v>
      </c>
      <c r="Y32">
        <f t="shared" ca="1" si="13"/>
        <v>-1.2727134447145338</v>
      </c>
      <c r="Z32">
        <f t="shared" ca="1" si="14"/>
        <v>-1.4688813430478156</v>
      </c>
      <c r="AA32">
        <f t="shared" ca="1" si="15"/>
        <v>2.1299372835380227E-2</v>
      </c>
      <c r="AB32">
        <f t="shared" ca="1" si="16"/>
        <v>1.6570650333835797</v>
      </c>
      <c r="AC32">
        <f t="shared" ca="1" si="17"/>
        <v>1.0681984994716847</v>
      </c>
      <c r="AD32">
        <f t="shared" ca="1" si="18"/>
        <v>1.6757351343817322</v>
      </c>
      <c r="AE32">
        <f t="shared" ca="1" si="19"/>
        <v>0.58925197248694239</v>
      </c>
      <c r="AF32">
        <f t="shared" ca="1" si="20"/>
        <v>-1.2111024288474868</v>
      </c>
      <c r="AG32">
        <f t="shared" ca="1" si="21"/>
        <v>0.45056437977135705</v>
      </c>
      <c r="AH32">
        <f t="shared" ca="1" si="22"/>
        <v>0.10508701643082982</v>
      </c>
      <c r="AI32">
        <f t="shared" ca="1" si="23"/>
        <v>-1.3832810319688982</v>
      </c>
      <c r="AJ32">
        <f t="shared" ca="1" si="24"/>
        <v>0</v>
      </c>
      <c r="BD32" s="20"/>
    </row>
    <row r="33" spans="1:56" s="7" customFormat="1" x14ac:dyDescent="0.2">
      <c r="A33" s="8" t="s">
        <v>74</v>
      </c>
      <c r="C33" s="8" t="str" cm="1">
        <f t="array" aca="1" ref="C33" ca="1">TEXT(INDIRECT(_xlfn.CONCAT("'",A30,"'!$F$38")),"0")</f>
        <v>-37</v>
      </c>
      <c r="D33" s="8" t="str" cm="1">
        <f t="array" aca="1" ref="D33" ca="1">TEXT(INDIRECT(_xlfn.CONCAT("'",A30,"'!$G$38")),"0")</f>
        <v>24</v>
      </c>
      <c r="E33" s="8" t="str" cm="1">
        <f t="array" aca="1" ref="E33" ca="1">TEXT(INDIRECT(_xlfn.CONCAT("'",A30,"'!$I$38")),"0.0")</f>
        <v>5.6</v>
      </c>
      <c r="F33" s="8" t="str" cm="1">
        <f t="array" aca="1" ref="F33" ca="1">TEXT(INDIRECT(_xlfn.CONCAT("'",A30,"'!$k$48")),"0")</f>
        <v>102</v>
      </c>
      <c r="G33" s="8" t="str" cm="1">
        <f t="array" aca="1" ref="G33" ca="1">INDIRECT(_xlfn.CONCAT("'",A30,"'!$J$38"))</f>
        <v>ATB</v>
      </c>
      <c r="I33" s="8" t="str" cm="1">
        <f t="array" aca="1" ref="I33" ca="1">TEXT(INDIRECT(_xlfn.CONCAT("'",A30,"'!$G$48")),"0")</f>
        <v>134</v>
      </c>
      <c r="K33" s="8" t="str" cm="1">
        <f t="array" aca="1" ref="K33" ca="1">TEXT(INDIRECT(_xlfn.CONCAT("'",A30,"'!$I$49")),"0.0")</f>
        <v>3.3</v>
      </c>
      <c r="L33" s="8" t="str" cm="1">
        <f t="array" aca="1" ref="L33" ca="1">TEXT(INDIRECT(_xlfn.CONCAT("'",A30,"'!$F$57")),"0.0")</f>
        <v>1.1</v>
      </c>
      <c r="M33" s="8" t="str" cm="1">
        <f t="array" aca="1" ref="M33" ca="1">TEXT(INDIRECT(_xlfn.CONCAT("'",A30,"'!$F$67")),"0.0")</f>
        <v>-1.3</v>
      </c>
      <c r="P33">
        <f t="shared" ca="1" si="4"/>
        <v>-0.89046839202021344</v>
      </c>
      <c r="Q33">
        <f t="shared" ca="1" si="5"/>
        <v>-0.68792599419018685</v>
      </c>
      <c r="R33">
        <f t="shared" ca="1" si="6"/>
        <v>-1.0727672851136265</v>
      </c>
      <c r="S33">
        <f t="shared" ca="1" si="7"/>
        <v>0.55744438594667067</v>
      </c>
      <c r="T33">
        <f t="shared" ca="1" si="8"/>
        <v>-1.0886565980201144</v>
      </c>
      <c r="U33">
        <f t="shared" ca="1" si="9"/>
        <v>-0.90052055164681222</v>
      </c>
      <c r="V33">
        <f t="shared" ca="1" si="10"/>
        <v>-1.0150171442626372</v>
      </c>
      <c r="W33">
        <f t="shared" ca="1" si="11"/>
        <v>-1.3073506850487133</v>
      </c>
      <c r="X33">
        <f t="shared" ca="1" si="12"/>
        <v>-1.3764590917823323</v>
      </c>
      <c r="Y33">
        <f t="shared" ca="1" si="13"/>
        <v>-1.2727134447145338</v>
      </c>
      <c r="Z33">
        <f t="shared" ca="1" si="14"/>
        <v>-2.3377970671042698</v>
      </c>
      <c r="AA33">
        <f t="shared" ca="1" si="15"/>
        <v>-1.682650453995038</v>
      </c>
      <c r="AB33">
        <f t="shared" ca="1" si="16"/>
        <v>0.52438766879227217</v>
      </c>
      <c r="AC33">
        <f t="shared" ca="1" si="17"/>
        <v>-0.44291157295167416</v>
      </c>
      <c r="AD33">
        <f t="shared" ca="1" si="18"/>
        <v>0.57388189533620959</v>
      </c>
      <c r="AE33">
        <f t="shared" ca="1" si="19"/>
        <v>-0.47520320361850182</v>
      </c>
      <c r="AF33">
        <f t="shared" ca="1" si="20"/>
        <v>-1.3025063857416368</v>
      </c>
      <c r="AG33">
        <f t="shared" ca="1" si="21"/>
        <v>-1.8666238590527651</v>
      </c>
      <c r="AH33">
        <f t="shared" ca="1" si="22"/>
        <v>-0.52543508215414914</v>
      </c>
      <c r="AI33">
        <f t="shared" ca="1" si="23"/>
        <v>-2.0456973007990746</v>
      </c>
      <c r="AJ33">
        <f t="shared" ca="1" si="24"/>
        <v>0</v>
      </c>
      <c r="BD33" s="20"/>
    </row>
    <row r="34" spans="1:56" s="7" customFormat="1" x14ac:dyDescent="0.2">
      <c r="A34" s="8" t="s">
        <v>75</v>
      </c>
      <c r="C34" s="8" t="str" cm="1">
        <f t="array" aca="1" ref="C34" ca="1">TEXT(INDIRECT(_xlfn.CONCAT("'",A30,"'!$F$39")),"0")</f>
        <v>-46</v>
      </c>
      <c r="D34" s="8" t="str" cm="1">
        <f t="array" aca="1" ref="D34" ca="1">TEXT(INDIRECT(_xlfn.CONCAT("'",A30,"'!$G$39")),"0")</f>
        <v>9</v>
      </c>
      <c r="E34" s="8" t="str" cm="1">
        <f t="array" aca="1" ref="E34" ca="1">TEXT(INDIRECT(_xlfn.CONCAT("'",A30,"'!$I$39")),"0.0")</f>
        <v>6.2</v>
      </c>
      <c r="F34" s="8" t="str" cm="1">
        <f t="array" aca="1" ref="F34" ca="1">TEXT(INDIRECT(_xlfn.CONCAT("'",A30,"'!$k$49")),"0")</f>
        <v>127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118</v>
      </c>
      <c r="K34" s="8" t="str" cm="1">
        <f t="array" aca="1" ref="K34" ca="1">TEXT(INDIRECT(_xlfn.CONCAT("'",A30,"'!$I$50")),"0.0")</f>
        <v>7.3</v>
      </c>
      <c r="L34" s="8" t="str" cm="1">
        <f t="array" aca="1" ref="L34" ca="1">TEXT(INDIRECT(_xlfn.CONCAT("'",A30,"'!$F$58")),"0.0")</f>
        <v>0.8</v>
      </c>
      <c r="M34" s="8" t="str" cm="1">
        <f t="array" aca="1" ref="M34" ca="1">TEXT(INDIRECT(_xlfn.CONCAT("'",A30,"'!$F$68")),"0.0")</f>
        <v>-1.2</v>
      </c>
      <c r="P34">
        <f t="shared" ca="1" si="4"/>
        <v>-2.6318288030819641</v>
      </c>
      <c r="Q34">
        <f t="shared" ca="1" si="5"/>
        <v>-0.33514343306701416</v>
      </c>
      <c r="R34">
        <f t="shared" ca="1" si="6"/>
        <v>-0.45975740790583997</v>
      </c>
      <c r="S34">
        <f t="shared" ca="1" si="7"/>
        <v>-1.3419957439456887</v>
      </c>
      <c r="T34">
        <f t="shared" ca="1" si="8"/>
        <v>2.3162906340853499E-2</v>
      </c>
      <c r="U34">
        <f t="shared" ca="1" si="9"/>
        <v>-1.2080153741603581</v>
      </c>
      <c r="V34">
        <f t="shared" ca="1" si="10"/>
        <v>2.3539759303112224</v>
      </c>
      <c r="W34">
        <f t="shared" ca="1" si="11"/>
        <v>0.15510940331086429</v>
      </c>
      <c r="X34">
        <f t="shared" ca="1" si="12"/>
        <v>-1.3764590917823323</v>
      </c>
      <c r="Y34">
        <f t="shared" ca="1" si="13"/>
        <v>-0.14141260496828154</v>
      </c>
      <c r="Z34">
        <f t="shared" ca="1" si="14"/>
        <v>-2.2550431886227029</v>
      </c>
      <c r="AA34">
        <f t="shared" ca="1" si="15"/>
        <v>-0.66028055789678708</v>
      </c>
      <c r="AB34">
        <f t="shared" ca="1" si="16"/>
        <v>-0.1468285472618362</v>
      </c>
      <c r="AC34">
        <f t="shared" ca="1" si="17"/>
        <v>2.4750940841417082</v>
      </c>
      <c r="AD34">
        <f t="shared" ca="1" si="18"/>
        <v>0.1606869306941387</v>
      </c>
      <c r="AE34">
        <f t="shared" ca="1" si="19"/>
        <v>-0.47520320361850182</v>
      </c>
      <c r="AF34">
        <f t="shared" ca="1" si="20"/>
        <v>0.75408264437673711</v>
      </c>
      <c r="AG34">
        <f t="shared" ca="1" si="21"/>
        <v>-1.8237129657412072</v>
      </c>
      <c r="AH34">
        <f t="shared" ca="1" si="22"/>
        <v>0.65153950187114484</v>
      </c>
      <c r="AI34">
        <f t="shared" ca="1" si="23"/>
        <v>-1.4222466948412613</v>
      </c>
      <c r="AJ34">
        <f t="shared" ca="1" si="24"/>
        <v>0</v>
      </c>
      <c r="BD34" s="20"/>
    </row>
    <row r="35" spans="1:56" s="7" customFormat="1" x14ac:dyDescent="0.2">
      <c r="A35" s="8" t="s">
        <v>76</v>
      </c>
      <c r="C35" s="13" t="e" cm="1">
        <f t="array" aca="1" ref="C35" ca="1">TEXT(INDIRECT(_xlfn.CONCAT("'",A30,"'!$F$40")),"0")</f>
        <v>#DIV/0!</v>
      </c>
      <c r="D35" s="13" t="str" cm="1">
        <f t="array" aca="1" ref="D35" ca="1">TEXT(INDIRECT(_xlfn.CONCAT("'",A30,"'!$G$40")),"0")</f>
        <v>-56</v>
      </c>
      <c r="E35" s="13" t="str" cm="1">
        <f t="array" aca="1" ref="E35" ca="1">TEXT(INDIRECT(_xlfn.CONCAT("'",A30,"'!$I$40")),"0.0")</f>
        <v>-13.4</v>
      </c>
      <c r="F35" s="13" t="e" cm="1">
        <f t="array" aca="1" ref="F35" ca="1">TEXT(INDIRECT(_xlfn.CONCAT("'",A30,"'!$k$50")),"0")</f>
        <v>#DIV/0!</v>
      </c>
      <c r="G35" s="13" cm="1">
        <f t="array" aca="1" ref="G35" ca="1">INDIRECT(_xlfn.CONCAT("'",A30,"'!$J$40"))</f>
        <v>0</v>
      </c>
      <c r="I35" s="8" t="str" cm="1">
        <f t="array" aca="1" ref="I35" ca="1">TEXT(INDIRECT(_xlfn.CONCAT("'",A30,"'!$G$50")),"0")</f>
        <v>93</v>
      </c>
      <c r="K35" s="13" t="str" cm="1">
        <f t="array" aca="1" ref="K35" ca="1">TEXT(INDIRECT(_xlfn.CONCAT("'",A30,"'!$I$51")),"0.0")</f>
        <v>-15.4</v>
      </c>
      <c r="L35" s="13" t="str" cm="1">
        <f t="array" aca="1" ref="L35" ca="1">TEXT(INDIRECT(_xlfn.CONCAT("'",A30,"'!$F$59")),"0.0")</f>
        <v>2.4</v>
      </c>
      <c r="M35" s="8" t="str" cm="1">
        <f t="array" aca="1" ref="M35" ca="1">TEXT(INDIRECT(_xlfn.CONCAT("'",A30,"'!$F$69")),"0.0")</f>
        <v>-1.9</v>
      </c>
      <c r="P35">
        <f t="shared" ca="1" si="4"/>
        <v>-2.0381832084018221</v>
      </c>
      <c r="Q35">
        <f t="shared" ca="1" si="5"/>
        <v>1.7815519336720227</v>
      </c>
      <c r="R35">
        <f t="shared" ca="1" si="6"/>
        <v>1.2916993841164075</v>
      </c>
      <c r="S35">
        <f t="shared" ca="1" si="7"/>
        <v>-0.68132091615704193</v>
      </c>
      <c r="T35">
        <f t="shared" ca="1" si="8"/>
        <v>4.4704409237847251</v>
      </c>
      <c r="U35">
        <f t="shared" ca="1" si="9"/>
        <v>0.28553090661972091</v>
      </c>
      <c r="V35">
        <f t="shared" ca="1" si="10"/>
        <v>5.2910468158371522</v>
      </c>
      <c r="W35">
        <f t="shared" ca="1" si="11"/>
        <v>5.8719988396255767</v>
      </c>
      <c r="X35">
        <f t="shared" ca="1" si="12"/>
        <v>7.2089128705210292</v>
      </c>
      <c r="Y35">
        <f t="shared" ca="1" si="13"/>
        <v>1.7979602631681511</v>
      </c>
      <c r="Z35">
        <f t="shared" ca="1" si="14"/>
        <v>0.18619622658352591</v>
      </c>
      <c r="AA35">
        <f t="shared" ca="1" si="15"/>
        <v>2.0234404193611217</v>
      </c>
      <c r="AB35">
        <f t="shared" ca="1" si="16"/>
        <v>0.31463260127536324</v>
      </c>
      <c r="AC35">
        <f t="shared" ca="1" si="17"/>
        <v>5.8620649361250994</v>
      </c>
      <c r="AD35">
        <f t="shared" ca="1" si="18"/>
        <v>3.0530516831886354</v>
      </c>
      <c r="AE35">
        <f t="shared" ca="1" si="19"/>
        <v>0.62726822877642241</v>
      </c>
      <c r="AF35">
        <f t="shared" ca="1" si="20"/>
        <v>1.7138241917653116</v>
      </c>
      <c r="AG35">
        <f t="shared" ca="1" si="21"/>
        <v>-1.5233367125603026</v>
      </c>
      <c r="AH35">
        <f t="shared" ca="1" si="22"/>
        <v>0.35729585586482138</v>
      </c>
      <c r="AI35">
        <f t="shared" ca="1" si="23"/>
        <v>4.1888087587790572</v>
      </c>
      <c r="AJ35">
        <f t="shared" ca="1" si="24"/>
        <v>0</v>
      </c>
      <c r="BD35" s="20"/>
    </row>
    <row r="36" spans="1:56" s="7" customFormat="1" x14ac:dyDescent="0.2">
      <c r="A36" s="8" t="s">
        <v>77</v>
      </c>
      <c r="C36" s="13" t="e" cm="1">
        <f t="array" aca="1" ref="C36" ca="1">TEXT(INDIRECT(_xlfn.CONCAT("'",A30,"'!$F$41")),"0")</f>
        <v>#DIV/0!</v>
      </c>
      <c r="D36" s="13" t="e" cm="1">
        <f t="array" aca="1" ref="D36" ca="1">TEXT(INDIRECT(_xlfn.CONCAT("'",A30,"'!$G$41")),"0")</f>
        <v>#DIV/0!</v>
      </c>
      <c r="E36" s="13" t="str" cm="1">
        <f t="array" aca="1" ref="E36" ca="1">TEXT(INDIRECT(_xlfn.CONCAT("'",A30,"'!$I$41")),"0.0")</f>
        <v>0.0</v>
      </c>
      <c r="F36" s="13" t="e" cm="1">
        <f t="array" aca="1" ref="F36" ca="1">TEXT(INDIRECT(_xlfn.CONCAT("'",A30,"'!$k$51")),"0")</f>
        <v>#DIV/0!</v>
      </c>
      <c r="G36" s="13" cm="1">
        <f t="array" aca="1" ref="G36" ca="1">INDIRECT(_xlfn.CONCAT("'",A30,"'!$J$41"))</f>
        <v>0</v>
      </c>
      <c r="H36" s="15"/>
      <c r="I36" s="13" t="e" cm="1">
        <f t="array" aca="1" ref="I36" ca="1">TEXT(INDIRECT(_xlfn.CONCAT("'",A30,"'!$G$51")),"0")</f>
        <v>#DIV/0!</v>
      </c>
      <c r="J36" s="15"/>
      <c r="K36" s="13" t="str" cm="1">
        <f t="array" aca="1" ref="K36" ca="1">TEXT(INDIRECT(_xlfn.CONCAT("'",A30,"'!$I$52")),"0.0")</f>
        <v>0.0</v>
      </c>
      <c r="L36" s="13" t="str" cm="1">
        <f t="array" aca="1" ref="L36" ca="1">TEXT(INDIRECT(_xlfn.CONCAT("'",A30,"'!$F$60")),"0.0")</f>
        <v>0.0</v>
      </c>
      <c r="M36" s="13" t="str" cm="1">
        <f t="array" aca="1" ref="M36" ca="1">TEXT(INDIRECT(_xlfn.CONCAT("'",A30,"'!$F$70")),"0.0")</f>
        <v>0.0</v>
      </c>
      <c r="P36">
        <f t="shared" ca="1" si="4"/>
        <v>2.1964887003165265</v>
      </c>
      <c r="Q36">
        <f t="shared" ca="1" si="5"/>
        <v>4.6743689348820388</v>
      </c>
      <c r="R36">
        <f t="shared" ca="1" si="6"/>
        <v>5.8892734631748063</v>
      </c>
      <c r="S36">
        <f t="shared" ca="1" si="7"/>
        <v>6.462225659307701</v>
      </c>
      <c r="T36">
        <f t="shared" ca="1" si="8"/>
        <v>6.6477541198249535</v>
      </c>
      <c r="U36">
        <f t="shared" ca="1" si="9"/>
        <v>1.9108606827627481</v>
      </c>
      <c r="V36">
        <f t="shared" ca="1" si="10"/>
        <v>5.9821223183138406</v>
      </c>
      <c r="W36">
        <f t="shared" ca="1" si="11"/>
        <v>7.1128740661124912</v>
      </c>
      <c r="X36">
        <f t="shared" ca="1" si="12"/>
        <v>8.7486806681080438</v>
      </c>
      <c r="Y36">
        <f t="shared" ca="1" si="13"/>
        <v>3.8181403341436018</v>
      </c>
      <c r="Z36">
        <f t="shared" ca="1" si="14"/>
        <v>3.6204821835685594</v>
      </c>
      <c r="AA36">
        <f t="shared" ca="1" si="15"/>
        <v>5.4313400730219588</v>
      </c>
      <c r="AB36">
        <f t="shared" ca="1" si="16"/>
        <v>7.0687457753198277</v>
      </c>
      <c r="AC36">
        <f t="shared" ca="1" si="17"/>
        <v>7.790032959561799</v>
      </c>
      <c r="AD36">
        <f t="shared" ca="1" si="18"/>
        <v>6.6340747100865833</v>
      </c>
      <c r="AE36">
        <f t="shared" ca="1" si="19"/>
        <v>3.3264224253295129</v>
      </c>
      <c r="AF36">
        <f t="shared" ca="1" si="20"/>
        <v>6.4668299502611095</v>
      </c>
      <c r="AG36">
        <f t="shared" ca="1" si="21"/>
        <v>7.101752843062819</v>
      </c>
      <c r="AH36">
        <f t="shared" ca="1" si="22"/>
        <v>7.7974566191675736</v>
      </c>
      <c r="AI36">
        <f t="shared" ca="1" si="23"/>
        <v>5.4746756335670472</v>
      </c>
      <c r="AJ36">
        <f t="shared" ca="1" si="24"/>
        <v>0</v>
      </c>
      <c r="BD36" s="20"/>
    </row>
    <row r="37" spans="1:56" s="15" customFormat="1" x14ac:dyDescent="0.2">
      <c r="A37" s="13" t="s">
        <v>78</v>
      </c>
      <c r="C37" s="13" t="e" cm="1">
        <f t="array" aca="1" ref="C37" ca="1">TEXT(INDIRECT(_xlfn.CONCAT("'",A30,"'!$F$42")),"0")</f>
        <v>#DIV/0!</v>
      </c>
      <c r="D37" s="13" t="e" cm="1">
        <f t="array" aca="1" ref="D37" ca="1">TEXT(INDIRECT(_xlfn.CONCAT("'",A30,"'!$G$42")),"0")</f>
        <v>#DIV/0!</v>
      </c>
      <c r="E37" s="13" t="str" cm="1">
        <f t="array" aca="1" ref="E37" ca="1">TEXT(INDIRECT(_xlfn.CONCAT("'",A30,"'!$I$42")),"0.0")</f>
        <v>0.0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e" cm="1">
        <f t="array" aca="1" ref="I37" ca="1">TEXT(INDIRECT(_xlfn.CONCAT("'",A30,"'!$G$52")),"0")</f>
        <v>#DIV/0!</v>
      </c>
      <c r="K37" s="13" t="str" cm="1">
        <f t="array" aca="1" ref="K37" ca="1">TEXT(INDIRECT(_xlfn.CONCAT("'",A30,"'!$I$53")),"0.0")</f>
        <v>0.0</v>
      </c>
      <c r="L37" s="13" t="str" cm="1">
        <f t="array" aca="1" ref="L37" ca="1">TEXT(INDIRECT(_xlfn.CONCAT("'",A30,"'!$F$61")),"0.0")</f>
        <v>0.0</v>
      </c>
      <c r="M37" s="13" t="str" cm="1">
        <f t="array" aca="1" ref="M37" ca="1">TEXT(INDIRECT(_xlfn.CONCAT("'",A30,"'!$F$71")),"0.0")</f>
        <v>0.0</v>
      </c>
      <c r="P37">
        <f t="shared" ca="1" si="4"/>
        <v>3.7795436194635723</v>
      </c>
      <c r="Q37">
        <f t="shared" ca="1" si="5"/>
        <v>6.8968990699580273</v>
      </c>
      <c r="R37">
        <f t="shared" ca="1" si="6"/>
        <v>7.5093709957953854</v>
      </c>
      <c r="S37">
        <f t="shared" ca="1" si="7"/>
        <v>8.2790814357264786</v>
      </c>
      <c r="T37">
        <f t="shared" ca="1" si="8"/>
        <v>7.8522252495493357</v>
      </c>
      <c r="U37">
        <f t="shared" ca="1" si="9"/>
        <v>5.9082933754388414</v>
      </c>
      <c r="V37">
        <f t="shared" ca="1" si="10"/>
        <v>6.8891589153144954</v>
      </c>
      <c r="W37">
        <f t="shared" ca="1" si="11"/>
        <v>8.3537492925994048</v>
      </c>
      <c r="X37">
        <f t="shared" ca="1" si="12"/>
        <v>9.4485751215566882</v>
      </c>
      <c r="Y37">
        <f t="shared" ca="1" si="13"/>
        <v>5.3130735866654346</v>
      </c>
      <c r="Z37">
        <f t="shared" ca="1" si="14"/>
        <v>4.9031673000328491</v>
      </c>
      <c r="AA37">
        <f t="shared" ca="1" si="15"/>
        <v>7.3908823738769396</v>
      </c>
      <c r="AB37">
        <f t="shared" ca="1" si="16"/>
        <v>8.620933274944953</v>
      </c>
      <c r="AC37">
        <f t="shared" ca="1" si="17"/>
        <v>9.6658937391218309</v>
      </c>
      <c r="AD37">
        <f t="shared" ca="1" si="18"/>
        <v>8.8377811881776278</v>
      </c>
      <c r="AE37">
        <f t="shared" ca="1" si="19"/>
        <v>6.1396253907510436</v>
      </c>
      <c r="AF37">
        <f t="shared" ca="1" si="20"/>
        <v>8.7519288726148581</v>
      </c>
      <c r="AG37">
        <f t="shared" ca="1" si="21"/>
        <v>8.2174360691633215</v>
      </c>
      <c r="AH37">
        <f t="shared" ca="1" si="22"/>
        <v>9.1425704294821948</v>
      </c>
      <c r="AI37">
        <f t="shared" ca="1" si="23"/>
        <v>6.7995081712274006</v>
      </c>
      <c r="AJ37">
        <f t="shared" ca="1" si="24"/>
        <v>0</v>
      </c>
      <c r="BD37" s="20"/>
    </row>
    <row r="38" spans="1:56" x14ac:dyDescent="0.2">
      <c r="I38" s="19"/>
      <c r="M38" s="19"/>
      <c r="P38">
        <f t="shared" ca="1" si="4"/>
        <v>4.6502238249944483</v>
      </c>
      <c r="Q38">
        <f t="shared" ca="1" si="5"/>
        <v>7.6024641922043736</v>
      </c>
      <c r="R38">
        <f t="shared" ca="1" si="6"/>
        <v>8.6916043304104011</v>
      </c>
      <c r="S38">
        <f t="shared" ca="1" si="7"/>
        <v>9.5591389145669829</v>
      </c>
      <c r="T38">
        <f t="shared" ca="1" si="8"/>
        <v>8.7787415031834772</v>
      </c>
      <c r="U38">
        <f t="shared" ca="1" si="9"/>
        <v>6.6989943476165301</v>
      </c>
      <c r="V38">
        <f t="shared" ca="1" si="10"/>
        <v>7.5370421988863914</v>
      </c>
      <c r="W38">
        <f t="shared" ca="1" si="11"/>
        <v>9.1957717677155255</v>
      </c>
      <c r="X38">
        <f t="shared" ca="1" si="12"/>
        <v>9.9151714238557833</v>
      </c>
      <c r="Y38">
        <f t="shared" ca="1" si="13"/>
        <v>6.2827600207336509</v>
      </c>
      <c r="Z38">
        <f t="shared" ca="1" si="14"/>
        <v>5.8548369025708702</v>
      </c>
      <c r="AA38">
        <f t="shared" ca="1" si="15"/>
        <v>7.7742710849137833</v>
      </c>
      <c r="AB38">
        <f t="shared" ca="1" si="16"/>
        <v>9.7536106395362605</v>
      </c>
      <c r="AC38">
        <f t="shared" ca="1" si="17"/>
        <v>10.655931372778515</v>
      </c>
      <c r="AD38">
        <f t="shared" ca="1" si="18"/>
        <v>9.6641711174617697</v>
      </c>
      <c r="AE38">
        <f t="shared" ca="1" si="19"/>
        <v>7.4701943608828492</v>
      </c>
      <c r="AF38">
        <f t="shared" ca="1" si="20"/>
        <v>9.4831605277680584</v>
      </c>
      <c r="AG38">
        <f t="shared" ca="1" si="21"/>
        <v>8.7323667889020165</v>
      </c>
      <c r="AH38">
        <f t="shared" ca="1" si="22"/>
        <v>10.193440593790491</v>
      </c>
      <c r="AI38">
        <f t="shared" ca="1" si="23"/>
        <v>7.8905467316535738</v>
      </c>
      <c r="AJ38">
        <f t="shared" ca="1" si="24"/>
        <v>0</v>
      </c>
    </row>
    <row r="39" spans="1:56" x14ac:dyDescent="0.2">
      <c r="A39" t="s">
        <v>156</v>
      </c>
      <c r="P39">
        <f t="shared" ca="1" si="4"/>
        <v>5.7979386413760565</v>
      </c>
      <c r="Q39">
        <f t="shared" ca="1" si="5"/>
        <v>8.3785858266753532</v>
      </c>
      <c r="R39">
        <f t="shared" ca="1" si="6"/>
        <v>8.9105364294131846</v>
      </c>
      <c r="S39">
        <f t="shared" ca="1" si="7"/>
        <v>10.30239809582921</v>
      </c>
      <c r="T39">
        <f t="shared" ca="1" si="8"/>
        <v>9.5199545060907873</v>
      </c>
      <c r="U39">
        <f t="shared" ca="1" si="9"/>
        <v>6.6550665158288806</v>
      </c>
      <c r="V39">
        <f t="shared" ca="1" si="10"/>
        <v>8.8760009849349775</v>
      </c>
      <c r="W39">
        <f t="shared" ca="1" si="11"/>
        <v>10.25937910470431</v>
      </c>
      <c r="X39">
        <f t="shared" ca="1" si="12"/>
        <v>11.594918112132529</v>
      </c>
      <c r="Y39">
        <f t="shared" ca="1" si="13"/>
        <v>6.565585230670214</v>
      </c>
      <c r="Z39">
        <f t="shared" ca="1" si="14"/>
        <v>6.227229355737923</v>
      </c>
      <c r="AA39">
        <f t="shared" ca="1" si="15"/>
        <v>8.8818384723535537</v>
      </c>
      <c r="AB39">
        <f t="shared" ca="1" si="16"/>
        <v>11.641406247188439</v>
      </c>
      <c r="AC39">
        <f t="shared" ca="1" si="17"/>
        <v>11.38543278705186</v>
      </c>
      <c r="AD39">
        <f t="shared" ca="1" si="18"/>
        <v>11.087398217895569</v>
      </c>
      <c r="AE39">
        <f t="shared" ca="1" si="19"/>
        <v>7.6222593860407688</v>
      </c>
      <c r="AF39">
        <f t="shared" ca="1" si="20"/>
        <v>9.7573723984505065</v>
      </c>
      <c r="AG39">
        <f t="shared" ca="1" si="21"/>
        <v>9.1185648287060346</v>
      </c>
      <c r="AH39">
        <f t="shared" ca="1" si="22"/>
        <v>11.622624017249779</v>
      </c>
      <c r="AI39">
        <f t="shared" ca="1" si="23"/>
        <v>9.5660702351651974</v>
      </c>
      <c r="AJ39">
        <f t="shared" ca="1" si="24"/>
        <v>0</v>
      </c>
    </row>
    <row r="40" spans="1:56" s="7" customFormat="1" x14ac:dyDescent="0.2">
      <c r="B40" s="14" t="str" cm="1">
        <f t="array" aca="1" ref="B40" ca="1">TEXT(INDIRECT(_xlfn.CONCAT("'",A39,"'!$C$37")),"0")</f>
        <v>2</v>
      </c>
      <c r="H40" s="14" t="str" cm="1">
        <f t="array" aca="1" ref="H40" ca="1">TEXT(INDIRECT(_xlfn.CONCAT("'",A39,"'!$C$47")),"0")</f>
        <v>3</v>
      </c>
      <c r="J40" s="8" t="str" cm="1">
        <f t="array" aca="1" ref="J40" ca="1">TEXT(INDIRECT(_xlfn.CONCAT("'",A39,"'!$I$33")),"0")</f>
        <v>36</v>
      </c>
      <c r="P40">
        <f t="shared" ca="1" si="4"/>
        <v>7.1039589496723696</v>
      </c>
      <c r="Q40">
        <f t="shared" ca="1" si="5"/>
        <v>9.6486030467187742</v>
      </c>
      <c r="R40">
        <f t="shared" ca="1" si="6"/>
        <v>10.311701863030981</v>
      </c>
      <c r="S40">
        <f t="shared" ca="1" si="7"/>
        <v>11.375994690985761</v>
      </c>
      <c r="T40">
        <f t="shared" ca="1" si="8"/>
        <v>10.724425635815169</v>
      </c>
      <c r="U40">
        <f t="shared" ca="1" si="9"/>
        <v>7.5775509833695169</v>
      </c>
      <c r="V40">
        <f t="shared" ca="1" si="10"/>
        <v>10.128575333173977</v>
      </c>
      <c r="W40">
        <f t="shared" ca="1" si="11"/>
        <v>11.987741027311083</v>
      </c>
      <c r="X40">
        <f t="shared" ca="1" si="12"/>
        <v>13.088026279489634</v>
      </c>
      <c r="Y40">
        <f t="shared" ca="1" si="13"/>
        <v>7.4544644618994127</v>
      </c>
      <c r="Z40">
        <f t="shared" ca="1" si="14"/>
        <v>7.634045289924563</v>
      </c>
      <c r="AA40">
        <f t="shared" ca="1" si="15"/>
        <v>10.28759707948865</v>
      </c>
      <c r="AB40">
        <f t="shared" ca="1" si="16"/>
        <v>12.648230571269602</v>
      </c>
      <c r="AC40">
        <f t="shared" ca="1" si="17"/>
        <v>12.479684908461877</v>
      </c>
      <c r="AD40">
        <f t="shared" ca="1" si="18"/>
        <v>12.602446421583164</v>
      </c>
      <c r="AE40">
        <f t="shared" ca="1" si="19"/>
        <v>7.8883731800671306</v>
      </c>
      <c r="AF40">
        <f t="shared" ca="1" si="20"/>
        <v>10.899921859627382</v>
      </c>
      <c r="AG40">
        <f t="shared" ca="1" si="21"/>
        <v>9.6334955484447296</v>
      </c>
      <c r="AH40">
        <f t="shared" ca="1" si="22"/>
        <v>12.673494181558077</v>
      </c>
      <c r="AI40">
        <f t="shared" ca="1" si="23"/>
        <v>11.670216030272815</v>
      </c>
      <c r="AJ40">
        <f t="shared" ca="1" si="24"/>
        <v>0</v>
      </c>
      <c r="BD40" s="20"/>
    </row>
    <row r="41" spans="1:56" s="7" customFormat="1" x14ac:dyDescent="0.2">
      <c r="A41" s="8" t="s">
        <v>66</v>
      </c>
      <c r="C41" s="8" t="str" cm="1">
        <f t="array" aca="1" ref="C41" ca="1">TEXT(INDIRECT(_xlfn.CONCAT("'",A39,"'!$F$48")),"0")</f>
        <v>-74</v>
      </c>
      <c r="P41">
        <f ca="1">Q18</f>
        <v>7.9350627822245681</v>
      </c>
      <c r="Q41">
        <f t="shared" ca="1" si="5"/>
        <v>10.812785498425246</v>
      </c>
      <c r="R41">
        <f t="shared" ca="1" si="6"/>
        <v>11.844226556050447</v>
      </c>
      <c r="S41">
        <f t="shared" ca="1" si="7"/>
        <v>11.582455574669712</v>
      </c>
      <c r="T41">
        <f t="shared" ca="1" si="8"/>
        <v>11.697267702131017</v>
      </c>
      <c r="U41">
        <f t="shared" ca="1" si="9"/>
        <v>8.675746778060752</v>
      </c>
      <c r="V41">
        <f t="shared" ca="1" si="10"/>
        <v>10.085383114269183</v>
      </c>
      <c r="W41">
        <f t="shared" ca="1" si="11"/>
        <v>12.829763502427202</v>
      </c>
      <c r="X41">
        <f t="shared" ca="1" si="12"/>
        <v>13.134685909719543</v>
      </c>
      <c r="Y41">
        <f t="shared" ca="1" si="13"/>
        <v>8.8281869101627191</v>
      </c>
      <c r="Z41">
        <f t="shared" ca="1" si="14"/>
        <v>8.0478146823323975</v>
      </c>
      <c r="AA41">
        <f t="shared" ca="1" si="15"/>
        <v>11.650756940952984</v>
      </c>
      <c r="AB41">
        <f t="shared" ca="1" si="16"/>
        <v>12.983838679296657</v>
      </c>
      <c r="AC41">
        <f t="shared" ca="1" si="17"/>
        <v>14.251331200268574</v>
      </c>
      <c r="AD41">
        <f t="shared" ca="1" si="18"/>
        <v>12.740178076463852</v>
      </c>
      <c r="AE41">
        <f t="shared" ca="1" si="19"/>
        <v>8.1544869740934924</v>
      </c>
      <c r="AF41">
        <f t="shared" ca="1" si="20"/>
        <v>13.18502078198113</v>
      </c>
      <c r="AG41">
        <f t="shared" ca="1" si="21"/>
        <v>10.835000561168348</v>
      </c>
      <c r="AH41">
        <f t="shared" ca="1" si="22"/>
        <v>13.009772634136732</v>
      </c>
      <c r="AI41">
        <f t="shared" ca="1" si="23"/>
        <v>12.332632299102993</v>
      </c>
      <c r="AJ41">
        <f t="shared" ca="1" si="24"/>
        <v>0</v>
      </c>
      <c r="BD41" s="20"/>
    </row>
    <row r="42" spans="1:56" s="7" customFormat="1" x14ac:dyDescent="0.2">
      <c r="A42" s="8" t="s">
        <v>74</v>
      </c>
      <c r="C42" s="8" t="str" cm="1">
        <f t="array" aca="1" ref="C42" ca="1">TEXT(INDIRECT(_xlfn.CONCAT("'",A39,"'!$F$38")),"0")</f>
        <v>-20</v>
      </c>
      <c r="D42" s="8" t="str" cm="1">
        <f t="array" aca="1" ref="D42" ca="1">TEXT(INDIRECT(_xlfn.CONCAT("'",A39,"'!$G$38")),"0")</f>
        <v>36</v>
      </c>
      <c r="E42" s="8" t="str" cm="1">
        <f t="array" aca="1" ref="E42" ca="1">TEXT(INDIRECT(_xlfn.CONCAT("'",A39,"'!$I$38")),"0.0")</f>
        <v>4.1</v>
      </c>
      <c r="F42" s="8" t="str" cm="1">
        <f t="array" aca="1" ref="F42" ca="1">TEXT(INDIRECT(_xlfn.CONCAT("'",A39,"'!$k$48")),"0")</f>
        <v>75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128</v>
      </c>
      <c r="K42" s="8" t="str" cm="1">
        <f t="array" aca="1" ref="K42" ca="1">TEXT(INDIRECT(_xlfn.CONCAT("'",A39,"'!$I$49")),"0.0")</f>
        <v>3.4</v>
      </c>
      <c r="L42" s="8" t="str" cm="1">
        <f t="array" aca="1" ref="L42" ca="1">TEXT(INDIRECT(_xlfn.CONCAT("'",A39,"'!$F$57")),"0.0")</f>
        <v>1.9</v>
      </c>
      <c r="M42" s="8" t="str" cm="1">
        <f t="array" aca="1" ref="M42" ca="1">TEXT(INDIRECT(_xlfn.CONCAT("'",A39,"'!$F$67")),"0.0")</f>
        <v>-0.4</v>
      </c>
      <c r="P42">
        <f t="shared" ca="1" si="4"/>
        <v>9.1223539715848538</v>
      </c>
      <c r="Q42">
        <f t="shared" ca="1" si="5"/>
        <v>11.02445503509915</v>
      </c>
      <c r="R42">
        <f t="shared" ca="1" si="6"/>
        <v>12.413450013457677</v>
      </c>
      <c r="S42">
        <f t="shared" ca="1" si="7"/>
        <v>11.499871221196132</v>
      </c>
      <c r="T42">
        <f t="shared" ca="1" si="8"/>
        <v>12.299503266993208</v>
      </c>
      <c r="U42">
        <f t="shared" ca="1" si="9"/>
        <v>9.8617982363272851</v>
      </c>
      <c r="V42">
        <f t="shared" ca="1" si="10"/>
        <v>9.3511153928877011</v>
      </c>
      <c r="W42">
        <f t="shared" ca="1" si="11"/>
        <v>12.962714419550801</v>
      </c>
      <c r="X42">
        <f t="shared" ca="1" si="12"/>
        <v>13.041366649259725</v>
      </c>
      <c r="Y42">
        <f t="shared" ca="1" si="13"/>
        <v>9.191819322938299</v>
      </c>
      <c r="Z42">
        <f t="shared" ca="1" si="14"/>
        <v>9.1649920418335533</v>
      </c>
      <c r="AA42">
        <f t="shared" ca="1" si="15"/>
        <v>12.630528091380475</v>
      </c>
      <c r="AB42">
        <f t="shared" ca="1" si="16"/>
        <v>12.690181584772985</v>
      </c>
      <c r="AC42">
        <f t="shared" ca="1" si="17"/>
        <v>13.782366005378565</v>
      </c>
      <c r="AD42">
        <f t="shared" ca="1" si="18"/>
        <v>12.189251456941093</v>
      </c>
      <c r="AE42">
        <f t="shared" ca="1" si="19"/>
        <v>8.9908446124620554</v>
      </c>
      <c r="AF42">
        <f t="shared" ca="1" si="20"/>
        <v>13.230722760428206</v>
      </c>
      <c r="AG42">
        <f t="shared" ca="1" si="21"/>
        <v>11.650307534087947</v>
      </c>
      <c r="AH42">
        <f t="shared" ca="1" si="22"/>
        <v>12.50535495526875</v>
      </c>
      <c r="AI42">
        <f t="shared" ca="1" si="23"/>
        <v>12.17676964761354</v>
      </c>
      <c r="AJ42">
        <f t="shared" ca="1" si="24"/>
        <v>0</v>
      </c>
      <c r="BD42" s="20"/>
    </row>
    <row r="43" spans="1:56" s="7" customFormat="1" x14ac:dyDescent="0.2">
      <c r="A43" s="8" t="s">
        <v>75</v>
      </c>
      <c r="C43" s="8" t="str" cm="1">
        <f t="array" aca="1" ref="C43" ca="1">TEXT(INDIRECT(_xlfn.CONCAT("'",A39,"'!$F$39")),"0")</f>
        <v>-179</v>
      </c>
      <c r="D43" s="8" t="str" cm="1">
        <f t="array" aca="1" ref="D43" ca="1">TEXT(INDIRECT(_xlfn.CONCAT("'",A39,"'!$G$39")),"0")</f>
        <v>20</v>
      </c>
      <c r="E43" s="8" t="str" cm="1">
        <f t="array" aca="1" ref="E43" ca="1">TEXT(INDIRECT(_xlfn.CONCAT("'",A39,"'!$I$39")),"0.0")</f>
        <v>5.8</v>
      </c>
      <c r="F43" s="8" t="str" cm="1">
        <f t="array" aca="1" ref="F43" ca="1">TEXT(INDIRECT(_xlfn.CONCAT("'",A39,"'!$k$49")),"0")</f>
        <v>69</v>
      </c>
      <c r="G43" s="8" t="str" cm="1">
        <f t="array" aca="1" ref="G43" ca="1">INDIRECT(_xlfn.CONCAT("'",A39,"'!$J$39"))</f>
        <v>ATB</v>
      </c>
      <c r="I43" s="8" t="str" cm="1">
        <f t="array" aca="1" ref="I43" ca="1">TEXT(INDIRECT(_xlfn.CONCAT("'",A39,"'!$G$49")),"0")</f>
        <v>90</v>
      </c>
      <c r="K43" s="8" t="str" cm="1">
        <f t="array" aca="1" ref="K43" ca="1">TEXT(INDIRECT(_xlfn.CONCAT("'",A39,"'!$I$50")),"0.0")</f>
        <v>5.0</v>
      </c>
      <c r="L43" s="8" t="str" cm="1">
        <f t="array" aca="1" ref="L43" ca="1">TEXT(INDIRECT(_xlfn.CONCAT("'",A39,"'!$F$58")),"0.0")</f>
        <v>1.9</v>
      </c>
      <c r="M43" s="8" t="str" cm="1">
        <f t="array" aca="1" ref="M43" ca="1">TEXT(INDIRECT(_xlfn.CONCAT("'",A39,"'!$F$68")),"0.0")</f>
        <v>-2.1</v>
      </c>
      <c r="BD43" s="20"/>
    </row>
    <row r="44" spans="1:56" s="7" customFormat="1" x14ac:dyDescent="0.2">
      <c r="A44" s="8" t="s">
        <v>76</v>
      </c>
      <c r="C44" s="8" t="e" cm="1">
        <f t="array" aca="1" ref="C44" ca="1">TEXT(INDIRECT(_xlfn.CONCAT("'",A39,"'!$F$40")),"0")</f>
        <v>#DIV/0!</v>
      </c>
      <c r="D44" s="8" t="str" cm="1">
        <f t="array" aca="1" ref="D44" ca="1">TEXT(INDIRECT(_xlfn.CONCAT("'",A39,"'!$G$40")),"0")</f>
        <v>-61</v>
      </c>
      <c r="E44" s="8" t="str" cm="1">
        <f t="array" aca="1" ref="E44" ca="1">TEXT(INDIRECT(_xlfn.CONCAT("'",A39,"'!$I$40")),"0.0")</f>
        <v>-11.4</v>
      </c>
      <c r="F44" s="13" t="e" cm="1">
        <f t="array" aca="1" ref="F44" ca="1">TEXT(INDIRECT(_xlfn.CONCAT("'",A39,"'!$k$50")),"0")</f>
        <v>#DIV/0!</v>
      </c>
      <c r="G44" s="8" cm="1">
        <f t="array" aca="1" ref="G44" ca="1">INDIRECT(_xlfn.CONCAT("'",A39,"'!$J$40"))</f>
        <v>0</v>
      </c>
      <c r="I44" s="8" t="str" cm="1">
        <f t="array" aca="1" ref="I44" ca="1">TEXT(INDIRECT(_xlfn.CONCAT("'",A39,"'!$G$50")),"0")</f>
        <v>53</v>
      </c>
      <c r="K44" s="8" t="str" cm="1">
        <f t="array" aca="1" ref="K44" ca="1">TEXT(INDIRECT(_xlfn.CONCAT("'",A39,"'!$I$51")),"0.0")</f>
        <v>-11.4</v>
      </c>
      <c r="L44" s="8" t="str" cm="1">
        <f t="array" aca="1" ref="L44" ca="1">TEXT(INDIRECT(_xlfn.CONCAT("'",A39,"'!$F$59")),"0.0")</f>
        <v>0.7</v>
      </c>
      <c r="M44" s="8" t="str" cm="1">
        <f t="array" aca="1" ref="M44" ca="1">TEXT(INDIRECT(_xlfn.CONCAT("'",A39,"'!$F$69")),"0.0")</f>
        <v>-1.8</v>
      </c>
      <c r="BD44" s="20"/>
    </row>
    <row r="45" spans="1:56" s="15" customFormat="1" x14ac:dyDescent="0.2">
      <c r="A45" s="13" t="s">
        <v>77</v>
      </c>
      <c r="C45" s="13" t="e" cm="1">
        <f t="array" aca="1" ref="C45" ca="1">TEXT(INDIRECT(_xlfn.CONCAT("'",A39,"'!$F$41")),"0")</f>
        <v>#DIV/0!</v>
      </c>
      <c r="D45" s="13" t="e" cm="1">
        <f t="array" aca="1" ref="D45" ca="1">TEXT(INDIRECT(_xlfn.CONCAT("'",A39,"'!$G$41")),"0")</f>
        <v>#DIV/0!</v>
      </c>
      <c r="E45" s="13" t="str" cm="1">
        <f t="array" aca="1" ref="E45" ca="1">TEXT(INDIRECT(_xlfn.CONCAT("'",A39,"'!$I$41")),"0.0")</f>
        <v>0.0</v>
      </c>
      <c r="F45" s="13" t="e" cm="1">
        <f t="array" aca="1" ref="F45" ca="1">TEXT(INDIRECT(_xlfn.CONCAT("'",A39,"'!$k$51")),"0")</f>
        <v>#DIV/0!</v>
      </c>
      <c r="G45" s="13" cm="1">
        <f t="array" aca="1" ref="G45" ca="1">INDIRECT(_xlfn.CONCAT("'",A39,"'!$J$41"))</f>
        <v>0</v>
      </c>
      <c r="I45" s="13" t="e" cm="1">
        <f t="array" aca="1" ref="I45" ca="1">TEXT(INDIRECT(_xlfn.CONCAT("'",A39,"'!$G$51")),"0")</f>
        <v>#DIV/0!</v>
      </c>
      <c r="K45" s="13" t="str" cm="1">
        <f t="array" aca="1" ref="K45" ca="1">TEXT(INDIRECT(_xlfn.CONCAT("'",A39,"'!$I$52")),"0.0")</f>
        <v>0.0</v>
      </c>
      <c r="L45" s="13" t="str" cm="1">
        <f t="array" aca="1" ref="L45" ca="1">TEXT(INDIRECT(_xlfn.CONCAT("'",A39,"'!$F$60")),"0.0")</f>
        <v>0.0</v>
      </c>
      <c r="M45" s="13" t="str" cm="1">
        <f t="array" aca="1" ref="M45" ca="1">TEXT(INDIRECT(_xlfn.CONCAT("'",A39,"'!$F$70")),"0.0")</f>
        <v>0.0</v>
      </c>
      <c r="BD45" s="20"/>
    </row>
    <row r="46" spans="1:56" s="15" customFormat="1" x14ac:dyDescent="0.2">
      <c r="A46" s="13" t="s">
        <v>78</v>
      </c>
      <c r="C46" s="13" t="e" cm="1">
        <f t="array" aca="1" ref="C46" ca="1">TEXT(INDIRECT(_xlfn.CONCAT("'",A39,"'!$F$42")),"0")</f>
        <v>#DIV/0!</v>
      </c>
      <c r="D46" s="13" t="e" cm="1">
        <f t="array" aca="1" ref="D46" ca="1">TEXT(INDIRECT(_xlfn.CONCAT("'",A39,"'!$G$42")),"0")</f>
        <v>#DIV/0!</v>
      </c>
      <c r="E46" s="13" t="str" cm="1">
        <f t="array" aca="1" ref="E46" ca="1">TEXT(INDIRECT(_xlfn.CONCAT("'",A39,"'!$I$42")),"0.0")</f>
        <v>0.0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e" cm="1">
        <f t="array" aca="1" ref="I46" ca="1">TEXT(INDIRECT(_xlfn.CONCAT("'",A39,"'!$G$52")),"0")</f>
        <v>#DIV/0!</v>
      </c>
      <c r="K46" s="13" t="str" cm="1">
        <f t="array" aca="1" ref="K46" ca="1">TEXT(INDIRECT(_xlfn.CONCAT("'",A39,"'!$I$53")),"0.0")</f>
        <v>0.0</v>
      </c>
      <c r="L46" s="13" t="str" cm="1">
        <f t="array" aca="1" ref="L46" ca="1">TEXT(INDIRECT(_xlfn.CONCAT("'",A39,"'!$F$61")),"0.0")</f>
        <v>0.0</v>
      </c>
      <c r="M46" s="13" t="str" cm="1">
        <f t="array" aca="1" ref="M46" ca="1">TEXT(INDIRECT(_xlfn.CONCAT("'",A39,"'!$F$71")),"0.0")</f>
        <v>0.0</v>
      </c>
      <c r="BD46" s="20"/>
    </row>
    <row r="47" spans="1:56" x14ac:dyDescent="0.2">
      <c r="I47" s="19"/>
      <c r="M47" s="19"/>
    </row>
    <row r="48" spans="1:56" s="7" customFormat="1" x14ac:dyDescent="0.2">
      <c r="A48" s="8" t="s">
        <v>157</v>
      </c>
      <c r="C48" s="8"/>
      <c r="D48" s="8"/>
      <c r="E48" s="8"/>
      <c r="F48" s="8"/>
      <c r="G48" s="8"/>
      <c r="I48" s="8"/>
      <c r="K48" s="8"/>
      <c r="L48" s="8"/>
      <c r="M48" s="8"/>
      <c r="BD48" s="20"/>
    </row>
    <row r="49" spans="1:56" s="7" customFormat="1" x14ac:dyDescent="0.2">
      <c r="B49" s="14" t="str" cm="1">
        <f t="array" aca="1" ref="B49" ca="1">TEXT(INDIRECT(_xlfn.CONCAT("'",A48,"'!$C$37")),"0")</f>
        <v>2</v>
      </c>
      <c r="H49" s="14" t="str" cm="1">
        <f t="array" aca="1" ref="H49" ca="1">TEXT(INDIRECT(_xlfn.CONCAT("'",A48,"'!$C$47")),"0")</f>
        <v>3</v>
      </c>
      <c r="J49" s="8" t="str" cm="1">
        <f t="array" aca="1" ref="J49" ca="1">TEXT(INDIRECT(_xlfn.CONCAT("'",A48,"'!$I$33")),"0")</f>
        <v>37</v>
      </c>
      <c r="BD49" s="20"/>
    </row>
    <row r="50" spans="1:56" s="7" customFormat="1" x14ac:dyDescent="0.2">
      <c r="A50" s="8" t="s">
        <v>66</v>
      </c>
      <c r="C50" s="8" t="str" cm="1">
        <f t="array" aca="1" ref="C50" ca="1">TEXT(INDIRECT(_xlfn.CONCAT("'",A48,"'!$F$48")),"0")</f>
        <v>-59</v>
      </c>
      <c r="BD50" s="20"/>
    </row>
    <row r="51" spans="1:56" s="7" customFormat="1" x14ac:dyDescent="0.2">
      <c r="A51" s="8" t="s">
        <v>74</v>
      </c>
      <c r="C51" s="8" t="str" cm="1">
        <f t="array" aca="1" ref="C51" ca="1">TEXT(INDIRECT(_xlfn.CONCAT("'",A48,"'!$F$38")),"0")</f>
        <v>-19</v>
      </c>
      <c r="D51" s="8" t="str" cm="1">
        <f t="array" aca="1" ref="D51" ca="1">TEXT(INDIRECT(_xlfn.CONCAT("'",A48,"'!$G$38")),"0")</f>
        <v>33</v>
      </c>
      <c r="E51" s="8" t="str" cm="1">
        <f t="array" aca="1" ref="E51" ca="1">TEXT(INDIRECT(_xlfn.CONCAT("'",A48,"'!$I$38")),"0.0")</f>
        <v>5.2</v>
      </c>
      <c r="F51" s="8" t="str" cm="1">
        <f t="array" aca="1" ref="F51" ca="1">TEXT(INDIRECT(_xlfn.CONCAT("'",A48,"'!$k$48")),"0")</f>
        <v>77</v>
      </c>
      <c r="G51" s="8" t="str" cm="1">
        <f t="array" aca="1" ref="G51" ca="1">INDIRECT(_xlfn.CONCAT("'",A48,"'!$J$38"))</f>
        <v>ATB</v>
      </c>
      <c r="I51" s="8" t="str" cm="1">
        <f t="array" aca="1" ref="I51" ca="1">TEXT(INDIRECT(_xlfn.CONCAT("'",A48,"'!$G$48")),"0")</f>
        <v>116</v>
      </c>
      <c r="K51" s="8" t="str" cm="1">
        <f t="array" aca="1" ref="K51" ca="1">TEXT(INDIRECT(_xlfn.CONCAT("'",A48,"'!$I$49")),"0.0")</f>
        <v>4.8</v>
      </c>
      <c r="L51" s="8" t="str" cm="1">
        <f t="array" aca="1" ref="L51" ca="1">TEXT(INDIRECT(_xlfn.CONCAT("'",A48,"'!$F$57")),"0.0")</f>
        <v>2.6</v>
      </c>
      <c r="M51" s="8" t="str" cm="1">
        <f t="array" aca="1" ref="M51" ca="1">TEXT(INDIRECT(_xlfn.CONCAT("'",A48,"'!$F$67")),"0.0")</f>
        <v>-0.7</v>
      </c>
      <c r="BD51" s="20"/>
    </row>
    <row r="52" spans="1:56" s="7" customFormat="1" x14ac:dyDescent="0.2">
      <c r="A52" s="8" t="s">
        <v>75</v>
      </c>
      <c r="C52" s="8" t="str" cm="1">
        <f t="array" aca="1" ref="C52" ca="1">TEXT(INDIRECT(_xlfn.CONCAT("'",A48,"'!$F$39")),"0")</f>
        <v>-10</v>
      </c>
      <c r="D52" s="8" t="str" cm="1">
        <f t="array" aca="1" ref="D52" ca="1">TEXT(INDIRECT(_xlfn.CONCAT("'",A48,"'!$G$39")),"0")</f>
        <v>15</v>
      </c>
      <c r="E52" s="8" t="str" cm="1">
        <f t="array" aca="1" ref="E52" ca="1">TEXT(INDIRECT(_xlfn.CONCAT("'",A48,"'!$I$39")),"0.0")</f>
        <v>6.7</v>
      </c>
      <c r="F52" s="8" t="str" cm="1">
        <f t="array" aca="1" ref="F52" ca="1">TEXT(INDIRECT(_xlfn.CONCAT("'",A48,"'!$k$49")),"0")</f>
        <v>85</v>
      </c>
      <c r="G52" s="8" t="str" cm="1">
        <f t="array" aca="1" ref="G52" ca="1">INDIRECT(_xlfn.CONCAT("'",A48,"'!$J$39"))</f>
        <v>ATB</v>
      </c>
      <c r="I52" s="8" t="str" cm="1">
        <f t="array" aca="1" ref="I52" ca="1">TEXT(INDIRECT(_xlfn.CONCAT("'",A48,"'!$G$49")),"0")</f>
        <v>95</v>
      </c>
      <c r="K52" s="8" t="str" cm="1">
        <f t="array" aca="1" ref="K52" ca="1">TEXT(INDIRECT(_xlfn.CONCAT("'",A48,"'!$I$50")),"0.0")</f>
        <v>6.4</v>
      </c>
      <c r="L52" s="8" t="str" cm="1">
        <f t="array" aca="1" ref="L52" ca="1">TEXT(INDIRECT(_xlfn.CONCAT("'",A48,"'!$F$58")),"0.0")</f>
        <v>1.6</v>
      </c>
      <c r="M52" s="8" t="str" cm="1">
        <f t="array" aca="1" ref="M52" ca="1">TEXT(INDIRECT(_xlfn.CONCAT("'",A48,"'!$F$68")),"0.0")</f>
        <v>-2.2</v>
      </c>
      <c r="BD52" s="20"/>
    </row>
    <row r="53" spans="1:56" s="7" customFormat="1" x14ac:dyDescent="0.2">
      <c r="A53" s="8" t="s">
        <v>76</v>
      </c>
      <c r="C53" s="13" t="e" cm="1">
        <f t="array" aca="1" ref="C53" ca="1">TEXT(INDIRECT(_xlfn.CONCAT("'",A48,"'!$F$40")),"0")</f>
        <v>#DIV/0!</v>
      </c>
      <c r="D53" s="13" t="str" cm="1">
        <f t="array" aca="1" ref="D53" ca="1">TEXT(INDIRECT(_xlfn.CONCAT("'",A48,"'!$G$40")),"0")</f>
        <v>-61</v>
      </c>
      <c r="E53" s="13" t="str" cm="1">
        <f t="array" aca="1" ref="E53" ca="1">TEXT(INDIRECT(_xlfn.CONCAT("'",A48,"'!$I$40")),"0.0")</f>
        <v>-13.7</v>
      </c>
      <c r="F53" s="13" t="e" cm="1">
        <f t="array" aca="1" ref="F53" ca="1">TEXT(INDIRECT(_xlfn.CONCAT("'",A48,"'!$k$50")),"0")</f>
        <v>#DIV/0!</v>
      </c>
      <c r="G53" s="13" cm="1">
        <f t="array" aca="1" ref="G53" ca="1">INDIRECT(_xlfn.CONCAT("'",A48,"'!$J$40"))</f>
        <v>0</v>
      </c>
      <c r="I53" s="8" t="str" cm="1">
        <f t="array" aca="1" ref="I53" ca="1">TEXT(INDIRECT(_xlfn.CONCAT("'",A48,"'!$G$50")),"0")</f>
        <v>63</v>
      </c>
      <c r="K53" s="13" t="str" cm="1">
        <f t="array" aca="1" ref="K53" ca="1">TEXT(INDIRECT(_xlfn.CONCAT("'",A48,"'!$I$51")),"0.0")</f>
        <v>-14.1</v>
      </c>
      <c r="L53" s="13" t="str" cm="1">
        <f t="array" aca="1" ref="L53" ca="1">TEXT(INDIRECT(_xlfn.CONCAT("'",A48,"'!$F$59")),"0.0")</f>
        <v>1.3</v>
      </c>
      <c r="M53" s="8" t="str" cm="1">
        <f t="array" aca="1" ref="M53" ca="1">TEXT(INDIRECT(_xlfn.CONCAT("'",A48,"'!$F$69")),"0.0")</f>
        <v>-2.5</v>
      </c>
      <c r="BD53" s="20"/>
    </row>
    <row r="54" spans="1:56" s="15" customFormat="1" x14ac:dyDescent="0.2">
      <c r="A54" s="13" t="s">
        <v>77</v>
      </c>
      <c r="C54" s="13" t="e" cm="1">
        <f t="array" aca="1" ref="C54" ca="1">TEXT(INDIRECT(_xlfn.CONCAT("'",A48,"'!$F$41")),"0")</f>
        <v>#DIV/0!</v>
      </c>
      <c r="D54" s="13" t="e" cm="1">
        <f t="array" aca="1" ref="D54" ca="1">TEXT(INDIRECT(_xlfn.CONCAT("'",A48,"'!$G$41")),"0")</f>
        <v>#DIV/0!</v>
      </c>
      <c r="E54" s="13" t="str" cm="1">
        <f t="array" aca="1" ref="E54" ca="1">TEXT(INDIRECT(_xlfn.CONCAT("'",A48,"'!$I$41")),"0.0")</f>
        <v>0.0</v>
      </c>
      <c r="F54" s="13" t="e" cm="1">
        <f t="array" aca="1" ref="F54" ca="1">TEXT(INDIRECT(_xlfn.CONCAT("'",A48,"'!$k$51")),"0")</f>
        <v>#DIV/0!</v>
      </c>
      <c r="G54" s="13" cm="1">
        <f t="array" aca="1" ref="G54" ca="1">INDIRECT(_xlfn.CONCAT("'",A48,"'!$J$41"))</f>
        <v>0</v>
      </c>
      <c r="I54" s="13" t="e" cm="1">
        <f t="array" aca="1" ref="I54" ca="1">TEXT(INDIRECT(_xlfn.CONCAT("'",A48,"'!$G$51")),"0")</f>
        <v>#DIV/0!</v>
      </c>
      <c r="K54" s="13" t="str" cm="1">
        <f t="array" aca="1" ref="K54" ca="1">TEXT(INDIRECT(_xlfn.CONCAT("'",A48,"'!$I$52")),"0.0")</f>
        <v>0.0</v>
      </c>
      <c r="L54" s="13" t="str" cm="1">
        <f t="array" aca="1" ref="L54" ca="1">TEXT(INDIRECT(_xlfn.CONCAT("'",A48,"'!$F$60")),"0.0")</f>
        <v>0.0</v>
      </c>
      <c r="M54" s="13" t="str" cm="1">
        <f t="array" aca="1" ref="M54" ca="1">TEXT(INDIRECT(_xlfn.CONCAT("'",A48,"'!$F$70")),"0.0")</f>
        <v>0.0</v>
      </c>
      <c r="BD54" s="20"/>
    </row>
    <row r="55" spans="1:56" s="7" customFormat="1" x14ac:dyDescent="0.2">
      <c r="A55" s="8" t="s">
        <v>78</v>
      </c>
      <c r="C55" s="12" t="e" cm="1">
        <f t="array" aca="1" ref="C55" ca="1">TEXT(INDIRECT(_xlfn.CONCAT("'",A48,"'!$F$42")),"0")</f>
        <v>#DIV/0!</v>
      </c>
      <c r="D55" s="12" t="e" cm="1">
        <f t="array" aca="1" ref="D55" ca="1">TEXT(INDIRECT(_xlfn.CONCAT("'",A48,"'!$G$42")),"0")</f>
        <v>#DIV/0!</v>
      </c>
      <c r="E55" s="12" t="str" cm="1">
        <f t="array" aca="1" ref="E55" ca="1">TEXT(INDIRECT(_xlfn.CONCAT("'",A48,"'!$I$42")),"0.0")</f>
        <v>0.0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e" cm="1">
        <f t="array" aca="1" ref="I55" ca="1">TEXT(INDIRECT(_xlfn.CONCAT("'",A48,"'!$G$52")),"0")</f>
        <v>#DIV/0!</v>
      </c>
      <c r="J55" s="15"/>
      <c r="K55" s="12" t="str" cm="1">
        <f t="array" aca="1" ref="K55" ca="1">TEXT(INDIRECT(_xlfn.CONCAT("'",A48,"'!$I$53")),"0.0")</f>
        <v>0.0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0.0</v>
      </c>
      <c r="BD55" s="20"/>
    </row>
    <row r="56" spans="1:56" x14ac:dyDescent="0.2">
      <c r="I56" s="19"/>
      <c r="M56" s="19"/>
    </row>
    <row r="57" spans="1:56" x14ac:dyDescent="0.2">
      <c r="A57" t="s">
        <v>158</v>
      </c>
    </row>
    <row r="58" spans="1:56" s="7" customFormat="1" x14ac:dyDescent="0.2">
      <c r="B58" s="14" t="str" cm="1">
        <f t="array" aca="1" ref="B58" ca="1">TEXT(INDIRECT(_xlfn.CONCAT("'",A57,"'!$C$37")),"0")</f>
        <v>5</v>
      </c>
      <c r="H58" s="14" t="str" cm="1">
        <f t="array" aca="1" ref="H58" ca="1">TEXT(INDIRECT(_xlfn.CONCAT("'",A57,"'!$C$47")),"0")</f>
        <v>6</v>
      </c>
      <c r="J58" s="8" t="str" cm="1">
        <f t="array" aca="1" ref="J58" ca="1">TEXT(INDIRECT(_xlfn.CONCAT("'",A57,"'!$I$33")),"0")</f>
        <v>37</v>
      </c>
      <c r="BD58" s="20"/>
    </row>
    <row r="59" spans="1:56" s="7" customFormat="1" x14ac:dyDescent="0.2">
      <c r="A59" s="8" t="s">
        <v>66</v>
      </c>
      <c r="C59" s="8" t="str" cm="1">
        <f t="array" aca="1" ref="C59" ca="1">TEXT(INDIRECT(_xlfn.CONCAT("'",A57,"'!$F$48")),"0")</f>
        <v>-60</v>
      </c>
      <c r="P59" s="1" t="s">
        <v>132</v>
      </c>
      <c r="Q59" s="1" t="s">
        <v>115</v>
      </c>
      <c r="R59" s="1" t="s">
        <v>116</v>
      </c>
      <c r="S59" s="1" t="s">
        <v>117</v>
      </c>
      <c r="T59" s="1" t="s">
        <v>118</v>
      </c>
      <c r="U59" s="1" t="s">
        <v>119</v>
      </c>
      <c r="V59" s="1" t="s">
        <v>120</v>
      </c>
      <c r="W59" s="1" t="s">
        <v>121</v>
      </c>
      <c r="X59" s="1" t="s">
        <v>122</v>
      </c>
      <c r="Y59" s="1" t="s">
        <v>133</v>
      </c>
      <c r="Z59" s="1" t="s">
        <v>124</v>
      </c>
      <c r="AA59" s="1" t="s">
        <v>125</v>
      </c>
      <c r="AB59" s="1" t="s">
        <v>126</v>
      </c>
      <c r="AC59" s="1" t="s">
        <v>127</v>
      </c>
      <c r="BD59" s="20"/>
    </row>
    <row r="60" spans="1:56" s="7" customFormat="1" x14ac:dyDescent="0.2">
      <c r="A60" s="8" t="s">
        <v>74</v>
      </c>
      <c r="C60" s="8" t="str" cm="1">
        <f t="array" aca="1" ref="C60" ca="1">TEXT(INDIRECT(_xlfn.CONCAT("'",A57,"'!$F$38")),"0")</f>
        <v>-29</v>
      </c>
      <c r="D60" s="8" t="str" cm="1">
        <f t="array" aca="1" ref="D60" ca="1">TEXT(INDIRECT(_xlfn.CONCAT("'",A57,"'!$G$38")),"0")</f>
        <v>41</v>
      </c>
      <c r="E60" s="8" t="str" cm="1">
        <f t="array" aca="1" ref="E60" ca="1">TEXT(INDIRECT(_xlfn.CONCAT("'",A57,"'!$I$38")),"0.0")</f>
        <v>4.8</v>
      </c>
      <c r="F60" s="8" t="str" cm="1">
        <f t="array" aca="1" ref="F60" ca="1">TEXT(INDIRECT(_xlfn.CONCAT("'",A57,"'!$k$48")),"0")</f>
        <v>78</v>
      </c>
      <c r="G60" s="8" t="str" cm="1">
        <f t="array" aca="1" ref="G60" ca="1">INDIRECT(_xlfn.CONCAT("'",A57,"'!$J$38"))</f>
        <v>ATB</v>
      </c>
      <c r="I60" s="8" t="str" cm="1">
        <f t="array" aca="1" ref="I60" ca="1">TEXT(INDIRECT(_xlfn.CONCAT("'",A57,"'!$G$48")),"0")</f>
        <v>110</v>
      </c>
      <c r="K60" s="8" t="str" cm="1">
        <f t="array" aca="1" ref="K60" ca="1">TEXT(INDIRECT(_xlfn.CONCAT("'",A57,"'!$I$49")),"0.0")</f>
        <v>3.9</v>
      </c>
      <c r="L60" s="8" t="str" cm="1">
        <f t="array" aca="1" ref="L60" ca="1">TEXT(INDIRECT(_xlfn.CONCAT("'",A57,"'!$F$57")),"0.0")</f>
        <v>2.2</v>
      </c>
      <c r="M60" s="8" t="str" cm="1">
        <f t="array" aca="1" ref="M60" ca="1">TEXT(INDIRECT(_xlfn.CONCAT("'",A57,"'!$F$67")),"0.0")</f>
        <v>-1.3</v>
      </c>
      <c r="P60" t="s">
        <v>155</v>
      </c>
      <c r="Q60" cm="1">
        <f t="array" aca="1" ref="Q60" ca="1">INDIRECT("'"&amp;$P60&amp;"'!O57")</f>
        <v>1.2598676069181876</v>
      </c>
      <c r="R60" cm="1">
        <f t="array" aca="1" ref="R60" ca="1">INDIRECT("'"&amp;$P60&amp;"'!O58")</f>
        <v>6.2728551171201703</v>
      </c>
      <c r="S60" cm="1">
        <f t="array" aca="1" ref="S60" ca="1">INDIRECT("'"&amp;$P60&amp;"'!O59")</f>
        <v>-1.2545710234240341</v>
      </c>
      <c r="T60" cm="1">
        <f t="array" aca="1" ref="T60" ca="1">INDIRECT("'"&amp;$P60&amp;"'!O60")</f>
        <v>0.46247818709367278</v>
      </c>
      <c r="U60" cm="1">
        <f t="array" aca="1" ref="U60" ca="1">INDIRECT("'"&amp;$P60&amp;"'!O61")</f>
        <v>1.3317934146532151E-2</v>
      </c>
      <c r="V60" cm="1">
        <f t="array" aca="1" ref="V60" ca="1">INDIRECT("'"&amp;$P60&amp;"'!O62")</f>
        <v>0.24953253441903117</v>
      </c>
      <c r="W60" cm="1">
        <f t="array" aca="1" ref="W60" ca="1">INDIRECT("'"&amp;$P60&amp;"'!O63")</f>
        <v>5.6198449629720137</v>
      </c>
      <c r="X60" cm="1">
        <f t="array" aca="1" ref="X60" ca="1">INDIRECT("'"&amp;$P60&amp;"'!O64")</f>
        <v>13.831942356047316</v>
      </c>
      <c r="Y60" t="str" cm="1">
        <f t="array" aca="1" ref="Y60" ca="1">INDIRECT("'"&amp;$P60&amp;"'!p64")</f>
        <v>Type B</v>
      </c>
      <c r="Z60" cm="1">
        <f t="array" aca="1" ref="Z60" ca="1">INDIRECT("'"&amp;$P60&amp;"'!q65")</f>
        <v>95.243871240678828</v>
      </c>
      <c r="AA60" cm="1">
        <f t="array" aca="1" ref="AA60" ca="1">INDIRECT("'"&amp;$P60&amp;"'!O66")</f>
        <v>9.9760724738886424</v>
      </c>
      <c r="AB60" cm="1">
        <f t="array" aca="1" ref="AB60" ca="1">INDIRECT("'"&amp;$P60&amp;"'!q67")</f>
        <v>141.48219361587698</v>
      </c>
      <c r="AC60" cm="1">
        <f t="array" aca="1" ref="AC60" ca="1">INDIRECT("'"&amp;$P60&amp;"'!O68")</f>
        <v>5.6248594491396151</v>
      </c>
      <c r="BD60" s="20"/>
    </row>
    <row r="61" spans="1:56" s="7" customFormat="1" x14ac:dyDescent="0.2">
      <c r="A61" s="8" t="s">
        <v>75</v>
      </c>
      <c r="C61" s="8" t="str" cm="1">
        <f t="array" aca="1" ref="C61" ca="1">TEXT(INDIRECT(_xlfn.CONCAT("'",A57,"'!$F$39")),"0")</f>
        <v>-42</v>
      </c>
      <c r="D61" s="8" t="str" cm="1">
        <f t="array" aca="1" ref="D61" ca="1">TEXT(INDIRECT(_xlfn.CONCAT("'",A57,"'!$G$39")),"0")</f>
        <v>28</v>
      </c>
      <c r="E61" s="8" t="str" cm="1">
        <f t="array" aca="1" ref="E61" ca="1">TEXT(INDIRECT(_xlfn.CONCAT("'",A57,"'!$I$39")),"0.0")</f>
        <v>2.9</v>
      </c>
      <c r="F61" s="8" t="str" cm="1">
        <f t="array" aca="1" ref="F61" ca="1">TEXT(INDIRECT(_xlfn.CONCAT("'",A57,"'!$k$49")),"0")</f>
        <v>104</v>
      </c>
      <c r="G61" s="8" t="str" cm="1">
        <f t="array" aca="1" ref="G61" ca="1">INDIRECT(_xlfn.CONCAT("'",A57,"'!$J$39"))</f>
        <v>FT</v>
      </c>
      <c r="I61" s="8" t="str" cm="1">
        <f t="array" aca="1" ref="I61" ca="1">TEXT(INDIRECT(_xlfn.CONCAT("'",A57,"'!$G$49")),"0")</f>
        <v>91</v>
      </c>
      <c r="K61" s="8" t="str" cm="1">
        <f t="array" aca="1" ref="K61" ca="1">TEXT(INDIRECT(_xlfn.CONCAT("'",A57,"'!$I$50")),"0.0")</f>
        <v>1.9</v>
      </c>
      <c r="L61" s="8" t="str" cm="1">
        <f t="array" aca="1" ref="L61" ca="1">TEXT(INDIRECT(_xlfn.CONCAT("'",A57,"'!$F$58")),"0.0")</f>
        <v>0.8</v>
      </c>
      <c r="M61" s="8" t="str" cm="1">
        <f t="array" aca="1" ref="M61" ca="1">TEXT(INDIRECT(_xlfn.CONCAT("'",A57,"'!$F$68")),"0.0")</f>
        <v>-2.5</v>
      </c>
      <c r="P61" t="s">
        <v>156</v>
      </c>
      <c r="Q61" cm="1">
        <f t="array" aca="1" ref="Q61" ca="1">INDIRECT("'"&amp;$P61&amp;"'!O57")</f>
        <v>0.81617905719463668</v>
      </c>
      <c r="R61" cm="1">
        <f t="array" aca="1" ref="R61" ca="1">INDIRECT("'"&amp;$P61&amp;"'!O58")</f>
        <v>4.3921428859835006</v>
      </c>
      <c r="S61" cm="1">
        <f t="array" aca="1" ref="S61" ca="1">INDIRECT("'"&amp;$P61&amp;"'!O59")</f>
        <v>0.20108605984020853</v>
      </c>
      <c r="T61" cm="1">
        <f t="array" aca="1" ref="T61" ca="1">INDIRECT("'"&amp;$P61&amp;"'!O60")</f>
        <v>0.65617556368910124</v>
      </c>
      <c r="U61" cm="1">
        <f t="array" aca="1" ref="U61" ca="1">INDIRECT("'"&amp;$P61&amp;"'!O61")</f>
        <v>0.62571264994106612</v>
      </c>
      <c r="V61" cm="1">
        <f t="array" aca="1" ref="V61" ca="1">INDIRECT("'"&amp;$P61&amp;"'!O62")</f>
        <v>1.2055005547351523</v>
      </c>
      <c r="W61" cm="1">
        <f t="array" aca="1" ref="W61" ca="1">INDIRECT("'"&amp;$P61&amp;"'!O63")</f>
        <v>4.1275559651411218</v>
      </c>
      <c r="X61" cm="1">
        <f t="array" aca="1" ref="X61" ca="1">INDIRECT("'"&amp;$P61&amp;"'!O64")</f>
        <v>4.9213167276682599</v>
      </c>
      <c r="Y61" t="str" cm="1">
        <f t="array" aca="1" ref="Y61" ca="1">INDIRECT("'"&amp;$P61&amp;"'!p64")</f>
        <v>Type B</v>
      </c>
      <c r="Z61" cm="1">
        <f t="array" aca="1" ref="Z61" ca="1">INDIRECT("'"&amp;$P61&amp;"'!q65")</f>
        <v>108.44041832739801</v>
      </c>
      <c r="AA61" cm="1">
        <f t="array" aca="1" ref="AA61" ca="1">INDIRECT("'"&amp;$P61&amp;"'!O66")</f>
        <v>8.352308739267805</v>
      </c>
      <c r="AB61" cm="1">
        <f t="array" aca="1" ref="AB61" ca="1">INDIRECT("'"&amp;$P61&amp;"'!q67")</f>
        <v>107.61102317960652</v>
      </c>
      <c r="AC61" cm="1">
        <f t="array" aca="1" ref="AC61" ca="1">INDIRECT("'"&amp;$P61&amp;"'!O68")</f>
        <v>4.385443408642228</v>
      </c>
      <c r="BD61" s="20"/>
    </row>
    <row r="62" spans="1:56" s="15" customFormat="1" x14ac:dyDescent="0.2">
      <c r="A62" s="13" t="s">
        <v>76</v>
      </c>
      <c r="C62" s="13" t="str" cm="1">
        <f t="array" aca="1" ref="C62" ca="1">TEXT(INDIRECT(_xlfn.CONCAT("'",A57,"'!$F$40")),"0")</f>
        <v>-13</v>
      </c>
      <c r="D62" s="13" t="str" cm="1">
        <f t="array" aca="1" ref="D62" ca="1">TEXT(INDIRECT(_xlfn.CONCAT("'",A57,"'!$G$40")),"0")</f>
        <v>17</v>
      </c>
      <c r="E62" s="13" t="str" cm="1">
        <f t="array" aca="1" ref="E62" ca="1">TEXT(INDIRECT(_xlfn.CONCAT("'",A57,"'!$I$40")),"0.0")</f>
        <v>4.9</v>
      </c>
      <c r="F62" s="13" t="str" cm="1">
        <f t="array" aca="1" ref="F62" ca="1">TEXT(INDIRECT(_xlfn.CONCAT("'",A57,"'!$k$50")),"0")</f>
        <v>85</v>
      </c>
      <c r="G62" s="13" t="str" cm="1">
        <f t="array" aca="1" ref="G62" ca="1">INDIRECT(_xlfn.CONCAT("'",A57,"'!$J$40"))</f>
        <v>ATB</v>
      </c>
      <c r="I62" s="13" t="str" cm="1">
        <f t="array" aca="1" ref="I62" ca="1">TEXT(INDIRECT(_xlfn.CONCAT("'",A57,"'!$G$50")),"0")</f>
        <v>115</v>
      </c>
      <c r="K62" s="13" t="str" cm="1">
        <f t="array" aca="1" ref="K62" ca="1">TEXT(INDIRECT(_xlfn.CONCAT("'",A57,"'!$I$51")),"0.0")</f>
        <v>4.8</v>
      </c>
      <c r="L62" s="13" t="str" cm="1">
        <f t="array" aca="1" ref="L62" ca="1">TEXT(INDIRECT(_xlfn.CONCAT("'",A57,"'!$F$59")),"0.0")</f>
        <v>1.4</v>
      </c>
      <c r="M62" s="13" t="str" cm="1">
        <f t="array" aca="1" ref="M62" ca="1">TEXT(INDIRECT(_xlfn.CONCAT("'",A57,"'!$F$69")),"0.0")</f>
        <v>-0.4</v>
      </c>
      <c r="P62" t="s">
        <v>157</v>
      </c>
      <c r="Q62" cm="1">
        <f t="array" aca="1" ref="Q62" ca="1">INDIRECT("'"&amp;$P62&amp;"'!O57")</f>
        <v>1.0112604775711189</v>
      </c>
      <c r="R62" cm="1">
        <f t="array" aca="1" ref="R62" ca="1">INDIRECT("'"&amp;$P62&amp;"'!O58")</f>
        <v>5.4076228453686888</v>
      </c>
      <c r="S62" cm="1">
        <f t="array" aca="1" ref="S62" ca="1">INDIRECT("'"&amp;$P62&amp;"'!O59")</f>
        <v>0.15325246930194672</v>
      </c>
      <c r="T62" cm="1">
        <f t="array" aca="1" ref="T62" ca="1">INDIRECT("'"&amp;$P62&amp;"'!O60")</f>
        <v>0.79441075923866222</v>
      </c>
      <c r="U62" cm="1">
        <f t="array" aca="1" ref="U62" ca="1">INDIRECT("'"&amp;$P62&amp;"'!O61")</f>
        <v>0.9991614341502234</v>
      </c>
      <c r="V62" cm="1">
        <f t="array" aca="1" ref="V62" ca="1">INDIRECT("'"&amp;$P62&amp;"'!O62")</f>
        <v>1.2582667310512237</v>
      </c>
      <c r="W62" cm="1">
        <f t="array" aca="1" ref="W62" ca="1">INDIRECT("'"&amp;$P62&amp;"'!O63")</f>
        <v>5.210583956266186</v>
      </c>
      <c r="X62" cm="1">
        <f t="array" aca="1" ref="X62" ca="1">INDIRECT("'"&amp;$P62&amp;"'!O64")</f>
        <v>12.369663593657123</v>
      </c>
      <c r="Y62" t="str" cm="1">
        <f t="array" aca="1" ref="Y62" ca="1">INDIRECT("'"&amp;$P62&amp;"'!p64")</f>
        <v>Type B</v>
      </c>
      <c r="Z62" cm="1">
        <f t="array" aca="1" ref="Z62" ca="1">INDIRECT("'"&amp;$P62&amp;"'!q65")</f>
        <v>94.953019355981183</v>
      </c>
      <c r="AA62" cm="1">
        <f t="array" aca="1" ref="AA62" ca="1">INDIRECT("'"&amp;$P62&amp;"'!O66")</f>
        <v>10.49596194339985</v>
      </c>
      <c r="AB62" cm="1">
        <f t="array" aca="1" ref="AB62" ca="1">INDIRECT("'"&amp;$P62&amp;"'!q67")</f>
        <v>111.36275166163408</v>
      </c>
      <c r="AC62" cm="1">
        <f t="array" aca="1" ref="AC62" ca="1">INDIRECT("'"&amp;$P62&amp;"'!O68")</f>
        <v>5.5255963615963957</v>
      </c>
      <c r="BD62" s="20"/>
    </row>
    <row r="63" spans="1:56" s="15" customFormat="1" x14ac:dyDescent="0.2">
      <c r="A63" s="13" t="s">
        <v>77</v>
      </c>
      <c r="C63" s="13" t="str" cm="1">
        <f t="array" aca="1" ref="C63" ca="1">TEXT(INDIRECT(_xlfn.CONCAT("'",A57,"'!$F$41")),"0")</f>
        <v>-73</v>
      </c>
      <c r="D63" s="13" t="str" cm="1">
        <f t="array" aca="1" ref="D63" ca="1">TEXT(INDIRECT(_xlfn.CONCAT("'",A57,"'!$G$41")),"0")</f>
        <v>15</v>
      </c>
      <c r="E63" s="13" t="str" cm="1">
        <f t="array" aca="1" ref="E63" ca="1">TEXT(INDIRECT(_xlfn.CONCAT("'",A57,"'!$I$41")),"0.0")</f>
        <v>0.8</v>
      </c>
      <c r="F63" s="13" t="str" cm="1">
        <f t="array" aca="1" ref="F63" ca="1">TEXT(INDIRECT(_xlfn.CONCAT("'",A57,"'!$k$51")),"0")</f>
        <v>147</v>
      </c>
      <c r="G63" s="13" t="str" cm="1">
        <f t="array" aca="1" ref="G63" ca="1">INDIRECT(_xlfn.CONCAT("'",A57,"'!$J$41"))</f>
        <v>FT</v>
      </c>
      <c r="I63" s="13" t="str" cm="1">
        <f t="array" aca="1" ref="I63" ca="1">TEXT(INDIRECT(_xlfn.CONCAT("'",A57,"'!$G$51")),"0")</f>
        <v>87</v>
      </c>
      <c r="K63" s="13" t="str" cm="1">
        <f t="array" aca="1" ref="K63" ca="1">TEXT(INDIRECT(_xlfn.CONCAT("'",A57,"'!$I$52")),"0.0")</f>
        <v>1.1</v>
      </c>
      <c r="L63" s="13" t="str" cm="1">
        <f t="array" aca="1" ref="L63" ca="1">TEXT(INDIRECT(_xlfn.CONCAT("'",A57,"'!$F$60")),"0.0")</f>
        <v>0.1</v>
      </c>
      <c r="M63" s="13" t="str" cm="1">
        <f t="array" aca="1" ref="M63" ca="1">TEXT(INDIRECT(_xlfn.CONCAT("'",A57,"'!$F$70")),"0.0")</f>
        <v>-1.5</v>
      </c>
      <c r="P63" t="s">
        <v>158</v>
      </c>
      <c r="Q63" cm="1">
        <f t="array" aca="1" ref="Q63" ca="1">INDIRECT("'"&amp;$P63&amp;"'!O57")</f>
        <v>0.9201907476997967</v>
      </c>
      <c r="R63" cm="1">
        <f t="array" aca="1" ref="R63" ca="1">INDIRECT("'"&amp;$P63&amp;"'!O58")</f>
        <v>9.9101224168297026</v>
      </c>
      <c r="S63" cm="1">
        <f t="array" aca="1" ref="S63" ca="1">INDIRECT("'"&amp;$P63&amp;"'!O59")</f>
        <v>-0.73912996358854866</v>
      </c>
      <c r="T63" cm="1">
        <f t="array" aca="1" ref="T63" ca="1">INDIRECT("'"&amp;$P63&amp;"'!O60")</f>
        <v>0.45167288707473835</v>
      </c>
      <c r="U63" cm="1">
        <f t="array" aca="1" ref="U63" ca="1">INDIRECT("'"&amp;$P63&amp;"'!O61")</f>
        <v>0.30043790907790158</v>
      </c>
      <c r="V63" cm="1">
        <f t="array" aca="1" ref="V63" ca="1">INDIRECT("'"&amp;$P63&amp;"'!O62")</f>
        <v>1.2135378985181111</v>
      </c>
      <c r="W63" cm="1">
        <f t="array" aca="1" ref="W63" ca="1">INDIRECT("'"&amp;$P63&amp;"'!O63")</f>
        <v>4.8311846782044787</v>
      </c>
      <c r="X63" cm="1">
        <f t="array" aca="1" ref="X63" ca="1">INDIRECT("'"&amp;$P63&amp;"'!O64")</f>
        <v>6.1731804221501685</v>
      </c>
      <c r="Y63" t="str" cm="1">
        <f t="array" aca="1" ref="Y63" ca="1">INDIRECT("'"&amp;$P63&amp;"'!p64")</f>
        <v>Type B</v>
      </c>
      <c r="Z63" cm="1">
        <f t="array" aca="1" ref="Z63" ca="1">INDIRECT("'"&amp;$P63&amp;"'!q65")</f>
        <v>106.94437756125389</v>
      </c>
      <c r="AA63" cm="1">
        <f t="array" aca="1" ref="AA63" ca="1">INDIRECT("'"&amp;$P63&amp;"'!O66")</f>
        <v>11.106981515161939</v>
      </c>
      <c r="AB63" cm="1">
        <f t="array" aca="1" ref="AB63" ca="1">INDIRECT("'"&amp;$P63&amp;"'!q67")</f>
        <v>104.85216915887796</v>
      </c>
      <c r="AC63" cm="1">
        <f t="array" aca="1" ref="AC63" ca="1">INDIRECT("'"&amp;$P63&amp;"'!O68")</f>
        <v>4.9236484030319527</v>
      </c>
      <c r="BD63" s="20"/>
    </row>
    <row r="64" spans="1:56" s="7" customFormat="1" x14ac:dyDescent="0.2">
      <c r="A64" s="8" t="s">
        <v>78</v>
      </c>
      <c r="C64" s="12" t="str" cm="1">
        <f t="array" aca="1" ref="C64" ca="1">TEXT(INDIRECT(_xlfn.CONCAT("'",A57,"'!$F$42")),"0")</f>
        <v>-73</v>
      </c>
      <c r="D64" s="12" t="str" cm="1">
        <f t="array" aca="1" ref="D64" ca="1">TEXT(INDIRECT(_xlfn.CONCAT("'",A57,"'!$G$42")),"0")</f>
        <v>45</v>
      </c>
      <c r="E64" s="12" t="str" cm="1">
        <f t="array" aca="1" ref="E64" ca="1">TEXT(INDIRECT(_xlfn.CONCAT("'",A57,"'!$I$42")),"0.0")</f>
        <v>1.3</v>
      </c>
      <c r="F64" s="12" t="str" cm="1">
        <f t="array" aca="1" ref="F64" ca="1">TEXT(INDIRECT(_xlfn.CONCAT("'",A57,"'!$k$52")),"0")</f>
        <v>118</v>
      </c>
      <c r="G64" s="12" t="str" cm="1">
        <f t="array" aca="1" ref="G64" ca="1">INDIRECT(_xlfn.CONCAT("'",A57,"'!$J$42"))</f>
        <v>FT</v>
      </c>
      <c r="I64" s="13" t="str" cm="1">
        <f t="array" aca="1" ref="I64" ca="1">TEXT(INDIRECT(_xlfn.CONCAT("'",A57,"'!$G$52")),"0")</f>
        <v>118</v>
      </c>
      <c r="J64" s="15"/>
      <c r="K64" s="12" t="str" cm="1">
        <f t="array" aca="1" ref="K64" ca="1">TEXT(INDIRECT(_xlfn.CONCAT("'",A57,"'!$I$53")),"0.0")</f>
        <v>1.5</v>
      </c>
      <c r="L64" s="12" t="str" cm="1">
        <f t="array" aca="1" ref="L64" ca="1">TEXT(INDIRECT(_xlfn.CONCAT("'",A57,"'!$F$61")),"0.0")</f>
        <v>0.7</v>
      </c>
      <c r="M64" s="13" t="str" cm="1">
        <f t="array" aca="1" ref="M64" ca="1">TEXT(INDIRECT(_xlfn.CONCAT("'",A57,"'!$F$71")),"0.0")</f>
        <v>-0.2</v>
      </c>
      <c r="P64" t="s">
        <v>159</v>
      </c>
      <c r="Q64" cm="1">
        <f t="array" aca="1" ref="Q64" ca="1">INDIRECT("'"&amp;$P64&amp;"'!O57")</f>
        <v>0.90487928308914534</v>
      </c>
      <c r="R64" cm="1">
        <f t="array" aca="1" ref="R64" ca="1">INDIRECT("'"&amp;$P64&amp;"'!O58")</f>
        <v>4.8873732379200883</v>
      </c>
      <c r="S64" cm="1">
        <f t="array" aca="1" ref="S64" ca="1">INDIRECT("'"&amp;$P64&amp;"'!O59")</f>
        <v>0.1436100193132917</v>
      </c>
      <c r="T64" cm="1">
        <f t="array" aca="1" ref="T64" ca="1">INDIRECT("'"&amp;$P64&amp;"'!O60")</f>
        <v>0.71871189389048284</v>
      </c>
      <c r="U64" cm="1">
        <f t="array" aca="1" ref="U64" ca="1">INDIRECT("'"&amp;$P64&amp;"'!O61")</f>
        <v>0.79818267931676157</v>
      </c>
      <c r="V64" cm="1">
        <f t="array" aca="1" ref="V64" ca="1">INDIRECT("'"&amp;$P64&amp;"'!O62")</f>
        <v>1.2430720958454826</v>
      </c>
      <c r="W64" cm="1">
        <f t="array" aca="1" ref="W64" ca="1">INDIRECT("'"&amp;$P64&amp;"'!O63")</f>
        <v>9.5662803187724954</v>
      </c>
      <c r="X64" cm="1">
        <f t="array" aca="1" ref="X64" ca="1">INDIRECT("'"&amp;$P64&amp;"'!O64")</f>
        <v>12.901738831855399</v>
      </c>
      <c r="Y64" t="str" cm="1">
        <f t="array" aca="1" ref="Y64" ca="1">INDIRECT("'"&amp;$P64&amp;"'!p64")</f>
        <v>Type B</v>
      </c>
      <c r="Z64" cm="1">
        <f t="array" aca="1" ref="Z64" ca="1">INDIRECT("'"&amp;$P64&amp;"'!q65")</f>
        <v>96.984854498407515</v>
      </c>
      <c r="AA64" cm="1">
        <f t="array" aca="1" ref="AA64" ca="1">INDIRECT("'"&amp;$P64&amp;"'!O66")</f>
        <v>6.3438460309135722</v>
      </c>
      <c r="AB64" cm="1">
        <f t="array" aca="1" ref="AB64" ca="1">INDIRECT("'"&amp;$P64&amp;"'!q67")</f>
        <v>114.94219034706654</v>
      </c>
      <c r="AC64" cm="1">
        <f t="array" aca="1" ref="AC64" ca="1">INDIRECT("'"&amp;$P64&amp;"'!O68")</f>
        <v>9.670062611676375</v>
      </c>
      <c r="BD64" s="20"/>
    </row>
    <row r="65" spans="1:56" x14ac:dyDescent="0.2">
      <c r="I65" s="19"/>
      <c r="M65" s="19"/>
      <c r="P65" t="s">
        <v>160</v>
      </c>
      <c r="Q65" cm="1">
        <f t="array" aca="1" ref="Q65" ca="1">INDIRECT("'"&amp;$P65&amp;"'!O57")</f>
        <v>0.888113865601868</v>
      </c>
      <c r="R65" cm="1">
        <f t="array" aca="1" ref="R65" ca="1">INDIRECT("'"&amp;$P65&amp;"'!O58")</f>
        <v>5.5349068052438222</v>
      </c>
      <c r="S65" cm="1">
        <f t="array" aca="1" ref="S65" ca="1">INDIRECT("'"&amp;$P65&amp;"'!O59")</f>
        <v>-0.32213743310942877</v>
      </c>
      <c r="T65" cm="1">
        <f t="array" aca="1" ref="T65" ca="1">INDIRECT("'"&amp;$P65&amp;"'!O60")</f>
        <v>0.69186335065547777</v>
      </c>
      <c r="U65" cm="1">
        <f t="array" aca="1" ref="U65" ca="1">INDIRECT("'"&amp;$P65&amp;"'!O61")</f>
        <v>0.68497371246396122</v>
      </c>
      <c r="V65" cm="1">
        <f t="array" aca="1" ref="V65" ca="1">INDIRECT("'"&amp;$P65&amp;"'!O62")</f>
        <v>1.1962353346864991</v>
      </c>
      <c r="W65" cm="1">
        <f t="array" aca="1" ref="W65" ca="1">INDIRECT("'"&amp;$P65&amp;"'!O63")</f>
        <v>6.9186335065547766</v>
      </c>
      <c r="X65" cm="1">
        <f t="array" aca="1" ref="X65" ca="1">INDIRECT("'"&amp;$P65&amp;"'!O64")</f>
        <v>14.078870087941626</v>
      </c>
      <c r="Y65" t="str" cm="1">
        <f t="array" aca="1" ref="Y65" ca="1">INDIRECT("'"&amp;$P65&amp;"'!p64")</f>
        <v>Type B</v>
      </c>
      <c r="Z65" cm="1">
        <f t="array" aca="1" ref="Z65" ca="1">INDIRECT("'"&amp;$P65&amp;"'!q65")</f>
        <v>102.39531232050506</v>
      </c>
      <c r="AA65" cm="1">
        <f t="array" aca="1" ref="AA65" ca="1">INDIRECT("'"&amp;$P65&amp;"'!O66")</f>
        <v>10.265258526030543</v>
      </c>
      <c r="AB65" cm="1">
        <f t="array" aca="1" ref="AB65" ca="1">INDIRECT("'"&amp;$P65&amp;"'!q67")</f>
        <v>123.31355104682459</v>
      </c>
      <c r="AC65" cm="1">
        <f t="array" aca="1" ref="AC65" ca="1">INDIRECT("'"&amp;$P65&amp;"'!O68")</f>
        <v>6.9952227443802792</v>
      </c>
    </row>
    <row r="66" spans="1:56" x14ac:dyDescent="0.2">
      <c r="A66" t="s">
        <v>159</v>
      </c>
      <c r="P66" t="s">
        <v>161</v>
      </c>
      <c r="Q66" cm="1">
        <f t="array" aca="1" ref="Q66" ca="1">INDIRECT("'"&amp;$P66&amp;"'!O57")</f>
        <v>0.99056651551584041</v>
      </c>
      <c r="R66" cm="1">
        <f t="array" aca="1" ref="R66" ca="1">INDIRECT("'"&amp;$P66&amp;"'!O58")</f>
        <v>5.4638156914563236</v>
      </c>
      <c r="S66" cm="1">
        <f t="array" aca="1" ref="S66" ca="1">INDIRECT("'"&amp;$P66&amp;"'!O59")</f>
        <v>-6.4788328357189645E-2</v>
      </c>
      <c r="T66" cm="1">
        <f t="array" aca="1" ref="T66" ca="1">INDIRECT("'"&amp;$P66&amp;"'!O60")</f>
        <v>0.77128962329987638</v>
      </c>
      <c r="U66" cm="1">
        <f t="array" aca="1" ref="U66" ca="1">INDIRECT("'"&amp;$P66&amp;"'!O61")</f>
        <v>0.97702449416987458</v>
      </c>
      <c r="V66" cm="1">
        <f t="array" aca="1" ref="V66" ca="1">INDIRECT("'"&amp;$P66&amp;"'!O62")</f>
        <v>1.2815490626581565</v>
      </c>
      <c r="W66" cm="1">
        <f t="array" aca="1" ref="W66" ca="1">INDIRECT("'"&amp;$P66&amp;"'!O63")</f>
        <v>3.6713386069074114</v>
      </c>
      <c r="X66" cm="1">
        <f t="array" aca="1" ref="X66" ca="1">INDIRECT("'"&amp;$P66&amp;"'!O64")</f>
        <v>11.59711077593694</v>
      </c>
      <c r="Y66" t="str" cm="1">
        <f t="array" aca="1" ref="Y66" ca="1">INDIRECT("'"&amp;$P66&amp;"'!p64")</f>
        <v>Type B</v>
      </c>
      <c r="Z66" cm="1">
        <f t="array" aca="1" ref="Z66" ca="1">INDIRECT("'"&amp;$P66&amp;"'!q65")</f>
        <v>86.184312896792648</v>
      </c>
      <c r="AA66" cm="1">
        <f t="array" aca="1" ref="AA66" ca="1">INDIRECT("'"&amp;$P66&amp;"'!O66")</f>
        <v>10.433044490325482</v>
      </c>
      <c r="AB66" cm="1">
        <f t="array" aca="1" ref="AB66" ca="1">INDIRECT("'"&amp;$P66&amp;"'!q67")</f>
        <v>113.27729278522038</v>
      </c>
      <c r="AC66" cm="1">
        <f t="array" aca="1" ref="AC66" ca="1">INDIRECT("'"&amp;$P66&amp;"'!O68")</f>
        <v>3.9703964146694872</v>
      </c>
    </row>
    <row r="67" spans="1:56" s="7" customFormat="1" x14ac:dyDescent="0.2">
      <c r="B67" s="14" t="str" cm="1">
        <f t="array" aca="1" ref="B67" ca="1">TEXT(INDIRECT(_xlfn.CONCAT("'",A66,"'!$C$37")),"0")</f>
        <v>2</v>
      </c>
      <c r="H67" s="14" t="str" cm="1">
        <f t="array" aca="1" ref="H67" ca="1">TEXT(INDIRECT(_xlfn.CONCAT("'",A66,"'!$C$47")),"0")</f>
        <v>3</v>
      </c>
      <c r="J67" s="8" t="str" cm="1">
        <f t="array" aca="1" ref="J67" ca="1">TEXT(INDIRECT(_xlfn.CONCAT("'",A66,"'!$I$33")),"0")</f>
        <v>35</v>
      </c>
      <c r="P67" t="s">
        <v>162</v>
      </c>
      <c r="Q67" cm="1">
        <f t="array" aca="1" ref="Q67" ca="1">INDIRECT("'"&amp;$P67&amp;"'!O57")</f>
        <v>1.0462868868600204</v>
      </c>
      <c r="R67" cm="1">
        <f t="array" aca="1" ref="R67" ca="1">INDIRECT("'"&amp;$P67&amp;"'!O58")</f>
        <v>5.9163158120001089</v>
      </c>
      <c r="S67" cm="1">
        <f t="array" aca="1" ref="S67" ca="1">INDIRECT("'"&amp;$P67&amp;"'!O59")</f>
        <v>-0.88190775025319967</v>
      </c>
      <c r="T67" cm="1">
        <f t="array" aca="1" ref="T67" ca="1">INDIRECT("'"&amp;$P67&amp;"'!O60")</f>
        <v>0.49761628980546668</v>
      </c>
      <c r="U67" cm="1">
        <f t="array" aca="1" ref="U67" ca="1">INDIRECT("'"&amp;$P67&amp;"'!O61")</f>
        <v>0.31695496965857295</v>
      </c>
      <c r="V67" cm="1">
        <f t="array" aca="1" ref="V67" ca="1">INDIRECT("'"&amp;$P67&amp;"'!O62")</f>
        <v>1.1313687896822155</v>
      </c>
      <c r="W67" cm="1">
        <f t="array" aca="1" ref="W67" ca="1">INDIRECT("'"&amp;$P67&amp;"'!O63")</f>
        <v>11.300827955505826</v>
      </c>
      <c r="X67" cm="1">
        <f t="array" aca="1" ref="X67" ca="1">INDIRECT("'"&amp;$P67&amp;"'!O64")</f>
        <v>4.697599071700461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125.37822797492336</v>
      </c>
      <c r="AA67" cm="1">
        <f t="array" aca="1" ref="AA67" ca="1">INDIRECT("'"&amp;$P67&amp;"'!O66")</f>
        <v>3.6678821105712855</v>
      </c>
      <c r="AB67" cm="1">
        <f t="array" aca="1" ref="AB67" ca="1">INDIRECT("'"&amp;$P67&amp;"'!q67")</f>
        <v>120.17081940279697</v>
      </c>
      <c r="AC67" cm="1">
        <f t="array" aca="1" ref="AC67" ca="1">INDIRECT("'"&amp;$P67&amp;"'!O68")</f>
        <v>11.325913065074738</v>
      </c>
      <c r="BD67" s="20"/>
    </row>
    <row r="68" spans="1:56" s="7" customFormat="1" x14ac:dyDescent="0.2">
      <c r="A68" s="8" t="s">
        <v>66</v>
      </c>
      <c r="C68" s="8" t="str" cm="1">
        <f t="array" aca="1" ref="C68" ca="1">TEXT(INDIRECT(_xlfn.CONCAT("'",A66,"'!$F$48")),"0")</f>
        <v>-76</v>
      </c>
      <c r="P68" t="s">
        <v>163</v>
      </c>
      <c r="Q68" cm="1">
        <f t="array" aca="1" ref="Q68" ca="1">INDIRECT("'"&amp;$P68&amp;"'!O57")</f>
        <v>0.99737801902334311</v>
      </c>
      <c r="R68" cm="1">
        <f t="array" aca="1" ref="R68" ca="1">INDIRECT("'"&amp;$P68&amp;"'!O58")</f>
        <v>7.1622532402911192</v>
      </c>
      <c r="S68" cm="1">
        <f t="array" aca="1" ref="S68" ca="1">INDIRECT("'"&amp;$P68&amp;"'!O59")</f>
        <v>-0.76321823733209215</v>
      </c>
      <c r="T68" cm="1">
        <f t="array" aca="1" ref="T68" ca="1">INDIRECT("'"&amp;$P68&amp;"'!O60")</f>
        <v>0.5413998364772048</v>
      </c>
      <c r="U68" cm="1">
        <f t="array" aca="1" ref="U68" ca="1">INDIRECT("'"&amp;$P68&amp;"'!O61")</f>
        <v>0.41226083503462252</v>
      </c>
      <c r="V68" cm="1">
        <f t="array" aca="1" ref="V68" ca="1">INDIRECT("'"&amp;$P68&amp;"'!O62")</f>
        <v>1.1859542042760298</v>
      </c>
      <c r="W68" cm="1">
        <f t="array" aca="1" ref="W68" ca="1">INDIRECT("'"&amp;$P68&amp;"'!O63")</f>
        <v>5.9724326694284251</v>
      </c>
      <c r="X68" cm="1">
        <f t="array" aca="1" ref="X68" ca="1">INDIRECT("'"&amp;$P68&amp;"'!O64")</f>
        <v>15.374348160755204</v>
      </c>
      <c r="Y68" t="str" cm="1">
        <f t="array" aca="1" ref="Y68" ca="1">INDIRECT("'"&amp;$P68&amp;"'!p64")</f>
        <v>Type B</v>
      </c>
      <c r="Z68" cm="1">
        <f t="array" aca="1" ref="Z68" ca="1">INDIRECT("'"&amp;$P68&amp;"'!q65")</f>
        <v>78.945174920742758</v>
      </c>
      <c r="AA68" cm="1">
        <f t="array" aca="1" ref="AA68" ca="1">INDIRECT("'"&amp;$P68&amp;"'!O66")</f>
        <v>10.531958154922268</v>
      </c>
      <c r="AB68" cm="1">
        <f t="array" aca="1" ref="AB68" ca="1">INDIRECT("'"&amp;$P68&amp;"'!q67")</f>
        <v>129.34986349487565</v>
      </c>
      <c r="AC68" cm="1">
        <f t="array" aca="1" ref="AC68" ca="1">INDIRECT("'"&amp;$P68&amp;"'!O68")</f>
        <v>6.0311971635032888</v>
      </c>
      <c r="BD68" s="20"/>
    </row>
    <row r="69" spans="1:56" s="7" customFormat="1" x14ac:dyDescent="0.2">
      <c r="A69" s="8" t="s">
        <v>74</v>
      </c>
      <c r="C69" s="8" t="str" cm="1">
        <f t="array" aca="1" ref="C69" ca="1">TEXT(INDIRECT(_xlfn.CONCAT("'",A66,"'!$F$38")),"0")</f>
        <v>-58</v>
      </c>
      <c r="D69" s="8" t="str" cm="1">
        <f t="array" aca="1" ref="D69" ca="1">TEXT(INDIRECT(_xlfn.CONCAT("'",A66,"'!$G$38")),"0")</f>
        <v>38</v>
      </c>
      <c r="E69" s="8" t="str" cm="1">
        <f t="array" aca="1" ref="E69" ca="1">TEXT(INDIRECT(_xlfn.CONCAT("'",A66,"'!$I$38")),"0.0")</f>
        <v>4.3</v>
      </c>
      <c r="F69" s="8" t="str" cm="1">
        <f t="array" aca="1" ref="F69" ca="1">TEXT(INDIRECT(_xlfn.CONCAT("'",A66,"'!$k$48")),"0")</f>
        <v>111</v>
      </c>
      <c r="G69" s="8" t="str" cm="1">
        <f t="array" aca="1" ref="G69" ca="1">INDIRECT(_xlfn.CONCAT("'",A66,"'!$J$38"))</f>
        <v>FT</v>
      </c>
      <c r="I69" s="8" t="str" cm="1">
        <f t="array" aca="1" ref="I69" ca="1">TEXT(INDIRECT(_xlfn.CONCAT("'",A66,"'!$G$48")),"0")</f>
        <v>128</v>
      </c>
      <c r="K69" s="8" t="str" cm="1">
        <f t="array" aca="1" ref="K69" ca="1">TEXT(INDIRECT(_xlfn.CONCAT("'",A66,"'!$I$49")),"0.0")</f>
        <v>5.4</v>
      </c>
      <c r="L69" s="8" t="str" cm="1">
        <f t="array" aca="1" ref="L69" ca="1">TEXT(INDIRECT(_xlfn.CONCAT("'",A66,"'!$F$57")),"0.0")</f>
        <v>1.9</v>
      </c>
      <c r="M69" s="8" t="str" cm="1">
        <f t="array" aca="1" ref="M69" ca="1">TEXT(INDIRECT(_xlfn.CONCAT("'",A66,"'!$F$67")),"0.0")</f>
        <v>-0.5</v>
      </c>
      <c r="P69" t="s">
        <v>164</v>
      </c>
      <c r="Q69" cm="1">
        <f t="array" aca="1" ref="Q69" ca="1">INDIRECT("'"&amp;$P69&amp;"'!O57")</f>
        <v>0.89486061544921369</v>
      </c>
      <c r="R69" cm="1">
        <f t="array" aca="1" ref="R69" ca="1">INDIRECT("'"&amp;$P69&amp;"'!O58")</f>
        <v>5.0302483767288724</v>
      </c>
      <c r="S69" cm="1">
        <f t="array" aca="1" ref="S69" ca="1">INDIRECT("'"&amp;$P69&amp;"'!O59")</f>
        <v>-0.5131257380277644</v>
      </c>
      <c r="T69" cm="1">
        <f t="array" aca="1" ref="T69" ca="1">INDIRECT("'"&amp;$P69&amp;"'!O60")</f>
        <v>0.64530323410015822</v>
      </c>
      <c r="U69" cm="1">
        <f t="array" aca="1" ref="U69" ca="1">INDIRECT("'"&amp;$P69&amp;"'!O61")</f>
        <v>0.53747749805560763</v>
      </c>
      <c r="V69" cm="1">
        <f t="array" aca="1" ref="V69" ca="1">INDIRECT("'"&amp;$P69&amp;"'!O62")</f>
        <v>1.1360993248294331</v>
      </c>
      <c r="W69" cm="1">
        <f t="array" aca="1" ref="W69" ca="1">INDIRECT("'"&amp;$P69&amp;"'!O63")</f>
        <v>3.4343061206582659</v>
      </c>
      <c r="X69" cm="1">
        <f t="array" aca="1" ref="X69" ca="1">INDIRECT("'"&amp;$P69&amp;"'!O64")</f>
        <v>11.656439009528349</v>
      </c>
      <c r="Y69" t="str" cm="1">
        <f t="array" aca="1" ref="Y69" ca="1">INDIRECT("'"&amp;$P69&amp;"'!p64")</f>
        <v>Type B</v>
      </c>
      <c r="Z69" cm="1">
        <f t="array" aca="1" ref="Z69" ca="1">INDIRECT("'"&amp;$P69&amp;"'!q65")</f>
        <v>108.92169240889065</v>
      </c>
      <c r="AA69" cm="1">
        <f t="array" aca="1" ref="AA69" ca="1">INDIRECT("'"&amp;$P69&amp;"'!O66")</f>
        <v>10.527367499022462</v>
      </c>
      <c r="AB69" cm="1">
        <f t="array" aca="1" ref="AB69" ca="1">INDIRECT("'"&amp;$P69&amp;"'!q67")</f>
        <v>133.78098862263437</v>
      </c>
      <c r="AC69" cm="1">
        <f t="array" aca="1" ref="AC69" ca="1">INDIRECT("'"&amp;$P69&amp;"'!O68")</f>
        <v>3.5023187849775268</v>
      </c>
      <c r="BD69" s="20"/>
    </row>
    <row r="70" spans="1:56" s="7" customFormat="1" x14ac:dyDescent="0.2">
      <c r="A70" s="8" t="s">
        <v>75</v>
      </c>
      <c r="C70" s="8" t="str" cm="1">
        <f t="array" aca="1" ref="C70" ca="1">TEXT(INDIRECT(_xlfn.CONCAT("'",A66,"'!$F$39")),"0")</f>
        <v>-52</v>
      </c>
      <c r="D70" s="8" t="str" cm="1">
        <f t="array" aca="1" ref="D70" ca="1">TEXT(INDIRECT(_xlfn.CONCAT("'",A66,"'!$G$39")),"0")</f>
        <v>38</v>
      </c>
      <c r="E70" s="8" t="str" cm="1">
        <f t="array" aca="1" ref="E70" ca="1">TEXT(INDIRECT(_xlfn.CONCAT("'",A66,"'!$I$39")),"0.0")</f>
        <v>5.3</v>
      </c>
      <c r="F70" s="8" t="str" cm="1">
        <f t="array" aca="1" ref="F70" ca="1">TEXT(INDIRECT(_xlfn.CONCAT("'",A66,"'!$k$49")),"0")</f>
        <v>104</v>
      </c>
      <c r="G70" s="8" t="str" cm="1">
        <f t="array" aca="1" ref="G70" ca="1">INDIRECT(_xlfn.CONCAT("'",A66,"'!$J$39"))</f>
        <v>FT</v>
      </c>
      <c r="I70" s="8" t="str" cm="1">
        <f t="array" aca="1" ref="I70" ca="1">TEXT(INDIRECT(_xlfn.CONCAT("'",A66,"'!$G$49")),"0")</f>
        <v>110</v>
      </c>
      <c r="K70" s="8" t="str" cm="1">
        <f t="array" aca="1" ref="K70" ca="1">TEXT(INDIRECT(_xlfn.CONCAT("'",A66,"'!$I$50")),"0.0")</f>
        <v>5.7</v>
      </c>
      <c r="L70" s="8" t="str" cm="1">
        <f t="array" aca="1" ref="L70" ca="1">TEXT(INDIRECT(_xlfn.CONCAT("'",A66,"'!$F$58")),"0.0")</f>
        <v>1.9</v>
      </c>
      <c r="M70" s="8" t="str" cm="1">
        <f t="array" aca="1" ref="M70" ca="1">TEXT(INDIRECT(_xlfn.CONCAT("'",A66,"'!$F$68")),"0.0")</f>
        <v>-1.8</v>
      </c>
      <c r="P70" t="s">
        <v>165</v>
      </c>
      <c r="Q70" cm="1">
        <f t="array" aca="1" ref="Q70" ca="1">INDIRECT("'"&amp;$P70&amp;"'!O57")</f>
        <v>1.0803094689478656</v>
      </c>
      <c r="R70" cm="1">
        <f t="array" aca="1" ref="R70" ca="1">INDIRECT("'"&amp;$P70&amp;"'!O58")</f>
        <v>5.4410675101630357</v>
      </c>
      <c r="S70" cm="1">
        <f t="array" aca="1" ref="S70" ca="1">INDIRECT("'"&amp;$P70&amp;"'!O59")</f>
        <v>-0.55031329190242095</v>
      </c>
      <c r="T70" cm="1">
        <f t="array" aca="1" ref="T70" ca="1">INDIRECT("'"&amp;$P70&amp;"'!O60")</f>
        <v>0.69867917403723057</v>
      </c>
      <c r="U70" cm="1">
        <f t="array" aca="1" ref="U70" ca="1">INDIRECT("'"&amp;$P70&amp;"'!O61")</f>
        <v>0.86422382945394016</v>
      </c>
      <c r="V70" cm="1">
        <f t="array" aca="1" ref="V70" ca="1">INDIRECT("'"&amp;$P70&amp;"'!O62")</f>
        <v>1.3305626257574157</v>
      </c>
      <c r="W70" cm="1">
        <f t="array" aca="1" ref="W70" ca="1">INDIRECT("'"&amp;$P70&amp;"'!O63")</f>
        <v>4.5928402557269727</v>
      </c>
      <c r="X70" cm="1">
        <f t="array" aca="1" ref="X70" ca="1">INDIRECT("'"&amp;$P70&amp;"'!O64")</f>
        <v>13.385439844393474</v>
      </c>
      <c r="Y70" t="str" cm="1">
        <f t="array" aca="1" ref="Y70" ca="1">INDIRECT("'"&amp;$P70&amp;"'!p64")</f>
        <v>Type B</v>
      </c>
      <c r="Z70" cm="1">
        <f t="array" aca="1" ref="Z70" ca="1">INDIRECT("'"&amp;$P70&amp;"'!q65")</f>
        <v>83.72443402138947</v>
      </c>
      <c r="AA70" cm="1">
        <f t="array" aca="1" ref="AA70" ca="1">INDIRECT("'"&amp;$P70&amp;"'!O66")</f>
        <v>11.085082032508515</v>
      </c>
      <c r="AB70" cm="1">
        <f t="array" aca="1" ref="AB70" ca="1">INDIRECT("'"&amp;$P70&amp;"'!q67")</f>
        <v>121.26996137179954</v>
      </c>
      <c r="AC70" cm="1">
        <f t="array" aca="1" ref="AC70" ca="1">INDIRECT("'"&amp;$P70&amp;"'!O68")</f>
        <v>4.6821805120562132</v>
      </c>
      <c r="BD70" s="20"/>
    </row>
    <row r="71" spans="1:56" s="7" customFormat="1" x14ac:dyDescent="0.2">
      <c r="A71" s="8" t="s">
        <v>76</v>
      </c>
      <c r="C71" s="13" t="e" cm="1">
        <f t="array" aca="1" ref="C71" ca="1">TEXT(INDIRECT(_xlfn.CONCAT("'",A66,"'!$F$40")),"0")</f>
        <v>#DIV/0!</v>
      </c>
      <c r="D71" s="13" t="str" cm="1">
        <f t="array" aca="1" ref="D71" ca="1">TEXT(INDIRECT(_xlfn.CONCAT("'",A66,"'!$G$40")),"0")</f>
        <v>-59</v>
      </c>
      <c r="E71" s="13" t="str" cm="1">
        <f t="array" aca="1" ref="E71" ca="1">TEXT(INDIRECT(_xlfn.CONCAT("'",A66,"'!$I$40")),"0.0")</f>
        <v>-11.5</v>
      </c>
      <c r="F71" s="13" t="e" cm="1">
        <f t="array" aca="1" ref="F71" ca="1">TEXT(INDIRECT(_xlfn.CONCAT("'",A66,"'!$k$50")),"0")</f>
        <v>#DIV/0!</v>
      </c>
      <c r="G71" s="13" cm="1">
        <f t="array" aca="1" ref="G71" ca="1">INDIRECT(_xlfn.CONCAT("'",A66,"'!$J$40"))</f>
        <v>0</v>
      </c>
      <c r="I71" s="8" t="str" cm="1">
        <f t="array" aca="1" ref="I71" ca="1">TEXT(INDIRECT(_xlfn.CONCAT("'",A66,"'!$G$50")),"0")</f>
        <v>107</v>
      </c>
      <c r="K71" s="13" t="str" cm="1">
        <f t="array" aca="1" ref="K71" ca="1">TEXT(INDIRECT(_xlfn.CONCAT("'",A66,"'!$I$51")),"0.0")</f>
        <v>-14.8</v>
      </c>
      <c r="L71" s="13" t="str" cm="1">
        <f t="array" aca="1" ref="L71" ca="1">TEXT(INDIRECT(_xlfn.CONCAT("'",A66,"'!$F$59")),"0.0")</f>
        <v>1.2</v>
      </c>
      <c r="M71" s="8" t="str" cm="1">
        <f t="array" aca="1" ref="M71" ca="1">TEXT(INDIRECT(_xlfn.CONCAT("'",A66,"'!$F$69")),"0.0")</f>
        <v>-2.6</v>
      </c>
      <c r="P71" t="s">
        <v>166</v>
      </c>
      <c r="Q71" cm="1">
        <f t="array" aca="1" ref="Q71" ca="1">INDIRECT("'"&amp;$P71&amp;"'!O57")</f>
        <v>0.98185257384122238</v>
      </c>
      <c r="R71" cm="1">
        <f t="array" aca="1" ref="R71" ca="1">INDIRECT("'"&amp;$P71&amp;"'!O58")</f>
        <v>5.1331488533266354</v>
      </c>
      <c r="S71" cm="1">
        <f t="array" aca="1" ref="S71" ca="1">INDIRECT("'"&amp;$P71&amp;"'!O59")</f>
        <v>-0.45580657867713692</v>
      </c>
      <c r="T71" cm="1">
        <f t="array" aca="1" ref="T71" ca="1">INDIRECT("'"&amp;$P71&amp;"'!O60")</f>
        <v>0.66819175352135685</v>
      </c>
      <c r="U71" cm="1">
        <f t="array" aca="1" ref="U71" ca="1">INDIRECT("'"&amp;$P71&amp;"'!O61")</f>
        <v>0.75627483959327613</v>
      </c>
      <c r="V71" cm="1">
        <f t="array" aca="1" ref="V71" ca="1">INDIRECT("'"&amp;$P71&amp;"'!O62")</f>
        <v>1.3014836438911837</v>
      </c>
      <c r="W71" cm="1">
        <f t="array" aca="1" ref="W71" ca="1">INDIRECT("'"&amp;$P71&amp;"'!O63")</f>
        <v>4.7284607694544105</v>
      </c>
      <c r="X71" cm="1">
        <f t="array" aca="1" ref="X71" ca="1">INDIRECT("'"&amp;$P71&amp;"'!O64")</f>
        <v>11.650756940952984</v>
      </c>
      <c r="Y71" t="str" cm="1">
        <f t="array" aca="1" ref="Y71" ca="1">INDIRECT("'"&amp;$P71&amp;"'!p64")</f>
        <v>Type B</v>
      </c>
      <c r="Z71" cm="1">
        <f t="array" aca="1" ref="Z71" ca="1">INDIRECT("'"&amp;$P71&amp;"'!q65")</f>
        <v>96.03091324730967</v>
      </c>
      <c r="AA71" cm="1">
        <f t="array" aca="1" ref="AA71" ca="1">INDIRECT("'"&amp;$P71&amp;"'!O66")</f>
        <v>10.55692837899654</v>
      </c>
      <c r="AB71" cm="1">
        <f t="array" aca="1" ref="AB71" ca="1">INDIRECT("'"&amp;$P71&amp;"'!q67")</f>
        <v>115.18733345206647</v>
      </c>
      <c r="AC71" cm="1">
        <f t="array" aca="1" ref="AC71" ca="1">INDIRECT("'"&amp;$P71&amp;"'!O68")</f>
        <v>4.8981148483594499</v>
      </c>
      <c r="BD71" s="20"/>
    </row>
    <row r="72" spans="1:56" s="15" customFormat="1" x14ac:dyDescent="0.2">
      <c r="A72" s="13" t="s">
        <v>77</v>
      </c>
      <c r="C72" s="13" t="e" cm="1">
        <f t="array" aca="1" ref="C72" ca="1">TEXT(INDIRECT(_xlfn.CONCAT("'",A66,"'!$F$41")),"0")</f>
        <v>#DIV/0!</v>
      </c>
      <c r="D72" s="13" t="e" cm="1">
        <f t="array" aca="1" ref="D72" ca="1">TEXT(INDIRECT(_xlfn.CONCAT("'",A66,"'!$G$41")),"0")</f>
        <v>#DIV/0!</v>
      </c>
      <c r="E72" s="13" t="str" cm="1">
        <f t="array" aca="1" ref="E72" ca="1">TEXT(INDIRECT(_xlfn.CONCAT("'",A66,"'!$I$41")),"0.0")</f>
        <v>0.0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e" cm="1">
        <f t="array" aca="1" ref="I72" ca="1">TEXT(INDIRECT(_xlfn.CONCAT("'",A66,"'!$G$51")),"0")</f>
        <v>#DIV/0!</v>
      </c>
      <c r="K72" s="13" t="str" cm="1">
        <f t="array" aca="1" ref="K72" ca="1">TEXT(INDIRECT(_xlfn.CONCAT("'",A66,"'!$I$52")),"0.0")</f>
        <v>0.0</v>
      </c>
      <c r="L72" s="13" t="str" cm="1">
        <f t="array" aca="1" ref="L72" ca="1">TEXT(INDIRECT(_xlfn.CONCAT("'",A66,"'!$F$60")),"0.0")</f>
        <v>0.0</v>
      </c>
      <c r="M72" s="13" t="str" cm="1">
        <f t="array" aca="1" ref="M72" ca="1">TEXT(INDIRECT(_xlfn.CONCAT("'",A66,"'!$F$70")),"0.0")</f>
        <v>0.0</v>
      </c>
      <c r="P72" t="s">
        <v>167</v>
      </c>
      <c r="Q72" cm="1">
        <f t="array" aca="1" ref="Q72" ca="1">INDIRECT("'"&amp;$P72&amp;"'!O57")</f>
        <v>1.0808354849626596</v>
      </c>
      <c r="R72" cm="1">
        <f t="array" aca="1" ref="R72" ca="1">INDIRECT("'"&amp;$P72&amp;"'!O58")</f>
        <v>8.3692271939246616</v>
      </c>
      <c r="S72" cm="1">
        <f t="array" aca="1" ref="S72" ca="1">INDIRECT("'"&amp;$P72&amp;"'!O59")</f>
        <v>0.2866652589397754</v>
      </c>
      <c r="T72" cm="1">
        <f t="array" aca="1" ref="T72" ca="1">INDIRECT("'"&amp;$P72&amp;"'!O60")</f>
        <v>0.81232417056548334</v>
      </c>
      <c r="U72" cm="1">
        <f t="array" aca="1" ref="U72" ca="1">INDIRECT("'"&amp;$P72&amp;"'!O61")</f>
        <v>1.086028374871459</v>
      </c>
      <c r="V72" cm="1">
        <f t="array" aca="1" ref="V72" ca="1">INDIRECT("'"&amp;$P72&amp;"'!O62")</f>
        <v>1.2828952890771244</v>
      </c>
      <c r="W72" cm="1">
        <f t="array" aca="1" ref="W72" ca="1">INDIRECT("'"&amp;$P72&amp;"'!O63")</f>
        <v>7.1106967888232093</v>
      </c>
      <c r="X72" cm="1">
        <f t="array" aca="1" ref="X72" ca="1">INDIRECT("'"&amp;$P72&amp;"'!O64")</f>
        <v>13.109691719806801</v>
      </c>
      <c r="Y72" t="str" cm="1">
        <f t="array" aca="1" ref="Y72" ca="1">INDIRECT("'"&amp;$P72&amp;"'!p64")</f>
        <v>Type B</v>
      </c>
      <c r="Z72" cm="1">
        <f t="array" aca="1" ref="Z72" ca="1">INDIRECT("'"&amp;$P72&amp;"'!q65")</f>
        <v>85.959707440809012</v>
      </c>
      <c r="AA72" cm="1">
        <f t="array" aca="1" ref="AA72" ca="1">INDIRECT("'"&amp;$P72&amp;"'!O66")</f>
        <v>8.8944558220488243</v>
      </c>
      <c r="AB72" cm="1">
        <f t="array" aca="1" ref="AB72" ca="1">INDIRECT("'"&amp;$P72&amp;"'!q67")</f>
        <v>105.85281087417583</v>
      </c>
      <c r="AC72" cm="1">
        <f t="array" aca="1" ref="AC72" ca="1">INDIRECT("'"&amp;$P72&amp;"'!O68")</f>
        <v>7.5360766095287168</v>
      </c>
      <c r="BD72" s="20"/>
    </row>
    <row r="73" spans="1:56" s="7" customFormat="1" x14ac:dyDescent="0.2">
      <c r="A73" s="8" t="s">
        <v>78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P73" t="s">
        <v>168</v>
      </c>
      <c r="Q73" cm="1">
        <f t="array" aca="1" ref="Q73" ca="1">INDIRECT("'"&amp;$P73&amp;"'!O57")</f>
        <v>0.91823507914744684</v>
      </c>
      <c r="R73" cm="1">
        <f t="array" aca="1" ref="R73" ca="1">INDIRECT("'"&amp;$P73&amp;"'!O58")</f>
        <v>5.3930997412350914</v>
      </c>
      <c r="S73" cm="1">
        <f t="array" aca="1" ref="S73" ca="1">INDIRECT("'"&amp;$P73&amp;"'!O59")</f>
        <v>-0.23448259744500399</v>
      </c>
      <c r="T73" cm="1">
        <f t="array" aca="1" ref="T73" ca="1">INDIRECT("'"&amp;$P73&amp;"'!O60")</f>
        <v>0.73694530625572652</v>
      </c>
      <c r="U73" cm="1">
        <f t="array" aca="1" ref="U73" ca="1">INDIRECT("'"&amp;$P73&amp;"'!O61")</f>
        <v>0.78817357207236216</v>
      </c>
      <c r="V73" cm="1">
        <f t="array" aca="1" ref="V73" ca="1">INDIRECT("'"&amp;$P73&amp;"'!O62")</f>
        <v>1.2046910315859052</v>
      </c>
      <c r="W73" cm="1">
        <f t="array" aca="1" ref="W73" ca="1">INDIRECT("'"&amp;$P73&amp;"'!O63")</f>
        <v>14.042902224761905</v>
      </c>
      <c r="X73" cm="1">
        <f t="array" aca="1" ref="X73" ca="1">INDIRECT("'"&amp;$P73&amp;"'!O64")</f>
        <v>7.9463546911918019</v>
      </c>
      <c r="Y73" t="str" cm="1">
        <f t="array" aca="1" ref="Y73" ca="1">INDIRECT("'"&amp;$P73&amp;"'!p64")</f>
        <v>Type A</v>
      </c>
      <c r="Z73" cm="1">
        <f t="array" aca="1" ref="Z73" ca="1">INDIRECT("'"&amp;$P73&amp;"'!q65")</f>
        <v>118.947335304473</v>
      </c>
      <c r="AA73" cm="1">
        <f t="array" aca="1" ref="AA73" ca="1">INDIRECT("'"&amp;$P73&amp;"'!O66")</f>
        <v>2.6004072940299672</v>
      </c>
      <c r="AB73" cm="1">
        <f t="array" aca="1" ref="AB73" ca="1">INDIRECT("'"&amp;$P73&amp;"'!q67")</f>
        <v>120.1209254288791</v>
      </c>
      <c r="AC73" cm="1">
        <f t="array" aca="1" ref="AC73" ca="1">INDIRECT("'"&amp;$P73&amp;"'!O68")</f>
        <v>14.083470840971568</v>
      </c>
      <c r="BD73" s="20"/>
    </row>
    <row r="74" spans="1:56" x14ac:dyDescent="0.2">
      <c r="I74" s="19"/>
      <c r="M74" s="19"/>
      <c r="P74" t="s">
        <v>169</v>
      </c>
      <c r="Q74" cm="1">
        <f t="array" aca="1" ref="Q74" ca="1">INDIRECT("'"&amp;$P74&amp;"'!O57")</f>
        <v>0.81169976457960391</v>
      </c>
      <c r="R74" cm="1">
        <f t="array" aca="1" ref="R74" ca="1">INDIRECT("'"&amp;$P74&amp;"'!O58")</f>
        <v>5.3944898161603705</v>
      </c>
      <c r="S74" cm="1">
        <f t="array" aca="1" ref="S74" ca="1">INDIRECT("'"&amp;$P74&amp;"'!O59")</f>
        <v>0.43615024045551937</v>
      </c>
      <c r="T74" cm="1">
        <f t="array" aca="1" ref="T74" ca="1">INDIRECT("'"&amp;$P74&amp;"'!O60")</f>
        <v>0.52542075750781847</v>
      </c>
      <c r="U74" cm="1">
        <f t="array" aca="1" ref="U74" ca="1">INDIRECT("'"&amp;$P74&amp;"'!O61")</f>
        <v>0.468629475569177</v>
      </c>
      <c r="V74" cm="1">
        <f t="array" aca="1" ref="V74" ca="1">INDIRECT("'"&amp;$P74&amp;"'!O62")</f>
        <v>1.3028894706608765</v>
      </c>
      <c r="W74" cm="1">
        <f t="array" aca="1" ref="W74" ca="1">INDIRECT("'"&amp;$P74&amp;"'!O63")</f>
        <v>12.281072560194884</v>
      </c>
      <c r="X74" cm="1">
        <f t="array" aca="1" ref="X74" ca="1">INDIRECT("'"&amp;$P74&amp;"'!O64")</f>
        <v>6.1290586421907181</v>
      </c>
      <c r="Y74" t="str" cm="1">
        <f t="array" aca="1" ref="Y74" ca="1">INDIRECT("'"&amp;$P74&amp;"'!p64")</f>
        <v>Type A</v>
      </c>
      <c r="Z74" cm="1">
        <f t="array" aca="1" ref="Z74" ca="1">INDIRECT("'"&amp;$P74&amp;"'!q65")</f>
        <v>117.12491059463225</v>
      </c>
      <c r="AA74" cm="1">
        <f t="array" aca="1" ref="AA74" ca="1">INDIRECT("'"&amp;$P74&amp;"'!O66")</f>
        <v>4.1054662073703918</v>
      </c>
      <c r="AB74" cm="1">
        <f t="array" aca="1" ref="AB74" ca="1">INDIRECT("'"&amp;$P74&amp;"'!q67")</f>
        <v>116.11232826480095</v>
      </c>
      <c r="AC74" cm="1">
        <f t="array" aca="1" ref="AC74" ca="1">INDIRECT("'"&amp;$P74&amp;"'!O68")</f>
        <v>12.382791562760625</v>
      </c>
    </row>
    <row r="75" spans="1:56" x14ac:dyDescent="0.2">
      <c r="A75" t="s">
        <v>160</v>
      </c>
      <c r="P75" t="s">
        <v>170</v>
      </c>
      <c r="Q75" cm="1">
        <f t="array" aca="1" ref="Q75" ca="1">INDIRECT("'"&amp;$P75&amp;"'!O57")</f>
        <v>0.99027474303381136</v>
      </c>
      <c r="R75" cm="1">
        <f t="array" aca="1" ref="R75" ca="1">INDIRECT("'"&amp;$P75&amp;"'!O58")</f>
        <v>5.6073978026983218</v>
      </c>
      <c r="S75" cm="1">
        <f t="array" aca="1" ref="S75" ca="1">INDIRECT("'"&amp;$P75&amp;"'!O59")</f>
        <v>-7.9834138207908342E-2</v>
      </c>
      <c r="T75" cm="1">
        <f t="array" aca="1" ref="T75" ca="1">INDIRECT("'"&amp;$P75&amp;"'!O60")</f>
        <v>0.789651952070059</v>
      </c>
      <c r="U75" cm="1">
        <f t="array" aca="1" ref="U75" ca="1">INDIRECT("'"&amp;$P75&amp;"'!O61")</f>
        <v>0.97427057706728171</v>
      </c>
      <c r="V75" cm="1">
        <f t="array" aca="1" ref="V75" ca="1">INDIRECT("'"&amp;$P75&amp;"'!O62")</f>
        <v>1.2499829241883718</v>
      </c>
      <c r="W75" cm="1">
        <f t="array" aca="1" ref="W75" ca="1">INDIRECT("'"&amp;$P75&amp;"'!O63")</f>
        <v>5.4743409056851418</v>
      </c>
      <c r="X75" cm="1">
        <f t="array" aca="1" ref="X75" ca="1">INDIRECT("'"&amp;$P75&amp;"'!O64")</f>
        <v>5.6454140589878019</v>
      </c>
      <c r="Y75" t="str" cm="1">
        <f t="array" aca="1" ref="Y75" ca="1">INDIRECT("'"&amp;$P75&amp;"'!p64")</f>
        <v>Type B</v>
      </c>
      <c r="Z75" cm="1">
        <f t="array" aca="1" ref="Z75" ca="1">INDIRECT("'"&amp;$P75&amp;"'!q65")</f>
        <v>88.663192823951476</v>
      </c>
      <c r="AA75" cm="1">
        <f t="array" aca="1" ref="AA75" ca="1">INDIRECT("'"&amp;$P75&amp;"'!O66")</f>
        <v>8.5367448306620712</v>
      </c>
      <c r="AB75" cm="1">
        <f t="array" aca="1" ref="AB75" ca="1">INDIRECT("'"&amp;$P75&amp;"'!q67")</f>
        <v>87.231061082525642</v>
      </c>
      <c r="AC75" cm="1">
        <f t="array" aca="1" ref="AC75" ca="1">INDIRECT("'"&amp;$P75&amp;"'!O68")</f>
        <v>5.7354172236855776</v>
      </c>
    </row>
    <row r="76" spans="1:56" s="7" customFormat="1" x14ac:dyDescent="0.2">
      <c r="B76" s="14" t="str" cm="1">
        <f t="array" aca="1" ref="B76" ca="1">TEXT(INDIRECT(_xlfn.CONCAT("'",A75,"'!$C$37")),"0")</f>
        <v>3</v>
      </c>
      <c r="H76" s="14" t="str" cm="1">
        <f t="array" aca="1" ref="H76" ca="1">TEXT(INDIRECT(_xlfn.CONCAT("'",A75,"'!$C$47")),"0")</f>
        <v>3</v>
      </c>
      <c r="J76" s="8" t="str" cm="1">
        <f t="array" aca="1" ref="J76" ca="1">TEXT(INDIRECT(_xlfn.CONCAT("'",A75,"'!$I$33")),"0")</f>
        <v>39</v>
      </c>
      <c r="P76" t="s">
        <v>171</v>
      </c>
      <c r="Q76" cm="1">
        <f t="array" aca="1" ref="Q76" ca="1">INDIRECT("'"&amp;$P76&amp;"'!O57")</f>
        <v>0.797750837909875</v>
      </c>
      <c r="R76" cm="1">
        <f t="array" aca="1" ref="R76" ca="1">INDIRECT("'"&amp;$P76&amp;"'!O58")</f>
        <v>5.8270022520020595</v>
      </c>
      <c r="S76" cm="1">
        <f t="array" aca="1" ref="S76" ca="1">INDIRECT("'"&amp;$P76&amp;"'!O59")</f>
        <v>7.5081821734480261E-2</v>
      </c>
      <c r="T76" cm="1">
        <f t="array" aca="1" ref="T76" ca="1">INDIRECT("'"&amp;$P76&amp;"'!O60")</f>
        <v>0.63910227002973097</v>
      </c>
      <c r="U76" cm="1">
        <f t="array" aca="1" ref="U76" ca="1">INDIRECT("'"&amp;$P76&amp;"'!O61")</f>
        <v>0.63076911943093938</v>
      </c>
      <c r="V76" cm="1">
        <f t="array" aca="1" ref="V76" ca="1">INDIRECT("'"&amp;$P76&amp;"'!O62")</f>
        <v>1.2426958602431655</v>
      </c>
      <c r="W76" cm="1">
        <f t="array" aca="1" ref="W76" ca="1">INDIRECT("'"&amp;$P76&amp;"'!O63")</f>
        <v>5.1643235645194725</v>
      </c>
      <c r="X76" cm="1">
        <f t="array" aca="1" ref="X76" ca="1">INDIRECT("'"&amp;$P76&amp;"'!O64")</f>
        <v>13.093616825086981</v>
      </c>
      <c r="Y76" t="str" cm="1">
        <f t="array" aca="1" ref="Y76" ca="1">INDIRECT("'"&amp;$P76&amp;"'!p64")</f>
        <v>Type B</v>
      </c>
      <c r="Z76" cm="1">
        <f t="array" aca="1" ref="Z76" ca="1">INDIRECT("'"&amp;$P76&amp;"'!q65")</f>
        <v>99.893476092726715</v>
      </c>
      <c r="AA76" cm="1">
        <f t="array" aca="1" ref="AA76" ca="1">INDIRECT("'"&amp;$P76&amp;"'!O66")</f>
        <v>11.037666468735088</v>
      </c>
      <c r="AB76" cm="1">
        <f t="array" aca="1" ref="AB76" ca="1">INDIRECT("'"&amp;$P76&amp;"'!q67")</f>
        <v>119.64377384225357</v>
      </c>
      <c r="AC76" cm="1">
        <f t="array" aca="1" ref="AC76" ca="1">INDIRECT("'"&amp;$P76&amp;"'!O68")</f>
        <v>5.3096966878551806</v>
      </c>
      <c r="BD76" s="20"/>
    </row>
    <row r="77" spans="1:56" s="7" customFormat="1" x14ac:dyDescent="0.2">
      <c r="A77" s="8" t="s">
        <v>66</v>
      </c>
      <c r="C77" s="8" t="str" cm="1">
        <f t="array" aca="1" ref="C77" ca="1">TEXT(INDIRECT(_xlfn.CONCAT("'",A75,"'!$F$48")),"0")</f>
        <v>-77</v>
      </c>
      <c r="P77" t="s">
        <v>172</v>
      </c>
      <c r="Q77" cm="1">
        <f t="array" aca="1" ref="Q77" ca="1">INDIRECT("'"&amp;$P77&amp;"'!O57")</f>
        <v>1.1222361858394005</v>
      </c>
      <c r="R77" cm="1">
        <f t="array" aca="1" ref="R77" ca="1">INDIRECT("'"&amp;$P77&amp;"'!O58")</f>
        <v>6.243534976831663</v>
      </c>
      <c r="S77" cm="1">
        <f t="array" aca="1" ref="S77" ca="1">INDIRECT("'"&amp;$P77&amp;"'!O59")</f>
        <v>-0.55355052371909585</v>
      </c>
      <c r="T77" cm="1">
        <f t="array" aca="1" ref="T77" ca="1">INDIRECT("'"&amp;$P77&amp;"'!O60")</f>
        <v>0.81285492187322383</v>
      </c>
      <c r="U77" cm="1">
        <f t="array" aca="1" ref="U77" ca="1">INDIRECT("'"&amp;$P77&amp;"'!O61")</f>
        <v>0.9529958744976802</v>
      </c>
      <c r="V77" cm="1">
        <f t="array" aca="1" ref="V77" ca="1">INDIRECT("'"&amp;$P77&amp;"'!O62")</f>
        <v>1.2009708616796531</v>
      </c>
      <c r="W77" cm="1">
        <f t="array" aca="1" ref="W77" ca="1">INDIRECT("'"&amp;$P77&amp;"'!O63")</f>
        <v>10.963733241103021</v>
      </c>
      <c r="X77" cm="1">
        <f t="array" aca="1" ref="X77" ca="1">INDIRECT("'"&amp;$P77&amp;"'!O64")</f>
        <v>13.924584879600513</v>
      </c>
      <c r="Y77" t="str" cm="1">
        <f t="array" aca="1" ref="Y77" ca="1">INDIRECT("'"&amp;$P77&amp;"'!p64")</f>
        <v>Type B</v>
      </c>
      <c r="Z77" cm="1">
        <f t="array" aca="1" ref="Z77" ca="1">INDIRECT("'"&amp;$P77&amp;"'!q65")</f>
        <v>88.747776340885963</v>
      </c>
      <c r="AA77" cm="1">
        <f t="array" aca="1" ref="AA77" ca="1">INDIRECT("'"&amp;$P77&amp;"'!O66")</f>
        <v>6.5078299196189846</v>
      </c>
      <c r="AB77" cm="1">
        <f t="array" aca="1" ref="AB77" ca="1">INDIRECT("'"&amp;$P77&amp;"'!q67")</f>
        <v>111.76424497864652</v>
      </c>
      <c r="AC77" cm="1">
        <f t="array" aca="1" ref="AC77" ca="1">INDIRECT("'"&amp;$P77&amp;"'!O68")</f>
        <v>11.018202258779601</v>
      </c>
      <c r="BD77" s="20"/>
    </row>
    <row r="78" spans="1:56" s="7" customFormat="1" x14ac:dyDescent="0.2">
      <c r="A78" s="8" t="s">
        <v>74</v>
      </c>
      <c r="C78" s="8" t="str" cm="1">
        <f t="array" aca="1" ref="C78" ca="1">TEXT(INDIRECT(_xlfn.CONCAT("'",A75,"'!$F$38")),"0")</f>
        <v>-72</v>
      </c>
      <c r="D78" s="8" t="str" cm="1">
        <f t="array" aca="1" ref="D78" ca="1">TEXT(INDIRECT(_xlfn.CONCAT("'",A75,"'!$G$38")),"0")</f>
        <v>-36</v>
      </c>
      <c r="E78" s="8" t="str" cm="1">
        <f t="array" aca="1" ref="E78" ca="1">TEXT(INDIRECT(_xlfn.CONCAT("'",A75,"'!$I$38")),"0.0")</f>
        <v>2.1</v>
      </c>
      <c r="F78" s="8" t="str" cm="1">
        <f t="array" aca="1" ref="F78" ca="1">TEXT(INDIRECT(_xlfn.CONCAT("'",A75,"'!$k$48")),"0")</f>
        <v>18</v>
      </c>
      <c r="G78" s="8" t="str" cm="1">
        <f t="array" aca="1" ref="G78" ca="1">INDIRECT(_xlfn.CONCAT("'",A75,"'!$J$38"))</f>
        <v>FT</v>
      </c>
      <c r="I78" s="8" t="str" cm="1">
        <f t="array" aca="1" ref="I78" ca="1">TEXT(INDIRECT(_xlfn.CONCAT("'",A75,"'!$G$48")),"0")</f>
        <v>23</v>
      </c>
      <c r="K78" s="8" t="str" cm="1">
        <f t="array" aca="1" ref="K78" ca="1">TEXT(INDIRECT(_xlfn.CONCAT("'",A75,"'!$I$49")),"0.0")</f>
        <v>3.7</v>
      </c>
      <c r="L78" s="8" t="str" cm="1">
        <f t="array" aca="1" ref="L78" ca="1">TEXT(INDIRECT(_xlfn.CONCAT("'",A75,"'!$F$57")),"0.0")</f>
        <v>1.6</v>
      </c>
      <c r="M78" s="8" t="str" cm="1">
        <f t="array" aca="1" ref="M78" ca="1">TEXT(INDIRECT(_xlfn.CONCAT("'",A75,"'!$F$67")),"0.0")</f>
        <v>-1.0</v>
      </c>
      <c r="P78" t="s">
        <v>173</v>
      </c>
      <c r="Q78" cm="1">
        <f t="array" aca="1" ref="Q78" ca="1">INDIRECT("'"&amp;$P78&amp;"'!O57")</f>
        <v>0.809314072376631</v>
      </c>
      <c r="R78" cm="1">
        <f t="array" aca="1" ref="R78" ca="1">INDIRECT("'"&amp;$P78&amp;"'!O58")</f>
        <v>5.9058903234126365</v>
      </c>
      <c r="S78" cm="1">
        <f t="array" aca="1" ref="S78" ca="1">INDIRECT("'"&amp;$P78&amp;"'!O59")</f>
        <v>0.23119143614782564</v>
      </c>
      <c r="T78" cm="1">
        <f t="array" aca="1" ref="T78" ca="1">INDIRECT("'"&amp;$P78&amp;"'!O60")</f>
        <v>0.63052209858497887</v>
      </c>
      <c r="U78" cm="1">
        <f t="array" aca="1" ref="U78" ca="1">INDIRECT("'"&amp;$P78&amp;"'!O61")</f>
        <v>0.6015397875987526</v>
      </c>
      <c r="V78" cm="1">
        <f t="array" aca="1" ref="V78" ca="1">INDIRECT("'"&amp;$P78&amp;"'!O62")</f>
        <v>1.2300757780531597</v>
      </c>
      <c r="W78" cm="1">
        <f t="array" aca="1" ref="W78" ca="1">INDIRECT("'"&amp;$P78&amp;"'!O63")</f>
        <v>9.3947792689161869</v>
      </c>
      <c r="X78" cm="1">
        <f t="array" aca="1" ref="X78" ca="1">INDIRECT("'"&amp;$P78&amp;"'!O64")</f>
        <v>12.463320148696418</v>
      </c>
      <c r="Y78" t="str" cm="1">
        <f t="array" aca="1" ref="Y78" ca="1">INDIRECT("'"&amp;$P78&amp;"'!p64")</f>
        <v>Type B</v>
      </c>
      <c r="Z78" cm="1">
        <f t="array" aca="1" ref="Z78" ca="1">INDIRECT("'"&amp;$P78&amp;"'!q65")</f>
        <v>111.26317006023879</v>
      </c>
      <c r="AA78" cm="1">
        <f t="array" aca="1" ref="AA78" ca="1">INDIRECT("'"&amp;$P78&amp;"'!O66")</f>
        <v>7.4198875650174463</v>
      </c>
      <c r="AB78" cm="1">
        <f t="array" aca="1" ref="AB78" ca="1">INDIRECT("'"&amp;$P78&amp;"'!q67")</f>
        <v>118.49920126136743</v>
      </c>
      <c r="AC78" cm="1">
        <f t="array" aca="1" ref="AC78" ca="1">INDIRECT("'"&amp;$P78&amp;"'!O68")</f>
        <v>9.493586888233116</v>
      </c>
      <c r="BD78" s="20"/>
    </row>
    <row r="79" spans="1:56" s="7" customFormat="1" x14ac:dyDescent="0.2">
      <c r="A79" s="8" t="s">
        <v>75</v>
      </c>
      <c r="C79" s="8" t="str" cm="1">
        <f t="array" aca="1" ref="C79" ca="1">TEXT(INDIRECT(_xlfn.CONCAT("'",A75,"'!$F$39")),"0")</f>
        <v>-70</v>
      </c>
      <c r="D79" s="8" t="str" cm="1">
        <f t="array" aca="1" ref="D79" ca="1">TEXT(INDIRECT(_xlfn.CONCAT("'",A75,"'!$G$39")),"0")</f>
        <v>-64</v>
      </c>
      <c r="E79" s="8" t="str" cm="1">
        <f t="array" aca="1" ref="E79" ca="1">TEXT(INDIRECT(_xlfn.CONCAT("'",A75,"'!$I$39")),"0.0")</f>
        <v>4.9</v>
      </c>
      <c r="F79" s="8" t="str" cm="1">
        <f t="array" aca="1" ref="F79" ca="1">TEXT(INDIRECT(_xlfn.CONCAT("'",A75,"'!$k$49")),"0")</f>
        <v>45</v>
      </c>
      <c r="G79" s="8" t="str" cm="1">
        <f t="array" aca="1" ref="G79" ca="1">INDIRECT(_xlfn.CONCAT("'",A75,"'!$J$39"))</f>
        <v>ATB</v>
      </c>
      <c r="I79" s="8" t="str" cm="1">
        <f t="array" aca="1" ref="I79" ca="1">TEXT(INDIRECT(_xlfn.CONCAT("'",A75,"'!$G$49")),"0")</f>
        <v>47</v>
      </c>
      <c r="K79" s="8" t="str" cm="1">
        <f t="array" aca="1" ref="K79" ca="1">TEXT(INDIRECT(_xlfn.CONCAT("'",A75,"'!$I$50")),"0.0")</f>
        <v>6.1</v>
      </c>
      <c r="L79" s="8" t="str" cm="1">
        <f t="array" aca="1" ref="L79" ca="1">TEXT(INDIRECT(_xlfn.CONCAT("'",A75,"'!$F$58")),"0.0")</f>
        <v>2.3</v>
      </c>
      <c r="M79" s="8" t="str" cm="1">
        <f t="array" aca="1" ref="M79" ca="1">TEXT(INDIRECT(_xlfn.CONCAT("'",A75,"'!$F$68")),"0.0")</f>
        <v>-1.9</v>
      </c>
      <c r="P79" t="s">
        <v>174</v>
      </c>
      <c r="Q79" cm="1">
        <f t="array" aca="1" ref="Q79" ca="1">INDIRECT("'"&amp;$P79&amp;"'!O57")</f>
        <v>0.96516595183858067</v>
      </c>
      <c r="R79" cm="1">
        <f t="array" aca="1" ref="R79" ca="1">INDIRECT("'"&amp;$P79&amp;"'!O58")</f>
        <v>4.4615683988856016</v>
      </c>
      <c r="S79" cm="1">
        <f t="array" aca="1" ref="S79" ca="1">INDIRECT("'"&amp;$P79&amp;"'!O59")</f>
        <v>-0.48707078590454167</v>
      </c>
      <c r="T79" cm="1">
        <f t="array" aca="1" ref="T79" ca="1">INDIRECT("'"&amp;$P79&amp;"'!O60")</f>
        <v>0.60118451288789132</v>
      </c>
      <c r="U79" cm="1">
        <f t="array" aca="1" ref="U79" ca="1">INDIRECT("'"&amp;$P79&amp;"'!O61")</f>
        <v>0.6943073641068056</v>
      </c>
      <c r="V79" cm="1">
        <f t="array" aca="1" ref="V79" ca="1">INDIRECT("'"&amp;$P79&amp;"'!O62")</f>
        <v>1.3860155463234192</v>
      </c>
      <c r="W79" cm="1">
        <f t="array" aca="1" ref="W79" ca="1">INDIRECT("'"&amp;$P79&amp;"'!O63")</f>
        <v>3.3900126698956092</v>
      </c>
      <c r="X79" cm="1">
        <f t="array" aca="1" ref="X79" ca="1">INDIRECT("'"&amp;$P79&amp;"'!O64")</f>
        <v>11.865044344634633</v>
      </c>
      <c r="Y79" t="str" cm="1">
        <f t="array" aca="1" ref="Y79" ca="1">INDIRECT("'"&amp;$P79&amp;"'!p64")</f>
        <v>Type B</v>
      </c>
      <c r="Z79" cm="1">
        <f t="array" aca="1" ref="Z79" ca="1">INDIRECT("'"&amp;$P79&amp;"'!q65")</f>
        <v>78.213155594647873</v>
      </c>
      <c r="AA79" cm="1">
        <f t="array" aca="1" ref="AA79" ca="1">INDIRECT("'"&amp;$P79&amp;"'!O66")</f>
        <v>10.297925119601004</v>
      </c>
      <c r="AB79" cm="1">
        <f t="array" aca="1" ref="AB79" ca="1">INDIRECT("'"&amp;$P79&amp;"'!q67")</f>
        <v>119.23602620973006</v>
      </c>
      <c r="AC79" cm="1">
        <f t="array" aca="1" ref="AC79" ca="1">INDIRECT("'"&amp;$P79&amp;"'!O68")</f>
        <v>3.5381594326735257</v>
      </c>
      <c r="BD79" s="20"/>
    </row>
    <row r="80" spans="1:56" s="7" customFormat="1" x14ac:dyDescent="0.2">
      <c r="A80" s="8" t="s">
        <v>76</v>
      </c>
      <c r="C80" s="13" t="str" cm="1">
        <f t="array" aca="1" ref="C80" ca="1">TEXT(INDIRECT(_xlfn.CONCAT("'",A75,"'!$F$40")),"0")</f>
        <v>-29</v>
      </c>
      <c r="D80" s="13" t="str" cm="1">
        <f t="array" aca="1" ref="D80" ca="1">TEXT(INDIRECT(_xlfn.CONCAT("'",A75,"'!$G$40")),"0")</f>
        <v>-35</v>
      </c>
      <c r="E80" s="13" t="str" cm="1">
        <f t="array" aca="1" ref="E80" ca="1">TEXT(INDIRECT(_xlfn.CONCAT("'",A75,"'!$I$40")),"0.0")</f>
        <v>4.8</v>
      </c>
      <c r="F80" s="13" t="str" cm="1">
        <f t="array" aca="1" ref="F80" ca="1">TEXT(INDIRECT(_xlfn.CONCAT("'",A75,"'!$k$50")),"0")</f>
        <v>154</v>
      </c>
      <c r="G80" s="13" t="str" cm="1">
        <f t="array" aca="1" ref="G80" ca="1">INDIRECT(_xlfn.CONCAT("'",A75,"'!$J$40"))</f>
        <v>FT</v>
      </c>
      <c r="H80" s="15"/>
      <c r="I80" s="13" t="str" cm="1">
        <f t="array" aca="1" ref="I80" ca="1">TEXT(INDIRECT(_xlfn.CONCAT("'",A75,"'!$G$50")),"0")</f>
        <v>121</v>
      </c>
      <c r="J80" s="15"/>
      <c r="K80" s="13" t="str" cm="1">
        <f t="array" aca="1" ref="K80" ca="1">TEXT(INDIRECT(_xlfn.CONCAT("'",A75,"'!$I$51")),"0.0")</f>
        <v>-15.8</v>
      </c>
      <c r="L80" s="13" t="str" cm="1">
        <f t="array" aca="1" ref="L80" ca="1">TEXT(INDIRECT(_xlfn.CONCAT("'",A75,"'!$F$59")),"0.0")</f>
        <v>1.9</v>
      </c>
      <c r="M80" s="13" t="str" cm="1">
        <f t="array" aca="1" ref="M80" ca="1">TEXT(INDIRECT(_xlfn.CONCAT("'",A75,"'!$F$69")),"0.0")</f>
        <v>-2.5</v>
      </c>
      <c r="BD80" s="20"/>
    </row>
    <row r="81" spans="1:56" s="15" customFormat="1" x14ac:dyDescent="0.2">
      <c r="A81" s="13" t="s">
        <v>77</v>
      </c>
      <c r="C81" s="13" t="e" cm="1">
        <f t="array" aca="1" ref="C81" ca="1">TEXT(INDIRECT(_xlfn.CONCAT("'",A75,"'!$F$41")),"0")</f>
        <v>#DIV/0!</v>
      </c>
      <c r="D81" s="13" t="e" cm="1">
        <f t="array" aca="1" ref="D81" ca="1">TEXT(INDIRECT(_xlfn.CONCAT("'",A75,"'!$G$41")),"0")</f>
        <v>#DIV/0!</v>
      </c>
      <c r="E81" s="13" t="str" cm="1">
        <f t="array" aca="1" ref="E81" ca="1">TEXT(INDIRECT(_xlfn.CONCAT("'",A75,"'!$I$41")),"0.0")</f>
        <v>-13.5</v>
      </c>
      <c r="F81" s="13" t="e" cm="1">
        <f t="array" aca="1" ref="F81" ca="1">TEXT(INDIRECT(_xlfn.CONCAT("'",A75,"'!$k$51")),"0")</f>
        <v>#DIV/0!</v>
      </c>
      <c r="G81" s="13" cm="1">
        <f t="array" aca="1" ref="G81" ca="1">INDIRECT(_xlfn.CONCAT("'",A75,"'!$J$41"))</f>
        <v>0</v>
      </c>
      <c r="I81" s="13" t="e" cm="1">
        <f t="array" aca="1" ref="I81" ca="1">TEXT(INDIRECT(_xlfn.CONCAT("'",A75,"'!$G$51")),"0")</f>
        <v>#DIV/0!</v>
      </c>
      <c r="K81" s="13" t="str" cm="1">
        <f t="array" aca="1" ref="K81" ca="1">TEXT(INDIRECT(_xlfn.CONCAT("'",A75,"'!$I$52")),"0.0")</f>
        <v>0.0</v>
      </c>
      <c r="L81" s="13" t="str" cm="1">
        <f t="array" aca="1" ref="L81" ca="1">TEXT(INDIRECT(_xlfn.CONCAT("'",A75,"'!$F$60")),"0.0")</f>
        <v>0.0</v>
      </c>
      <c r="M81" s="13" t="str" cm="1">
        <f t="array" aca="1" ref="M81" ca="1">TEXT(INDIRECT(_xlfn.CONCAT("'",A75,"'!$F$70")),"0.0")</f>
        <v>24.3</v>
      </c>
      <c r="BD81" s="20"/>
    </row>
    <row r="82" spans="1:56" s="7" customFormat="1" x14ac:dyDescent="0.2">
      <c r="A82" s="8" t="s">
        <v>78</v>
      </c>
      <c r="C82" s="12" t="e" cm="1">
        <f t="array" aca="1" ref="C82" ca="1">TEXT(INDIRECT(_xlfn.CONCAT("'",A75,"'!$F$42")),"0")</f>
        <v>#DIV/0!</v>
      </c>
      <c r="D82" s="12" t="e" cm="1">
        <f t="array" aca="1" ref="D82" ca="1">TEXT(INDIRECT(_xlfn.CONCAT("'",A75,"'!$G$42")),"0")</f>
        <v>#DIV/0!</v>
      </c>
      <c r="E82" s="12" t="str" cm="1">
        <f t="array" aca="1" ref="E82" ca="1">TEXT(INDIRECT(_xlfn.CONCAT("'",A75,"'!$I$42")),"0.0")</f>
        <v>0.0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e" cm="1">
        <f t="array" aca="1" ref="I82" ca="1">TEXT(INDIRECT(_xlfn.CONCAT("'",A75,"'!$G$52")),"0")</f>
        <v>#DIV/0!</v>
      </c>
      <c r="J82" s="15"/>
      <c r="K82" s="12" t="str" cm="1">
        <f t="array" aca="1" ref="K82" ca="1">TEXT(INDIRECT(_xlfn.CONCAT("'",A75,"'!$I$53")),"0.0")</f>
        <v>0.0</v>
      </c>
      <c r="L82" s="12" t="str" cm="1">
        <f t="array" aca="1" ref="L82" ca="1">TEXT(INDIRECT(_xlfn.CONCAT("'",A75,"'!$F$61")),"0.0")</f>
        <v>0.0</v>
      </c>
      <c r="M82" s="13" t="str" cm="1">
        <f t="array" aca="1" ref="M82" ca="1">TEXT(INDIRECT(_xlfn.CONCAT("'",A75,"'!$F$71")),"0.0")</f>
        <v>0.0</v>
      </c>
      <c r="BD82" s="20"/>
    </row>
    <row r="83" spans="1:56" x14ac:dyDescent="0.2">
      <c r="I83" s="19"/>
      <c r="M83" s="19"/>
    </row>
    <row r="84" spans="1:56" x14ac:dyDescent="0.2">
      <c r="A84" t="s">
        <v>161</v>
      </c>
      <c r="P84" s="8" t="s">
        <v>132</v>
      </c>
      <c r="Q84" s="8" t="s">
        <v>115</v>
      </c>
      <c r="R84" s="8" t="s">
        <v>116</v>
      </c>
      <c r="S84" s="8" t="s">
        <v>117</v>
      </c>
      <c r="T84" s="8" t="s">
        <v>118</v>
      </c>
      <c r="U84" s="8" t="s">
        <v>119</v>
      </c>
      <c r="V84" s="8" t="s">
        <v>120</v>
      </c>
      <c r="W84" s="8" t="s">
        <v>121</v>
      </c>
      <c r="X84" s="8" t="s">
        <v>122</v>
      </c>
      <c r="Y84" s="8" t="s">
        <v>133</v>
      </c>
      <c r="Z84" s="8" t="s">
        <v>124</v>
      </c>
      <c r="AA84" s="8" t="s">
        <v>125</v>
      </c>
      <c r="AB84" s="8" t="s">
        <v>126</v>
      </c>
      <c r="AC84" s="8" t="s">
        <v>127</v>
      </c>
      <c r="AD84" s="8" t="s">
        <v>138</v>
      </c>
    </row>
    <row r="85" spans="1:56" s="7" customFormat="1" x14ac:dyDescent="0.2">
      <c r="B85" s="14" t="str" cm="1">
        <f t="array" aca="1" ref="B85" ca="1">TEXT(INDIRECT(_xlfn.CONCAT("'",A84,"'!$C$37")),"0")</f>
        <v>2</v>
      </c>
      <c r="H85" s="14" t="str" cm="1">
        <f t="array" aca="1" ref="H85" ca="1">TEXT(INDIRECT(_xlfn.CONCAT("'",A84,"'!$C$47")),"0")</f>
        <v>3</v>
      </c>
      <c r="J85" s="8" t="str" cm="1">
        <f t="array" aca="1" ref="J85" ca="1">TEXT(INDIRECT(_xlfn.CONCAT("'",A84,"'!$I$33")),"0")</f>
        <v>37</v>
      </c>
      <c r="P85" s="13" t="s">
        <v>162</v>
      </c>
      <c r="Q85" s="13">
        <v>1.0462868868600204</v>
      </c>
      <c r="R85" s="13">
        <v>5.9163158120001089</v>
      </c>
      <c r="S85" s="13">
        <v>-0.88190775025319967</v>
      </c>
      <c r="T85" s="13">
        <v>0.49761628980546668</v>
      </c>
      <c r="U85" s="13">
        <v>0.31695496965857295</v>
      </c>
      <c r="V85" s="13">
        <v>1.1313687896822155</v>
      </c>
      <c r="W85" s="13">
        <v>11.300827955505826</v>
      </c>
      <c r="X85" s="13">
        <v>4.697599071700461</v>
      </c>
      <c r="Y85" s="13" t="s">
        <v>136</v>
      </c>
      <c r="Z85" s="8">
        <v>125.37822797492336</v>
      </c>
      <c r="AA85" s="8">
        <v>3.6678821105712855</v>
      </c>
      <c r="AB85" s="13">
        <v>120.17081940279697</v>
      </c>
      <c r="AC85" s="13">
        <v>11.325913065074738</v>
      </c>
      <c r="AD85" s="8">
        <v>8</v>
      </c>
      <c r="BD85" s="20"/>
    </row>
    <row r="86" spans="1:56" s="7" customFormat="1" x14ac:dyDescent="0.2">
      <c r="A86" s="8" t="s">
        <v>66</v>
      </c>
      <c r="C86" s="8" t="str" cm="1">
        <f t="array" aca="1" ref="C86" ca="1">TEXT(INDIRECT(_xlfn.CONCAT("'",A84,"'!$F$48")),"0")</f>
        <v>-72</v>
      </c>
      <c r="P86" s="8" t="s">
        <v>168</v>
      </c>
      <c r="Q86" s="8">
        <v>0.91823507914744684</v>
      </c>
      <c r="R86" s="8">
        <v>5.3930997412350914</v>
      </c>
      <c r="S86" s="8">
        <v>-0.23448259744500399</v>
      </c>
      <c r="T86" s="8">
        <v>0.73694530625572652</v>
      </c>
      <c r="U86" s="8">
        <v>0.78817357207236216</v>
      </c>
      <c r="V86" s="8">
        <v>1.2046910315859052</v>
      </c>
      <c r="W86" s="8">
        <v>14.042902224761905</v>
      </c>
      <c r="X86" s="8">
        <v>7.9463546911918019</v>
      </c>
      <c r="Y86" s="8" t="s">
        <v>136</v>
      </c>
      <c r="Z86" s="8">
        <v>118.947335304473</v>
      </c>
      <c r="AA86" s="8">
        <v>2.6004072940299672</v>
      </c>
      <c r="AB86" s="8">
        <v>120.1209254288791</v>
      </c>
      <c r="AC86" s="8">
        <v>14.083470840971568</v>
      </c>
      <c r="AD86" s="8">
        <v>14</v>
      </c>
      <c r="BD86" s="20"/>
    </row>
    <row r="87" spans="1:56" s="7" customFormat="1" x14ac:dyDescent="0.2">
      <c r="A87" s="8" t="s">
        <v>74</v>
      </c>
      <c r="C87" s="8" t="str" cm="1">
        <f t="array" aca="1" ref="C87" ca="1">TEXT(INDIRECT(_xlfn.CONCAT("'",A84,"'!$F$38")),"0")</f>
        <v>-38</v>
      </c>
      <c r="D87" s="8" t="str" cm="1">
        <f t="array" aca="1" ref="D87" ca="1">TEXT(INDIRECT(_xlfn.CONCAT("'",A84,"'!$G$38")),"0")</f>
        <v>45</v>
      </c>
      <c r="E87" s="8" t="str" cm="1">
        <f t="array" aca="1" ref="E87" ca="1">TEXT(INDIRECT(_xlfn.CONCAT("'",A84,"'!$I$38")),"0.0")</f>
        <v>3.7</v>
      </c>
      <c r="F87" s="8" t="str" cm="1">
        <f t="array" aca="1" ref="F87" ca="1">TEXT(INDIRECT(_xlfn.CONCAT("'",A84,"'!$k$48")),"0")</f>
        <v>83</v>
      </c>
      <c r="G87" s="8" t="str" cm="1">
        <f t="array" aca="1" ref="G87" ca="1">INDIRECT(_xlfn.CONCAT("'",A84,"'!$J$38"))</f>
        <v>ATB</v>
      </c>
      <c r="I87" s="8" t="str" cm="1">
        <f t="array" aca="1" ref="I87" ca="1">TEXT(INDIRECT(_xlfn.CONCAT("'",A84,"'!$G$48")),"0")</f>
        <v>117</v>
      </c>
      <c r="K87" s="8" t="str" cm="1">
        <f t="array" aca="1" ref="K87" ca="1">TEXT(INDIRECT(_xlfn.CONCAT("'",A84,"'!$I$49")),"0.0")</f>
        <v>3.8</v>
      </c>
      <c r="L87" s="8" t="str" cm="1">
        <f t="array" aca="1" ref="L87" ca="1">TEXT(INDIRECT(_xlfn.CONCAT("'",A84,"'!$F$57")),"0.0")</f>
        <v>2.0</v>
      </c>
      <c r="M87" s="8" t="str" cm="1">
        <f t="array" aca="1" ref="M87" ca="1">TEXT(INDIRECT(_xlfn.CONCAT("'",A84,"'!$F$67")),"0.0")</f>
        <v>-0.5</v>
      </c>
      <c r="P87" s="8" t="s">
        <v>169</v>
      </c>
      <c r="Q87" s="8">
        <v>0.81169976457960391</v>
      </c>
      <c r="R87" s="8">
        <v>5.3944898161603705</v>
      </c>
      <c r="S87" s="8">
        <v>0.43615024045551937</v>
      </c>
      <c r="T87" s="8">
        <v>0.52542075750781847</v>
      </c>
      <c r="U87" s="8">
        <v>0.468629475569177</v>
      </c>
      <c r="V87" s="8">
        <v>1.3028894706608765</v>
      </c>
      <c r="W87" s="8">
        <v>12.281072560194884</v>
      </c>
      <c r="X87" s="8">
        <v>6.1290586421907181</v>
      </c>
      <c r="Y87" s="8" t="s">
        <v>136</v>
      </c>
      <c r="Z87" s="8">
        <v>117.12491059463225</v>
      </c>
      <c r="AA87" s="8">
        <v>4.1054662073703918</v>
      </c>
      <c r="AB87" s="8">
        <v>116.11232826480095</v>
      </c>
      <c r="AC87" s="8">
        <v>12.382791562760625</v>
      </c>
      <c r="AD87" s="8">
        <v>15</v>
      </c>
      <c r="BD87" s="20"/>
    </row>
    <row r="88" spans="1:56" s="7" customFormat="1" x14ac:dyDescent="0.2">
      <c r="A88" s="8" t="s">
        <v>75</v>
      </c>
      <c r="C88" s="8" t="str" cm="1">
        <f t="array" aca="1" ref="C88" ca="1">TEXT(INDIRECT(_xlfn.CONCAT("'",A84,"'!$F$39")),"0")</f>
        <v>-41</v>
      </c>
      <c r="D88" s="8" t="str" cm="1">
        <f t="array" aca="1" ref="D88" ca="1">TEXT(INDIRECT(_xlfn.CONCAT("'",A84,"'!$G$39")),"0")</f>
        <v>25</v>
      </c>
      <c r="E88" s="8" t="str" cm="1">
        <f t="array" aca="1" ref="E88" ca="1">TEXT(INDIRECT(_xlfn.CONCAT("'",A84,"'!$I$39")),"0.0")</f>
        <v>5.6</v>
      </c>
      <c r="F88" s="8" t="str" cm="1">
        <f t="array" aca="1" ref="F88" ca="1">TEXT(INDIRECT(_xlfn.CONCAT("'",A84,"'!$k$49")),"0")</f>
        <v>105</v>
      </c>
      <c r="G88" s="8" t="str" cm="1">
        <f t="array" aca="1" ref="G88" ca="1">INDIRECT(_xlfn.CONCAT("'",A84,"'!$J$39"))</f>
        <v>FT</v>
      </c>
      <c r="I88" s="8" t="str" cm="1">
        <f t="array" aca="1" ref="I88" ca="1">TEXT(INDIRECT(_xlfn.CONCAT("'",A84,"'!$G$49")),"0")</f>
        <v>103</v>
      </c>
      <c r="K88" s="8" t="str" cm="1">
        <f t="array" aca="1" ref="K88" ca="1">TEXT(INDIRECT(_xlfn.CONCAT("'",A84,"'!$I$50")),"0.0")</f>
        <v>6.1</v>
      </c>
      <c r="L88" s="8" t="str" cm="1">
        <f t="array" aca="1" ref="L88" ca="1">TEXT(INDIRECT(_xlfn.CONCAT("'",A84,"'!$F$58")),"0.0")</f>
        <v>1.8</v>
      </c>
      <c r="M88" s="8" t="str" cm="1">
        <f t="array" aca="1" ref="M88" ca="1">TEXT(INDIRECT(_xlfn.CONCAT("'",A84,"'!$F$68")),"0.0")</f>
        <v>-2.3</v>
      </c>
      <c r="P88" s="8" t="s">
        <v>155</v>
      </c>
      <c r="Q88" s="8">
        <v>1.2598676069181876</v>
      </c>
      <c r="R88" s="8">
        <v>6.2728551171201703</v>
      </c>
      <c r="S88" s="8">
        <v>-1.2545710234240341</v>
      </c>
      <c r="T88" s="8">
        <v>0.46247818709367278</v>
      </c>
      <c r="U88" s="8">
        <v>1.3317934146532151E-2</v>
      </c>
      <c r="V88" s="8">
        <v>0.24953253441903117</v>
      </c>
      <c r="W88" s="8">
        <v>5.6198449629720137</v>
      </c>
      <c r="X88" s="8">
        <v>13.831942356047316</v>
      </c>
      <c r="Y88" s="8" t="s">
        <v>137</v>
      </c>
      <c r="Z88" s="8">
        <v>95.243871240678828</v>
      </c>
      <c r="AA88" s="8">
        <v>9.9760724738886424</v>
      </c>
      <c r="AB88" s="8">
        <v>141.48219361587698</v>
      </c>
      <c r="AC88" s="8">
        <v>5.6248594491396151</v>
      </c>
      <c r="AD88" s="8">
        <v>1</v>
      </c>
      <c r="BD88" s="20"/>
    </row>
    <row r="89" spans="1:56" s="7" customFormat="1" x14ac:dyDescent="0.2">
      <c r="A89" s="8" t="s">
        <v>76</v>
      </c>
      <c r="C89" s="13" t="e" cm="1">
        <f t="array" aca="1" ref="C89" ca="1">TEXT(INDIRECT(_xlfn.CONCAT("'",A84,"'!$F$40")),"0")</f>
        <v>#DIV/0!</v>
      </c>
      <c r="D89" s="13" t="str" cm="1">
        <f t="array" aca="1" ref="D89" ca="1">TEXT(INDIRECT(_xlfn.CONCAT("'",A84,"'!$G$40")),"0")</f>
        <v>-62</v>
      </c>
      <c r="E89" s="13" t="str" cm="1">
        <f t="array" aca="1" ref="E89" ca="1">TEXT(INDIRECT(_xlfn.CONCAT("'",A84,"'!$I$40")),"0.0")</f>
        <v>-11.0</v>
      </c>
      <c r="F89" s="13" t="e" cm="1">
        <f t="array" aca="1" ref="F89" ca="1">TEXT(INDIRECT(_xlfn.CONCAT("'",A84,"'!$k$50")),"0")</f>
        <v>#DIV/0!</v>
      </c>
      <c r="G89" s="13" cm="1">
        <f t="array" aca="1" ref="G89" ca="1">INDIRECT(_xlfn.CONCAT("'",A84,"'!$J$40"))</f>
        <v>0</v>
      </c>
      <c r="H89" s="15"/>
      <c r="I89" s="13" t="str" cm="1">
        <f t="array" aca="1" ref="I89" ca="1">TEXT(INDIRECT(_xlfn.CONCAT("'",A84,"'!$G$50")),"0")</f>
        <v>93</v>
      </c>
      <c r="J89" s="15"/>
      <c r="K89" s="13" t="str" cm="1">
        <f t="array" aca="1" ref="K89" ca="1">TEXT(INDIRECT(_xlfn.CONCAT("'",A84,"'!$I$51")),"0.0")</f>
        <v>-13.3</v>
      </c>
      <c r="L89" s="13" t="str" cm="1">
        <f t="array" aca="1" ref="L89" ca="1">TEXT(INDIRECT(_xlfn.CONCAT("'",A84,"'!$F$59")),"0.0")</f>
        <v>1.4</v>
      </c>
      <c r="M89" s="13" t="str" cm="1">
        <f t="array" aca="1" ref="M89" ca="1">TEXT(INDIRECT(_xlfn.CONCAT("'",A84,"'!$F$69")),"0.0")</f>
        <v>-2.7</v>
      </c>
      <c r="P89" s="8" t="s">
        <v>156</v>
      </c>
      <c r="Q89" s="8">
        <v>0.81617905719463668</v>
      </c>
      <c r="R89" s="8">
        <v>4.3921428859835006</v>
      </c>
      <c r="S89" s="8">
        <v>0.20108605984020853</v>
      </c>
      <c r="T89" s="8">
        <v>0.65617556368910124</v>
      </c>
      <c r="U89" s="8">
        <v>0.62571264994106612</v>
      </c>
      <c r="V89" s="8">
        <v>1.2055005547351523</v>
      </c>
      <c r="W89" s="8">
        <v>4.1275559651411218</v>
      </c>
      <c r="X89" s="8">
        <v>4.9213167276682599</v>
      </c>
      <c r="Y89" s="8" t="s">
        <v>137</v>
      </c>
      <c r="Z89" s="8">
        <v>108.44041832739801</v>
      </c>
      <c r="AA89" s="8">
        <v>8.352308739267805</v>
      </c>
      <c r="AB89" s="8">
        <v>107.61102317960652</v>
      </c>
      <c r="AC89" s="8">
        <v>4.385443408642228</v>
      </c>
      <c r="AD89" s="8">
        <v>2</v>
      </c>
      <c r="BD89" s="20"/>
    </row>
    <row r="90" spans="1:56" s="15" customFormat="1" x14ac:dyDescent="0.2">
      <c r="A90" s="13" t="s">
        <v>77</v>
      </c>
      <c r="C90" s="13" t="e" cm="1">
        <f t="array" aca="1" ref="C90" ca="1">TEXT(INDIRECT(_xlfn.CONCAT("'",A84,"'!$F$41")),"0")</f>
        <v>#DIV/0!</v>
      </c>
      <c r="D90" s="13" t="e" cm="1">
        <f t="array" aca="1" ref="D90" ca="1">TEXT(INDIRECT(_xlfn.CONCAT("'",A84,"'!$G$41")),"0")</f>
        <v>#DIV/0!</v>
      </c>
      <c r="E90" s="13" t="str" cm="1">
        <f t="array" aca="1" ref="E90" ca="1">TEXT(INDIRECT(_xlfn.CONCAT("'",A84,"'!$I$41")),"0.0")</f>
        <v>0.0</v>
      </c>
      <c r="F90" s="13" t="e" cm="1">
        <f t="array" aca="1" ref="F90" ca="1">TEXT(INDIRECT(_xlfn.CONCAT("'",A84,"'!$k$51")),"0")</f>
        <v>#DIV/0!</v>
      </c>
      <c r="G90" s="13" cm="1">
        <f t="array" aca="1" ref="G90" ca="1">INDIRECT(_xlfn.CONCAT("'",A84,"'!$J$41"))</f>
        <v>0</v>
      </c>
      <c r="I90" s="13" t="e" cm="1">
        <f t="array" aca="1" ref="I90" ca="1">TEXT(INDIRECT(_xlfn.CONCAT("'",A84,"'!$G$51")),"0")</f>
        <v>#DIV/0!</v>
      </c>
      <c r="K90" s="13" t="str" cm="1">
        <f t="array" aca="1" ref="K90" ca="1">TEXT(INDIRECT(_xlfn.CONCAT("'",A84,"'!$I$52")),"0.0")</f>
        <v>0.0</v>
      </c>
      <c r="L90" s="13" t="str" cm="1">
        <f t="array" aca="1" ref="L90" ca="1">TEXT(INDIRECT(_xlfn.CONCAT("'",A84,"'!$F$60")),"0.0")</f>
        <v>0.0</v>
      </c>
      <c r="M90" s="13" t="str" cm="1">
        <f t="array" aca="1" ref="M90" ca="1">TEXT(INDIRECT(_xlfn.CONCAT("'",A84,"'!$F$70")),"0.0")</f>
        <v>0.0</v>
      </c>
      <c r="P90" s="8" t="s">
        <v>157</v>
      </c>
      <c r="Q90" s="8">
        <v>1.0112604775711189</v>
      </c>
      <c r="R90" s="8">
        <v>5.4076228453686888</v>
      </c>
      <c r="S90" s="8">
        <v>0.15325246930194672</v>
      </c>
      <c r="T90" s="8">
        <v>0.79441075923866222</v>
      </c>
      <c r="U90" s="8">
        <v>0.9991614341502234</v>
      </c>
      <c r="V90" s="8">
        <v>1.2582667310512237</v>
      </c>
      <c r="W90" s="8">
        <v>5.210583956266186</v>
      </c>
      <c r="X90" s="8">
        <v>12.369663593657123</v>
      </c>
      <c r="Y90" s="8" t="s">
        <v>137</v>
      </c>
      <c r="Z90" s="8">
        <v>94.953019355981183</v>
      </c>
      <c r="AA90" s="8">
        <v>10.49596194339985</v>
      </c>
      <c r="AB90" s="8">
        <v>111.36275166163408</v>
      </c>
      <c r="AC90" s="8">
        <v>5.5255963615963957</v>
      </c>
      <c r="AD90" s="8">
        <v>3</v>
      </c>
      <c r="BD90" s="20"/>
    </row>
    <row r="91" spans="1:56" s="7" customFormat="1" x14ac:dyDescent="0.2">
      <c r="A91" s="8" t="s">
        <v>78</v>
      </c>
      <c r="C91" s="12" t="e" cm="1">
        <f t="array" aca="1" ref="C91" ca="1">TEXT(INDIRECT(_xlfn.CONCAT("'",A84,"'!$F$42")),"0")</f>
        <v>#DIV/0!</v>
      </c>
      <c r="D91" s="12" t="e" cm="1">
        <f t="array" aca="1" ref="D91" ca="1">TEXT(INDIRECT(_xlfn.CONCAT("'",A84,"'!$G$42")),"0")</f>
        <v>#DIV/0!</v>
      </c>
      <c r="E91" s="12" t="str" cm="1">
        <f t="array" aca="1" ref="E91" ca="1">TEXT(INDIRECT(_xlfn.CONCAT("'",A84,"'!$I$42")),"0.0")</f>
        <v>0.0</v>
      </c>
      <c r="F91" s="12" t="e" cm="1">
        <f t="array" aca="1" ref="F91" ca="1">TEXT(INDIRECT(_xlfn.CONCAT("'",A84,"'!$k$52")),"0")</f>
        <v>#DIV/0!</v>
      </c>
      <c r="G91" s="12" cm="1">
        <f t="array" aca="1" ref="G91" ca="1">INDIRECT(_xlfn.CONCAT("'",A84,"'!$J$42"))</f>
        <v>0</v>
      </c>
      <c r="I91" s="13" t="e" cm="1">
        <f t="array" aca="1" ref="I91" ca="1">TEXT(INDIRECT(_xlfn.CONCAT("'",A84,"'!$G$52")),"0")</f>
        <v>#DIV/0!</v>
      </c>
      <c r="J91" s="15"/>
      <c r="K91" s="12" t="str" cm="1">
        <f t="array" aca="1" ref="K91" ca="1">TEXT(INDIRECT(_xlfn.CONCAT("'",A84,"'!$I$53")),"0.0")</f>
        <v>0.0</v>
      </c>
      <c r="L91" s="12" t="str" cm="1">
        <f t="array" aca="1" ref="L91" ca="1">TEXT(INDIRECT(_xlfn.CONCAT("'",A84,"'!$F$61")),"0.0")</f>
        <v>0.0</v>
      </c>
      <c r="M91" s="13" t="str" cm="1">
        <f t="array" aca="1" ref="M91" ca="1">TEXT(INDIRECT(_xlfn.CONCAT("'",A84,"'!$F$71")),"0.0")</f>
        <v>0.0</v>
      </c>
      <c r="P91" s="13" t="s">
        <v>158</v>
      </c>
      <c r="Q91" s="13">
        <v>0.9201907476997967</v>
      </c>
      <c r="R91" s="13">
        <v>9.9101224168297026</v>
      </c>
      <c r="S91" s="13">
        <v>-0.73912996358854866</v>
      </c>
      <c r="T91" s="13">
        <v>0.45167288707473835</v>
      </c>
      <c r="U91" s="13">
        <v>0.30043790907790158</v>
      </c>
      <c r="V91" s="13">
        <v>1.2135378985181111</v>
      </c>
      <c r="W91" s="13">
        <v>4.8311846782044787</v>
      </c>
      <c r="X91" s="13">
        <v>6.1731804221501685</v>
      </c>
      <c r="Y91" s="13" t="s">
        <v>137</v>
      </c>
      <c r="Z91" s="8">
        <v>106.94437756125389</v>
      </c>
      <c r="AA91" s="8">
        <v>11.106981515161939</v>
      </c>
      <c r="AB91" s="13">
        <v>104.85216915887796</v>
      </c>
      <c r="AC91" s="13">
        <v>4.9236484030319527</v>
      </c>
      <c r="AD91" s="8">
        <v>4</v>
      </c>
      <c r="BD91" s="20"/>
    </row>
    <row r="92" spans="1:56" x14ac:dyDescent="0.2">
      <c r="I92" s="19"/>
      <c r="M92" s="19"/>
      <c r="P92" s="8" t="s">
        <v>159</v>
      </c>
      <c r="Q92" s="8">
        <v>0.90487928308914534</v>
      </c>
      <c r="R92" s="8">
        <v>4.8873732379200883</v>
      </c>
      <c r="S92" s="8">
        <v>0.1436100193132917</v>
      </c>
      <c r="T92" s="8">
        <v>0.71871189389048284</v>
      </c>
      <c r="U92" s="8">
        <v>0.79818267931676157</v>
      </c>
      <c r="V92" s="8">
        <v>1.2430720958454826</v>
      </c>
      <c r="W92" s="8">
        <v>9.5662803187724954</v>
      </c>
      <c r="X92" s="8">
        <v>12.901738831855399</v>
      </c>
      <c r="Y92" s="8" t="s">
        <v>137</v>
      </c>
      <c r="Z92" s="8">
        <v>96.984854498407515</v>
      </c>
      <c r="AA92" s="8">
        <v>6.3438460309135722</v>
      </c>
      <c r="AB92" s="8">
        <v>114.94219034706654</v>
      </c>
      <c r="AC92" s="8">
        <v>9.670062611676375</v>
      </c>
      <c r="AD92" s="8">
        <v>5</v>
      </c>
    </row>
    <row r="93" spans="1:56" x14ac:dyDescent="0.2">
      <c r="A93" t="s">
        <v>162</v>
      </c>
      <c r="P93" s="8" t="s">
        <v>160</v>
      </c>
      <c r="Q93" s="8">
        <v>0.888113865601868</v>
      </c>
      <c r="R93" s="8">
        <v>5.5349068052438222</v>
      </c>
      <c r="S93" s="8">
        <v>-0.32213743310942877</v>
      </c>
      <c r="T93" s="8">
        <v>0.69186335065547777</v>
      </c>
      <c r="U93" s="8">
        <v>0.68497371246396122</v>
      </c>
      <c r="V93" s="8">
        <v>1.1962353346864991</v>
      </c>
      <c r="W93" s="8">
        <v>6.9186335065547766</v>
      </c>
      <c r="X93" s="8">
        <v>14.078870087941626</v>
      </c>
      <c r="Y93" s="8" t="s">
        <v>137</v>
      </c>
      <c r="Z93" s="8">
        <v>102.39531232050506</v>
      </c>
      <c r="AA93" s="8">
        <v>10.265258526030543</v>
      </c>
      <c r="AB93" s="8">
        <v>123.31355104682459</v>
      </c>
      <c r="AC93" s="8">
        <v>6.9952227443802792</v>
      </c>
      <c r="AD93" s="8">
        <v>6</v>
      </c>
    </row>
    <row r="94" spans="1:56" s="7" customFormat="1" x14ac:dyDescent="0.2">
      <c r="B94" s="14" t="str" cm="1">
        <f t="array" aca="1" ref="B94" ca="1">TEXT(INDIRECT(_xlfn.CONCAT("'",A93,"'!$C$37")),"0")</f>
        <v>2</v>
      </c>
      <c r="H94" s="14" t="str" cm="1">
        <f t="array" aca="1" ref="H94" ca="1">TEXT(INDIRECT(_xlfn.CONCAT("'",A93,"'!$C$47")),"0")</f>
        <v>3</v>
      </c>
      <c r="J94" s="8" t="str" cm="1">
        <f t="array" aca="1" ref="J94" ca="1">TEXT(INDIRECT(_xlfn.CONCAT("'",A93,"'!$I$33")),"0")</f>
        <v>41</v>
      </c>
      <c r="P94" s="8" t="s">
        <v>161</v>
      </c>
      <c r="Q94" s="8">
        <v>0.99056651551584041</v>
      </c>
      <c r="R94" s="8">
        <v>5.4638156914563236</v>
      </c>
      <c r="S94" s="8">
        <v>-6.4788328357189645E-2</v>
      </c>
      <c r="T94" s="8">
        <v>0.77128962329987638</v>
      </c>
      <c r="U94" s="8">
        <v>0.97702449416987458</v>
      </c>
      <c r="V94" s="8">
        <v>1.2815490626581565</v>
      </c>
      <c r="W94" s="8">
        <v>3.6713386069074114</v>
      </c>
      <c r="X94" s="8">
        <v>11.59711077593694</v>
      </c>
      <c r="Y94" s="8" t="s">
        <v>137</v>
      </c>
      <c r="Z94" s="8">
        <v>86.184312896792648</v>
      </c>
      <c r="AA94" s="8">
        <v>10.433044490325482</v>
      </c>
      <c r="AB94" s="8">
        <v>113.27729278522038</v>
      </c>
      <c r="AC94" s="8">
        <v>3.9703964146694872</v>
      </c>
      <c r="AD94" s="8">
        <v>7</v>
      </c>
      <c r="BD94" s="20"/>
    </row>
    <row r="95" spans="1:56" s="7" customFormat="1" x14ac:dyDescent="0.2">
      <c r="A95" s="8" t="s">
        <v>66</v>
      </c>
      <c r="C95" s="8" t="str" cm="1">
        <f t="array" aca="1" ref="C95" ca="1">TEXT(INDIRECT(_xlfn.CONCAT("'",A93,"'!$F$48")),"0")</f>
        <v>-70</v>
      </c>
      <c r="P95" s="8" t="s">
        <v>163</v>
      </c>
      <c r="Q95" s="8">
        <v>0.99737801902334311</v>
      </c>
      <c r="R95" s="8">
        <v>7.1622532402911192</v>
      </c>
      <c r="S95" s="8">
        <v>-0.76321823733209215</v>
      </c>
      <c r="T95" s="8">
        <v>0.5413998364772048</v>
      </c>
      <c r="U95" s="8">
        <v>0.41226083503462252</v>
      </c>
      <c r="V95" s="8">
        <v>1.1859542042760298</v>
      </c>
      <c r="W95" s="8">
        <v>5.9724326694284251</v>
      </c>
      <c r="X95" s="8">
        <v>15.374348160755204</v>
      </c>
      <c r="Y95" s="8" t="s">
        <v>137</v>
      </c>
      <c r="Z95" s="8">
        <v>78.945174920742758</v>
      </c>
      <c r="AA95" s="8">
        <v>10.531958154922268</v>
      </c>
      <c r="AB95" s="8">
        <v>129.34986349487565</v>
      </c>
      <c r="AC95" s="8">
        <v>6.0311971635032888</v>
      </c>
      <c r="AD95" s="8">
        <v>9</v>
      </c>
      <c r="BD95" s="20"/>
    </row>
    <row r="96" spans="1:56" s="7" customFormat="1" x14ac:dyDescent="0.2">
      <c r="A96" s="8" t="s">
        <v>74</v>
      </c>
      <c r="C96" s="8" t="str" cm="1">
        <f t="array" aca="1" ref="C96" ca="1">TEXT(INDIRECT(_xlfn.CONCAT("'",A93,"'!$F$38")),"0")</f>
        <v>-7</v>
      </c>
      <c r="D96" s="8" t="str" cm="1">
        <f t="array" aca="1" ref="D96" ca="1">TEXT(INDIRECT(_xlfn.CONCAT("'",A93,"'!$G$38")),"0")</f>
        <v>20</v>
      </c>
      <c r="E96" s="8" t="str" cm="1">
        <f t="array" aca="1" ref="E96" ca="1">TEXT(INDIRECT(_xlfn.CONCAT("'",A93,"'!$I$38")),"0.0")</f>
        <v>11.3</v>
      </c>
      <c r="F96" s="8" t="str" cm="1">
        <f t="array" aca="1" ref="F96" ca="1">TEXT(INDIRECT(_xlfn.CONCAT("'",A93,"'!$k$48")),"0")</f>
        <v>76</v>
      </c>
      <c r="G96" s="8" t="str" cm="1">
        <f t="array" aca="1" ref="G96" ca="1">INDIRECT(_xlfn.CONCAT("'",A93,"'!$J$38"))</f>
        <v>ATB</v>
      </c>
      <c r="I96" s="8" t="str" cm="1">
        <f t="array" aca="1" ref="I96" ca="1">TEXT(INDIRECT(_xlfn.CONCAT("'",A93,"'!$G$48")),"0")</f>
        <v>140</v>
      </c>
      <c r="K96" s="8" t="str" cm="1">
        <f t="array" aca="1" ref="K96" ca="1">TEXT(INDIRECT(_xlfn.CONCAT("'",A93,"'!$I$49")),"0.0")</f>
        <v>6.8</v>
      </c>
      <c r="L96" s="8" t="str" cm="1">
        <f t="array" aca="1" ref="L96" ca="1">TEXT(INDIRECT(_xlfn.CONCAT("'",A93,"'!$F$57")),"0.0")</f>
        <v>2.4</v>
      </c>
      <c r="M96" s="8" t="str" cm="1">
        <f t="array" aca="1" ref="M96" ca="1">TEXT(INDIRECT(_xlfn.CONCAT("'",A93,"'!$F$67")),"0.0")</f>
        <v>-1.7</v>
      </c>
      <c r="P96" s="8" t="s">
        <v>164</v>
      </c>
      <c r="Q96" s="8">
        <v>0.89486061544921369</v>
      </c>
      <c r="R96" s="8">
        <v>5.0302483767288724</v>
      </c>
      <c r="S96" s="8">
        <v>-0.5131257380277644</v>
      </c>
      <c r="T96" s="8">
        <v>0.64530323410015822</v>
      </c>
      <c r="U96" s="8">
        <v>0.53747749805560763</v>
      </c>
      <c r="V96" s="8">
        <v>1.1360993248294331</v>
      </c>
      <c r="W96" s="8">
        <v>3.4343061206582659</v>
      </c>
      <c r="X96" s="8">
        <v>11.656439009528349</v>
      </c>
      <c r="Y96" s="8" t="s">
        <v>137</v>
      </c>
      <c r="Z96" s="8">
        <v>108.92169240889065</v>
      </c>
      <c r="AA96" s="8">
        <v>10.527367499022462</v>
      </c>
      <c r="AB96" s="8">
        <v>133.78098862263437</v>
      </c>
      <c r="AC96" s="8">
        <v>3.5023187849775268</v>
      </c>
      <c r="AD96" s="8">
        <v>10</v>
      </c>
      <c r="BD96" s="20"/>
    </row>
    <row r="97" spans="1:56" s="7" customFormat="1" x14ac:dyDescent="0.2">
      <c r="A97" s="8" t="s">
        <v>75</v>
      </c>
      <c r="C97" s="8" t="str" cm="1">
        <f t="array" aca="1" ref="C97" ca="1">TEXT(INDIRECT(_xlfn.CONCAT("'",A93,"'!$F$39")),"0")</f>
        <v>-8</v>
      </c>
      <c r="D97" s="8" t="str" cm="1">
        <f t="array" aca="1" ref="D97" ca="1">TEXT(INDIRECT(_xlfn.CONCAT("'",A93,"'!$G$39")),"0")</f>
        <v>16</v>
      </c>
      <c r="E97" s="8" t="str" cm="1">
        <f t="array" aca="1" ref="E97" ca="1">TEXT(INDIRECT(_xlfn.CONCAT("'",A93,"'!$I$39")),"0.0")</f>
        <v>2.1</v>
      </c>
      <c r="F97" s="8" t="str" cm="1">
        <f t="array" aca="1" ref="F97" ca="1">TEXT(INDIRECT(_xlfn.CONCAT("'",A93,"'!$k$49")),"0")</f>
        <v>83</v>
      </c>
      <c r="G97" s="8" t="str" cm="1">
        <f t="array" aca="1" ref="G97" ca="1">INDIRECT(_xlfn.CONCAT("'",A93,"'!$J$39"))</f>
        <v>FT</v>
      </c>
      <c r="I97" s="8" t="str" cm="1">
        <f t="array" aca="1" ref="I97" ca="1">TEXT(INDIRECT(_xlfn.CONCAT("'",A93,"'!$G$49")),"0")</f>
        <v>81</v>
      </c>
      <c r="K97" s="8" t="str" cm="1">
        <f t="array" aca="1" ref="K97" ca="1">TEXT(INDIRECT(_xlfn.CONCAT("'",A93,"'!$I$50")),"0.0")</f>
        <v>2.0</v>
      </c>
      <c r="L97" s="8" t="str" cm="1">
        <f t="array" aca="1" ref="L97" ca="1">TEXT(INDIRECT(_xlfn.CONCAT("'",A93,"'!$F$58")),"0.0")</f>
        <v>0.5</v>
      </c>
      <c r="M97" s="8" t="str" cm="1">
        <f t="array" aca="1" ref="M97" ca="1">TEXT(INDIRECT(_xlfn.CONCAT("'",A93,"'!$F$68")),"0.0")</f>
        <v>-2.1</v>
      </c>
      <c r="P97" s="8" t="s">
        <v>165</v>
      </c>
      <c r="Q97" s="8">
        <v>1.0803094689478656</v>
      </c>
      <c r="R97" s="8">
        <v>5.4410675101630357</v>
      </c>
      <c r="S97" s="8">
        <v>-0.55031329190242095</v>
      </c>
      <c r="T97" s="8">
        <v>0.69867917403723057</v>
      </c>
      <c r="U97" s="8">
        <v>0.86422382945394016</v>
      </c>
      <c r="V97" s="8">
        <v>1.3305626257574157</v>
      </c>
      <c r="W97" s="8">
        <v>4.5928402557269727</v>
      </c>
      <c r="X97" s="8">
        <v>13.385439844393474</v>
      </c>
      <c r="Y97" s="8" t="s">
        <v>137</v>
      </c>
      <c r="Z97" s="8">
        <v>83.72443402138947</v>
      </c>
      <c r="AA97" s="8">
        <v>11.085082032508515</v>
      </c>
      <c r="AB97" s="8">
        <v>121.26996137179954</v>
      </c>
      <c r="AC97" s="8">
        <v>4.6821805120562132</v>
      </c>
      <c r="AD97" s="8">
        <v>11</v>
      </c>
      <c r="BD97" s="20"/>
    </row>
    <row r="98" spans="1:56" s="7" customFormat="1" x14ac:dyDescent="0.2">
      <c r="A98" s="8" t="s">
        <v>76</v>
      </c>
      <c r="C98" s="13" t="e" cm="1">
        <f t="array" aca="1" ref="C98" ca="1">TEXT(INDIRECT(_xlfn.CONCAT("'",A93,"'!$F$40")),"0")</f>
        <v>#DIV/0!</v>
      </c>
      <c r="D98" s="13" t="str" cm="1">
        <f t="array" aca="1" ref="D98" ca="1">TEXT(INDIRECT(_xlfn.CONCAT("'",A93,"'!$G$40")),"0")</f>
        <v>-59</v>
      </c>
      <c r="E98" s="13" t="str" cm="1">
        <f t="array" aca="1" ref="E98" ca="1">TEXT(INDIRECT(_xlfn.CONCAT("'",A93,"'!$I$40")),"0.0")</f>
        <v>-15.2</v>
      </c>
      <c r="F98" s="13" t="e" cm="1">
        <f t="array" aca="1" ref="F98" ca="1">TEXT(INDIRECT(_xlfn.CONCAT("'",A93,"'!$k$50")),"0")</f>
        <v>#DIV/0!</v>
      </c>
      <c r="G98" s="13" cm="1">
        <f t="array" aca="1" ref="G98" ca="1">INDIRECT(_xlfn.CONCAT("'",A93,"'!$J$40"))</f>
        <v>0</v>
      </c>
      <c r="H98" s="15"/>
      <c r="I98" s="13" t="str" cm="1">
        <f t="array" aca="1" ref="I98" ca="1">TEXT(INDIRECT(_xlfn.CONCAT("'",A93,"'!$G$50")),"0")</f>
        <v>57</v>
      </c>
      <c r="J98" s="15"/>
      <c r="K98" s="13" t="str" cm="1">
        <f t="array" aca="1" ref="K98" ca="1">TEXT(INDIRECT(_xlfn.CONCAT("'",A93,"'!$I$51")),"0.0")</f>
        <v>-15.3</v>
      </c>
      <c r="L98" s="13" t="str" cm="1">
        <f t="array" aca="1" ref="L98" ca="1">TEXT(INDIRECT(_xlfn.CONCAT("'",A93,"'!$F$59")),"0.0")</f>
        <v>1.4</v>
      </c>
      <c r="M98" s="13" t="str" cm="1">
        <f t="array" aca="1" ref="M98" ca="1">TEXT(INDIRECT(_xlfn.CONCAT("'",A93,"'!$F$69")),"0.0")</f>
        <v>-0.6</v>
      </c>
      <c r="P98" s="8" t="s">
        <v>166</v>
      </c>
      <c r="Q98" s="8">
        <v>0.98185257384122238</v>
      </c>
      <c r="R98" s="8">
        <v>5.1331488533266354</v>
      </c>
      <c r="S98" s="8">
        <v>-0.45580657867713692</v>
      </c>
      <c r="T98" s="8">
        <v>0.66819175352135685</v>
      </c>
      <c r="U98" s="8">
        <v>0.75627483959327613</v>
      </c>
      <c r="V98" s="8">
        <v>1.3014836438911837</v>
      </c>
      <c r="W98" s="8">
        <v>4.7284607694544105</v>
      </c>
      <c r="X98" s="8">
        <v>11.650756940952984</v>
      </c>
      <c r="Y98" s="8" t="s">
        <v>137</v>
      </c>
      <c r="Z98" s="8">
        <v>96.03091324730967</v>
      </c>
      <c r="AA98" s="8">
        <v>10.55692837899654</v>
      </c>
      <c r="AB98" s="8">
        <v>115.18733345206647</v>
      </c>
      <c r="AC98" s="8">
        <v>4.8981148483594499</v>
      </c>
      <c r="AD98" s="8">
        <v>12</v>
      </c>
      <c r="BD98" s="20"/>
    </row>
    <row r="99" spans="1:56" s="15" customFormat="1" x14ac:dyDescent="0.2">
      <c r="A99" s="13" t="s">
        <v>77</v>
      </c>
      <c r="C99" s="13" t="e" cm="1">
        <f t="array" aca="1" ref="C99" ca="1">TEXT(INDIRECT(_xlfn.CONCAT("'",A93,"'!$F$41")),"0")</f>
        <v>#DIV/0!</v>
      </c>
      <c r="D99" s="13" t="e" cm="1">
        <f t="array" aca="1" ref="D99" ca="1">TEXT(INDIRECT(_xlfn.CONCAT("'",A93,"'!$G$41")),"0")</f>
        <v>#DIV/0!</v>
      </c>
      <c r="E99" s="13" t="str" cm="1">
        <f t="array" aca="1" ref="E99" ca="1">TEXT(INDIRECT(_xlfn.CONCAT("'",A93,"'!$I$41")),"0.0")</f>
        <v>0.0</v>
      </c>
      <c r="F99" s="13" t="e" cm="1">
        <f t="array" aca="1" ref="F99" ca="1">TEXT(INDIRECT(_xlfn.CONCAT("'",A93,"'!$k$51")),"0")</f>
        <v>#DIV/0!</v>
      </c>
      <c r="G99" s="13" cm="1">
        <f t="array" aca="1" ref="G99" ca="1">INDIRECT(_xlfn.CONCAT("'",A93,"'!$J$41"))</f>
        <v>0</v>
      </c>
      <c r="I99" s="13" t="e" cm="1">
        <f t="array" aca="1" ref="I99" ca="1">TEXT(INDIRECT(_xlfn.CONCAT("'",A93,"'!$G$51")),"0")</f>
        <v>#DIV/0!</v>
      </c>
      <c r="K99" s="13" t="str" cm="1">
        <f t="array" aca="1" ref="K99" ca="1">TEXT(INDIRECT(_xlfn.CONCAT("'",A93,"'!$I$52")),"0.0")</f>
        <v>0.0</v>
      </c>
      <c r="L99" s="13" t="str" cm="1">
        <f t="array" aca="1" ref="L99" ca="1">TEXT(INDIRECT(_xlfn.CONCAT("'",A93,"'!$F$60")),"0.0")</f>
        <v>0.0</v>
      </c>
      <c r="M99" s="13" t="str" cm="1">
        <f t="array" aca="1" ref="M99" ca="1">TEXT(INDIRECT(_xlfn.CONCAT("'",A93,"'!$F$70")),"0.0")</f>
        <v>0.0</v>
      </c>
      <c r="P99" s="8" t="s">
        <v>167</v>
      </c>
      <c r="Q99" s="8">
        <v>1.0808354849626596</v>
      </c>
      <c r="R99" s="8">
        <v>8.3692271939246616</v>
      </c>
      <c r="S99" s="8">
        <v>0.2866652589397754</v>
      </c>
      <c r="T99" s="8">
        <v>0.81232417056548334</v>
      </c>
      <c r="U99" s="8">
        <v>1.086028374871459</v>
      </c>
      <c r="V99" s="8">
        <v>1.2828952890771244</v>
      </c>
      <c r="W99" s="8">
        <v>7.1106967888232093</v>
      </c>
      <c r="X99" s="8">
        <v>13.109691719806801</v>
      </c>
      <c r="Y99" s="8" t="s">
        <v>137</v>
      </c>
      <c r="Z99" s="8">
        <v>85.959707440809012</v>
      </c>
      <c r="AA99" s="8">
        <v>8.8944558220488243</v>
      </c>
      <c r="AB99" s="8">
        <v>105.85281087417583</v>
      </c>
      <c r="AC99" s="8">
        <v>7.5360766095287168</v>
      </c>
      <c r="AD99" s="8">
        <v>13</v>
      </c>
      <c r="BD99" s="20"/>
    </row>
    <row r="100" spans="1:56" s="15" customFormat="1" x14ac:dyDescent="0.2">
      <c r="A100" s="13" t="s">
        <v>78</v>
      </c>
      <c r="C100" s="13" t="e" cm="1">
        <f t="array" aca="1" ref="C100" ca="1">TEXT(INDIRECT(_xlfn.CONCAT("'",A93,"'!$F$42")),"0")</f>
        <v>#DIV/0!</v>
      </c>
      <c r="D100" s="13" t="e" cm="1">
        <f t="array" aca="1" ref="D100" ca="1">TEXT(INDIRECT(_xlfn.CONCAT("'",A93,"'!$G$42")),"0")</f>
        <v>#DIV/0!</v>
      </c>
      <c r="E100" s="13" t="str" cm="1">
        <f t="array" aca="1" ref="E100" ca="1">TEXT(INDIRECT(_xlfn.CONCAT("'",A93,"'!$I$42")),"0.0")</f>
        <v>0.0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e" cm="1">
        <f t="array" aca="1" ref="I100" ca="1">TEXT(INDIRECT(_xlfn.CONCAT("'",A93,"'!$G$52")),"0")</f>
        <v>#DIV/0!</v>
      </c>
      <c r="K100" s="13" t="str" cm="1">
        <f t="array" aca="1" ref="K100" ca="1">TEXT(INDIRECT(_xlfn.CONCAT("'",A93,"'!$I$53")),"0.0")</f>
        <v>0.0</v>
      </c>
      <c r="L100" s="13" t="str" cm="1">
        <f t="array" aca="1" ref="L100" ca="1">TEXT(INDIRECT(_xlfn.CONCAT("'",A93,"'!$F$61")),"0.0")</f>
        <v>0.0</v>
      </c>
      <c r="M100" s="13" t="str" cm="1">
        <f t="array" aca="1" ref="M100" ca="1">TEXT(INDIRECT(_xlfn.CONCAT("'",A93,"'!$F$71")),"0.0")</f>
        <v>0.0</v>
      </c>
      <c r="P100" s="13" t="s">
        <v>170</v>
      </c>
      <c r="Q100" s="13">
        <v>0.99027474303381136</v>
      </c>
      <c r="R100" s="13">
        <v>5.6073978026983218</v>
      </c>
      <c r="S100" s="13">
        <v>-7.9834138207908342E-2</v>
      </c>
      <c r="T100" s="13">
        <v>0.789651952070059</v>
      </c>
      <c r="U100" s="13">
        <v>0.97427057706728171</v>
      </c>
      <c r="V100" s="13">
        <v>1.2499829241883718</v>
      </c>
      <c r="W100" s="13">
        <v>5.4743409056851418</v>
      </c>
      <c r="X100" s="13">
        <v>5.6454140589878019</v>
      </c>
      <c r="Y100" s="13" t="s">
        <v>137</v>
      </c>
      <c r="Z100" s="8">
        <v>88.663192823951476</v>
      </c>
      <c r="AA100" s="8">
        <v>8.5367448306620712</v>
      </c>
      <c r="AB100" s="13">
        <v>87.231061082525642</v>
      </c>
      <c r="AC100" s="13">
        <v>5.7354172236855776</v>
      </c>
      <c r="AD100" s="8">
        <v>16</v>
      </c>
      <c r="BD100" s="20"/>
    </row>
    <row r="101" spans="1:56" x14ac:dyDescent="0.2">
      <c r="I101" s="19"/>
      <c r="M101" s="19"/>
      <c r="P101" s="8" t="s">
        <v>171</v>
      </c>
      <c r="Q101" s="8">
        <v>0.797750837909875</v>
      </c>
      <c r="R101" s="8">
        <v>5.8270022520020595</v>
      </c>
      <c r="S101" s="8">
        <v>7.5081821734480261E-2</v>
      </c>
      <c r="T101" s="8">
        <v>0.63910227002973097</v>
      </c>
      <c r="U101" s="8">
        <v>0.63076911943093938</v>
      </c>
      <c r="V101" s="8">
        <v>1.2426958602431655</v>
      </c>
      <c r="W101" s="8">
        <v>5.1643235645194725</v>
      </c>
      <c r="X101" s="8">
        <v>13.093616825086981</v>
      </c>
      <c r="Y101" s="8" t="s">
        <v>137</v>
      </c>
      <c r="Z101" s="8">
        <v>99.893476092726715</v>
      </c>
      <c r="AA101" s="8">
        <v>11.037666468735088</v>
      </c>
      <c r="AB101" s="8">
        <v>119.64377384225357</v>
      </c>
      <c r="AC101" s="8">
        <v>5.3096966878551806</v>
      </c>
      <c r="AD101" s="8">
        <v>17</v>
      </c>
    </row>
    <row r="102" spans="1:56" x14ac:dyDescent="0.2">
      <c r="A102" t="s">
        <v>163</v>
      </c>
      <c r="P102" s="8" t="s">
        <v>172</v>
      </c>
      <c r="Q102" s="8">
        <v>1.1222361858394005</v>
      </c>
      <c r="R102" s="8">
        <v>6.243534976831663</v>
      </c>
      <c r="S102" s="8">
        <v>-0.55355052371909585</v>
      </c>
      <c r="T102" s="8">
        <v>0.81285492187322383</v>
      </c>
      <c r="U102" s="8">
        <v>0.9529958744976802</v>
      </c>
      <c r="V102" s="8">
        <v>1.2009708616796531</v>
      </c>
      <c r="W102" s="8">
        <v>10.963733241103021</v>
      </c>
      <c r="X102" s="8">
        <v>13.924584879600513</v>
      </c>
      <c r="Y102" s="8" t="s">
        <v>137</v>
      </c>
      <c r="Z102" s="8">
        <v>88.747776340885963</v>
      </c>
      <c r="AA102" s="8">
        <v>6.5078299196189846</v>
      </c>
      <c r="AB102" s="8">
        <v>111.76424497864652</v>
      </c>
      <c r="AC102" s="8">
        <v>11.018202258779601</v>
      </c>
      <c r="AD102" s="8">
        <v>18</v>
      </c>
    </row>
    <row r="103" spans="1:56" s="7" customFormat="1" x14ac:dyDescent="0.2">
      <c r="B103" s="14" t="str" cm="1">
        <f t="array" aca="1" ref="B103" ca="1">TEXT(INDIRECT(_xlfn.CONCAT("'",A102,"'!$C$37")),"0")</f>
        <v>3</v>
      </c>
      <c r="H103" s="14" t="str" cm="1">
        <f t="array" aca="1" ref="H103" ca="1">TEXT(INDIRECT(_xlfn.CONCAT("'",A102,"'!$C$47")),"0")</f>
        <v>4</v>
      </c>
      <c r="J103" s="8" t="str" cm="1">
        <f t="array" aca="1" ref="J103" ca="1">TEXT(INDIRECT(_xlfn.CONCAT("'",A102,"'!$I$33")),"0")</f>
        <v>36</v>
      </c>
      <c r="P103" s="8" t="s">
        <v>173</v>
      </c>
      <c r="Q103" s="8">
        <v>0.809314072376631</v>
      </c>
      <c r="R103" s="8">
        <v>5.9058903234126365</v>
      </c>
      <c r="S103" s="8">
        <v>0.23119143614782564</v>
      </c>
      <c r="T103" s="8">
        <v>0.63052209858497887</v>
      </c>
      <c r="U103" s="8">
        <v>0.6015397875987526</v>
      </c>
      <c r="V103" s="8">
        <v>1.2300757780531597</v>
      </c>
      <c r="W103" s="8">
        <v>9.3947792689161869</v>
      </c>
      <c r="X103" s="8">
        <v>12.463320148696418</v>
      </c>
      <c r="Y103" s="8" t="s">
        <v>137</v>
      </c>
      <c r="Z103" s="8">
        <v>111.26317006023879</v>
      </c>
      <c r="AA103" s="8">
        <v>7.4198875650174463</v>
      </c>
      <c r="AB103" s="8">
        <v>118.49920126136743</v>
      </c>
      <c r="AC103" s="8">
        <v>9.493586888233116</v>
      </c>
      <c r="AD103" s="8">
        <v>19</v>
      </c>
      <c r="BD103" s="20"/>
    </row>
    <row r="104" spans="1:56" s="7" customFormat="1" x14ac:dyDescent="0.2">
      <c r="A104" s="8" t="s">
        <v>66</v>
      </c>
      <c r="C104" s="8" t="str" cm="1">
        <f t="array" aca="1" ref="C104" ca="1">TEXT(INDIRECT(_xlfn.CONCAT("'",A102,"'!$F$48")),"0")</f>
        <v>-76</v>
      </c>
      <c r="P104" s="8" t="s">
        <v>174</v>
      </c>
      <c r="Q104" s="8">
        <v>0.96516595183858067</v>
      </c>
      <c r="R104" s="8">
        <v>4.4615683988856016</v>
      </c>
      <c r="S104" s="8">
        <v>-0.48707078590454167</v>
      </c>
      <c r="T104" s="8">
        <v>0.60118451288789132</v>
      </c>
      <c r="U104" s="8">
        <v>0.6943073641068056</v>
      </c>
      <c r="V104" s="8">
        <v>1.3860155463234192</v>
      </c>
      <c r="W104" s="8">
        <v>3.3900126698956092</v>
      </c>
      <c r="X104" s="8">
        <v>11.865044344634633</v>
      </c>
      <c r="Y104" s="8" t="s">
        <v>137</v>
      </c>
      <c r="Z104" s="8">
        <v>78.213155594647873</v>
      </c>
      <c r="AA104" s="8">
        <v>10.297925119601004</v>
      </c>
      <c r="AB104" s="8">
        <v>119.23602620973006</v>
      </c>
      <c r="AC104" s="8">
        <v>3.5381594326735257</v>
      </c>
      <c r="AD104" s="8">
        <v>20</v>
      </c>
      <c r="BD104" s="20"/>
    </row>
    <row r="105" spans="1:56" s="7" customFormat="1" x14ac:dyDescent="0.2">
      <c r="A105" s="8" t="s">
        <v>74</v>
      </c>
      <c r="C105" s="8" t="str" cm="1">
        <f t="array" aca="1" ref="C105" ca="1">TEXT(INDIRECT(_xlfn.CONCAT("'",A102,"'!$F$38")),"0")</f>
        <v>-26</v>
      </c>
      <c r="D105" s="8" t="str" cm="1">
        <f t="array" aca="1" ref="D105" ca="1">TEXT(INDIRECT(_xlfn.CONCAT("'",A102,"'!$G$38")),"0")</f>
        <v>30</v>
      </c>
      <c r="E105" s="8" t="str" cm="1">
        <f t="array" aca="1" ref="E105" ca="1">TEXT(INDIRECT(_xlfn.CONCAT("'",A102,"'!$I$38")),"0.0")</f>
        <v>6.0</v>
      </c>
      <c r="F105" s="8" t="str" cm="1">
        <f t="array" aca="1" ref="F105" ca="1">TEXT(INDIRECT(_xlfn.CONCAT("'",A102,"'!$k$48")),"0")</f>
        <v>86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136</v>
      </c>
      <c r="K105" s="8" t="str" cm="1">
        <f t="array" aca="1" ref="K105" ca="1">TEXT(INDIRECT(_xlfn.CONCAT("'",A102,"'!$I$49")),"0.0")</f>
        <v>3.9</v>
      </c>
      <c r="L105" s="8" t="str" cm="1">
        <f t="array" aca="1" ref="L105" ca="1">TEXT(INDIRECT(_xlfn.CONCAT("'",A102,"'!$F$57")),"0.0")</f>
        <v>1.6</v>
      </c>
      <c r="M105" s="8" t="str" cm="1">
        <f t="array" aca="1" ref="M105" ca="1">TEXT(INDIRECT(_xlfn.CONCAT("'",A102,"'!$F$67")),"0.0")</f>
        <v>-0.8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20"/>
    </row>
    <row r="106" spans="1:56" s="15" customFormat="1" x14ac:dyDescent="0.2">
      <c r="A106" s="13" t="s">
        <v>75</v>
      </c>
      <c r="C106" s="13" t="str" cm="1">
        <f t="array" aca="1" ref="C106" ca="1">TEXT(INDIRECT(_xlfn.CONCAT("'",A102,"'!$F$39")),"0")</f>
        <v>-48</v>
      </c>
      <c r="D106" s="13" t="str" cm="1">
        <f t="array" aca="1" ref="D106" ca="1">TEXT(INDIRECT(_xlfn.CONCAT("'",A102,"'!$G$39")),"0")</f>
        <v>19</v>
      </c>
      <c r="E106" s="13" t="str" cm="1">
        <f t="array" aca="1" ref="E106" ca="1">TEXT(INDIRECT(_xlfn.CONCAT("'",A102,"'!$I$39")),"0.0")</f>
        <v>5.5</v>
      </c>
      <c r="F106" s="13" t="str" cm="1">
        <f t="array" aca="1" ref="F106" ca="1">TEXT(INDIRECT(_xlfn.CONCAT("'",A102,"'!$k$49")),"0")</f>
        <v>120</v>
      </c>
      <c r="G106" s="13" t="str" cm="1">
        <f t="array" aca="1" ref="G106" ca="1">INDIRECT(_xlfn.CONCAT("'",A102,"'!$J$39"))</f>
        <v>FT</v>
      </c>
      <c r="I106" s="13" t="str" cm="1">
        <f t="array" aca="1" ref="I106" ca="1">TEXT(INDIRECT(_xlfn.CONCAT("'",A102,"'!$G$49")),"0")</f>
        <v>97</v>
      </c>
      <c r="K106" s="13" t="str" cm="1">
        <f t="array" aca="1" ref="K106" ca="1">TEXT(INDIRECT(_xlfn.CONCAT("'",A102,"'!$I$50")),"0.0")</f>
        <v>6.1</v>
      </c>
      <c r="L106" s="13" t="str" cm="1">
        <f t="array" aca="1" ref="L106" ca="1">TEXT(INDIRECT(_xlfn.CONCAT("'",A102,"'!$F$58")),"0.0")</f>
        <v>1.5</v>
      </c>
      <c r="M106" s="13" t="str" cm="1">
        <f t="array" aca="1" ref="M106" ca="1">TEXT(INDIRECT(_xlfn.CONCAT("'",A102,"'!$F$68")),"0.0")</f>
        <v>-2.3</v>
      </c>
      <c r="P106" s="8" t="s">
        <v>139</v>
      </c>
      <c r="Q106" s="13">
        <f>AVERAGE(Q85:Q87)</f>
        <v>0.92540724352902382</v>
      </c>
      <c r="R106" s="13">
        <f t="shared" ref="R106:AC106" si="25">AVERAGE(R85:R87)</f>
        <v>5.5679684564651906</v>
      </c>
      <c r="S106" s="13">
        <f t="shared" si="25"/>
        <v>-0.22674670241422809</v>
      </c>
      <c r="T106" s="13">
        <f t="shared" si="25"/>
        <v>0.58666078452300385</v>
      </c>
      <c r="U106" s="13">
        <f t="shared" si="25"/>
        <v>0.52458600576670411</v>
      </c>
      <c r="V106" s="13">
        <f t="shared" si="25"/>
        <v>1.2129830973096658</v>
      </c>
      <c r="W106" s="13">
        <f t="shared" si="25"/>
        <v>12.541600913487537</v>
      </c>
      <c r="X106" s="13">
        <f t="shared" si="25"/>
        <v>6.257670801694327</v>
      </c>
      <c r="Y106" s="13"/>
      <c r="Z106" s="13"/>
      <c r="AA106" s="13"/>
      <c r="AB106" s="13">
        <f t="shared" si="25"/>
        <v>118.80135769882567</v>
      </c>
      <c r="AC106" s="13">
        <f t="shared" si="25"/>
        <v>12.597391822935643</v>
      </c>
      <c r="AD106" s="13"/>
      <c r="BD106" s="20"/>
    </row>
    <row r="107" spans="1:56" s="15" customFormat="1" x14ac:dyDescent="0.2">
      <c r="A107" s="13" t="s">
        <v>76</v>
      </c>
      <c r="C107" s="13" t="str" cm="1">
        <f t="array" aca="1" ref="C107" ca="1">TEXT(INDIRECT(_xlfn.CONCAT("'",A102,"'!$F$40")),"0")</f>
        <v>-55</v>
      </c>
      <c r="D107" s="13" t="str" cm="1">
        <f t="array" aca="1" ref="D107" ca="1">TEXT(INDIRECT(_xlfn.CONCAT("'",A102,"'!$G$40")),"0")</f>
        <v>13</v>
      </c>
      <c r="E107" s="13" t="str" cm="1">
        <f t="array" aca="1" ref="E107" ca="1">TEXT(INDIRECT(_xlfn.CONCAT("'",A102,"'!$I$40")),"0.0")</f>
        <v>3.1</v>
      </c>
      <c r="F107" s="13" t="str" cm="1">
        <f t="array" aca="1" ref="F107" ca="1">TEXT(INDIRECT(_xlfn.CONCAT("'",A102,"'!$k$50")),"0")</f>
        <v>132</v>
      </c>
      <c r="G107" s="13" t="str" cm="1">
        <f t="array" aca="1" ref="G107" ca="1">INDIRECT(_xlfn.CONCAT("'",A102,"'!$J$40"))</f>
        <v>FT</v>
      </c>
      <c r="I107" s="13" t="str" cm="1">
        <f t="array" aca="1" ref="I107" ca="1">TEXT(INDIRECT(_xlfn.CONCAT("'",A102,"'!$G$50")),"0")</f>
        <v>126</v>
      </c>
      <c r="K107" s="13" t="str" cm="1">
        <f t="array" aca="1" ref="K107" ca="1">TEXT(INDIRECT(_xlfn.CONCAT("'",A102,"'!$I$51")),"0.0")</f>
        <v>2.2</v>
      </c>
      <c r="L107" s="13" t="str" cm="1">
        <f t="array" aca="1" ref="L107" ca="1">TEXT(INDIRECT(_xlfn.CONCAT("'",A102,"'!$F$59")),"0.0")</f>
        <v>0.3</v>
      </c>
      <c r="M107" s="13" t="str" cm="1">
        <f t="array" aca="1" ref="M107" ca="1">TEXT(INDIRECT(_xlfn.CONCAT("'",A102,"'!$F$69")),"0.0")</f>
        <v>-1.4</v>
      </c>
      <c r="P107" s="8" t="s">
        <v>140</v>
      </c>
      <c r="Q107" s="13">
        <f>AVERAGE(Q87:Q104)</f>
        <v>0.96237418174404432</v>
      </c>
      <c r="R107" s="13">
        <f t="shared" ref="R107:AA107" si="26">AVERAGE(R87:R104)</f>
        <v>5.9135926524637377</v>
      </c>
      <c r="S107" s="13">
        <f t="shared" si="26"/>
        <v>-0.23647270758428407</v>
      </c>
      <c r="T107" s="13">
        <f t="shared" si="26"/>
        <v>0.66173538592206382</v>
      </c>
      <c r="U107" s="13">
        <f t="shared" si="26"/>
        <v>0.68764379936365905</v>
      </c>
      <c r="V107" s="13">
        <f t="shared" si="26"/>
        <v>1.1942955411607494</v>
      </c>
      <c r="W107" s="13">
        <f t="shared" si="26"/>
        <v>6.2473567116235591</v>
      </c>
      <c r="X107" s="13">
        <f t="shared" si="26"/>
        <v>11.342863187216148</v>
      </c>
      <c r="Y107" s="13"/>
      <c r="Z107" s="13">
        <f t="shared" si="26"/>
        <v>96.035209430402318</v>
      </c>
      <c r="AA107" s="13">
        <f t="shared" si="26"/>
        <v>9.2485992065273024</v>
      </c>
      <c r="AB107" s="13"/>
      <c r="AC107" s="13"/>
      <c r="AD107" s="13"/>
      <c r="BD107" s="20"/>
    </row>
    <row r="108" spans="1:56" s="15" customFormat="1" x14ac:dyDescent="0.2">
      <c r="A108" s="13" t="s">
        <v>77</v>
      </c>
      <c r="C108" s="13" t="e" cm="1">
        <f t="array" aca="1" ref="C108" ca="1">TEXT(INDIRECT(_xlfn.CONCAT("'",A102,"'!$F$41")),"0")</f>
        <v>#DIV/0!</v>
      </c>
      <c r="D108" s="13" t="str" cm="1">
        <f t="array" aca="1" ref="D108" ca="1">TEXT(INDIRECT(_xlfn.CONCAT("'",A102,"'!$G$41")),"0")</f>
        <v>-58</v>
      </c>
      <c r="E108" s="13" t="str" cm="1">
        <f t="array" aca="1" ref="E108" ca="1">TEXT(INDIRECT(_xlfn.CONCAT("'",A102,"'!$I$41")),"0.0")</f>
        <v>-16.4</v>
      </c>
      <c r="F108" s="13" t="e" cm="1">
        <f t="array" aca="1" ref="F108" ca="1">TEXT(INDIRECT(_xlfn.CONCAT("'",A102,"'!$k$51")),"0")</f>
        <v>#DIV/0!</v>
      </c>
      <c r="G108" s="13" cm="1">
        <f t="array" aca="1" ref="G108" ca="1">INDIRECT(_xlfn.CONCAT("'",A102,"'!$J$41"))</f>
        <v>0</v>
      </c>
      <c r="I108" s="13" t="str" cm="1">
        <f t="array" aca="1" ref="I108" ca="1">TEXT(INDIRECT(_xlfn.CONCAT("'",A102,"'!$G$51")),"0")</f>
        <v>109</v>
      </c>
      <c r="K108" s="13" t="str" cm="1">
        <f t="array" aca="1" ref="K108" ca="1">TEXT(INDIRECT(_xlfn.CONCAT("'",A102,"'!$I$52")),"0.0")</f>
        <v>-17.2</v>
      </c>
      <c r="L108" s="13" t="str" cm="1">
        <f t="array" aca="1" ref="L108" ca="1">TEXT(INDIRECT(_xlfn.CONCAT("'",A102,"'!$F$60")),"0.0")</f>
        <v>1.6</v>
      </c>
      <c r="M108" s="13" t="str" cm="1">
        <f t="array" aca="1" ref="M108" ca="1">TEXT(INDIRECT(_xlfn.CONCAT("'",A102,"'!$F$70")),"0.0")</f>
        <v>-0.6</v>
      </c>
      <c r="P108" s="8" t="s">
        <v>141</v>
      </c>
      <c r="Q108" s="13">
        <f t="shared" ref="Q108:AC108" si="27">AVERAGE(Q85:Q104)</f>
        <v>0.9643628618700133</v>
      </c>
      <c r="R108" s="13">
        <f t="shared" si="27"/>
        <v>5.8877041648791231</v>
      </c>
      <c r="S108" s="13">
        <f t="shared" si="27"/>
        <v>-0.2686449542107659</v>
      </c>
      <c r="T108" s="13">
        <f t="shared" si="27"/>
        <v>0.65728992713291723</v>
      </c>
      <c r="U108" s="13">
        <f t="shared" si="27"/>
        <v>0.67413584651383984</v>
      </c>
      <c r="V108" s="13">
        <f t="shared" si="27"/>
        <v>1.1916689781080807</v>
      </c>
      <c r="W108" s="13">
        <f t="shared" si="27"/>
        <v>6.8898075494745896</v>
      </c>
      <c r="X108" s="13">
        <f t="shared" si="27"/>
        <v>10.840774556639147</v>
      </c>
      <c r="Y108" s="13"/>
      <c r="Z108" s="13">
        <f t="shared" si="27"/>
        <v>98.647966651331913</v>
      </c>
      <c r="AA108" s="13">
        <f t="shared" si="27"/>
        <v>8.6371537561046328</v>
      </c>
      <c r="AB108" s="13">
        <f t="shared" si="27"/>
        <v>116.75302550408296</v>
      </c>
      <c r="AC108" s="13">
        <f t="shared" si="27"/>
        <v>7.0316177635797743</v>
      </c>
      <c r="AD108" s="13"/>
      <c r="BD108" s="20"/>
    </row>
    <row r="109" spans="1:56" s="7" customFormat="1" x14ac:dyDescent="0.2">
      <c r="A109" s="8" t="s">
        <v>78</v>
      </c>
      <c r="C109" s="12" t="e" cm="1">
        <f t="array" aca="1" ref="C109" ca="1">TEXT(INDIRECT(_xlfn.CONCAT("'",A102,"'!$F$42")),"0")</f>
        <v>#DIV/0!</v>
      </c>
      <c r="D109" s="12" t="e" cm="1">
        <f t="array" aca="1" ref="D109" ca="1">TEXT(INDIRECT(_xlfn.CONCAT("'",A102,"'!$G$42")),"0")</f>
        <v>#DIV/0!</v>
      </c>
      <c r="E109" s="12" t="str" cm="1">
        <f t="array" aca="1" ref="E109" ca="1">TEXT(INDIRECT(_xlfn.CONCAT("'",A102,"'!$I$42")),"0.0")</f>
        <v>0.0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e" cm="1">
        <f t="array" aca="1" ref="I109" ca="1">TEXT(INDIRECT(_xlfn.CONCAT("'",A102,"'!$G$52")),"0")</f>
        <v>#DIV/0!</v>
      </c>
      <c r="J109" s="15"/>
      <c r="K109" s="12" t="str" cm="1">
        <f t="array" aca="1" ref="K109" ca="1">TEXT(INDIRECT(_xlfn.CONCAT("'",A102,"'!$I$53")),"0.0")</f>
        <v>0.0</v>
      </c>
      <c r="L109" s="12" t="str" cm="1">
        <f t="array" aca="1" ref="L109" ca="1">TEXT(INDIRECT(_xlfn.CONCAT("'",A102,"'!$F$61")),"0.0")</f>
        <v>0.0</v>
      </c>
      <c r="M109" s="13" t="str" cm="1">
        <f t="array" aca="1" ref="M109" ca="1">TEXT(INDIRECT(_xlfn.CONCAT("'",A102,"'!$F$71")),"0.0")</f>
        <v>0.0</v>
      </c>
      <c r="BD109" s="20"/>
    </row>
    <row r="110" spans="1:56" x14ac:dyDescent="0.2">
      <c r="I110" s="19"/>
      <c r="M110" s="19"/>
    </row>
    <row r="111" spans="1:56" x14ac:dyDescent="0.2">
      <c r="A111" t="s">
        <v>164</v>
      </c>
    </row>
    <row r="112" spans="1:56" s="7" customFormat="1" x14ac:dyDescent="0.2">
      <c r="B112" s="14" t="str" cm="1">
        <f t="array" aca="1" ref="B112" ca="1">TEXT(INDIRECT(_xlfn.CONCAT("'",A111,"'!$C$37")),"0")</f>
        <v>2</v>
      </c>
      <c r="H112" s="14" t="str" cm="1">
        <f t="array" aca="1" ref="H112" ca="1">TEXT(INDIRECT(_xlfn.CONCAT("'",A111,"'!$C$47")),"0")</f>
        <v>3</v>
      </c>
      <c r="J112" s="8" t="str" cm="1">
        <f t="array" aca="1" ref="J112" ca="1">TEXT(INDIRECT(_xlfn.CONCAT("'",A111,"'!$I$33")),"0")</f>
        <v>37</v>
      </c>
      <c r="BD112" s="20"/>
    </row>
    <row r="113" spans="1:56" s="7" customFormat="1" x14ac:dyDescent="0.2">
      <c r="A113" s="8" t="s">
        <v>66</v>
      </c>
      <c r="C113" s="8" t="str" cm="1">
        <f t="array" aca="1" ref="C113" ca="1">TEXT(INDIRECT(_xlfn.CONCAT("'",A111,"'!$F$48")),"0")</f>
        <v>-55</v>
      </c>
      <c r="BD113" s="20"/>
    </row>
    <row r="114" spans="1:56" s="7" customFormat="1" x14ac:dyDescent="0.2">
      <c r="A114" s="8" t="s">
        <v>74</v>
      </c>
      <c r="C114" s="8" t="str" cm="1">
        <f t="array" aca="1" ref="C114" ca="1">TEXT(INDIRECT(_xlfn.CONCAT("'",A111,"'!$F$38")),"0")</f>
        <v>-40</v>
      </c>
      <c r="D114" s="8" t="str" cm="1">
        <f t="array" aca="1" ref="D114" ca="1">TEXT(INDIRECT(_xlfn.CONCAT("'",A111,"'!$G$38")),"0")</f>
        <v>45</v>
      </c>
      <c r="E114" s="8" t="str" cm="1">
        <f t="array" aca="1" ref="E114" ca="1">TEXT(INDIRECT(_xlfn.CONCAT("'",A111,"'!$I$38")),"0.0")</f>
        <v>3.4</v>
      </c>
      <c r="F114" s="8" t="str" cm="1">
        <f t="array" aca="1" ref="F114" ca="1">TEXT(INDIRECT(_xlfn.CONCAT("'",A111,"'!$k$48")),"0")</f>
        <v>85</v>
      </c>
      <c r="G114" s="8" t="str" cm="1">
        <f t="array" aca="1" ref="G114" ca="1">INDIRECT(_xlfn.CONCAT("'",A111,"'!$J$38"))</f>
        <v>FT</v>
      </c>
      <c r="I114" s="8" t="str" cm="1">
        <f t="array" aca="1" ref="I114" ca="1">TEXT(INDIRECT(_xlfn.CONCAT("'",A111,"'!$G$48")),"0")</f>
        <v>100</v>
      </c>
      <c r="K114" s="8" t="str" cm="1">
        <f t="array" aca="1" ref="K114" ca="1">TEXT(INDIRECT(_xlfn.CONCAT("'",A111,"'!$I$49")),"0.0")</f>
        <v>3.5</v>
      </c>
      <c r="L114" s="8" t="str" cm="1">
        <f t="array" aca="1" ref="L114" ca="1">TEXT(INDIRECT(_xlfn.CONCAT("'",A111,"'!$F$57")),"0.0")</f>
        <v>1.8</v>
      </c>
      <c r="M114" s="8" t="str" cm="1">
        <f t="array" aca="1" ref="M114" ca="1">TEXT(INDIRECT(_xlfn.CONCAT("'",A111,"'!$F$67")),"0.0")</f>
        <v>-1.1</v>
      </c>
      <c r="BD114" s="20"/>
    </row>
    <row r="115" spans="1:56" s="7" customFormat="1" x14ac:dyDescent="0.2">
      <c r="A115" s="8" t="s">
        <v>75</v>
      </c>
      <c r="C115" s="8" t="str" cm="1">
        <f t="array" aca="1" ref="C115" ca="1">TEXT(INDIRECT(_xlfn.CONCAT("'",A111,"'!$F$39")),"0")</f>
        <v>-60</v>
      </c>
      <c r="D115" s="8" t="str" cm="1">
        <f t="array" aca="1" ref="D115" ca="1">TEXT(INDIRECT(_xlfn.CONCAT("'",A111,"'!$G$39")),"0")</f>
        <v>30</v>
      </c>
      <c r="E115" s="8" t="str" cm="1">
        <f t="array" aca="1" ref="E115" ca="1">TEXT(INDIRECT(_xlfn.CONCAT("'",A111,"'!$I$39")),"0.0")</f>
        <v>4.9</v>
      </c>
      <c r="F115" s="8" t="str" cm="1">
        <f t="array" aca="1" ref="F115" ca="1">TEXT(INDIRECT(_xlfn.CONCAT("'",A111,"'!$k$49")),"0")</f>
        <v>120</v>
      </c>
      <c r="G115" s="8" t="str" cm="1">
        <f t="array" aca="1" ref="G115" ca="1">INDIRECT(_xlfn.CONCAT("'",A111,"'!$J$39"))</f>
        <v>FT</v>
      </c>
      <c r="I115" s="8" t="str" cm="1">
        <f t="array" aca="1" ref="I115" ca="1">TEXT(INDIRECT(_xlfn.CONCAT("'",A111,"'!$G$49")),"0")</f>
        <v>100</v>
      </c>
      <c r="K115" s="8" t="str" cm="1">
        <f t="array" aca="1" ref="K115" ca="1">TEXT(INDIRECT(_xlfn.CONCAT("'",A111,"'!$I$50")),"0.0")</f>
        <v>6.5</v>
      </c>
      <c r="L115" s="8" t="str" cm="1">
        <f t="array" aca="1" ref="L115" ca="1">TEXT(INDIRECT(_xlfn.CONCAT("'",A111,"'!$F$58")),"0.0")</f>
        <v>1.9</v>
      </c>
      <c r="M115" s="8" t="str" cm="1">
        <f t="array" aca="1" ref="M115" ca="1">TEXT(INDIRECT(_xlfn.CONCAT("'",A111,"'!$F$68")),"0.0")</f>
        <v>-2.0</v>
      </c>
      <c r="BD115" s="20"/>
    </row>
    <row r="116" spans="1:56" s="7" customFormat="1" x14ac:dyDescent="0.2">
      <c r="A116" s="8" t="s">
        <v>76</v>
      </c>
      <c r="C116" s="13" t="e" cm="1">
        <f t="array" aca="1" ref="C116" ca="1">TEXT(INDIRECT(_xlfn.CONCAT("'",A111,"'!$F$40")),"0")</f>
        <v>#DIV/0!</v>
      </c>
      <c r="D116" s="13" t="str" cm="1">
        <f t="array" aca="1" ref="D116" ca="1">TEXT(INDIRECT(_xlfn.CONCAT("'",A111,"'!$G$40")),"0")</f>
        <v>-61</v>
      </c>
      <c r="E116" s="13" t="str" cm="1">
        <f t="array" aca="1" ref="E116" ca="1">TEXT(INDIRECT(_xlfn.CONCAT("'",A111,"'!$I$40")),"0.0")</f>
        <v>-10.0</v>
      </c>
      <c r="F116" s="13" t="e" cm="1">
        <f t="array" aca="1" ref="F116" ca="1">TEXT(INDIRECT(_xlfn.CONCAT("'",A111,"'!$k$50")),"0")</f>
        <v>#DIV/0!</v>
      </c>
      <c r="G116" s="13" cm="1">
        <f t="array" aca="1" ref="G116" ca="1">INDIRECT(_xlfn.CONCAT("'",A111,"'!$J$40"))</f>
        <v>0</v>
      </c>
      <c r="H116" s="15"/>
      <c r="I116" s="13" t="str" cm="1">
        <f t="array" aca="1" ref="I116" ca="1">TEXT(INDIRECT(_xlfn.CONCAT("'",A111,"'!$G$50")),"0")</f>
        <v>114</v>
      </c>
      <c r="J116" s="15"/>
      <c r="K116" s="13" t="str" cm="1">
        <f t="array" aca="1" ref="K116" ca="1">TEXT(INDIRECT(_xlfn.CONCAT("'",A111,"'!$I$51")),"0.0")</f>
        <v>-13.3</v>
      </c>
      <c r="L116" s="13" t="str" cm="1">
        <f t="array" aca="1" ref="L116" ca="1">TEXT(INDIRECT(_xlfn.CONCAT("'",A111,"'!$F$59")),"0.0")</f>
        <v>-1.1</v>
      </c>
      <c r="M116" s="13" t="str" cm="1">
        <f t="array" aca="1" ref="M116" ca="1">TEXT(INDIRECT(_xlfn.CONCAT("'",A111,"'!$F$69")),"0.0")</f>
        <v>-1.9</v>
      </c>
      <c r="BD116" s="20"/>
    </row>
    <row r="117" spans="1:56" s="15" customFormat="1" x14ac:dyDescent="0.2">
      <c r="A117" s="13" t="s">
        <v>77</v>
      </c>
      <c r="C117" s="13" t="e" cm="1">
        <f t="array" aca="1" ref="C117" ca="1">TEXT(INDIRECT(_xlfn.CONCAT("'",A111,"'!$F$41")),"0")</f>
        <v>#DIV/0!</v>
      </c>
      <c r="D117" s="13" t="e" cm="1">
        <f t="array" aca="1" ref="D117" ca="1">TEXT(INDIRECT(_xlfn.CONCAT("'",A111,"'!$G$41")),"0")</f>
        <v>#DIV/0!</v>
      </c>
      <c r="E117" s="13" t="str" cm="1">
        <f t="array" aca="1" ref="E117" ca="1">TEXT(INDIRECT(_xlfn.CONCAT("'",A111,"'!$I$41")),"0.0")</f>
        <v>0.0</v>
      </c>
      <c r="F117" s="13" t="e" cm="1">
        <f t="array" aca="1" ref="F117" ca="1">TEXT(INDIRECT(_xlfn.CONCAT("'",A111,"'!$k$51")),"0")</f>
        <v>#DIV/0!</v>
      </c>
      <c r="G117" s="13" cm="1">
        <f t="array" aca="1" ref="G117" ca="1">INDIRECT(_xlfn.CONCAT("'",A111,"'!$J$41"))</f>
        <v>0</v>
      </c>
      <c r="I117" s="13" t="e" cm="1">
        <f t="array" aca="1" ref="I117" ca="1">TEXT(INDIRECT(_xlfn.CONCAT("'",A111,"'!$G$51")),"0")</f>
        <v>#DIV/0!</v>
      </c>
      <c r="K117" s="13" t="str" cm="1">
        <f t="array" aca="1" ref="K117" ca="1">TEXT(INDIRECT(_xlfn.CONCAT("'",A111,"'!$I$52")),"0.0")</f>
        <v>0.0</v>
      </c>
      <c r="L117" s="13" t="str" cm="1">
        <f t="array" aca="1" ref="L117" ca="1">TEXT(INDIRECT(_xlfn.CONCAT("'",A111,"'!$F$60")),"0.0")</f>
        <v>0.0</v>
      </c>
      <c r="M117" s="13" t="str" cm="1">
        <f t="array" aca="1" ref="M117" ca="1">TEXT(INDIRECT(_xlfn.CONCAT("'",A111,"'!$F$70")),"0.0")</f>
        <v>0.0</v>
      </c>
      <c r="BD117" s="20"/>
    </row>
    <row r="118" spans="1:56" s="7" customFormat="1" x14ac:dyDescent="0.2">
      <c r="A118" s="8" t="s">
        <v>78</v>
      </c>
      <c r="C118" s="12" t="e" cm="1">
        <f t="array" aca="1" ref="C118" ca="1">TEXT(INDIRECT(_xlfn.CONCAT("'",A111,"'!$F$42")),"0")</f>
        <v>#DIV/0!</v>
      </c>
      <c r="D118" s="12" t="e" cm="1">
        <f t="array" aca="1" ref="D118" ca="1">TEXT(INDIRECT(_xlfn.CONCAT("'",A111,"'!$G$42")),"0")</f>
        <v>#DIV/0!</v>
      </c>
      <c r="E118" s="12" t="str" cm="1">
        <f t="array" aca="1" ref="E118" ca="1">TEXT(INDIRECT(_xlfn.CONCAT("'",A111,"'!$I$42")),"0.0")</f>
        <v>0.0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e" cm="1">
        <f t="array" aca="1" ref="I118" ca="1">TEXT(INDIRECT(_xlfn.CONCAT("'",A111,"'!$G$52")),"0")</f>
        <v>#DIV/0!</v>
      </c>
      <c r="J118" s="15"/>
      <c r="K118" s="12" t="str" cm="1">
        <f t="array" aca="1" ref="K118" ca="1">TEXT(INDIRECT(_xlfn.CONCAT("'",A111,"'!$I$53")),"0.0")</f>
        <v>0.0</v>
      </c>
      <c r="L118" s="12" t="str" cm="1">
        <f t="array" aca="1" ref="L118" ca="1">TEXT(INDIRECT(_xlfn.CONCAT("'",A111,"'!$F$61")),"0.0")</f>
        <v>0.0</v>
      </c>
      <c r="M118" s="13" t="str" cm="1">
        <f t="array" aca="1" ref="M118" ca="1">TEXT(INDIRECT(_xlfn.CONCAT("'",A111,"'!$F$71")),"0.0")</f>
        <v>0.0</v>
      </c>
      <c r="BD118" s="20"/>
    </row>
    <row r="119" spans="1:56" x14ac:dyDescent="0.2">
      <c r="I119" s="19"/>
      <c r="M119" s="19"/>
    </row>
    <row r="120" spans="1:56" s="7" customFormat="1" x14ac:dyDescent="0.2">
      <c r="A120" s="8" t="s">
        <v>165</v>
      </c>
      <c r="C120" s="8"/>
      <c r="D120" s="8"/>
      <c r="E120" s="8"/>
      <c r="F120" s="8"/>
      <c r="G120" s="8"/>
      <c r="I120" s="8"/>
      <c r="K120" s="8"/>
      <c r="L120" s="8"/>
      <c r="M120" s="8"/>
      <c r="BD120" s="20"/>
    </row>
    <row r="121" spans="1:56" s="7" customFormat="1" x14ac:dyDescent="0.2">
      <c r="B121" s="14" t="str" cm="1">
        <f t="array" aca="1" ref="B121" ca="1">TEXT(INDIRECT(_xlfn.CONCAT("'",A120,"'!$C$37")),"0")</f>
        <v>2</v>
      </c>
      <c r="H121" s="14" t="str" cm="1">
        <f t="array" aca="1" ref="H121" ca="1">TEXT(INDIRECT(_xlfn.CONCAT("'",A120,"'!$C$47")),"0")</f>
        <v>3</v>
      </c>
      <c r="J121" s="8" t="str" cm="1">
        <f t="array" aca="1" ref="J121" ca="1">TEXT(INDIRECT(_xlfn.CONCAT("'",A120,"'!$I$33")),"0")</f>
        <v>31</v>
      </c>
      <c r="BD121" s="20"/>
    </row>
    <row r="122" spans="1:56" s="7" customFormat="1" x14ac:dyDescent="0.2">
      <c r="A122" s="8" t="s">
        <v>66</v>
      </c>
      <c r="C122" s="8" t="str" cm="1">
        <f t="array" aca="1" ref="C122" ca="1">TEXT(INDIRECT(_xlfn.CONCAT("'",A120,"'!$F$48")),"0")</f>
        <v>-67</v>
      </c>
      <c r="BD122" s="20"/>
    </row>
    <row r="123" spans="1:56" s="7" customFormat="1" x14ac:dyDescent="0.2">
      <c r="A123" s="8" t="s">
        <v>74</v>
      </c>
      <c r="C123" s="8" t="str" cm="1">
        <f t="array" aca="1" ref="C123" ca="1">TEXT(INDIRECT(_xlfn.CONCAT("'",A120,"'!$F$38")),"0")</f>
        <v>-29</v>
      </c>
      <c r="D123" s="8" t="str" cm="1">
        <f t="array" aca="1" ref="D123" ca="1">TEXT(INDIRECT(_xlfn.CONCAT("'",A120,"'!$G$38")),"0")</f>
        <v>39</v>
      </c>
      <c r="E123" s="8" t="str" cm="1">
        <f t="array" aca="1" ref="E123" ca="1">TEXT(INDIRECT(_xlfn.CONCAT("'",A120,"'!$I$38")),"0.0")</f>
        <v>4.6</v>
      </c>
      <c r="F123" s="8" t="str" cm="1">
        <f t="array" aca="1" ref="F123" ca="1">TEXT(INDIRECT(_xlfn.CONCAT("'",A120,"'!$k$48")),"0")</f>
        <v>80</v>
      </c>
      <c r="G123" s="8" t="str" cm="1">
        <f t="array" aca="1" ref="G123" ca="1">INDIRECT(_xlfn.CONCAT("'",A120,"'!$J$38"))</f>
        <v>ATB</v>
      </c>
      <c r="I123" s="8" t="str" cm="1">
        <f t="array" aca="1" ref="I123" ca="1">TEXT(INDIRECT(_xlfn.CONCAT("'",A120,"'!$G$48")),"0")</f>
        <v>119</v>
      </c>
      <c r="K123" s="8" t="str" cm="1">
        <f t="array" aca="1" ref="K123" ca="1">TEXT(INDIRECT(_xlfn.CONCAT("'",A120,"'!$I$49")),"0.0")</f>
        <v>3.2</v>
      </c>
      <c r="L123" s="8" t="str" cm="1">
        <f t="array" aca="1" ref="L123" ca="1">TEXT(INDIRECT(_xlfn.CONCAT("'",A120,"'!$F$57")),"0.0")</f>
        <v>1.9</v>
      </c>
      <c r="M123" s="8" t="str" cm="1">
        <f t="array" aca="1" ref="M123" ca="1">TEXT(INDIRECT(_xlfn.CONCAT("'",A120,"'!$F$67")),"0.0")</f>
        <v>-1.0</v>
      </c>
      <c r="BD123" s="20"/>
    </row>
    <row r="124" spans="1:56" s="7" customFormat="1" x14ac:dyDescent="0.2">
      <c r="A124" s="8" t="s">
        <v>75</v>
      </c>
      <c r="C124" s="8" t="str" cm="1">
        <f t="array" aca="1" ref="C124" ca="1">TEXT(INDIRECT(_xlfn.CONCAT("'",A120,"'!$F$39")),"0")</f>
        <v>-57</v>
      </c>
      <c r="D124" s="8" t="str" cm="1">
        <f t="array" aca="1" ref="D124" ca="1">TEXT(INDIRECT(_xlfn.CONCAT("'",A120,"'!$G$39")),"0")</f>
        <v>19</v>
      </c>
      <c r="E124" s="8" t="str" cm="1">
        <f t="array" aca="1" ref="E124" ca="1">TEXT(INDIRECT(_xlfn.CONCAT("'",A120,"'!$I$39")),"0.0")</f>
        <v>4.4</v>
      </c>
      <c r="F124" s="8" t="str" cm="1">
        <f t="array" aca="1" ref="F124" ca="1">TEXT(INDIRECT(_xlfn.CONCAT("'",A120,"'!$k$49")),"0")</f>
        <v>128</v>
      </c>
      <c r="G124" s="8" t="str" cm="1">
        <f t="array" aca="1" ref="G124" ca="1">INDIRECT(_xlfn.CONCAT("'",A120,"'!$J$39"))</f>
        <v>FT</v>
      </c>
      <c r="I124" s="8" t="str" cm="1">
        <f t="array" aca="1" ref="I124" ca="1">TEXT(INDIRECT(_xlfn.CONCAT("'",A120,"'!$G$49")),"0")</f>
        <v>100</v>
      </c>
      <c r="K124" s="8" t="str" cm="1">
        <f t="array" aca="1" ref="K124" ca="1">TEXT(INDIRECT(_xlfn.CONCAT("'",A120,"'!$I$50")),"0.0")</f>
        <v>7.9</v>
      </c>
      <c r="L124" s="8" t="str" cm="1">
        <f t="array" aca="1" ref="L124" ca="1">TEXT(INDIRECT(_xlfn.CONCAT("'",A120,"'!$F$58")),"0.0")</f>
        <v>1.2</v>
      </c>
      <c r="M124" s="8" t="str" cm="1">
        <f t="array" aca="1" ref="M124" ca="1">TEXT(INDIRECT(_xlfn.CONCAT("'",A120,"'!$F$68")),"0.0")</f>
        <v>-1.7</v>
      </c>
      <c r="BD124" s="20"/>
    </row>
    <row r="125" spans="1:56" s="7" customFormat="1" x14ac:dyDescent="0.2">
      <c r="A125" s="8" t="s">
        <v>76</v>
      </c>
      <c r="C125" s="13" t="e" cm="1">
        <f t="array" aca="1" ref="C125" ca="1">TEXT(INDIRECT(_xlfn.CONCAT("'",A120,"'!$F$40")),"0")</f>
        <v>#DIV/0!</v>
      </c>
      <c r="D125" s="13" t="str" cm="1">
        <f t="array" aca="1" ref="D125" ca="1">TEXT(INDIRECT(_xlfn.CONCAT("'",A120,"'!$G$40")),"0")</f>
        <v>-58</v>
      </c>
      <c r="E125" s="13" t="str" cm="1">
        <f t="array" aca="1" ref="E125" ca="1">TEXT(INDIRECT(_xlfn.CONCAT("'",A120,"'!$I$40")),"0.0")</f>
        <v>-10.7</v>
      </c>
      <c r="F125" s="13" t="e" cm="1">
        <f t="array" aca="1" ref="F125" ca="1">TEXT(INDIRECT(_xlfn.CONCAT("'",A120,"'!$k$50")),"0")</f>
        <v>#DIV/0!</v>
      </c>
      <c r="G125" s="13" cm="1">
        <f t="array" aca="1" ref="G125" ca="1">INDIRECT(_xlfn.CONCAT("'",A120,"'!$J$40"))</f>
        <v>0</v>
      </c>
      <c r="H125" s="15"/>
      <c r="I125" s="13" t="str" cm="1">
        <f t="array" aca="1" ref="I125" ca="1">TEXT(INDIRECT(_xlfn.CONCAT("'",A120,"'!$G$50")),"0")</f>
        <v>116</v>
      </c>
      <c r="J125" s="15"/>
      <c r="K125" s="13" t="str" cm="1">
        <f t="array" aca="1" ref="K125" ca="1">TEXT(INDIRECT(_xlfn.CONCAT("'",A120,"'!$I$51")),"0.0")</f>
        <v>-15.0</v>
      </c>
      <c r="L125" s="13" t="str" cm="1">
        <f t="array" aca="1" ref="L125" ca="1">TEXT(INDIRECT(_xlfn.CONCAT("'",A120,"'!$F$59")),"0.0")</f>
        <v>2.5</v>
      </c>
      <c r="M125" s="13" t="str" cm="1">
        <f t="array" aca="1" ref="M125" ca="1">TEXT(INDIRECT(_xlfn.CONCAT("'",A120,"'!$F$69")),"0.0")</f>
        <v>-2.8</v>
      </c>
      <c r="BD125" s="20"/>
    </row>
    <row r="126" spans="1:56" s="15" customFormat="1" x14ac:dyDescent="0.2">
      <c r="A126" s="13" t="s">
        <v>77</v>
      </c>
      <c r="C126" s="13" t="e" cm="1">
        <f t="array" aca="1" ref="C126" ca="1">TEXT(INDIRECT(_xlfn.CONCAT("'",A120,"'!$F$41")),"0")</f>
        <v>#DIV/0!</v>
      </c>
      <c r="D126" s="13" t="e" cm="1">
        <f t="array" aca="1" ref="D126" ca="1">TEXT(INDIRECT(_xlfn.CONCAT("'",A120,"'!$G$41")),"0")</f>
        <v>#DIV/0!</v>
      </c>
      <c r="E126" s="13" t="str" cm="1">
        <f t="array" aca="1" ref="E126" ca="1">TEXT(INDIRECT(_xlfn.CONCAT("'",A120,"'!$I$41")),"0.0")</f>
        <v>0.0</v>
      </c>
      <c r="F126" s="13" t="e" cm="1">
        <f t="array" aca="1" ref="F126" ca="1">TEXT(INDIRECT(_xlfn.CONCAT("'",A120,"'!$k$51")),"0")</f>
        <v>#DIV/0!</v>
      </c>
      <c r="G126" s="13" cm="1">
        <f t="array" aca="1" ref="G126" ca="1">INDIRECT(_xlfn.CONCAT("'",A120,"'!$J$41"))</f>
        <v>0</v>
      </c>
      <c r="I126" s="13" t="e" cm="1">
        <f t="array" aca="1" ref="I126" ca="1">TEXT(INDIRECT(_xlfn.CONCAT("'",A120,"'!$G$51")),"0")</f>
        <v>#DIV/0!</v>
      </c>
      <c r="K126" s="13" t="str" cm="1">
        <f t="array" aca="1" ref="K126" ca="1">TEXT(INDIRECT(_xlfn.CONCAT("'",A120,"'!$I$52")),"0.0")</f>
        <v>0.0</v>
      </c>
      <c r="L126" s="13" t="str" cm="1">
        <f t="array" aca="1" ref="L126" ca="1">TEXT(INDIRECT(_xlfn.CONCAT("'",A120,"'!$F$60")),"0.0")</f>
        <v>0.0</v>
      </c>
      <c r="M126" s="13" t="str" cm="1">
        <f t="array" aca="1" ref="M126" ca="1">TEXT(INDIRECT(_xlfn.CONCAT("'",A120,"'!$F$70")),"0.0")</f>
        <v>0.0</v>
      </c>
      <c r="BD126" s="20"/>
    </row>
    <row r="127" spans="1:56" s="7" customFormat="1" x14ac:dyDescent="0.2">
      <c r="A127" s="8" t="s">
        <v>78</v>
      </c>
      <c r="C127" s="12" t="e" cm="1">
        <f t="array" aca="1" ref="C127" ca="1">TEXT(INDIRECT(_xlfn.CONCAT("'",A120,"'!$F$42")),"0")</f>
        <v>#DIV/0!</v>
      </c>
      <c r="D127" s="12" t="e" cm="1">
        <f t="array" aca="1" ref="D127" ca="1">TEXT(INDIRECT(_xlfn.CONCAT("'",A120,"'!$G$42")),"0")</f>
        <v>#DIV/0!</v>
      </c>
      <c r="E127" s="12" t="str" cm="1">
        <f t="array" aca="1" ref="E127" ca="1">TEXT(INDIRECT(_xlfn.CONCAT("'",A120,"'!$I$42")),"0.0")</f>
        <v>0.0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e" cm="1">
        <f t="array" aca="1" ref="I127" ca="1">TEXT(INDIRECT(_xlfn.CONCAT("'",A120,"'!$G$52")),"0")</f>
        <v>#DIV/0!</v>
      </c>
      <c r="J127" s="15"/>
      <c r="K127" s="12" t="str" cm="1">
        <f t="array" aca="1" ref="K127" ca="1">TEXT(INDIRECT(_xlfn.CONCAT("'",A120,"'!$I$53")),"0.0")</f>
        <v>0.0</v>
      </c>
      <c r="L127" s="12" t="str" cm="1">
        <f t="array" aca="1" ref="L127" ca="1">TEXT(INDIRECT(_xlfn.CONCAT("'",A120,"'!$F$61")),"0.0")</f>
        <v>0.0</v>
      </c>
      <c r="M127" s="13" t="str" cm="1">
        <f t="array" aca="1" ref="M127" ca="1">TEXT(INDIRECT(_xlfn.CONCAT("'",A120,"'!$F$71")),"0.0")</f>
        <v>0.0</v>
      </c>
      <c r="BD127" s="20"/>
    </row>
    <row r="128" spans="1:56" x14ac:dyDescent="0.2">
      <c r="I128" s="19"/>
      <c r="M128" s="19"/>
    </row>
    <row r="129" spans="1:56" x14ac:dyDescent="0.2">
      <c r="A129" t="s">
        <v>166</v>
      </c>
    </row>
    <row r="130" spans="1:56" s="7" customFormat="1" x14ac:dyDescent="0.2">
      <c r="B130" s="14" t="str" cm="1">
        <f t="array" aca="1" ref="B130" ca="1">TEXT(INDIRECT(_xlfn.CONCAT("'",A129,"'!$C$37")),"0")</f>
        <v>2</v>
      </c>
      <c r="H130" s="14" t="str" cm="1">
        <f t="array" aca="1" ref="H130" ca="1">TEXT(INDIRECT(_xlfn.CONCAT("'",A129,"'!$C$47")),"0")</f>
        <v>3</v>
      </c>
      <c r="J130" s="8" t="str" cm="1">
        <f t="array" aca="1" ref="J130" ca="1">TEXT(INDIRECT(_xlfn.CONCAT("'",A129,"'!$I$33")),"0")</f>
        <v>32</v>
      </c>
      <c r="BD130" s="20"/>
    </row>
    <row r="131" spans="1:56" s="7" customFormat="1" x14ac:dyDescent="0.2">
      <c r="A131" s="8" t="s">
        <v>66</v>
      </c>
      <c r="C131" s="8" t="str" cm="1">
        <f t="array" aca="1" ref="C131" ca="1">TEXT(INDIRECT(_xlfn.CONCAT("'",A129,"'!$F$48")),"0")</f>
        <v>-60</v>
      </c>
      <c r="BD131" s="20"/>
    </row>
    <row r="132" spans="1:56" s="7" customFormat="1" x14ac:dyDescent="0.2">
      <c r="A132" s="8" t="s">
        <v>74</v>
      </c>
      <c r="C132" s="8" t="str" cm="1">
        <f t="array" aca="1" ref="C132" ca="1">TEXT(INDIRECT(_xlfn.CONCAT("'",A129,"'!$F$38")),"0")</f>
        <v>-20</v>
      </c>
      <c r="D132" s="8" t="str" cm="1">
        <f t="array" aca="1" ref="D132" ca="1">TEXT(INDIRECT(_xlfn.CONCAT("'",A129,"'!$G$38")),"0")</f>
        <v>33</v>
      </c>
      <c r="E132" s="8" t="str" cm="1">
        <f t="array" aca="1" ref="E132" ca="1">TEXT(INDIRECT(_xlfn.CONCAT("'",A129,"'!$I$38")),"0.0")</f>
        <v>4.7</v>
      </c>
      <c r="F132" s="8" t="str" cm="1">
        <f t="array" aca="1" ref="F132" ca="1">TEXT(INDIRECT(_xlfn.CONCAT("'",A129,"'!$k$48")),"0")</f>
        <v>77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117</v>
      </c>
      <c r="K132" s="8" t="str" cm="1">
        <f t="array" aca="1" ref="K132" ca="1">TEXT(INDIRECT(_xlfn.CONCAT("'",A129,"'!$I$49")),"0.0")</f>
        <v>4.1</v>
      </c>
      <c r="L132" s="8" t="str" cm="1">
        <f t="array" aca="1" ref="L132" ca="1">TEXT(INDIRECT(_xlfn.CONCAT("'",A129,"'!$F$57")),"0.0")</f>
        <v>2.1</v>
      </c>
      <c r="M132" s="8" t="str" cm="1">
        <f t="array" aca="1" ref="M132" ca="1">TEXT(INDIRECT(_xlfn.CONCAT("'",A129,"'!$F$67")),"0.0")</f>
        <v>-0.9</v>
      </c>
      <c r="BD132" s="20"/>
    </row>
    <row r="133" spans="1:56" s="7" customFormat="1" x14ac:dyDescent="0.2">
      <c r="A133" s="8" t="s">
        <v>75</v>
      </c>
      <c r="C133" s="8" t="str" cm="1">
        <f t="array" aca="1" ref="C133" ca="1">TEXT(INDIRECT(_xlfn.CONCAT("'",A129,"'!$F$39")),"0")</f>
        <v>-21</v>
      </c>
      <c r="D133" s="8" t="str" cm="1">
        <f t="array" aca="1" ref="D133" ca="1">TEXT(INDIRECT(_xlfn.CONCAT("'",A129,"'!$G$39")),"0")</f>
        <v>13</v>
      </c>
      <c r="E133" s="8" t="str" cm="1">
        <f t="array" aca="1" ref="E133" ca="1">TEXT(INDIRECT(_xlfn.CONCAT("'",A129,"'!$I$39")),"0.0")</f>
        <v>6.2</v>
      </c>
      <c r="F133" s="8" t="str" cm="1">
        <f t="array" aca="1" ref="F133" ca="1">TEXT(INDIRECT(_xlfn.CONCAT("'",A129,"'!$k$49")),"0")</f>
        <v>99</v>
      </c>
      <c r="G133" s="8" t="str" cm="1">
        <f t="array" aca="1" ref="G133" ca="1">INDIRECT(_xlfn.CONCAT("'",A129,"'!$J$39"))</f>
        <v>FT</v>
      </c>
      <c r="I133" s="8" t="str" cm="1">
        <f t="array" aca="1" ref="I133" ca="1">TEXT(INDIRECT(_xlfn.CONCAT("'",A129,"'!$G$49")),"0")</f>
        <v>97</v>
      </c>
      <c r="K133" s="8" t="str" cm="1">
        <f t="array" aca="1" ref="K133" ca="1">TEXT(INDIRECT(_xlfn.CONCAT("'",A129,"'!$I$50")),"0.0")</f>
        <v>6.1</v>
      </c>
      <c r="L133" s="8" t="str" cm="1">
        <f t="array" aca="1" ref="L133" ca="1">TEXT(INDIRECT(_xlfn.CONCAT("'",A129,"'!$F$58")),"0.0")</f>
        <v>1.2</v>
      </c>
      <c r="M133" s="8" t="str" cm="1">
        <f t="array" aca="1" ref="M133" ca="1">TEXT(INDIRECT(_xlfn.CONCAT("'",A129,"'!$F$68")),"0.0")</f>
        <v>-2.3</v>
      </c>
      <c r="BD133" s="20"/>
    </row>
    <row r="134" spans="1:56" s="7" customFormat="1" x14ac:dyDescent="0.2">
      <c r="A134" s="8" t="s">
        <v>76</v>
      </c>
      <c r="C134" s="13" t="e" cm="1">
        <f t="array" aca="1" ref="C134" ca="1">TEXT(INDIRECT(_xlfn.CONCAT("'",A129,"'!$F$40")),"0")</f>
        <v>#DIV/0!</v>
      </c>
      <c r="D134" s="13" t="str" cm="1">
        <f t="array" aca="1" ref="D134" ca="1">TEXT(INDIRECT(_xlfn.CONCAT("'",A129,"'!$G$40")),"0")</f>
        <v>-60</v>
      </c>
      <c r="E134" s="13" t="str" cm="1">
        <f t="array" aca="1" ref="E134" ca="1">TEXT(INDIRECT(_xlfn.CONCAT("'",A129,"'!$I$40")),"0.0")</f>
        <v>-12.4</v>
      </c>
      <c r="F134" s="13" t="e" cm="1">
        <f t="array" aca="1" ref="F134" ca="1">TEXT(INDIRECT(_xlfn.CONCAT("'",A129,"'!$k$50")),"0")</f>
        <v>#DIV/0!</v>
      </c>
      <c r="G134" s="13" cm="1">
        <f t="array" aca="1" ref="G134" ca="1">INDIRECT(_xlfn.CONCAT("'",A129,"'!$J$40"))</f>
        <v>0</v>
      </c>
      <c r="H134" s="15"/>
      <c r="I134" s="13" t="str" cm="1">
        <f t="array" aca="1" ref="I134" ca="1">TEXT(INDIRECT(_xlfn.CONCAT("'",A129,"'!$G$50")),"0")</f>
        <v>79</v>
      </c>
      <c r="J134" s="15"/>
      <c r="K134" s="13" t="str" cm="1">
        <f t="array" aca="1" ref="K134" ca="1">TEXT(INDIRECT(_xlfn.CONCAT("'",A129,"'!$I$51")),"0.0")</f>
        <v>-13.2</v>
      </c>
      <c r="L134" s="13" t="str" cm="1">
        <f t="array" aca="1" ref="L134" ca="1">TEXT(INDIRECT(_xlfn.CONCAT("'",A129,"'!$F$59")),"0.0")</f>
        <v>2.2</v>
      </c>
      <c r="M134" s="13" t="str" cm="1">
        <f t="array" aca="1" ref="M134" ca="1">TEXT(INDIRECT(_xlfn.CONCAT("'",A129,"'!$F$69")),"0.0")</f>
        <v>-2.0</v>
      </c>
      <c r="BD134" s="20"/>
    </row>
    <row r="135" spans="1:56" s="15" customFormat="1" x14ac:dyDescent="0.2">
      <c r="A135" s="13" t="s">
        <v>77</v>
      </c>
      <c r="C135" s="13" t="e" cm="1">
        <f t="array" aca="1" ref="C135" ca="1">TEXT(INDIRECT(_xlfn.CONCAT("'",A129,"'!$F$41")),"0")</f>
        <v>#DIV/0!</v>
      </c>
      <c r="D135" s="13" t="e" cm="1">
        <f t="array" aca="1" ref="D135" ca="1">TEXT(INDIRECT(_xlfn.CONCAT("'",A129,"'!$G$41")),"0")</f>
        <v>#DIV/0!</v>
      </c>
      <c r="E135" s="13" t="str" cm="1">
        <f t="array" aca="1" ref="E135" ca="1">TEXT(INDIRECT(_xlfn.CONCAT("'",A129,"'!$I$41")),"0.0")</f>
        <v>0.0</v>
      </c>
      <c r="F135" s="13" t="e" cm="1">
        <f t="array" aca="1" ref="F135" ca="1">TEXT(INDIRECT(_xlfn.CONCAT("'",A129,"'!$k$51")),"0")</f>
        <v>#DIV/0!</v>
      </c>
      <c r="G135" s="13" cm="1">
        <f t="array" aca="1" ref="G135" ca="1">INDIRECT(_xlfn.CONCAT("'",A129,"'!$J$41"))</f>
        <v>0</v>
      </c>
      <c r="I135" s="13" t="e" cm="1">
        <f t="array" aca="1" ref="I135" ca="1">TEXT(INDIRECT(_xlfn.CONCAT("'",A129,"'!$G$51")),"0")</f>
        <v>#DIV/0!</v>
      </c>
      <c r="K135" s="13" t="str" cm="1">
        <f t="array" aca="1" ref="K135" ca="1">TEXT(INDIRECT(_xlfn.CONCAT("'",A129,"'!$I$52")),"0.0")</f>
        <v>0.0</v>
      </c>
      <c r="L135" s="13" t="str" cm="1">
        <f t="array" aca="1" ref="L135" ca="1">TEXT(INDIRECT(_xlfn.CONCAT("'",A129,"'!$F$60")),"0.0")</f>
        <v>0.0</v>
      </c>
      <c r="M135" s="13" t="str" cm="1">
        <f t="array" aca="1" ref="M135" ca="1">TEXT(INDIRECT(_xlfn.CONCAT("'",A129,"'!$F$70")),"0.0")</f>
        <v>0.0</v>
      </c>
      <c r="BD135" s="20"/>
    </row>
    <row r="136" spans="1:56" s="15" customFormat="1" x14ac:dyDescent="0.2">
      <c r="A136" s="13" t="s">
        <v>78</v>
      </c>
      <c r="C136" s="13" t="e" cm="1">
        <f t="array" aca="1" ref="C136" ca="1">TEXT(INDIRECT(_xlfn.CONCAT("'",A129,"'!$F$42")),"0")</f>
        <v>#DIV/0!</v>
      </c>
      <c r="D136" s="13" t="e" cm="1">
        <f t="array" aca="1" ref="D136" ca="1">TEXT(INDIRECT(_xlfn.CONCAT("'",A129,"'!$G$42")),"0")</f>
        <v>#DIV/0!</v>
      </c>
      <c r="E136" s="13" t="str" cm="1">
        <f t="array" aca="1" ref="E136" ca="1">TEXT(INDIRECT(_xlfn.CONCAT("'",A129,"'!$I$42")),"0.0")</f>
        <v>0.0</v>
      </c>
      <c r="F136" s="13" t="e" cm="1">
        <f t="array" aca="1" ref="F136" ca="1">TEXT(INDIRECT(_xlfn.CONCAT("'",A129,"'!$k$52")),"0")</f>
        <v>#DIV/0!</v>
      </c>
      <c r="G136" s="13" cm="1">
        <f t="array" aca="1" ref="G136" ca="1">INDIRECT(_xlfn.CONCAT("'",A129,"'!$J$42"))</f>
        <v>0</v>
      </c>
      <c r="I136" s="13" t="e" cm="1">
        <f t="array" aca="1" ref="I136" ca="1">TEXT(INDIRECT(_xlfn.CONCAT("'",A129,"'!$G$52")),"0")</f>
        <v>#DIV/0!</v>
      </c>
      <c r="K136" s="13" t="str" cm="1">
        <f t="array" aca="1" ref="K136" ca="1">TEXT(INDIRECT(_xlfn.CONCAT("'",A129,"'!$I$53")),"0.0")</f>
        <v>0.0</v>
      </c>
      <c r="L136" s="13" t="str" cm="1">
        <f t="array" aca="1" ref="L136" ca="1">TEXT(INDIRECT(_xlfn.CONCAT("'",A129,"'!$F$61")),"0.0")</f>
        <v>0.0</v>
      </c>
      <c r="M136" s="13" t="str" cm="1">
        <f t="array" aca="1" ref="M136" ca="1">TEXT(INDIRECT(_xlfn.CONCAT("'",A129,"'!$F$71")),"0.0")</f>
        <v>0.0</v>
      </c>
      <c r="BD136" s="20"/>
    </row>
    <row r="137" spans="1:56" x14ac:dyDescent="0.2">
      <c r="I137" s="19"/>
      <c r="M137" s="19"/>
    </row>
    <row r="138" spans="1:56" x14ac:dyDescent="0.2">
      <c r="A138" t="s">
        <v>167</v>
      </c>
    </row>
    <row r="139" spans="1:56" s="7" customFormat="1" x14ac:dyDescent="0.2">
      <c r="B139" s="14" t="str" cm="1">
        <f t="array" aca="1" ref="B139" ca="1">TEXT(INDIRECT(_xlfn.CONCAT("'",A138,"'!$C$37")),"0")</f>
        <v>4</v>
      </c>
      <c r="H139" s="14" t="str" cm="1">
        <f t="array" aca="1" ref="H139" ca="1">TEXT(INDIRECT(_xlfn.CONCAT("'",A138,"'!$C$47")),"0")</f>
        <v>5</v>
      </c>
      <c r="J139" s="8" t="str" cm="1">
        <f t="array" aca="1" ref="J139" ca="1">TEXT(INDIRECT(_xlfn.CONCAT("'",A138,"'!$I$33")),"0")</f>
        <v>34</v>
      </c>
      <c r="BD139" s="20"/>
    </row>
    <row r="140" spans="1:56" s="7" customFormat="1" x14ac:dyDescent="0.2">
      <c r="A140" s="8" t="s">
        <v>66</v>
      </c>
      <c r="C140" s="8" t="str" cm="1">
        <f t="array" aca="1" ref="C140" ca="1">TEXT(INDIRECT(_xlfn.CONCAT("'",A138,"'!$F$48")),"0")</f>
        <v>-58</v>
      </c>
      <c r="BD140" s="20"/>
    </row>
    <row r="141" spans="1:56" s="7" customFormat="1" x14ac:dyDescent="0.2">
      <c r="A141" s="8" t="s">
        <v>74</v>
      </c>
      <c r="C141" s="8" t="str" cm="1">
        <f t="array" aca="1" ref="C141" ca="1">TEXT(INDIRECT(_xlfn.CONCAT("'",A138,"'!$F$38")),"0")</f>
        <v>-58</v>
      </c>
      <c r="D141" s="8" t="str" cm="1">
        <f t="array" aca="1" ref="D141" ca="1">TEXT(INDIRECT(_xlfn.CONCAT("'",A138,"'!$G$38")),"0")</f>
        <v>71</v>
      </c>
      <c r="E141" s="8" t="str" cm="1">
        <f t="array" aca="1" ref="E141" ca="1">TEXT(INDIRECT(_xlfn.CONCAT("'",A138,"'!$I$38")),"0.0")</f>
        <v>2.2</v>
      </c>
      <c r="F141" s="8" t="str" cm="1">
        <f t="array" aca="1" ref="F141" ca="1">TEXT(INDIRECT(_xlfn.CONCAT("'",A138,"'!$k$48")),"0")</f>
        <v>77</v>
      </c>
      <c r="G141" s="8" t="str" cm="1">
        <f t="array" aca="1" ref="G141" ca="1">INDIRECT(_xlfn.CONCAT("'",A138,"'!$J$38"))</f>
        <v>FT</v>
      </c>
      <c r="I141" s="8" t="str" cm="1">
        <f t="array" aca="1" ref="I141" ca="1">TEXT(INDIRECT(_xlfn.CONCAT("'",A138,"'!$G$48")),"0")</f>
        <v>77</v>
      </c>
      <c r="K141" s="8" t="str" cm="1">
        <f t="array" aca="1" ref="K141" ca="1">TEXT(INDIRECT(_xlfn.CONCAT("'",A138,"'!$I$49")),"0.0")</f>
        <v>2.4</v>
      </c>
      <c r="L141" s="8" t="str" cm="1">
        <f t="array" aca="1" ref="L141" ca="1">TEXT(INDIRECT(_xlfn.CONCAT("'",A138,"'!$F$57")),"0.0")</f>
        <v>2.1</v>
      </c>
      <c r="M141" s="8" t="str" cm="1">
        <f t="array" aca="1" ref="M141" ca="1">TEXT(INDIRECT(_xlfn.CONCAT("'",A138,"'!$F$67")),"0.0")</f>
        <v>-0.9</v>
      </c>
      <c r="BD141" s="20"/>
    </row>
    <row r="142" spans="1:56" s="7" customFormat="1" x14ac:dyDescent="0.2">
      <c r="A142" s="8" t="s">
        <v>75</v>
      </c>
      <c r="C142" s="8" t="str" cm="1">
        <f t="array" aca="1" ref="C142" ca="1">TEXT(INDIRECT(_xlfn.CONCAT("'",A138,"'!$F$39")),"0")</f>
        <v>-7</v>
      </c>
      <c r="D142" s="8" t="str" cm="1">
        <f t="array" aca="1" ref="D142" ca="1">TEXT(INDIRECT(_xlfn.CONCAT("'",A138,"'!$G$39")),"0")</f>
        <v>36</v>
      </c>
      <c r="E142" s="8" t="str" cm="1">
        <f t="array" aca="1" ref="E142" ca="1">TEXT(INDIRECT(_xlfn.CONCAT("'",A138,"'!$I$39")),"0.0")</f>
        <v>4.9</v>
      </c>
      <c r="F142" s="8" t="str" cm="1">
        <f t="array" aca="1" ref="F142" ca="1">TEXT(INDIRECT(_xlfn.CONCAT("'",A138,"'!$k$49")),"0")</f>
        <v>62</v>
      </c>
      <c r="G142" s="8" t="str" cm="1">
        <f t="array" aca="1" ref="G142" ca="1">INDIRECT(_xlfn.CONCAT("'",A138,"'!$J$39"))</f>
        <v>ATB</v>
      </c>
      <c r="I142" s="8" t="str" cm="1">
        <f t="array" aca="1" ref="I142" ca="1">TEXT(INDIRECT(_xlfn.CONCAT("'",A138,"'!$G$49")),"0")</f>
        <v>113</v>
      </c>
      <c r="K142" s="8" t="str" cm="1">
        <f t="array" aca="1" ref="K142" ca="1">TEXT(INDIRECT(_xlfn.CONCAT("'",A138,"'!$I$50")),"0.0")</f>
        <v>3.6</v>
      </c>
      <c r="L142" s="8" t="str" cm="1">
        <f t="array" aca="1" ref="L142" ca="1">TEXT(INDIRECT(_xlfn.CONCAT("'",A138,"'!$F$58")),"0.0")</f>
        <v>2.3</v>
      </c>
      <c r="M142" s="8" t="str" cm="1">
        <f t="array" aca="1" ref="M142" ca="1">TEXT(INDIRECT(_xlfn.CONCAT("'",A138,"'!$F$68")),"0.0")</f>
        <v>-1.0</v>
      </c>
      <c r="BD142" s="20"/>
    </row>
    <row r="143" spans="1:56" s="7" customFormat="1" x14ac:dyDescent="0.2">
      <c r="A143" s="8" t="s">
        <v>76</v>
      </c>
      <c r="C143" s="13" t="str" cm="1">
        <f t="array" aca="1" ref="C143" ca="1">TEXT(INDIRECT(_xlfn.CONCAT("'",A138,"'!$F$40")),"0")</f>
        <v>-40</v>
      </c>
      <c r="D143" s="13" t="str" cm="1">
        <f t="array" aca="1" ref="D143" ca="1">TEXT(INDIRECT(_xlfn.CONCAT("'",A138,"'!$G$40")),"0")</f>
        <v>29</v>
      </c>
      <c r="E143" s="13" t="str" cm="1">
        <f t="array" aca="1" ref="E143" ca="1">TEXT(INDIRECT(_xlfn.CONCAT("'",A138,"'!$I$40")),"0.0")</f>
        <v>3.6</v>
      </c>
      <c r="F143" s="13" t="str" cm="1">
        <f t="array" aca="1" ref="F143" ca="1">TEXT(INDIRECT(_xlfn.CONCAT("'",A138,"'!$k$50")),"0")</f>
        <v>101</v>
      </c>
      <c r="G143" s="13" t="str" cm="1">
        <f t="array" aca="1" ref="G143" ca="1">INDIRECT(_xlfn.CONCAT("'",A138,"'!$J$40"))</f>
        <v>FT</v>
      </c>
      <c r="H143" s="15"/>
      <c r="I143" s="13" t="str" cm="1">
        <f t="array" aca="1" ref="I143" ca="1">TEXT(INDIRECT(_xlfn.CONCAT("'",A138,"'!$G$50")),"0")</f>
        <v>69</v>
      </c>
      <c r="J143" s="15"/>
      <c r="K143" s="13" t="str" cm="1">
        <f t="array" aca="1" ref="K143" ca="1">TEXT(INDIRECT(_xlfn.CONCAT("'",A138,"'!$I$51")),"0.0")</f>
        <v>5.7</v>
      </c>
      <c r="L143" s="13" t="str" cm="1">
        <f t="array" aca="1" ref="L143" ca="1">TEXT(INDIRECT(_xlfn.CONCAT("'",A138,"'!$F$59")),"0.0")</f>
        <v>1.8</v>
      </c>
      <c r="M143" s="13" t="str" cm="1">
        <f t="array" aca="1" ref="M143" ca="1">TEXT(INDIRECT(_xlfn.CONCAT("'",A138,"'!$F$69")),"0.0")</f>
        <v>-2.6</v>
      </c>
      <c r="BD143" s="20"/>
    </row>
    <row r="144" spans="1:56" s="15" customFormat="1" x14ac:dyDescent="0.2">
      <c r="A144" s="13" t="s">
        <v>77</v>
      </c>
      <c r="C144" s="13" t="str" cm="1">
        <f t="array" aca="1" ref="C144" ca="1">TEXT(INDIRECT(_xlfn.CONCAT("'",A138,"'!$F$41")),"0")</f>
        <v>-69</v>
      </c>
      <c r="D144" s="13" t="str" cm="1">
        <f t="array" aca="1" ref="D144" ca="1">TEXT(INDIRECT(_xlfn.CONCAT("'",A138,"'!$G$41")),"0")</f>
        <v>38</v>
      </c>
      <c r="E144" s="13" t="str" cm="1">
        <f t="array" aca="1" ref="E144" ca="1">TEXT(INDIRECT(_xlfn.CONCAT("'",A138,"'!$I$41")),"0.0")</f>
        <v>3.6</v>
      </c>
      <c r="F144" s="13" t="str" cm="1">
        <f t="array" aca="1" ref="F144" ca="1">TEXT(INDIRECT(_xlfn.CONCAT("'",A138,"'!$k$51")),"0")</f>
        <v>120</v>
      </c>
      <c r="G144" s="13" t="str" cm="1">
        <f t="array" aca="1" ref="G144" ca="1">INDIRECT(_xlfn.CONCAT("'",A138,"'!$J$41"))</f>
        <v>FT</v>
      </c>
      <c r="I144" s="13" t="str" cm="1">
        <f t="array" aca="1" ref="I144" ca="1">TEXT(INDIRECT(_xlfn.CONCAT("'",A138,"'!$G$51")),"0")</f>
        <v>91</v>
      </c>
      <c r="K144" s="13" t="str" cm="1">
        <f t="array" aca="1" ref="K144" ca="1">TEXT(INDIRECT(_xlfn.CONCAT("'",A138,"'!$I$52")),"0.0")</f>
        <v>2.0</v>
      </c>
      <c r="L144" s="13" t="str" cm="1">
        <f t="array" aca="1" ref="L144" ca="1">TEXT(INDIRECT(_xlfn.CONCAT("'",A138,"'!$F$60")),"0.0")</f>
        <v>1.0</v>
      </c>
      <c r="M144" s="13" t="str" cm="1">
        <f t="array" aca="1" ref="M144" ca="1">TEXT(INDIRECT(_xlfn.CONCAT("'",A138,"'!$F$70")),"0.0")</f>
        <v>-2.8</v>
      </c>
      <c r="BD144" s="20"/>
    </row>
    <row r="145" spans="1:56" s="7" customFormat="1" x14ac:dyDescent="0.2">
      <c r="A145" s="8" t="s">
        <v>78</v>
      </c>
      <c r="C145" s="12" t="e" cm="1">
        <f t="array" aca="1" ref="C145" ca="1">TEXT(INDIRECT(_xlfn.CONCAT("'",A138,"'!$F$42")),"0")</f>
        <v>#DIV/0!</v>
      </c>
      <c r="D145" s="12" t="str" cm="1">
        <f t="array" aca="1" ref="D145" ca="1">TEXT(INDIRECT(_xlfn.CONCAT("'",A138,"'!$G$42")),"0")</f>
        <v>-52</v>
      </c>
      <c r="E145" s="12" t="str" cm="1">
        <f t="array" aca="1" ref="E145" ca="1">TEXT(INDIRECT(_xlfn.CONCAT("'",A138,"'!$I$42")),"0.0")</f>
        <v>-15.7</v>
      </c>
      <c r="F145" s="12" t="e" cm="1">
        <f t="array" aca="1" ref="F145" ca="1">TEXT(INDIRECT(_xlfn.CONCAT("'",A138,"'!$k$52")),"0")</f>
        <v>#DIV/0!</v>
      </c>
      <c r="G145" s="12" cm="1">
        <f t="array" aca="1" ref="G145" ca="1">INDIRECT(_xlfn.CONCAT("'",A138,"'!$J$42"))</f>
        <v>0</v>
      </c>
      <c r="I145" s="13" t="str" cm="1">
        <f t="array" aca="1" ref="I145" ca="1">TEXT(INDIRECT(_xlfn.CONCAT("'",A138,"'!$G$52")),"0")</f>
        <v>125</v>
      </c>
      <c r="J145" s="15"/>
      <c r="K145" s="12" t="str" cm="1">
        <f t="array" aca="1" ref="K145" ca="1">TEXT(INDIRECT(_xlfn.CONCAT("'",A138,"'!$I$53")),"0.0")</f>
        <v>-16.5</v>
      </c>
      <c r="L145" s="12" t="str" cm="1">
        <f t="array" aca="1" ref="L145" ca="1">TEXT(INDIRECT(_xlfn.CONCAT("'",A138,"'!$F$61")),"0.0")</f>
        <v>0.4</v>
      </c>
      <c r="M145" s="13" t="str" cm="1">
        <f t="array" aca="1" ref="M145" ca="1">TEXT(INDIRECT(_xlfn.CONCAT("'",A138,"'!$F$71")),"0.0")</f>
        <v>-0.3</v>
      </c>
      <c r="BD145" s="20"/>
    </row>
    <row r="146" spans="1:56" x14ac:dyDescent="0.2">
      <c r="I146" s="19"/>
      <c r="M146" s="19"/>
    </row>
    <row r="147" spans="1:56" x14ac:dyDescent="0.2">
      <c r="A147" t="s">
        <v>168</v>
      </c>
    </row>
    <row r="148" spans="1:56" s="7" customFormat="1" x14ac:dyDescent="0.2">
      <c r="B148" s="14" t="str" cm="1">
        <f t="array" aca="1" ref="B148" ca="1">TEXT(INDIRECT(_xlfn.CONCAT("'",A147,"'!$C$37")),"0")</f>
        <v>2</v>
      </c>
      <c r="H148" s="14" t="str" cm="1">
        <f t="array" aca="1" ref="H148" ca="1">TEXT(INDIRECT(_xlfn.CONCAT("'",A147,"'!$C$47")),"0")</f>
        <v>3</v>
      </c>
      <c r="J148" s="8" t="str" cm="1">
        <f t="array" aca="1" ref="J148" ca="1">TEXT(INDIRECT(_xlfn.CONCAT("'",A147,"'!$I$33")),"0")</f>
        <v>38</v>
      </c>
      <c r="BD148" s="20"/>
    </row>
    <row r="149" spans="1:56" s="7" customFormat="1" x14ac:dyDescent="0.2">
      <c r="A149" s="8" t="s">
        <v>66</v>
      </c>
      <c r="C149" s="8" t="str" cm="1">
        <f t="array" aca="1" ref="C149" ca="1">TEXT(INDIRECT(_xlfn.CONCAT("'",A147,"'!$F$48")),"0")</f>
        <v>-73</v>
      </c>
      <c r="BD149" s="20"/>
    </row>
    <row r="150" spans="1:56" s="7" customFormat="1" x14ac:dyDescent="0.2">
      <c r="A150" s="8" t="s">
        <v>74</v>
      </c>
      <c r="C150" s="8" t="str" cm="1">
        <f t="array" aca="1" ref="C150" ca="1">TEXT(INDIRECT(_xlfn.CONCAT("'",A147,"'!$F$38")),"0")</f>
        <v>-38</v>
      </c>
      <c r="D150" s="8" t="str" cm="1">
        <f t="array" aca="1" ref="D150" ca="1">TEXT(INDIRECT(_xlfn.CONCAT("'",A147,"'!$G$38")),"0")</f>
        <v>36</v>
      </c>
      <c r="E150" s="8" t="str" cm="1">
        <f t="array" aca="1" ref="E150" ca="1">TEXT(INDIRECT(_xlfn.CONCAT("'",A147,"'!$I$38")),"0.0")</f>
        <v>6.1</v>
      </c>
      <c r="F150" s="8" t="str" cm="1">
        <f t="array" aca="1" ref="F150" ca="1">TEXT(INDIRECT(_xlfn.CONCAT("'",A147,"'!$k$48")),"0")</f>
        <v>92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127</v>
      </c>
      <c r="K150" s="8" t="str" cm="1">
        <f t="array" aca="1" ref="K150" ca="1">TEXT(INDIRECT(_xlfn.CONCAT("'",A147,"'!$I$49")),"0.0")</f>
        <v>4.7</v>
      </c>
      <c r="L150" s="8" t="str" cm="1">
        <f t="array" aca="1" ref="L150" ca="1">TEXT(INDIRECT(_xlfn.CONCAT("'",A147,"'!$F$57")),"0.0")</f>
        <v>2.0</v>
      </c>
      <c r="M150" s="8" t="str" cm="1">
        <f t="array" aca="1" ref="M150" ca="1">TEXT(INDIRECT(_xlfn.CONCAT("'",A147,"'!$F$67")),"0.0")</f>
        <v>-1.0</v>
      </c>
      <c r="BD150" s="20"/>
    </row>
    <row r="151" spans="1:56" s="7" customFormat="1" x14ac:dyDescent="0.2">
      <c r="A151" s="8" t="s">
        <v>75</v>
      </c>
      <c r="C151" s="8" t="str" cm="1">
        <f t="array" aca="1" ref="C151" ca="1">TEXT(INDIRECT(_xlfn.CONCAT("'",A147,"'!$F$39")),"0")</f>
        <v>-10</v>
      </c>
      <c r="D151" s="8" t="str" cm="1">
        <f t="array" aca="1" ref="D151" ca="1">TEXT(INDIRECT(_xlfn.CONCAT("'",A147,"'!$G$39")),"0")</f>
        <v>21</v>
      </c>
      <c r="E151" s="8" t="str" cm="1">
        <f t="array" aca="1" ref="E151" ca="1">TEXT(INDIRECT(_xlfn.CONCAT("'",A147,"'!$I$39")),"0.0")</f>
        <v>7.9</v>
      </c>
      <c r="F151" s="8" t="str" cm="1">
        <f t="array" aca="1" ref="F151" ca="1">TEXT(INDIRECT(_xlfn.CONCAT("'",A147,"'!$k$49")),"0")</f>
        <v>79</v>
      </c>
      <c r="G151" s="8" t="str" cm="1">
        <f t="array" aca="1" ref="G151" ca="1">INDIRECT(_xlfn.CONCAT("'",A147,"'!$J$39"))</f>
        <v>FT</v>
      </c>
      <c r="I151" s="8" t="str" cm="1">
        <f t="array" aca="1" ref="I151" ca="1">TEXT(INDIRECT(_xlfn.CONCAT("'",A147,"'!$G$49")),"0")</f>
        <v>106</v>
      </c>
      <c r="K151" s="8" t="str" cm="1">
        <f t="array" aca="1" ref="K151" ca="1">TEXT(INDIRECT(_xlfn.CONCAT("'",A147,"'!$I$50")),"0.0")</f>
        <v>6.5</v>
      </c>
      <c r="L151" s="8" t="str" cm="1">
        <f t="array" aca="1" ref="L151" ca="1">TEXT(INDIRECT(_xlfn.CONCAT("'",A147,"'!$F$58")),"0.0")</f>
        <v>2.4</v>
      </c>
      <c r="M151" s="8" t="str" cm="1">
        <f t="array" aca="1" ref="M151" ca="1">TEXT(INDIRECT(_xlfn.CONCAT("'",A147,"'!$F$68")),"0.0")</f>
        <v>-2.4</v>
      </c>
      <c r="BD151" s="20"/>
    </row>
    <row r="152" spans="1:56" s="7" customFormat="1" x14ac:dyDescent="0.2">
      <c r="A152" s="8" t="s">
        <v>76</v>
      </c>
      <c r="C152" s="13" t="e" cm="1">
        <f t="array" aca="1" ref="C152" ca="1">TEXT(INDIRECT(_xlfn.CONCAT("'",A147,"'!$F$40")),"0")</f>
        <v>#DIV/0!</v>
      </c>
      <c r="D152" s="13" t="str" cm="1">
        <f t="array" aca="1" ref="D152" ca="1">TEXT(INDIRECT(_xlfn.CONCAT("'",A147,"'!$G$40")),"0")</f>
        <v>-59</v>
      </c>
      <c r="E152" s="13" t="str" cm="1">
        <f t="array" aca="1" ref="E152" ca="1">TEXT(INDIRECT(_xlfn.CONCAT("'",A147,"'!$I$40")),"0.0")</f>
        <v>-15.9</v>
      </c>
      <c r="F152" s="13" t="e" cm="1">
        <f t="array" aca="1" ref="F152" ca="1">TEXT(INDIRECT(_xlfn.CONCAT("'",A147,"'!$k$50")),"0")</f>
        <v>#DIV/0!</v>
      </c>
      <c r="G152" s="13" cm="1">
        <f t="array" aca="1" ref="G152" ca="1">INDIRECT(_xlfn.CONCAT("'",A147,"'!$J$40"))</f>
        <v>0</v>
      </c>
      <c r="H152" s="15"/>
      <c r="I152" s="13" t="str" cm="1">
        <f t="array" aca="1" ref="I152" ca="1">TEXT(INDIRECT(_xlfn.CONCAT("'",A147,"'!$G$50")),"0")</f>
        <v>62</v>
      </c>
      <c r="J152" s="15"/>
      <c r="K152" s="13" t="str" cm="1">
        <f t="array" aca="1" ref="K152" ca="1">TEXT(INDIRECT(_xlfn.CONCAT("'",A147,"'!$I$51")),"0.0")</f>
        <v>-16.2</v>
      </c>
      <c r="L152" s="13" t="str" cm="1">
        <f t="array" aca="1" ref="L152" ca="1">TEXT(INDIRECT(_xlfn.CONCAT("'",A147,"'!$F$59")),"0.0")</f>
        <v>1.2</v>
      </c>
      <c r="M152" s="13" t="str" cm="1">
        <f t="array" aca="1" ref="M152" ca="1">TEXT(INDIRECT(_xlfn.CONCAT("'",A147,"'!$F$69")),"0.0")</f>
        <v>-2.0</v>
      </c>
      <c r="BD152" s="20"/>
    </row>
    <row r="153" spans="1:56" s="15" customFormat="1" x14ac:dyDescent="0.2">
      <c r="A153" s="13" t="s">
        <v>77</v>
      </c>
      <c r="C153" s="13" t="e" cm="1">
        <f t="array" aca="1" ref="C153" ca="1">TEXT(INDIRECT(_xlfn.CONCAT("'",A147,"'!$F$41")),"0")</f>
        <v>#DIV/0!</v>
      </c>
      <c r="D153" s="13" t="e" cm="1">
        <f t="array" aca="1" ref="D153" ca="1">TEXT(INDIRECT(_xlfn.CONCAT("'",A147,"'!$G$41")),"0")</f>
        <v>#DIV/0!</v>
      </c>
      <c r="E153" s="13" t="str" cm="1">
        <f t="array" aca="1" ref="E153" ca="1">TEXT(INDIRECT(_xlfn.CONCAT("'",A147,"'!$I$41")),"0.0")</f>
        <v>0.0</v>
      </c>
      <c r="F153" s="13" t="e" cm="1">
        <f t="array" aca="1" ref="F153" ca="1">TEXT(INDIRECT(_xlfn.CONCAT("'",A147,"'!$k$51")),"0")</f>
        <v>#DIV/0!</v>
      </c>
      <c r="G153" s="13" cm="1">
        <f t="array" aca="1" ref="G153" ca="1">INDIRECT(_xlfn.CONCAT("'",A147,"'!$J$41"))</f>
        <v>0</v>
      </c>
      <c r="I153" s="13" t="e" cm="1">
        <f t="array" aca="1" ref="I153" ca="1">TEXT(INDIRECT(_xlfn.CONCAT("'",A147,"'!$G$51")),"0")</f>
        <v>#DIV/0!</v>
      </c>
      <c r="K153" s="13" t="str" cm="1">
        <f t="array" aca="1" ref="K153" ca="1">TEXT(INDIRECT(_xlfn.CONCAT("'",A147,"'!$I$52")),"0.0")</f>
        <v>0.0</v>
      </c>
      <c r="L153" s="13" t="str" cm="1">
        <f t="array" aca="1" ref="L153" ca="1">TEXT(INDIRECT(_xlfn.CONCAT("'",A147,"'!$F$60")),"0.0")</f>
        <v>0.0</v>
      </c>
      <c r="M153" s="13" t="str" cm="1">
        <f t="array" aca="1" ref="M153" ca="1">TEXT(INDIRECT(_xlfn.CONCAT("'",A147,"'!$F$70")),"0.0")</f>
        <v>0.0</v>
      </c>
      <c r="BD153" s="20"/>
    </row>
    <row r="154" spans="1:56" s="7" customFormat="1" x14ac:dyDescent="0.2">
      <c r="A154" s="8" t="s">
        <v>78</v>
      </c>
      <c r="C154" s="12" t="e" cm="1">
        <f t="array" aca="1" ref="C154" ca="1">TEXT(INDIRECT(_xlfn.CONCAT("'",A147,"'!$F$42")),"0")</f>
        <v>#DIV/0!</v>
      </c>
      <c r="D154" s="12" t="e" cm="1">
        <f t="array" aca="1" ref="D154" ca="1">TEXT(INDIRECT(_xlfn.CONCAT("'",A147,"'!$G$42")),"0")</f>
        <v>#DIV/0!</v>
      </c>
      <c r="E154" s="12" t="str" cm="1">
        <f t="array" aca="1" ref="E154" ca="1">TEXT(INDIRECT(_xlfn.CONCAT("'",A147,"'!$I$42")),"0.0")</f>
        <v>0.0</v>
      </c>
      <c r="F154" s="12" t="e" cm="1">
        <f t="array" aca="1" ref="F154" ca="1">TEXT(INDIRECT(_xlfn.CONCAT("'",A147,"'!$k$52")),"0")</f>
        <v>#DIV/0!</v>
      </c>
      <c r="G154" s="12" cm="1">
        <f t="array" aca="1" ref="G154" ca="1">INDIRECT(_xlfn.CONCAT("'",A147,"'!$J$42"))</f>
        <v>0</v>
      </c>
      <c r="I154" s="13" t="e" cm="1">
        <f t="array" aca="1" ref="I154" ca="1">TEXT(INDIRECT(_xlfn.CONCAT("'",A147,"'!$G$52")),"0")</f>
        <v>#DIV/0!</v>
      </c>
      <c r="J154" s="15"/>
      <c r="K154" s="12" t="str" cm="1">
        <f t="array" aca="1" ref="K154" ca="1">TEXT(INDIRECT(_xlfn.CONCAT("'",A147,"'!$I$53")),"0.0")</f>
        <v>0.0</v>
      </c>
      <c r="L154" s="12" t="str" cm="1">
        <f t="array" aca="1" ref="L154" ca="1">TEXT(INDIRECT(_xlfn.CONCAT("'",A147,"'!$F$61")),"0.0")</f>
        <v>0.0</v>
      </c>
      <c r="M154" s="13" t="str" cm="1">
        <f t="array" aca="1" ref="M154" ca="1">TEXT(INDIRECT(_xlfn.CONCAT("'",A147,"'!$F$71")),"0.0")</f>
        <v>0.0</v>
      </c>
      <c r="BD154" s="20"/>
    </row>
    <row r="155" spans="1:56" x14ac:dyDescent="0.2">
      <c r="I155" s="19"/>
      <c r="M155" s="19"/>
    </row>
    <row r="156" spans="1:56" x14ac:dyDescent="0.2">
      <c r="A156" t="s">
        <v>169</v>
      </c>
    </row>
    <row r="157" spans="1:56" s="7" customFormat="1" x14ac:dyDescent="0.2">
      <c r="B157" s="14" t="str" cm="1">
        <f t="array" aca="1" ref="B157" ca="1">TEXT(INDIRECT(_xlfn.CONCAT("'",A156,"'!$C$37")),"0")</f>
        <v>3</v>
      </c>
      <c r="H157" s="14" t="str" cm="1">
        <f t="array" aca="1" ref="H157" ca="1">TEXT(INDIRECT(_xlfn.CONCAT("'",A156,"'!$C$47")),"0")</f>
        <v>4</v>
      </c>
      <c r="J157" s="8" t="str" cm="1">
        <f t="array" aca="1" ref="J157" ca="1">TEXT(INDIRECT(_xlfn.CONCAT("'",A156,"'!$I$33")),"0")</f>
        <v>38</v>
      </c>
      <c r="BD157" s="20"/>
    </row>
    <row r="158" spans="1:56" s="7" customFormat="1" x14ac:dyDescent="0.2">
      <c r="A158" s="8" t="s">
        <v>66</v>
      </c>
      <c r="C158" s="8" t="str" cm="1">
        <f t="array" aca="1" ref="C158" ca="1">TEXT(INDIRECT(_xlfn.CONCAT("'",A156,"'!$F$48")),"0")</f>
        <v>-76</v>
      </c>
      <c r="BD158" s="20"/>
    </row>
    <row r="159" spans="1:56" s="7" customFormat="1" x14ac:dyDescent="0.2">
      <c r="A159" s="8" t="s">
        <v>74</v>
      </c>
      <c r="C159" s="8" t="str" cm="1">
        <f t="array" aca="1" ref="C159" ca="1">TEXT(INDIRECT(_xlfn.CONCAT("'",A156,"'!$F$38")),"0")</f>
        <v>-29</v>
      </c>
      <c r="D159" s="8" t="str" cm="1">
        <f t="array" aca="1" ref="D159" ca="1">TEXT(INDIRECT(_xlfn.CONCAT("'",A156,"'!$G$38")),"0")</f>
        <v>36</v>
      </c>
      <c r="E159" s="8" t="str" cm="1">
        <f t="array" aca="1" ref="E159" ca="1">TEXT(INDIRECT(_xlfn.CONCAT("'",A156,"'!$I$38")),"0.0")</f>
        <v>5.0</v>
      </c>
      <c r="F159" s="8" t="str" cm="1">
        <f t="array" aca="1" ref="F159" ca="1">TEXT(INDIRECT(_xlfn.CONCAT("'",A156,"'!$k$48")),"0")</f>
        <v>83</v>
      </c>
      <c r="G159" s="8" t="str" cm="1">
        <f t="array" aca="1" ref="G159" ca="1">INDIRECT(_xlfn.CONCAT("'",A156,"'!$J$38"))</f>
        <v>ATB</v>
      </c>
      <c r="I159" s="8" t="str" cm="1">
        <f t="array" aca="1" ref="I159" ca="1">TEXT(INDIRECT(_xlfn.CONCAT("'",A156,"'!$G$48")),"0")</f>
        <v>130</v>
      </c>
      <c r="K159" s="8" t="str" cm="1">
        <f t="array" aca="1" ref="K159" ca="1">TEXT(INDIRECT(_xlfn.CONCAT("'",A156,"'!$I$49")),"0.0")</f>
        <v>4.0</v>
      </c>
      <c r="L159" s="8" t="str" cm="1">
        <f t="array" aca="1" ref="L159" ca="1">TEXT(INDIRECT(_xlfn.CONCAT("'",A156,"'!$F$57")),"0.0")</f>
        <v>2.0</v>
      </c>
      <c r="M159" s="8" t="str" cm="1">
        <f t="array" aca="1" ref="M159" ca="1">TEXT(INDIRECT(_xlfn.CONCAT("'",A156,"'!$F$67")),"0.0")</f>
        <v>-0.6</v>
      </c>
      <c r="BD159" s="20"/>
    </row>
    <row r="160" spans="1:56" s="7" customFormat="1" x14ac:dyDescent="0.2">
      <c r="A160" s="8" t="s">
        <v>75</v>
      </c>
      <c r="C160" s="8" t="str" cm="1">
        <f t="array" aca="1" ref="C160" ca="1">TEXT(INDIRECT(_xlfn.CONCAT("'",A156,"'!$F$39")),"0")</f>
        <v>-25</v>
      </c>
      <c r="D160" s="8" t="str" cm="1">
        <f t="array" aca="1" ref="D160" ca="1">TEXT(INDIRECT(_xlfn.CONCAT("'",A156,"'!$G$39")),"0")</f>
        <v>20</v>
      </c>
      <c r="E160" s="8" t="str" cm="1">
        <f t="array" aca="1" ref="E160" ca="1">TEXT(INDIRECT(_xlfn.CONCAT("'",A156,"'!$I$39")),"0.0")</f>
        <v>7.3</v>
      </c>
      <c r="F160" s="8" t="str" cm="1">
        <f t="array" aca="1" ref="F160" ca="1">TEXT(INDIRECT(_xlfn.CONCAT("'",A156,"'!$k$49")),"0")</f>
        <v>95</v>
      </c>
      <c r="G160" s="8" t="str" cm="1">
        <f t="array" aca="1" ref="G160" ca="1">INDIRECT(_xlfn.CONCAT("'",A156,"'!$J$39"))</f>
        <v>FT</v>
      </c>
      <c r="I160" s="8" t="str" cm="1">
        <f t="array" aca="1" ref="I160" ca="1">TEXT(INDIRECT(_xlfn.CONCAT("'",A156,"'!$G$49")),"0")</f>
        <v>100</v>
      </c>
      <c r="K160" s="8" t="str" cm="1">
        <f t="array" aca="1" ref="K160" ca="1">TEXT(INDIRECT(_xlfn.CONCAT("'",A156,"'!$I$50")),"0.0")</f>
        <v>6.7</v>
      </c>
      <c r="L160" s="8" t="str" cm="1">
        <f t="array" aca="1" ref="L160" ca="1">TEXT(INDIRECT(_xlfn.CONCAT("'",A156,"'!$F$58")),"0.0")</f>
        <v>2.2</v>
      </c>
      <c r="M160" s="8" t="str" cm="1">
        <f t="array" aca="1" ref="M160" ca="1">TEXT(INDIRECT(_xlfn.CONCAT("'",A156,"'!$F$68")),"0.0")</f>
        <v>-2.1</v>
      </c>
      <c r="BD160" s="20"/>
    </row>
    <row r="161" spans="1:56" s="7" customFormat="1" x14ac:dyDescent="0.2">
      <c r="A161" s="8" t="s">
        <v>76</v>
      </c>
      <c r="C161" s="13" t="str" cm="1">
        <f t="array" aca="1" ref="C161" ca="1">TEXT(INDIRECT(_xlfn.CONCAT("'",A156,"'!$F$40")),"0")</f>
        <v>-74</v>
      </c>
      <c r="D161" s="13" t="str" cm="1">
        <f t="array" aca="1" ref="D161" ca="1">TEXT(INDIRECT(_xlfn.CONCAT("'",A156,"'!$G$40")),"0")</f>
        <v>4</v>
      </c>
      <c r="E161" s="13" t="str" cm="1">
        <f t="array" aca="1" ref="E161" ca="1">TEXT(INDIRECT(_xlfn.CONCAT("'",A156,"'!$I$40")),"0.0")</f>
        <v>1.8</v>
      </c>
      <c r="F161" s="13" t="str" cm="1">
        <f t="array" aca="1" ref="F161" ca="1">TEXT(INDIRECT(_xlfn.CONCAT("'",A156,"'!$k$50")),"0")</f>
        <v>160</v>
      </c>
      <c r="G161" s="13" t="str" cm="1">
        <f t="array" aca="1" ref="G161" ca="1">INDIRECT(_xlfn.CONCAT("'",A156,"'!$J$40"))</f>
        <v>FT</v>
      </c>
      <c r="H161" s="15"/>
      <c r="I161" s="13" t="str" cm="1">
        <f t="array" aca="1" ref="I161" ca="1">TEXT(INDIRECT(_xlfn.CONCAT("'",A156,"'!$G$50")),"0")</f>
        <v>111</v>
      </c>
      <c r="J161" s="15"/>
      <c r="K161" s="13" t="str" cm="1">
        <f t="array" aca="1" ref="K161" ca="1">TEXT(INDIRECT(_xlfn.CONCAT("'",A156,"'!$I$51")),"0.0")</f>
        <v>2.9</v>
      </c>
      <c r="L161" s="13" t="str" cm="1">
        <f t="array" aca="1" ref="L161" ca="1">TEXT(INDIRECT(_xlfn.CONCAT("'",A156,"'!$F$59")),"0.0")</f>
        <v>0.1</v>
      </c>
      <c r="M161" s="13" t="str" cm="1">
        <f t="array" aca="1" ref="M161" ca="1">TEXT(INDIRECT(_xlfn.CONCAT("'",A156,"'!$F$69")),"0.0")</f>
        <v>-1.1</v>
      </c>
      <c r="BD161" s="20"/>
    </row>
    <row r="162" spans="1:56" s="7" customFormat="1" x14ac:dyDescent="0.2">
      <c r="A162" s="8" t="s">
        <v>77</v>
      </c>
      <c r="C162" s="12" t="e" cm="1">
        <f t="array" aca="1" ref="C162" ca="1">TEXT(INDIRECT(_xlfn.CONCAT("'",A156,"'!$F$41")),"0")</f>
        <v>#DIV/0!</v>
      </c>
      <c r="D162" s="12" t="str" cm="1">
        <f t="array" aca="1" ref="D162" ca="1">TEXT(INDIRECT(_xlfn.CONCAT("'",A156,"'!$G$41")),"0")</f>
        <v>-52</v>
      </c>
      <c r="E162" s="12" t="str" cm="1">
        <f t="array" aca="1" ref="E162" ca="1">TEXT(INDIRECT(_xlfn.CONCAT("'",A156,"'!$I$41")),"0.0")</f>
        <v>-15.7</v>
      </c>
      <c r="F162" s="12" t="e" cm="1">
        <f t="array" aca="1" ref="F162" ca="1">TEXT(INDIRECT(_xlfn.CONCAT("'",A156,"'!$k$51")),"0")</f>
        <v>#DIV/0!</v>
      </c>
      <c r="G162" s="12" cm="1">
        <f t="array" aca="1" ref="G162" ca="1">INDIRECT(_xlfn.CONCAT("'",A156,"'!$J$41"))</f>
        <v>0</v>
      </c>
      <c r="I162" s="13" t="str" cm="1">
        <f t="array" aca="1" ref="I162" ca="1">TEXT(INDIRECT(_xlfn.CONCAT("'",A156,"'!$G$51")),"0")</f>
        <v>126</v>
      </c>
      <c r="J162" s="15"/>
      <c r="K162" s="12" t="str" cm="1">
        <f t="array" aca="1" ref="K162" ca="1">TEXT(INDIRECT(_xlfn.CONCAT("'",A156,"'!$I$52")),"0.0")</f>
        <v>-17.3</v>
      </c>
      <c r="L162" s="12" t="str" cm="1">
        <f t="array" aca="1" ref="L162" ca="1">TEXT(INDIRECT(_xlfn.CONCAT("'",A156,"'!$F$60")),"0.0")</f>
        <v>0.1</v>
      </c>
      <c r="M162" s="13" t="str" cm="1">
        <f t="array" aca="1" ref="M162" ca="1">TEXT(INDIRECT(_xlfn.CONCAT("'",A156,"'!$F$70")),"0.0")</f>
        <v>-0.5</v>
      </c>
      <c r="BD162" s="20"/>
    </row>
    <row r="163" spans="1:56" s="7" customFormat="1" x14ac:dyDescent="0.2">
      <c r="A163" s="8" t="s">
        <v>78</v>
      </c>
      <c r="C163" s="12" t="e" cm="1">
        <f t="array" aca="1" ref="C163" ca="1">TEXT(INDIRECT(_xlfn.CONCAT("'",A156,"'!$F$42")),"0")</f>
        <v>#DIV/0!</v>
      </c>
      <c r="D163" s="12" t="e" cm="1">
        <f t="array" aca="1" ref="D163" ca="1">TEXT(INDIRECT(_xlfn.CONCAT("'",A156,"'!$G$42")),"0")</f>
        <v>#DIV/0!</v>
      </c>
      <c r="E163" s="12" t="str" cm="1">
        <f t="array" aca="1" ref="E163" ca="1">TEXT(INDIRECT(_xlfn.CONCAT("'",A156,"'!$I$42")),"0.0")</f>
        <v>0.0</v>
      </c>
      <c r="F163" s="12" t="e" cm="1">
        <f t="array" aca="1" ref="F163" ca="1">TEXT(INDIRECT(_xlfn.CONCAT("'",A156,"'!$k$52")),"0")</f>
        <v>#DIV/0!</v>
      </c>
      <c r="G163" s="12" cm="1">
        <f t="array" aca="1" ref="G163" ca="1">INDIRECT(_xlfn.CONCAT("'",A156,"'!$J$42"))</f>
        <v>0</v>
      </c>
      <c r="I163" s="12" t="e" cm="1">
        <f t="array" aca="1" ref="I163" ca="1">TEXT(INDIRECT(_xlfn.CONCAT("'",A156,"'!$G$52")),"0")</f>
        <v>#DIV/0!</v>
      </c>
      <c r="J163" s="11"/>
      <c r="K163" s="12" t="str" cm="1">
        <f t="array" aca="1" ref="K163" ca="1">TEXT(INDIRECT(_xlfn.CONCAT("'",A156,"'!$I$53")),"0.0")</f>
        <v>0.0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0.0</v>
      </c>
      <c r="BD163" s="20"/>
    </row>
    <row r="164" spans="1:56" x14ac:dyDescent="0.2">
      <c r="I164" s="19"/>
      <c r="M164" s="19"/>
    </row>
    <row r="165" spans="1:56" x14ac:dyDescent="0.2">
      <c r="A165" t="s">
        <v>170</v>
      </c>
    </row>
    <row r="166" spans="1:56" s="7" customFormat="1" x14ac:dyDescent="0.2">
      <c r="B166" s="14" t="str" cm="1">
        <f t="array" aca="1" ref="B166" ca="1">TEXT(INDIRECT(_xlfn.CONCAT("'",A165,"'!$C$37")),"0")</f>
        <v>2</v>
      </c>
      <c r="H166" s="14" t="str" cm="1">
        <f t="array" aca="1" ref="H166" ca="1">TEXT(INDIRECT(_xlfn.CONCAT("'",A165,"'!$C$47")),"0")</f>
        <v>3</v>
      </c>
      <c r="J166" s="8" t="str" cm="1">
        <f t="array" aca="1" ref="J166" ca="1">TEXT(INDIRECT(_xlfn.CONCAT("'",A165,"'!$I$33")),"0")</f>
        <v>35</v>
      </c>
      <c r="BD166" s="20"/>
    </row>
    <row r="167" spans="1:56" s="7" customFormat="1" x14ac:dyDescent="0.2">
      <c r="A167" s="8" t="s">
        <v>66</v>
      </c>
      <c r="C167" s="8" t="str" cm="1">
        <f t="array" aca="1" ref="C167" ca="1">TEXT(INDIRECT(_xlfn.CONCAT("'",A165,"'!$F$48")),"0")</f>
        <v>-60</v>
      </c>
      <c r="BD167" s="20"/>
    </row>
    <row r="168" spans="1:56" s="7" customFormat="1" x14ac:dyDescent="0.2">
      <c r="A168" s="8" t="s">
        <v>74</v>
      </c>
      <c r="C168" s="8" t="str" cm="1">
        <f t="array" aca="1" ref="C168" ca="1">TEXT(INDIRECT(_xlfn.CONCAT("'",A165,"'!$F$38")),"0")</f>
        <v>-3</v>
      </c>
      <c r="D168" s="8" t="str" cm="1">
        <f t="array" aca="1" ref="D168" ca="1">TEXT(INDIRECT(_xlfn.CONCAT("'",A165,"'!$G$38")),"0")</f>
        <v>39</v>
      </c>
      <c r="E168" s="8" t="str" cm="1">
        <f t="array" aca="1" ref="E168" ca="1">TEXT(INDIRECT(_xlfn.CONCAT("'",A165,"'!$I$38")),"0.0")</f>
        <v>5.5</v>
      </c>
      <c r="F168" s="8" t="str" cm="1">
        <f t="array" aca="1" ref="F168" ca="1">TEXT(INDIRECT(_xlfn.CONCAT("'",A165,"'!$k$48")),"0")</f>
        <v>55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111</v>
      </c>
      <c r="K168" s="8" t="str" cm="1">
        <f t="array" aca="1" ref="K168" ca="1">TEXT(INDIRECT(_xlfn.CONCAT("'",A165,"'!$I$49")),"0.0")</f>
        <v>3.7</v>
      </c>
      <c r="L168" s="8" t="str" cm="1">
        <f t="array" aca="1" ref="L168" ca="1">TEXT(INDIRECT(_xlfn.CONCAT("'",A165,"'!$F$57")),"0.0")</f>
        <v>2.9</v>
      </c>
      <c r="M168" s="8" t="str" cm="1">
        <f t="array" aca="1" ref="M168" ca="1">TEXT(INDIRECT(_xlfn.CONCAT("'",A165,"'!$F$67")),"0.0")</f>
        <v>-1.1</v>
      </c>
      <c r="BD168" s="20"/>
    </row>
    <row r="169" spans="1:56" s="7" customFormat="1" x14ac:dyDescent="0.2">
      <c r="A169" s="8" t="s">
        <v>75</v>
      </c>
      <c r="C169" s="8" t="str" cm="1">
        <f t="array" aca="1" ref="C169" ca="1">TEXT(INDIRECT(_xlfn.CONCAT("'",A165,"'!$F$39")),"0")</f>
        <v>-25</v>
      </c>
      <c r="D169" s="8" t="str" cm="1">
        <f t="array" aca="1" ref="D169" ca="1">TEXT(INDIRECT(_xlfn.CONCAT("'",A165,"'!$G$39")),"0")</f>
        <v>20</v>
      </c>
      <c r="E169" s="8" t="str" cm="1">
        <f t="array" aca="1" ref="E169" ca="1">TEXT(INDIRECT(_xlfn.CONCAT("'",A165,"'!$I$39")),"0.0")</f>
        <v>5.9</v>
      </c>
      <c r="F169" s="8" t="str" cm="1">
        <f t="array" aca="1" ref="F169" ca="1">TEXT(INDIRECT(_xlfn.CONCAT("'",A165,"'!$k$49")),"0")</f>
        <v>96</v>
      </c>
      <c r="G169" s="8" t="str" cm="1">
        <f t="array" aca="1" ref="G169" ca="1">INDIRECT(_xlfn.CONCAT("'",A165,"'!$J$39"))</f>
        <v>ATB</v>
      </c>
      <c r="I169" s="8" t="str" cm="1">
        <f t="array" aca="1" ref="I169" ca="1">TEXT(INDIRECT(_xlfn.CONCAT("'",A165,"'!$G$49")),"0")</f>
        <v>74</v>
      </c>
      <c r="K169" s="8" t="str" cm="1">
        <f t="array" aca="1" ref="K169" ca="1">TEXT(INDIRECT(_xlfn.CONCAT("'",A165,"'!$I$50")),"0.0")</f>
        <v>6.5</v>
      </c>
      <c r="L169" s="8" t="str" cm="1">
        <f t="array" aca="1" ref="L169" ca="1">TEXT(INDIRECT(_xlfn.CONCAT("'",A165,"'!$F$58")),"0.0")</f>
        <v>2.1</v>
      </c>
      <c r="M169" s="8" t="str" cm="1">
        <f t="array" aca="1" ref="M169" ca="1">TEXT(INDIRECT(_xlfn.CONCAT("'",A165,"'!$F$68")),"0.0")</f>
        <v>-2.9</v>
      </c>
      <c r="BD169" s="20"/>
    </row>
    <row r="170" spans="1:56" s="7" customFormat="1" x14ac:dyDescent="0.2">
      <c r="A170" s="8" t="s">
        <v>76</v>
      </c>
      <c r="C170" s="13" t="e" cm="1">
        <f t="array" aca="1" ref="C170" ca="1">TEXT(INDIRECT(_xlfn.CONCAT("'",A165,"'!$F$40")),"0")</f>
        <v>#DIV/0!</v>
      </c>
      <c r="D170" s="13" t="str" cm="1">
        <f t="array" aca="1" ref="D170" ca="1">TEXT(INDIRECT(_xlfn.CONCAT("'",A165,"'!$G$40")),"0")</f>
        <v>-57</v>
      </c>
      <c r="E170" s="13" t="str" cm="1">
        <f t="array" aca="1" ref="E170" ca="1">TEXT(INDIRECT(_xlfn.CONCAT("'",A165,"'!$I$40")),"0.0")</f>
        <v>-12.7</v>
      </c>
      <c r="F170" s="13" t="e" cm="1">
        <f t="array" aca="1" ref="F170" ca="1">TEXT(INDIRECT(_xlfn.CONCAT("'",A165,"'!$k$50")),"0")</f>
        <v>#DIV/0!</v>
      </c>
      <c r="G170" s="13" cm="1">
        <f t="array" aca="1" ref="G170" ca="1">INDIRECT(_xlfn.CONCAT("'",A165,"'!$J$40"))</f>
        <v>0</v>
      </c>
      <c r="H170" s="15"/>
      <c r="I170" s="13" t="str" cm="1">
        <f t="array" aca="1" ref="I170" ca="1">TEXT(INDIRECT(_xlfn.CONCAT("'",A165,"'!$G$50")),"0")</f>
        <v>80</v>
      </c>
      <c r="J170" s="15"/>
      <c r="K170" s="13" t="str" cm="1">
        <f t="array" aca="1" ref="K170" ca="1">TEXT(INDIRECT(_xlfn.CONCAT("'",A165,"'!$I$51")),"0.0")</f>
        <v>-13.5</v>
      </c>
      <c r="L170" s="13" t="str" cm="1">
        <f t="array" aca="1" ref="L170" ca="1">TEXT(INDIRECT(_xlfn.CONCAT("'",A165,"'!$F$59")),"0.0")</f>
        <v>0.6</v>
      </c>
      <c r="M170" s="13" t="str" cm="1">
        <f t="array" aca="1" ref="M170" ca="1">TEXT(INDIRECT(_xlfn.CONCAT("'",A165,"'!$F$69")),"0.0")</f>
        <v>-1.6</v>
      </c>
      <c r="BD170" s="20"/>
    </row>
    <row r="171" spans="1:56" s="15" customFormat="1" x14ac:dyDescent="0.2">
      <c r="A171" s="13" t="s">
        <v>77</v>
      </c>
      <c r="C171" s="13" t="e" cm="1">
        <f t="array" aca="1" ref="C171" ca="1">TEXT(INDIRECT(_xlfn.CONCAT("'",A165,"'!$F$41")),"0")</f>
        <v>#DIV/0!</v>
      </c>
      <c r="D171" s="13" t="e" cm="1">
        <f t="array" aca="1" ref="D171" ca="1">TEXT(INDIRECT(_xlfn.CONCAT("'",A165,"'!$G$41")),"0")</f>
        <v>#DIV/0!</v>
      </c>
      <c r="E171" s="13" t="str" cm="1">
        <f t="array" aca="1" ref="E171" ca="1">TEXT(INDIRECT(_xlfn.CONCAT("'",A165,"'!$I$41")),"0.0")</f>
        <v>0.0</v>
      </c>
      <c r="F171" s="13" t="e" cm="1">
        <f t="array" aca="1" ref="F171" ca="1">TEXT(INDIRECT(_xlfn.CONCAT("'",A165,"'!$k$51")),"0")</f>
        <v>#DIV/0!</v>
      </c>
      <c r="G171" s="13" cm="1">
        <f t="array" aca="1" ref="G171" ca="1">INDIRECT(_xlfn.CONCAT("'",A165,"'!$J$41"))</f>
        <v>0</v>
      </c>
      <c r="I171" s="13" t="e" cm="1">
        <f t="array" aca="1" ref="I171" ca="1">TEXT(INDIRECT(_xlfn.CONCAT("'",A165,"'!$G$51")),"0")</f>
        <v>#DIV/0!</v>
      </c>
      <c r="K171" s="13" t="str" cm="1">
        <f t="array" aca="1" ref="K171" ca="1">TEXT(INDIRECT(_xlfn.CONCAT("'",A165,"'!$I$52")),"0.0")</f>
        <v>0.0</v>
      </c>
      <c r="L171" s="13" t="str" cm="1">
        <f t="array" aca="1" ref="L171" ca="1">TEXT(INDIRECT(_xlfn.CONCAT("'",A165,"'!$F$60")),"0.0")</f>
        <v>0.0</v>
      </c>
      <c r="M171" s="13" t="str" cm="1">
        <f t="array" aca="1" ref="M171" ca="1">TEXT(INDIRECT(_xlfn.CONCAT("'",A165,"'!$F$70")),"0.0")</f>
        <v>0.0</v>
      </c>
      <c r="BD171" s="20"/>
    </row>
    <row r="172" spans="1:56" s="7" customFormat="1" x14ac:dyDescent="0.2">
      <c r="A172" s="8" t="s">
        <v>78</v>
      </c>
      <c r="C172" s="12" t="e" cm="1">
        <f t="array" aca="1" ref="C172" ca="1">TEXT(INDIRECT(_xlfn.CONCAT("'",A165,"'!$F$42")),"0")</f>
        <v>#DIV/0!</v>
      </c>
      <c r="D172" s="12" t="e" cm="1">
        <f t="array" aca="1" ref="D172" ca="1">TEXT(INDIRECT(_xlfn.CONCAT("'",A165,"'!$G$42")),"0")</f>
        <v>#DIV/0!</v>
      </c>
      <c r="E172" s="12" t="str" cm="1">
        <f t="array" aca="1" ref="E172" ca="1">TEXT(INDIRECT(_xlfn.CONCAT("'",A165,"'!$I$42")),"0.0")</f>
        <v>0.0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e" cm="1">
        <f t="array" aca="1" ref="I172" ca="1">TEXT(INDIRECT(_xlfn.CONCAT("'",A165,"'!$G$52")),"0")</f>
        <v>#DIV/0!</v>
      </c>
      <c r="J172" s="15"/>
      <c r="K172" s="12" t="str" cm="1">
        <f t="array" aca="1" ref="K172" ca="1">TEXT(INDIRECT(_xlfn.CONCAT("'",A165,"'!$I$53")),"0.0")</f>
        <v>0.0</v>
      </c>
      <c r="L172" s="12" t="str" cm="1">
        <f t="array" aca="1" ref="L172" ca="1">TEXT(INDIRECT(_xlfn.CONCAT("'",A165,"'!$F$61")),"0.0")</f>
        <v>0.0</v>
      </c>
      <c r="M172" s="13" t="str" cm="1">
        <f t="array" aca="1" ref="M172" ca="1">TEXT(INDIRECT(_xlfn.CONCAT("'",A165,"'!$F$71")),"0.0")</f>
        <v>0.0</v>
      </c>
      <c r="BD172" s="20"/>
    </row>
    <row r="173" spans="1:56" x14ac:dyDescent="0.2">
      <c r="I173" s="19"/>
      <c r="M173" s="19"/>
    </row>
    <row r="174" spans="1:56" x14ac:dyDescent="0.2">
      <c r="A174" t="s">
        <v>171</v>
      </c>
    </row>
    <row r="175" spans="1:56" s="7" customFormat="1" x14ac:dyDescent="0.2">
      <c r="B175" s="14" t="str" cm="1">
        <f t="array" aca="1" ref="B175" ca="1">TEXT(INDIRECT(_xlfn.CONCAT("'",A174,"'!$C$37")),"0")</f>
        <v>3</v>
      </c>
      <c r="H175" s="14" t="str" cm="1">
        <f t="array" aca="1" ref="H175" ca="1">TEXT(INDIRECT(_xlfn.CONCAT("'",A174,"'!$C$47")),"0")</f>
        <v>4</v>
      </c>
      <c r="J175" s="8" t="str" cm="1">
        <f t="array" aca="1" ref="J175" ca="1">TEXT(INDIRECT(_xlfn.CONCAT("'",A174,"'!$I$33")),"0")</f>
        <v>34</v>
      </c>
      <c r="BD175" s="20"/>
    </row>
    <row r="176" spans="1:56" s="7" customFormat="1" x14ac:dyDescent="0.2">
      <c r="A176" s="8" t="s">
        <v>66</v>
      </c>
      <c r="C176" s="8" t="str" cm="1">
        <f t="array" aca="1" ref="C176" ca="1">TEXT(INDIRECT(_xlfn.CONCAT("'",A174,"'!$F$48")),"0")</f>
        <v>-73</v>
      </c>
      <c r="BD176" s="20"/>
    </row>
    <row r="177" spans="1:56" s="7" customFormat="1" x14ac:dyDescent="0.2">
      <c r="A177" s="8" t="s">
        <v>74</v>
      </c>
      <c r="C177" s="8" t="str" cm="1">
        <f t="array" aca="1" ref="C177" ca="1">TEXT(INDIRECT(_xlfn.CONCAT("'",A174,"'!$F$38")),"0")</f>
        <v>-40</v>
      </c>
      <c r="D177" s="8" t="str" cm="1">
        <f t="array" aca="1" ref="D177" ca="1">TEXT(INDIRECT(_xlfn.CONCAT("'",A174,"'!$G$38")),"0")</f>
        <v>36</v>
      </c>
      <c r="E177" s="8" t="str" cm="1">
        <f t="array" aca="1" ref="E177" ca="1">TEXT(INDIRECT(_xlfn.CONCAT("'",A174,"'!$I$38")),"0.0")</f>
        <v>5.2</v>
      </c>
      <c r="F177" s="8" t="str" cm="1">
        <f t="array" aca="1" ref="F177" ca="1">TEXT(INDIRECT(_xlfn.CONCAT("'",A174,"'!$k$48")),"0")</f>
        <v>94</v>
      </c>
      <c r="G177" s="8" t="str" cm="1">
        <f t="array" aca="1" ref="G177" ca="1">INDIRECT(_xlfn.CONCAT("'",A174,"'!$J$38"))</f>
        <v>ATB</v>
      </c>
      <c r="I177" s="8" t="str" cm="1">
        <f t="array" aca="1" ref="I177" ca="1">TEXT(INDIRECT(_xlfn.CONCAT("'",A174,"'!$G$48")),"0")</f>
        <v>128</v>
      </c>
      <c r="K177" s="8" t="str" cm="1">
        <f t="array" aca="1" ref="K177" ca="1">TEXT(INDIRECT(_xlfn.CONCAT("'",A174,"'!$I$49")),"0.0")</f>
        <v>4.2</v>
      </c>
      <c r="L177" s="8" t="str" cm="1">
        <f t="array" aca="1" ref="L177" ca="1">TEXT(INDIRECT(_xlfn.CONCAT("'",A174,"'!$F$57")),"0.0")</f>
        <v>2.0</v>
      </c>
      <c r="M177" s="8" t="str" cm="1">
        <f t="array" aca="1" ref="M177" ca="1">TEXT(INDIRECT(_xlfn.CONCAT("'",A174,"'!$F$67")),"0.0")</f>
        <v>-0.7</v>
      </c>
      <c r="BD177" s="20"/>
    </row>
    <row r="178" spans="1:56" s="7" customFormat="1" x14ac:dyDescent="0.2">
      <c r="A178" s="8" t="s">
        <v>75</v>
      </c>
      <c r="C178" s="8" t="str" cm="1">
        <f t="array" aca="1" ref="C178" ca="1">TEXT(INDIRECT(_xlfn.CONCAT("'",A174,"'!$F$39")),"0")</f>
        <v>-33</v>
      </c>
      <c r="D178" s="8" t="str" cm="1">
        <f t="array" aca="1" ref="D178" ca="1">TEXT(INDIRECT(_xlfn.CONCAT("'",A174,"'!$G$39")),"0")</f>
        <v>15</v>
      </c>
      <c r="E178" s="8" t="str" cm="1">
        <f t="array" aca="1" ref="E178" ca="1">TEXT(INDIRECT(_xlfn.CONCAT("'",A174,"'!$I$39")),"0.0")</f>
        <v>6.4</v>
      </c>
      <c r="F178" s="8" t="str" cm="1">
        <f t="array" aca="1" ref="F178" ca="1">TEXT(INDIRECT(_xlfn.CONCAT("'",A174,"'!$k$49")),"0")</f>
        <v>109</v>
      </c>
      <c r="G178" s="8" t="str" cm="1">
        <f t="array" aca="1" ref="G178" ca="1">INDIRECT(_xlfn.CONCAT("'",A174,"'!$J$39"))</f>
        <v>ATB</v>
      </c>
      <c r="I178" s="8" t="str" cm="1">
        <f t="array" aca="1" ref="I178" ca="1">TEXT(INDIRECT(_xlfn.CONCAT("'",A174,"'!$G$49")),"0")</f>
        <v>115</v>
      </c>
      <c r="K178" s="8" t="str" cm="1">
        <f t="array" aca="1" ref="K178" ca="1">TEXT(INDIRECT(_xlfn.CONCAT("'",A174,"'!$I$50")),"0.0")</f>
        <v>6.5</v>
      </c>
      <c r="L178" s="8" t="str" cm="1">
        <f t="array" aca="1" ref="L178" ca="1">TEXT(INDIRECT(_xlfn.CONCAT("'",A174,"'!$F$58")),"0.0")</f>
        <v>1.3</v>
      </c>
      <c r="M178" s="8" t="str" cm="1">
        <f t="array" aca="1" ref="M178" ca="1">TEXT(INDIRECT(_xlfn.CONCAT("'",A174,"'!$F$68")),"0.0")</f>
        <v>-1.7</v>
      </c>
      <c r="BD178" s="20"/>
    </row>
    <row r="179" spans="1:56" s="7" customFormat="1" x14ac:dyDescent="0.2">
      <c r="A179" s="8" t="s">
        <v>76</v>
      </c>
      <c r="C179" s="13" t="str" cm="1">
        <f t="array" aca="1" ref="C179" ca="1">TEXT(INDIRECT(_xlfn.CONCAT("'",A174,"'!$F$40")),"0")</f>
        <v>-71</v>
      </c>
      <c r="D179" s="13" t="str" cm="1">
        <f t="array" aca="1" ref="D179" ca="1">TEXT(INDIRECT(_xlfn.CONCAT("'",A174,"'!$G$40")),"0")</f>
        <v>45</v>
      </c>
      <c r="E179" s="13" t="str" cm="1">
        <f t="array" aca="1" ref="E179" ca="1">TEXT(INDIRECT(_xlfn.CONCAT("'",A174,"'!$I$40")),"0.0")</f>
        <v>3.7</v>
      </c>
      <c r="F179" s="13" t="str" cm="1">
        <f t="array" aca="1" ref="F179" ca="1">TEXT(INDIRECT(_xlfn.CONCAT("'",A174,"'!$k$50")),"0")</f>
        <v>116</v>
      </c>
      <c r="G179" s="13" t="str" cm="1">
        <f t="array" aca="1" ref="G179" ca="1">INDIRECT(_xlfn.CONCAT("'",A174,"'!$J$40"))</f>
        <v>ATB</v>
      </c>
      <c r="H179" s="15"/>
      <c r="I179" s="13" t="str" cm="1">
        <f t="array" aca="1" ref="I179" ca="1">TEXT(INDIRECT(_xlfn.CONCAT("'",A174,"'!$G$50")),"0")</f>
        <v>78</v>
      </c>
      <c r="J179" s="15"/>
      <c r="K179" s="13" t="str" cm="1">
        <f t="array" aca="1" ref="K179" ca="1">TEXT(INDIRECT(_xlfn.CONCAT("'",A174,"'!$I$51")),"0.0")</f>
        <v>3.1</v>
      </c>
      <c r="L179" s="13" t="str" cm="1">
        <f t="array" aca="1" ref="L179" ca="1">TEXT(INDIRECT(_xlfn.CONCAT("'",A174,"'!$F$59")),"0.0")</f>
        <v>2.1</v>
      </c>
      <c r="M179" s="13" t="str" cm="1">
        <f t="array" aca="1" ref="M179" ca="1">TEXT(INDIRECT(_xlfn.CONCAT("'",A174,"'!$F$69")),"0.0")</f>
        <v>-2.3</v>
      </c>
      <c r="BD179" s="20"/>
    </row>
    <row r="180" spans="1:56" s="15" customFormat="1" x14ac:dyDescent="0.2">
      <c r="A180" s="13" t="s">
        <v>77</v>
      </c>
      <c r="C180" s="13" t="e" cm="1">
        <f t="array" aca="1" ref="C180" ca="1">TEXT(INDIRECT(_xlfn.CONCAT("'",A174,"'!$F$41")),"0")</f>
        <v>#DIV/0!</v>
      </c>
      <c r="D180" s="13" t="str" cm="1">
        <f t="array" aca="1" ref="D180" ca="1">TEXT(INDIRECT(_xlfn.CONCAT("'",A174,"'!$G$41")),"0")</f>
        <v>-49</v>
      </c>
      <c r="E180" s="13" t="str" cm="1">
        <f t="array" aca="1" ref="E180" ca="1">TEXT(INDIRECT(_xlfn.CONCAT("'",A174,"'!$I$41")),"0.0")</f>
        <v>-16.8</v>
      </c>
      <c r="F180" s="13" t="e" cm="1">
        <f t="array" aca="1" ref="F180" ca="1">TEXT(INDIRECT(_xlfn.CONCAT("'",A174,"'!$k$51")),"0")</f>
        <v>#DIV/0!</v>
      </c>
      <c r="G180" s="13" cm="1">
        <f t="array" aca="1" ref="G180" ca="1">INDIRECT(_xlfn.CONCAT("'",A174,"'!$J$41"))</f>
        <v>0</v>
      </c>
      <c r="I180" s="13" t="str" cm="1">
        <f t="array" aca="1" ref="I180" ca="1">TEXT(INDIRECT(_xlfn.CONCAT("'",A174,"'!$G$51")),"0")</f>
        <v>126</v>
      </c>
      <c r="K180" s="13" t="str" cm="1">
        <f t="array" aca="1" ref="K180" ca="1">TEXT(INDIRECT(_xlfn.CONCAT("'",A174,"'!$I$52")),"0.0")</f>
        <v>-17.8</v>
      </c>
      <c r="L180" s="13" t="str" cm="1">
        <f t="array" aca="1" ref="L180" ca="1">TEXT(INDIRECT(_xlfn.CONCAT("'",A174,"'!$F$60")),"0.0")</f>
        <v>0.0</v>
      </c>
      <c r="M180" s="13" t="str" cm="1">
        <f t="array" aca="1" ref="M180" ca="1">TEXT(INDIRECT(_xlfn.CONCAT("'",A174,"'!$F$70")),"0.0")</f>
        <v>-0.3</v>
      </c>
      <c r="BD180" s="20"/>
    </row>
    <row r="181" spans="1:56" s="7" customFormat="1" x14ac:dyDescent="0.2">
      <c r="A181" s="8" t="s">
        <v>78</v>
      </c>
      <c r="C181" s="12" t="e" cm="1">
        <f t="array" aca="1" ref="C181" ca="1">TEXT(INDIRECT(_xlfn.CONCAT("'",A174,"'!$F$42")),"0")</f>
        <v>#DIV/0!</v>
      </c>
      <c r="D181" s="12" t="e" cm="1">
        <f t="array" aca="1" ref="D181" ca="1">TEXT(INDIRECT(_xlfn.CONCAT("'",A174,"'!$G$42")),"0")</f>
        <v>#DIV/0!</v>
      </c>
      <c r="E181" s="12" t="str" cm="1">
        <f t="array" aca="1" ref="E181" ca="1">TEXT(INDIRECT(_xlfn.CONCAT("'",A174,"'!$I$42")),"0.0")</f>
        <v>0.0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e" cm="1">
        <f t="array" aca="1" ref="I181" ca="1">TEXT(INDIRECT(_xlfn.CONCAT("'",A174,"'!$G$52")),"0")</f>
        <v>#DIV/0!</v>
      </c>
      <c r="J181" s="15"/>
      <c r="K181" s="12" t="str" cm="1">
        <f t="array" aca="1" ref="K181" ca="1">TEXT(INDIRECT(_xlfn.CONCAT("'",A174,"'!$I$53")),"0.0")</f>
        <v>0.0</v>
      </c>
      <c r="L181" s="12" t="str" cm="1">
        <f t="array" aca="1" ref="L181" ca="1">TEXT(INDIRECT(_xlfn.CONCAT("'",A174,"'!$F$61")),"0.0")</f>
        <v>0.0</v>
      </c>
      <c r="M181" s="13" t="str" cm="1">
        <f t="array" aca="1" ref="M181" ca="1">TEXT(INDIRECT(_xlfn.CONCAT("'",A174,"'!$F$71")),"0.0")</f>
        <v>0.0</v>
      </c>
      <c r="BD181" s="20"/>
    </row>
    <row r="182" spans="1:56" x14ac:dyDescent="0.2">
      <c r="I182" s="19"/>
      <c r="M182" s="19"/>
    </row>
    <row r="183" spans="1:56" x14ac:dyDescent="0.2">
      <c r="A183" t="s">
        <v>172</v>
      </c>
    </row>
    <row r="184" spans="1:56" s="7" customFormat="1" x14ac:dyDescent="0.2">
      <c r="B184" s="14" t="str" cm="1">
        <f t="array" aca="1" ref="B184" ca="1">TEXT(INDIRECT(_xlfn.CONCAT("'",A183,"'!$C$37")),"0")</f>
        <v>2</v>
      </c>
      <c r="H184" s="14" t="str" cm="1">
        <f t="array" aca="1" ref="H184" ca="1">TEXT(INDIRECT(_xlfn.CONCAT("'",A183,"'!$C$47")),"0")</f>
        <v>3</v>
      </c>
      <c r="J184" s="8" t="str" cm="1">
        <f t="array" aca="1" ref="J184" ca="1">TEXT(INDIRECT(_xlfn.CONCAT("'",A183,"'!$I$33")),"0")</f>
        <v>37</v>
      </c>
      <c r="BD184" s="20"/>
    </row>
    <row r="185" spans="1:56" s="7" customFormat="1" x14ac:dyDescent="0.2">
      <c r="A185" s="8" t="s">
        <v>66</v>
      </c>
      <c r="C185" s="8" t="str" cm="1">
        <f t="array" aca="1" ref="C185" ca="1">TEXT(INDIRECT(_xlfn.CONCAT("'",A183,"'!$F$48")),"0")</f>
        <v>-67</v>
      </c>
      <c r="BD185" s="20"/>
    </row>
    <row r="186" spans="1:56" s="7" customFormat="1" x14ac:dyDescent="0.2">
      <c r="A186" s="8" t="s">
        <v>74</v>
      </c>
      <c r="C186" s="8" t="str" cm="1">
        <f t="array" aca="1" ref="C186" ca="1">TEXT(INDIRECT(_xlfn.CONCAT("'",A183,"'!$F$38")),"0")</f>
        <v>-43</v>
      </c>
      <c r="D186" s="8" t="str" cm="1">
        <f t="array" aca="1" ref="D186" ca="1">TEXT(INDIRECT(_xlfn.CONCAT("'",A183,"'!$G$38")),"0")</f>
        <v>48</v>
      </c>
      <c r="E186" s="8" t="str" cm="1">
        <f t="array" aca="1" ref="E186" ca="1">TEXT(INDIRECT(_xlfn.CONCAT("'",A183,"'!$I$38")),"0.0")</f>
        <v>4.7</v>
      </c>
      <c r="F186" s="8" t="str" cm="1">
        <f t="array" aca="1" ref="F186" ca="1">TEXT(INDIRECT(_xlfn.CONCAT("'",A183,"'!$k$48")),"0")</f>
        <v>85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108</v>
      </c>
      <c r="K186" s="8" t="str" cm="1">
        <f t="array" aca="1" ref="K186" ca="1">TEXT(INDIRECT(_xlfn.CONCAT("'",A183,"'!$I$49")),"0.0")</f>
        <v>3.4</v>
      </c>
      <c r="L186" s="8" t="str" cm="1">
        <f t="array" aca="1" ref="L186" ca="1">TEXT(INDIRECT(_xlfn.CONCAT("'",A183,"'!$F$57")),"0.0")</f>
        <v>1.9</v>
      </c>
      <c r="M186" s="8" t="str" cm="1">
        <f t="array" aca="1" ref="M186" ca="1">TEXT(INDIRECT(_xlfn.CONCAT("'",A183,"'!$F$67")),"0.0")</f>
        <v>-1.3</v>
      </c>
      <c r="BD186" s="20"/>
    </row>
    <row r="187" spans="1:56" s="7" customFormat="1" x14ac:dyDescent="0.2">
      <c r="A187" s="8" t="s">
        <v>75</v>
      </c>
      <c r="C187" s="8" t="str" cm="1">
        <f t="array" aca="1" ref="C187" ca="1">TEXT(INDIRECT(_xlfn.CONCAT("'",A183,"'!$F$39")),"0")</f>
        <v>-43</v>
      </c>
      <c r="D187" s="8" t="str" cm="1">
        <f t="array" aca="1" ref="D187" ca="1">TEXT(INDIRECT(_xlfn.CONCAT("'",A183,"'!$G$39")),"0")</f>
        <v>27</v>
      </c>
      <c r="E187" s="8" t="str" cm="1">
        <f t="array" aca="1" ref="E187" ca="1">TEXT(INDIRECT(_xlfn.CONCAT("'",A183,"'!$I$39")),"0.0")</f>
        <v>6.2</v>
      </c>
      <c r="F187" s="8" t="str" cm="1">
        <f t="array" aca="1" ref="F187" ca="1">TEXT(INDIRECT(_xlfn.CONCAT("'",A183,"'!$k$49")),"0")</f>
        <v>107</v>
      </c>
      <c r="G187" s="8" t="str" cm="1">
        <f t="array" aca="1" ref="G187" ca="1">INDIRECT(_xlfn.CONCAT("'",A183,"'!$J$39"))</f>
        <v>ATB</v>
      </c>
      <c r="I187" s="8" t="str" cm="1">
        <f t="array" aca="1" ref="I187" ca="1">TEXT(INDIRECT(_xlfn.CONCAT("'",A183,"'!$G$49")),"0")</f>
        <v>106</v>
      </c>
      <c r="K187" s="8" t="str" cm="1">
        <f t="array" aca="1" ref="K187" ca="1">TEXT(INDIRECT(_xlfn.CONCAT("'",A183,"'!$I$50")),"0.0")</f>
        <v>7.5</v>
      </c>
      <c r="L187" s="8" t="str" cm="1">
        <f t="array" aca="1" ref="L187" ca="1">TEXT(INDIRECT(_xlfn.CONCAT("'",A183,"'!$F$58")),"0.0")</f>
        <v>2.3</v>
      </c>
      <c r="M187" s="8" t="str" cm="1">
        <f t="array" aca="1" ref="M187" ca="1">TEXT(INDIRECT(_xlfn.CONCAT("'",A183,"'!$F$68")),"0.0")</f>
        <v>-1.8</v>
      </c>
      <c r="BD187" s="20"/>
    </row>
    <row r="188" spans="1:56" s="7" customFormat="1" x14ac:dyDescent="0.2">
      <c r="A188" s="8" t="s">
        <v>76</v>
      </c>
      <c r="C188" s="13" t="e" cm="1">
        <f t="array" aca="1" ref="C188" ca="1">TEXT(INDIRECT(_xlfn.CONCAT("'",A183,"'!$F$40")),"0")</f>
        <v>#DIV/0!</v>
      </c>
      <c r="D188" s="13" t="str" cm="1">
        <f t="array" aca="1" ref="D188" ca="1">TEXT(INDIRECT(_xlfn.CONCAT("'",A183,"'!$G$40")),"0")</f>
        <v>-58</v>
      </c>
      <c r="E188" s="13" t="str" cm="1">
        <f t="array" aca="1" ref="E188" ca="1">TEXT(INDIRECT(_xlfn.CONCAT("'",A183,"'!$I$40")),"0.0")</f>
        <v>-12.5</v>
      </c>
      <c r="F188" s="13" t="e" cm="1">
        <f t="array" aca="1" ref="F188" ca="1">TEXT(INDIRECT(_xlfn.CONCAT("'",A183,"'!$k$50")),"0")</f>
        <v>#DIV/0!</v>
      </c>
      <c r="G188" s="13" t="str" cm="1">
        <f t="array" aca="1" ref="G188" ca="1">INDIRECT(_xlfn.CONCAT("'",A183,"'!$J$40"))</f>
        <v>ATB</v>
      </c>
      <c r="H188" s="15"/>
      <c r="I188" s="13" t="str" cm="1">
        <f t="array" aca="1" ref="I188" ca="1">TEXT(INDIRECT(_xlfn.CONCAT("'",A183,"'!$G$50")),"0")</f>
        <v>96</v>
      </c>
      <c r="J188" s="15"/>
      <c r="K188" s="13" t="str" cm="1">
        <f t="array" aca="1" ref="K188" ca="1">TEXT(INDIRECT(_xlfn.CONCAT("'",A183,"'!$I$51")),"0.0")</f>
        <v>-15.4</v>
      </c>
      <c r="L188" s="13" t="str" cm="1">
        <f t="array" aca="1" ref="L188" ca="1">TEXT(INDIRECT(_xlfn.CONCAT("'",A183,"'!$F$59")),"0.0")</f>
        <v>2.0</v>
      </c>
      <c r="M188" s="13" t="str" cm="1">
        <f t="array" aca="1" ref="M188" ca="1">TEXT(INDIRECT(_xlfn.CONCAT("'",A183,"'!$F$69")),"0.0")</f>
        <v>-3.1</v>
      </c>
      <c r="BD188" s="20"/>
    </row>
    <row r="189" spans="1:56" s="15" customFormat="1" x14ac:dyDescent="0.2">
      <c r="A189" s="13" t="s">
        <v>77</v>
      </c>
      <c r="C189" s="13" t="e" cm="1">
        <f t="array" aca="1" ref="C189" ca="1">TEXT(INDIRECT(_xlfn.CONCAT("'",A183,"'!$F$41")),"0")</f>
        <v>#DIV/0!</v>
      </c>
      <c r="D189" s="13" t="e" cm="1">
        <f t="array" aca="1" ref="D189" ca="1">TEXT(INDIRECT(_xlfn.CONCAT("'",A183,"'!$G$41")),"0")</f>
        <v>#DIV/0!</v>
      </c>
      <c r="E189" s="13" t="str" cm="1">
        <f t="array" aca="1" ref="E189" ca="1">TEXT(INDIRECT(_xlfn.CONCAT("'",A183,"'!$I$41")),"0.0")</f>
        <v>0.0</v>
      </c>
      <c r="F189" s="13" t="e" cm="1">
        <f t="array" aca="1" ref="F189" ca="1">TEXT(INDIRECT(_xlfn.CONCAT("'",A183,"'!$k$51")),"0")</f>
        <v>#DIV/0!</v>
      </c>
      <c r="G189" s="13" cm="1">
        <f t="array" aca="1" ref="G189" ca="1">INDIRECT(_xlfn.CONCAT("'",A183,"'!$J$41"))</f>
        <v>0</v>
      </c>
      <c r="I189" s="13" t="e" cm="1">
        <f t="array" aca="1" ref="I189" ca="1">TEXT(INDIRECT(_xlfn.CONCAT("'",A183,"'!$G$51")),"0")</f>
        <v>#DIV/0!</v>
      </c>
      <c r="K189" s="13" t="str" cm="1">
        <f t="array" aca="1" ref="K189" ca="1">TEXT(INDIRECT(_xlfn.CONCAT("'",A183,"'!$I$52")),"0.0")</f>
        <v>0.0</v>
      </c>
      <c r="L189" s="13" t="str" cm="1">
        <f t="array" aca="1" ref="L189" ca="1">TEXT(INDIRECT(_xlfn.CONCAT("'",A183,"'!$F$60")),"0.0")</f>
        <v>0.0</v>
      </c>
      <c r="M189" s="13" t="str" cm="1">
        <f t="array" aca="1" ref="M189" ca="1">TEXT(INDIRECT(_xlfn.CONCAT("'",A183,"'!$F$70")),"0.0")</f>
        <v>0.0</v>
      </c>
      <c r="BD189" s="20"/>
    </row>
    <row r="190" spans="1:56" s="7" customFormat="1" x14ac:dyDescent="0.2">
      <c r="A190" s="8" t="s">
        <v>78</v>
      </c>
      <c r="C190" s="12" t="e" cm="1">
        <f t="array" aca="1" ref="C190" ca="1">TEXT(INDIRECT(_xlfn.CONCAT("'",A183,"'!$F$42")),"0")</f>
        <v>#DIV/0!</v>
      </c>
      <c r="D190" s="12" t="e" cm="1">
        <f t="array" aca="1" ref="D190" ca="1">TEXT(INDIRECT(_xlfn.CONCAT("'",A183,"'!$G$42")),"0")</f>
        <v>#DIV/0!</v>
      </c>
      <c r="E190" s="12" t="str" cm="1">
        <f t="array" aca="1" ref="E190" ca="1">TEXT(INDIRECT(_xlfn.CONCAT("'",A183,"'!$I$42")),"0.0")</f>
        <v>0.0</v>
      </c>
      <c r="F190" s="12" t="e" cm="1">
        <f t="array" aca="1" ref="F190" ca="1">TEXT(INDIRECT(_xlfn.CONCAT("'",A183,"'!$k$52")),"0")</f>
        <v>#DIV/0!</v>
      </c>
      <c r="G190" s="12" cm="1">
        <f t="array" aca="1" ref="G190" ca="1">INDIRECT(_xlfn.CONCAT("'",A183,"'!$J$42"))</f>
        <v>0</v>
      </c>
      <c r="I190" s="13" t="e" cm="1">
        <f t="array" aca="1" ref="I190" ca="1">TEXT(INDIRECT(_xlfn.CONCAT("'",A183,"'!$G$52")),"0")</f>
        <v>#DIV/0!</v>
      </c>
      <c r="J190" s="15"/>
      <c r="K190" s="12" t="str" cm="1">
        <f t="array" aca="1" ref="K190" ca="1">TEXT(INDIRECT(_xlfn.CONCAT("'",A183,"'!$I$53")),"0.0")</f>
        <v>0.0</v>
      </c>
      <c r="L190" s="12" t="str" cm="1">
        <f t="array" aca="1" ref="L190" ca="1">TEXT(INDIRECT(_xlfn.CONCAT("'",A183,"'!$F$61")),"0.0")</f>
        <v>0.0</v>
      </c>
      <c r="M190" s="13" t="str" cm="1">
        <f t="array" aca="1" ref="M190" ca="1">TEXT(INDIRECT(_xlfn.CONCAT("'",A183,"'!$F$71")),"0.0")</f>
        <v>0.0</v>
      </c>
      <c r="BD190" s="20"/>
    </row>
    <row r="191" spans="1:56" x14ac:dyDescent="0.2">
      <c r="I191" s="19"/>
      <c r="M191" s="19"/>
    </row>
    <row r="192" spans="1:56" s="7" customFormat="1" x14ac:dyDescent="0.2">
      <c r="A192" s="8" t="s">
        <v>173</v>
      </c>
      <c r="C192" s="8"/>
      <c r="D192" s="8"/>
      <c r="E192" s="8"/>
      <c r="F192" s="8"/>
      <c r="G192" s="8"/>
      <c r="I192" s="8"/>
      <c r="K192" s="8"/>
      <c r="L192" s="8"/>
      <c r="M192" s="8"/>
      <c r="BD192" s="20"/>
    </row>
    <row r="193" spans="1:56" s="7" customFormat="1" x14ac:dyDescent="0.2">
      <c r="B193" s="14" t="str" cm="1">
        <f t="array" aca="1" ref="B193" ca="1">TEXT(INDIRECT(_xlfn.CONCAT("'",A192,"'!$C$37")),"0")</f>
        <v>3</v>
      </c>
      <c r="H193" s="14" t="str" cm="1">
        <f t="array" aca="1" ref="H193" ca="1">TEXT(INDIRECT(_xlfn.CONCAT("'",A192,"'!$C$47")),"0")</f>
        <v>4</v>
      </c>
      <c r="J193" s="8" t="str" cm="1">
        <f t="array" aca="1" ref="J193" ca="1">TEXT(INDIRECT(_xlfn.CONCAT("'",A192,"'!$I$33")),"0")</f>
        <v>44</v>
      </c>
      <c r="BD193" s="20"/>
    </row>
    <row r="194" spans="1:56" s="7" customFormat="1" x14ac:dyDescent="0.2">
      <c r="A194" s="8" t="s">
        <v>66</v>
      </c>
      <c r="C194" s="8" t="str" cm="1">
        <f t="array" aca="1" ref="C194" ca="1">TEXT(INDIRECT(_xlfn.CONCAT("'",A192,"'!$F$48")),"0")</f>
        <v>-64</v>
      </c>
      <c r="BD194" s="20"/>
    </row>
    <row r="195" spans="1:56" s="7" customFormat="1" x14ac:dyDescent="0.2">
      <c r="A195" s="8" t="s">
        <v>74</v>
      </c>
      <c r="C195" s="8" t="str" cm="1">
        <f t="array" aca="1" ref="C195" ca="1">TEXT(INDIRECT(_xlfn.CONCAT("'",A192,"'!$F$38")),"0")</f>
        <v>-27</v>
      </c>
      <c r="D195" s="8" t="str" cm="1">
        <f t="array" aca="1" ref="D195" ca="1">TEXT(INDIRECT(_xlfn.CONCAT("'",A192,"'!$G$38")),"0")</f>
        <v>37</v>
      </c>
      <c r="E195" s="8" t="str" cm="1">
        <f t="array" aca="1" ref="E195" ca="1">TEXT(INDIRECT(_xlfn.CONCAT("'",A192,"'!$I$38")),"0.0")</f>
        <v>4.2</v>
      </c>
      <c r="F195" s="8" t="str" cm="1">
        <f t="array" aca="1" ref="F195" ca="1">TEXT(INDIRECT(_xlfn.CONCAT("'",A192,"'!$k$48")),"0")</f>
        <v>80</v>
      </c>
      <c r="G195" s="8" t="str" cm="1">
        <f t="array" aca="1" ref="G195" ca="1">INDIRECT(_xlfn.CONCAT("'",A192,"'!$J$38"))</f>
        <v>ATB</v>
      </c>
      <c r="I195" s="8" t="str" cm="1">
        <f t="array" aca="1" ref="I195" ca="1">TEXT(INDIRECT(_xlfn.CONCAT("'",A192,"'!$G$48")),"0")</f>
        <v>117</v>
      </c>
      <c r="K195" s="8" t="str" cm="1">
        <f t="array" aca="1" ref="K195" ca="1">TEXT(INDIRECT(_xlfn.CONCAT("'",A192,"'!$I$49")),"0.0")</f>
        <v>3.8</v>
      </c>
      <c r="L195" s="8" t="str" cm="1">
        <f t="array" aca="1" ref="L195" ca="1">TEXT(INDIRECT(_xlfn.CONCAT("'",A192,"'!$F$57")),"0.0")</f>
        <v>2.1</v>
      </c>
      <c r="M195" s="8" t="str" cm="1">
        <f t="array" aca="1" ref="M195" ca="1">TEXT(INDIRECT(_xlfn.CONCAT("'",A192,"'!$F$67")),"0.0")</f>
        <v>-0.7</v>
      </c>
      <c r="BD195" s="20"/>
    </row>
    <row r="196" spans="1:56" s="7" customFormat="1" x14ac:dyDescent="0.2">
      <c r="A196" s="8" t="s">
        <v>75</v>
      </c>
      <c r="C196" s="8" t="str" cm="1">
        <f t="array" aca="1" ref="C196" ca="1">TEXT(INDIRECT(_xlfn.CONCAT("'",A192,"'!$F$39")),"0")</f>
        <v>-55</v>
      </c>
      <c r="D196" s="8" t="str" cm="1">
        <f t="array" aca="1" ref="D196" ca="1">TEXT(INDIRECT(_xlfn.CONCAT("'",A192,"'!$G$39")),"0")</f>
        <v>26</v>
      </c>
      <c r="E196" s="8" t="str" cm="1">
        <f t="array" aca="1" ref="E196" ca="1">TEXT(INDIRECT(_xlfn.CONCAT("'",A192,"'!$I$39")),"0.0")</f>
        <v>5.2</v>
      </c>
      <c r="F196" s="8" t="str" cm="1">
        <f t="array" aca="1" ref="F196" ca="1">TEXT(INDIRECT(_xlfn.CONCAT("'",A192,"'!$k$49")),"0")</f>
        <v>119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91</v>
      </c>
      <c r="K196" s="8" t="str" cm="1">
        <f t="array" aca="1" ref="K196" ca="1">TEXT(INDIRECT(_xlfn.CONCAT("'",A192,"'!$I$50")),"0.0")</f>
        <v>7.2</v>
      </c>
      <c r="L196" s="8" t="str" cm="1">
        <f t="array" aca="1" ref="L196" ca="1">TEXT(INDIRECT(_xlfn.CONCAT("'",A192,"'!$F$58")),"0.0")</f>
        <v>2.0</v>
      </c>
      <c r="M196" s="8" t="str" cm="1">
        <f t="array" aca="1" ref="M196" ca="1">TEXT(INDIRECT(_xlfn.CONCAT("'",A192,"'!$F$68")),"0.0")</f>
        <v>-2.0</v>
      </c>
      <c r="BD196" s="20"/>
    </row>
    <row r="197" spans="1:56" s="7" customFormat="1" x14ac:dyDescent="0.2">
      <c r="A197" s="8" t="s">
        <v>76</v>
      </c>
      <c r="C197" s="13" t="str" cm="1">
        <f t="array" aca="1" ref="C197" ca="1">TEXT(INDIRECT(_xlfn.CONCAT("'",A192,"'!$F$40")),"0")</f>
        <v>-77</v>
      </c>
      <c r="D197" s="13" t="str" cm="1">
        <f t="array" aca="1" ref="D197" ca="1">TEXT(INDIRECT(_xlfn.CONCAT("'",A192,"'!$G$40")),"0")</f>
        <v>56</v>
      </c>
      <c r="E197" s="13" t="str" cm="1">
        <f t="array" aca="1" ref="E197" ca="1">TEXT(INDIRECT(_xlfn.CONCAT("'",A192,"'!$I$40")),"0.0")</f>
        <v>4.1</v>
      </c>
      <c r="F197" s="13" t="str" cm="1">
        <f t="array" aca="1" ref="F197" ca="1">TEXT(INDIRECT(_xlfn.CONCAT("'",A192,"'!$k$50")),"0")</f>
        <v>111</v>
      </c>
      <c r="G197" s="13" t="str" cm="1">
        <f t="array" aca="1" ref="G197" ca="1">INDIRECT(_xlfn.CONCAT("'",A192,"'!$J$40"))</f>
        <v>ATB</v>
      </c>
      <c r="H197" s="15"/>
      <c r="I197" s="13" t="str" cm="1">
        <f t="array" aca="1" ref="I197" ca="1">TEXT(INDIRECT(_xlfn.CONCAT("'",A192,"'!$G$50")),"0")</f>
        <v>89</v>
      </c>
      <c r="J197" s="15"/>
      <c r="K197" s="13" t="str" cm="1">
        <f t="array" aca="1" ref="K197" ca="1">TEXT(INDIRECT(_xlfn.CONCAT("'",A192,"'!$I$51")),"0.0")</f>
        <v>3.2</v>
      </c>
      <c r="L197" s="13" t="str" cm="1">
        <f t="array" aca="1" ref="L197" ca="1">TEXT(INDIRECT(_xlfn.CONCAT("'",A192,"'!$F$59")),"0.0")</f>
        <v>1.6</v>
      </c>
      <c r="M197" s="13" t="str" cm="1">
        <f t="array" aca="1" ref="M197" ca="1">TEXT(INDIRECT(_xlfn.CONCAT("'",A192,"'!$F$69")),"0.0")</f>
        <v>-2.1</v>
      </c>
      <c r="BD197" s="20"/>
    </row>
    <row r="198" spans="1:56" s="7" customFormat="1" x14ac:dyDescent="0.2">
      <c r="A198" s="8" t="s">
        <v>77</v>
      </c>
      <c r="C198" s="12" t="e" cm="1">
        <f t="array" aca="1" ref="C198" ca="1">TEXT(INDIRECT(_xlfn.CONCAT("'",A192,"'!$F$41")),"0")</f>
        <v>#DIV/0!</v>
      </c>
      <c r="D198" s="12" t="str" cm="1">
        <f t="array" aca="1" ref="D198" ca="1">TEXT(INDIRECT(_xlfn.CONCAT("'",A192,"'!$G$41")),"0")</f>
        <v>-48</v>
      </c>
      <c r="E198" s="12" t="str" cm="1">
        <f t="array" aca="1" ref="E198" ca="1">TEXT(INDIRECT(_xlfn.CONCAT("'",A192,"'!$I$41")),"0.0")</f>
        <v>-15.0</v>
      </c>
      <c r="F198" s="12" t="e" cm="1">
        <f t="array" aca="1" ref="F198" ca="1">TEXT(INDIRECT(_xlfn.CONCAT("'",A192,"'!$k$51")),"0")</f>
        <v>#DIV/0!</v>
      </c>
      <c r="G198" s="12" cm="1">
        <f t="array" aca="1" ref="G198" ca="1">INDIRECT(_xlfn.CONCAT("'",A192,"'!$J$41"))</f>
        <v>0</v>
      </c>
      <c r="I198" s="13" t="str" cm="1">
        <f t="array" aca="1" ref="I198" ca="1">TEXT(INDIRECT(_xlfn.CONCAT("'",A192,"'!$G$51")),"0")</f>
        <v>123</v>
      </c>
      <c r="J198" s="15"/>
      <c r="K198" s="12" t="str" cm="1">
        <f t="array" aca="1" ref="K198" ca="1">TEXT(INDIRECT(_xlfn.CONCAT("'",A192,"'!$I$52")),"0.0")</f>
        <v>-17.1</v>
      </c>
      <c r="L198" s="12" t="str" cm="1">
        <f t="array" aca="1" ref="L198" ca="1">TEXT(INDIRECT(_xlfn.CONCAT("'",A192,"'!$F$60")),"0.0")</f>
        <v>-0.1</v>
      </c>
      <c r="M198" s="13" t="str" cm="1">
        <f t="array" aca="1" ref="M198" ca="1">TEXT(INDIRECT(_xlfn.CONCAT("'",A192,"'!$F$70")),"0.0")</f>
        <v>-0.5</v>
      </c>
      <c r="BD198" s="20"/>
    </row>
    <row r="199" spans="1:56" s="7" customFormat="1" x14ac:dyDescent="0.2">
      <c r="A199" s="8" t="s">
        <v>78</v>
      </c>
      <c r="C199" s="12" t="e" cm="1">
        <f t="array" aca="1" ref="C199" ca="1">TEXT(INDIRECT(_xlfn.CONCAT("'",A192,"'!$F$42")),"0")</f>
        <v>#DIV/0!</v>
      </c>
      <c r="D199" s="12" t="e" cm="1">
        <f t="array" aca="1" ref="D199" ca="1">TEXT(INDIRECT(_xlfn.CONCAT("'",A192,"'!$G$42")),"0")</f>
        <v>#DIV/0!</v>
      </c>
      <c r="E199" s="12" t="str" cm="1">
        <f t="array" aca="1" ref="E199" ca="1">TEXT(INDIRECT(_xlfn.CONCAT("'",A192,"'!$I$42")),"0.0")</f>
        <v>0.0</v>
      </c>
      <c r="F199" s="12" t="e" cm="1">
        <f t="array" aca="1" ref="F199" ca="1">TEXT(INDIRECT(_xlfn.CONCAT("'",A192,"'!$k$52")),"0")</f>
        <v>#DIV/0!</v>
      </c>
      <c r="G199" s="12" cm="1">
        <f t="array" aca="1" ref="G199" ca="1">INDIRECT(_xlfn.CONCAT("'",A192,"'!$J$42"))</f>
        <v>0</v>
      </c>
      <c r="I199" s="12" t="e" cm="1">
        <f t="array" aca="1" ref="I199" ca="1">TEXT(INDIRECT(_xlfn.CONCAT("'",A192,"'!$G$52")),"0")</f>
        <v>#DIV/0!</v>
      </c>
      <c r="J199" s="11"/>
      <c r="K199" s="12" t="str" cm="1">
        <f t="array" aca="1" ref="K199" ca="1">TEXT(INDIRECT(_xlfn.CONCAT("'",A192,"'!$I$53")),"0.0")</f>
        <v>0.0</v>
      </c>
      <c r="L199" s="12" t="str" cm="1">
        <f t="array" aca="1" ref="L199" ca="1">TEXT(INDIRECT(_xlfn.CONCAT("'",A192,"'!$F$61")),"0.0")</f>
        <v>0.0</v>
      </c>
      <c r="M199" s="12" t="str" cm="1">
        <f t="array" aca="1" ref="M199" ca="1">TEXT(INDIRECT(_xlfn.CONCAT("'",A192,"'!$F$71")),"0.0")</f>
        <v>0.0</v>
      </c>
      <c r="BD199" s="20"/>
    </row>
    <row r="200" spans="1:56" x14ac:dyDescent="0.2">
      <c r="I200" s="19"/>
      <c r="M200" s="19"/>
    </row>
    <row r="201" spans="1:56" x14ac:dyDescent="0.2">
      <c r="A201" t="s">
        <v>174</v>
      </c>
    </row>
    <row r="202" spans="1:56" s="7" customFormat="1" x14ac:dyDescent="0.2">
      <c r="B202" s="14" t="str" cm="1">
        <f t="array" aca="1" ref="B202" ca="1">TEXT(INDIRECT(_xlfn.CONCAT("'",A201,"'!$C$37")),"0")</f>
        <v>2</v>
      </c>
      <c r="H202" s="14" t="str" cm="1">
        <f t="array" aca="1" ref="H202" ca="1">TEXT(INDIRECT(_xlfn.CONCAT("'",A201,"'!$C$47")),"0")</f>
        <v>3</v>
      </c>
      <c r="J202" s="8" t="str" cm="1">
        <f t="array" aca="1" ref="J202" ca="1">TEXT(INDIRECT(_xlfn.CONCAT("'",A201,"'!$I$33")),"0")</f>
        <v>33</v>
      </c>
      <c r="BD202" s="20"/>
    </row>
    <row r="203" spans="1:56" s="7" customFormat="1" x14ac:dyDescent="0.2">
      <c r="A203" s="8" t="s">
        <v>66</v>
      </c>
      <c r="C203" s="8" t="str" cm="1">
        <f t="array" aca="1" ref="C203" ca="1">TEXT(INDIRECT(_xlfn.CONCAT("'",A201,"'!$F$48")),"0")</f>
        <v>-81</v>
      </c>
      <c r="BD203" s="20"/>
    </row>
    <row r="204" spans="1:56" s="7" customFormat="1" x14ac:dyDescent="0.2">
      <c r="A204" s="8" t="s">
        <v>74</v>
      </c>
      <c r="C204" s="8" t="str" cm="1">
        <f t="array" aca="1" ref="C204" ca="1">TEXT(INDIRECT(_xlfn.CONCAT("'",A201,"'!$F$38")),"0")</f>
        <v>-52</v>
      </c>
      <c r="D204" s="8" t="str" cm="1">
        <f t="array" aca="1" ref="D204" ca="1">TEXT(INDIRECT(_xlfn.CONCAT("'",A201,"'!$G$38")),"0")</f>
        <v>34</v>
      </c>
      <c r="E204" s="8" t="str" cm="1">
        <f t="array" aca="1" ref="E204" ca="1">TEXT(INDIRECT(_xlfn.CONCAT("'",A201,"'!$I$38")),"0.0")</f>
        <v>3.4</v>
      </c>
      <c r="F204" s="8" t="str" cm="1">
        <f t="array" aca="1" ref="F204" ca="1">TEXT(INDIRECT(_xlfn.CONCAT("'",A201,"'!$k$48")),"0")</f>
        <v>108</v>
      </c>
      <c r="G204" s="8" t="str" cm="1">
        <f t="array" aca="1" ref="G204" ca="1">INDIRECT(_xlfn.CONCAT("'",A201,"'!$J$38"))</f>
        <v>ATB</v>
      </c>
      <c r="I204" s="8" t="str" cm="1">
        <f t="array" aca="1" ref="I204" ca="1">TEXT(INDIRECT(_xlfn.CONCAT("'",A201,"'!$G$48")),"0")</f>
        <v>138</v>
      </c>
      <c r="K204" s="8" t="str" cm="1">
        <f t="array" aca="1" ref="K204" ca="1">TEXT(INDIRECT(_xlfn.CONCAT("'",A201,"'!$I$49")),"0.0")</f>
        <v>4.3</v>
      </c>
      <c r="L204" s="8" t="str" cm="1">
        <f t="array" aca="1" ref="L204" ca="1">TEXT(INDIRECT(_xlfn.CONCAT("'",A201,"'!$F$57")),"0.0")</f>
        <v>1.2</v>
      </c>
      <c r="M204" s="8" t="str" cm="1">
        <f t="array" aca="1" ref="M204" ca="1">TEXT(INDIRECT(_xlfn.CONCAT("'",A201,"'!$F$67")),"0.0")</f>
        <v>-0.2</v>
      </c>
      <c r="BD204" s="20"/>
    </row>
    <row r="205" spans="1:56" s="7" customFormat="1" x14ac:dyDescent="0.2">
      <c r="A205" s="8" t="s">
        <v>75</v>
      </c>
      <c r="C205" s="8" t="str" cm="1">
        <f t="array" aca="1" ref="C205" ca="1">TEXT(INDIRECT(_xlfn.CONCAT("'",A201,"'!$F$39")),"0")</f>
        <v>-48</v>
      </c>
      <c r="D205" s="8" t="str" cm="1">
        <f t="array" aca="1" ref="D205" ca="1">TEXT(INDIRECT(_xlfn.CONCAT("'",A201,"'!$G$39")),"0")</f>
        <v>12</v>
      </c>
      <c r="E205" s="8" t="str" cm="1">
        <f t="array" aca="1" ref="E205" ca="1">TEXT(INDIRECT(_xlfn.CONCAT("'",A201,"'!$I$39")),"0.0")</f>
        <v>6.3</v>
      </c>
      <c r="F205" s="8" t="str" cm="1">
        <f t="array" aca="1" ref="F205" ca="1">TEXT(INDIRECT(_xlfn.CONCAT("'",A201,"'!$k$49")),"0")</f>
        <v>126</v>
      </c>
      <c r="G205" s="8" t="str" cm="1">
        <f t="array" aca="1" ref="G205" ca="1">INDIRECT(_xlfn.CONCAT("'",A201,"'!$J$39"))</f>
        <v>FT</v>
      </c>
      <c r="I205" s="8" t="str" cm="1">
        <f t="array" aca="1" ref="I205" ca="1">TEXT(INDIRECT(_xlfn.CONCAT("'",A201,"'!$G$49")),"0")</f>
        <v>129</v>
      </c>
      <c r="K205" s="8" t="str" cm="1">
        <f t="array" aca="1" ref="K205" ca="1">TEXT(INDIRECT(_xlfn.CONCAT("'",A201,"'!$I$50")),"0.0")</f>
        <v>6.0</v>
      </c>
      <c r="L205" s="8" t="str" cm="1">
        <f t="array" aca="1" ref="L205" ca="1">TEXT(INDIRECT(_xlfn.CONCAT("'",A201,"'!$F$58")),"0.0")</f>
        <v>0.8</v>
      </c>
      <c r="M205" s="8" t="str" cm="1">
        <f t="array" aca="1" ref="M205" ca="1">TEXT(INDIRECT(_xlfn.CONCAT("'",A201,"'!$F$68")),"0.0")</f>
        <v>-2.0</v>
      </c>
      <c r="BD205" s="20"/>
    </row>
    <row r="206" spans="1:56" s="7" customFormat="1" x14ac:dyDescent="0.2">
      <c r="A206" s="8" t="s">
        <v>76</v>
      </c>
      <c r="C206" s="13" t="e" cm="1">
        <f t="array" aca="1" ref="C206" ca="1">TEXT(INDIRECT(_xlfn.CONCAT("'",A201,"'!$F$40")),"0")</f>
        <v>#DIV/0!</v>
      </c>
      <c r="D206" s="13" t="str" cm="1">
        <f t="array" aca="1" ref="D206" ca="1">TEXT(INDIRECT(_xlfn.CONCAT("'",A201,"'!$G$40")),"0")</f>
        <v>-58</v>
      </c>
      <c r="E206" s="13" t="str" cm="1">
        <f t="array" aca="1" ref="E206" ca="1">TEXT(INDIRECT(_xlfn.CONCAT("'",A201,"'!$I$40")),"0.0")</f>
        <v>-11.0</v>
      </c>
      <c r="F206" s="13" t="e" cm="1">
        <f t="array" aca="1" ref="F206" ca="1">TEXT(INDIRECT(_xlfn.CONCAT("'",A201,"'!$k$50")),"0")</f>
        <v>#DIV/0!</v>
      </c>
      <c r="G206" s="13" cm="1">
        <f t="array" aca="1" ref="G206" ca="1">INDIRECT(_xlfn.CONCAT("'",A201,"'!$J$40"))</f>
        <v>0</v>
      </c>
      <c r="H206" s="15"/>
      <c r="I206" s="13" t="str" cm="1">
        <f t="array" aca="1" ref="I206" ca="1">TEXT(INDIRECT(_xlfn.CONCAT("'",A201,"'!$G$50")),"0")</f>
        <v>105</v>
      </c>
      <c r="J206" s="15"/>
      <c r="K206" s="13" t="str" cm="1">
        <f t="array" aca="1" ref="K206" ca="1">TEXT(INDIRECT(_xlfn.CONCAT("'",A201,"'!$I$51")),"0.0")</f>
        <v>-13.2</v>
      </c>
      <c r="L206" s="13" t="str" cm="1">
        <f t="array" aca="1" ref="L206" ca="1">TEXT(INDIRECT(_xlfn.CONCAT("'",A201,"'!$F$59")),"0.0")</f>
        <v>2.2</v>
      </c>
      <c r="M206" s="13" t="str" cm="1">
        <f t="array" aca="1" ref="M206" ca="1">TEXT(INDIRECT(_xlfn.CONCAT("'",A201,"'!$F$69")),"0.0")</f>
        <v>-2.0</v>
      </c>
      <c r="BD206" s="20"/>
    </row>
    <row r="207" spans="1:56" s="15" customFormat="1" x14ac:dyDescent="0.2">
      <c r="A207" s="13" t="s">
        <v>77</v>
      </c>
      <c r="C207" s="13" t="e" cm="1">
        <f t="array" aca="1" ref="C207" ca="1">TEXT(INDIRECT(_xlfn.CONCAT("'",A201,"'!$F$41")),"0")</f>
        <v>#DIV/0!</v>
      </c>
      <c r="D207" s="13" t="e" cm="1">
        <f t="array" aca="1" ref="D207" ca="1">TEXT(INDIRECT(_xlfn.CONCAT("'",A201,"'!$G$41")),"0")</f>
        <v>#DIV/0!</v>
      </c>
      <c r="E207" s="13" t="str" cm="1">
        <f t="array" aca="1" ref="E207" ca="1">TEXT(INDIRECT(_xlfn.CONCAT("'",A201,"'!$I$41")),"0.0")</f>
        <v>0.0</v>
      </c>
      <c r="F207" s="13" t="e" cm="1">
        <f t="array" aca="1" ref="F207" ca="1">TEXT(INDIRECT(_xlfn.CONCAT("'",A201,"'!$k$51")),"0")</f>
        <v>#DIV/0!</v>
      </c>
      <c r="G207" s="13" cm="1">
        <f t="array" aca="1" ref="G207" ca="1">INDIRECT(_xlfn.CONCAT("'",A201,"'!$J$41"))</f>
        <v>0</v>
      </c>
      <c r="I207" s="13" t="e" cm="1">
        <f t="array" aca="1" ref="I207" ca="1">TEXT(INDIRECT(_xlfn.CONCAT("'",A201,"'!$G$51")),"0")</f>
        <v>#DIV/0!</v>
      </c>
      <c r="K207" s="13" t="str" cm="1">
        <f t="array" aca="1" ref="K207" ca="1">TEXT(INDIRECT(_xlfn.CONCAT("'",A201,"'!$I$52")),"0.0")</f>
        <v>0.0</v>
      </c>
      <c r="L207" s="13" t="str" cm="1">
        <f t="array" aca="1" ref="L207" ca="1">TEXT(INDIRECT(_xlfn.CONCAT("'",A201,"'!$F$60")),"0.0")</f>
        <v>0.0</v>
      </c>
      <c r="M207" s="13" t="str" cm="1">
        <f t="array" aca="1" ref="M207" ca="1">TEXT(INDIRECT(_xlfn.CONCAT("'",A201,"'!$F$70")),"0.0")</f>
        <v>0.0</v>
      </c>
      <c r="BD207" s="20"/>
    </row>
    <row r="208" spans="1:56" s="7" customFormat="1" x14ac:dyDescent="0.2">
      <c r="A208" s="8" t="s">
        <v>78</v>
      </c>
      <c r="C208" s="12" t="e" cm="1">
        <f t="array" aca="1" ref="C208" ca="1">TEXT(INDIRECT(_xlfn.CONCAT("'",A201,"'!$F$42")),"0")</f>
        <v>#DIV/0!</v>
      </c>
      <c r="D208" s="12" t="e" cm="1">
        <f t="array" aca="1" ref="D208" ca="1">TEXT(INDIRECT(_xlfn.CONCAT("'",A201,"'!$G$42")),"0")</f>
        <v>#DIV/0!</v>
      </c>
      <c r="E208" s="12" t="str" cm="1">
        <f t="array" aca="1" ref="E208" ca="1">TEXT(INDIRECT(_xlfn.CONCAT("'",A201,"'!$I$42")),"0.0")</f>
        <v>0.0</v>
      </c>
      <c r="F208" s="12" t="e" cm="1">
        <f t="array" aca="1" ref="F208" ca="1">TEXT(INDIRECT(_xlfn.CONCAT("'",A201,"'!$k$52")),"0")</f>
        <v>#DIV/0!</v>
      </c>
      <c r="G208" s="12" cm="1">
        <f t="array" aca="1" ref="G208" ca="1">INDIRECT(_xlfn.CONCAT("'",A201,"'!$J$42"))</f>
        <v>0</v>
      </c>
      <c r="I208" s="13" t="e" cm="1">
        <f t="array" aca="1" ref="I208" ca="1">TEXT(INDIRECT(_xlfn.CONCAT("'",A201,"'!$G$52")),"0")</f>
        <v>#DIV/0!</v>
      </c>
      <c r="J208" s="15"/>
      <c r="K208" s="12" t="str" cm="1">
        <f t="array" aca="1" ref="K208" ca="1">TEXT(INDIRECT(_xlfn.CONCAT("'",A201,"'!$I$53")),"0.0")</f>
        <v>0.0</v>
      </c>
      <c r="L208" s="12" t="str" cm="1">
        <f t="array" aca="1" ref="L208" ca="1">TEXT(INDIRECT(_xlfn.CONCAT("'",A201,"'!$F$61")),"0.0")</f>
        <v>0.0</v>
      </c>
      <c r="M208" s="13" t="str" cm="1">
        <f t="array" aca="1" ref="M208" ca="1">TEXT(INDIRECT(_xlfn.CONCAT("'",A201,"'!$F$71")),"0.0")</f>
        <v>0.0</v>
      </c>
      <c r="BD208" s="20"/>
    </row>
    <row r="209" spans="1:56" x14ac:dyDescent="0.2">
      <c r="I209" s="19"/>
      <c r="M209" s="19"/>
    </row>
    <row r="210" spans="1:56" x14ac:dyDescent="0.2">
      <c r="A210" t="s">
        <v>175</v>
      </c>
    </row>
    <row r="211" spans="1:56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BD211" s="20"/>
    </row>
    <row r="212" spans="1:56" s="7" customFormat="1" x14ac:dyDescent="0.2">
      <c r="A212" s="8" t="s">
        <v>66</v>
      </c>
      <c r="C212" s="8" t="e" cm="1">
        <f t="array" aca="1" ref="C212" ca="1">TEXT(INDIRECT(_xlfn.CONCAT("'",A210,"'!$F$48")),"0")</f>
        <v>#REF!</v>
      </c>
      <c r="BD212" s="20"/>
    </row>
    <row r="213" spans="1:56" s="7" customFormat="1" x14ac:dyDescent="0.2">
      <c r="A213" s="8" t="s">
        <v>74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BD213" s="20"/>
    </row>
    <row r="214" spans="1:56" s="7" customFormat="1" x14ac:dyDescent="0.2">
      <c r="A214" s="8" t="s">
        <v>75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BD214" s="20"/>
    </row>
    <row r="215" spans="1:56" s="7" customFormat="1" x14ac:dyDescent="0.2">
      <c r="A215" s="8" t="s">
        <v>76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BD215" s="20"/>
    </row>
    <row r="216" spans="1:56" s="7" customFormat="1" x14ac:dyDescent="0.2">
      <c r="A216" s="8" t="s">
        <v>77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BD216" s="20"/>
    </row>
    <row r="217" spans="1:56" s="7" customFormat="1" x14ac:dyDescent="0.2">
      <c r="A217" s="8" t="s">
        <v>78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BD217" s="20"/>
    </row>
    <row r="218" spans="1:56" x14ac:dyDescent="0.2">
      <c r="I218" s="19"/>
      <c r="M218" s="19"/>
    </row>
  </sheetData>
  <sortState xmlns:xlrd2="http://schemas.microsoft.com/office/spreadsheetml/2017/richdata2" ref="P85:AD104">
    <sortCondition ref="Y85:Y104"/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BE79-D69B-184B-9F0F-B1C61C8C2981}">
  <sheetPr codeName="Sheet24"/>
  <dimension ref="B1:O187"/>
  <sheetViews>
    <sheetView workbookViewId="0">
      <selection activeCell="J15" sqref="J15"/>
    </sheetView>
  </sheetViews>
  <sheetFormatPr baseColWidth="10" defaultRowHeight="16" x14ac:dyDescent="0.2"/>
  <cols>
    <col min="2" max="3" width="10.83203125" style="8"/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s="8" t="s">
        <v>146</v>
      </c>
      <c r="C1" s="8" t="s">
        <v>147</v>
      </c>
    </row>
    <row r="2" spans="2:15" x14ac:dyDescent="0.2">
      <c r="C2" s="8" t="s">
        <v>73</v>
      </c>
    </row>
    <row r="3" spans="2:15" x14ac:dyDescent="0.2">
      <c r="B3" s="8" t="s">
        <v>73</v>
      </c>
      <c r="C3" s="8" t="s">
        <v>73</v>
      </c>
    </row>
    <row r="4" spans="2:15" x14ac:dyDescent="0.2">
      <c r="B4" s="8" t="s">
        <v>73</v>
      </c>
      <c r="C4" s="8">
        <v>0</v>
      </c>
      <c r="E4" s="30" t="s">
        <v>148</v>
      </c>
      <c r="F4" s="30" t="s">
        <v>149</v>
      </c>
    </row>
    <row r="5" spans="2:15" x14ac:dyDescent="0.2">
      <c r="B5" s="8">
        <v>0</v>
      </c>
      <c r="C5" s="8">
        <v>0</v>
      </c>
      <c r="E5" s="30" t="s">
        <v>150</v>
      </c>
      <c r="F5" t="s">
        <v>73</v>
      </c>
      <c r="G5" t="s">
        <v>154</v>
      </c>
      <c r="H5" t="s">
        <v>151</v>
      </c>
    </row>
    <row r="6" spans="2:15" x14ac:dyDescent="0.2">
      <c r="B6" s="8">
        <v>0</v>
      </c>
      <c r="C6" s="8">
        <v>0</v>
      </c>
      <c r="E6" s="29" t="s">
        <v>73</v>
      </c>
      <c r="F6" s="31">
        <v>10</v>
      </c>
      <c r="G6" s="31">
        <v>11</v>
      </c>
      <c r="H6" s="31">
        <v>21</v>
      </c>
      <c r="K6" s="32">
        <f>GETPIVOTDATA("First",$E$4,"First","ATB","Next","ATB")/GETPIVOTDATA("First",$E$4,"First","ATB")</f>
        <v>0.47619047619047616</v>
      </c>
      <c r="L6" s="32">
        <f>GETPIVOTDATA("First",$E$4,"First","ATB","Next","FT")/GETPIVOTDATA("First",$E$4,"First","ATB")</f>
        <v>0.52380952380952384</v>
      </c>
      <c r="N6" t="s">
        <v>152</v>
      </c>
      <c r="O6" t="s">
        <v>153</v>
      </c>
    </row>
    <row r="7" spans="2:15" x14ac:dyDescent="0.2">
      <c r="B7" s="8">
        <v>0</v>
      </c>
      <c r="E7" s="29" t="s">
        <v>154</v>
      </c>
      <c r="F7" s="31">
        <v>3</v>
      </c>
      <c r="G7" s="31">
        <v>7</v>
      </c>
      <c r="H7" s="31">
        <v>10</v>
      </c>
      <c r="K7" s="32">
        <f>GETPIVOTDATA("First",$E$4,"First","FT","Next","ATB")/GETPIVOTDATA("First",$E$4,"First","FT")</f>
        <v>0.3</v>
      </c>
      <c r="L7" s="32">
        <f>GETPIVOTDATA("First",$E$4,"First","FT","Next","FT")/GETPIVOTDATA("First",$E$4,"First","FT")</f>
        <v>0.7</v>
      </c>
      <c r="N7" t="s">
        <v>153</v>
      </c>
      <c r="O7" t="s">
        <v>152</v>
      </c>
    </row>
    <row r="8" spans="2:15" x14ac:dyDescent="0.2">
      <c r="E8" s="29" t="s">
        <v>151</v>
      </c>
      <c r="F8" s="31">
        <v>13</v>
      </c>
      <c r="G8" s="31">
        <v>18</v>
      </c>
      <c r="H8" s="31">
        <v>31</v>
      </c>
    </row>
    <row r="11" spans="2:15" x14ac:dyDescent="0.2">
      <c r="C11" s="8" t="s">
        <v>73</v>
      </c>
    </row>
    <row r="12" spans="2:15" x14ac:dyDescent="0.2">
      <c r="B12" s="8" t="s">
        <v>73</v>
      </c>
      <c r="C12" s="8" t="s">
        <v>73</v>
      </c>
    </row>
    <row r="13" spans="2:15" x14ac:dyDescent="0.2">
      <c r="B13" s="8" t="s">
        <v>73</v>
      </c>
      <c r="C13" s="8">
        <v>0</v>
      </c>
      <c r="E13" s="30" t="s">
        <v>150</v>
      </c>
      <c r="F13" t="s">
        <v>148</v>
      </c>
      <c r="H13" t="s">
        <v>182</v>
      </c>
    </row>
    <row r="14" spans="2:15" x14ac:dyDescent="0.2">
      <c r="B14" s="8">
        <v>0</v>
      </c>
      <c r="C14" s="8">
        <v>0</v>
      </c>
      <c r="E14" s="29" t="s">
        <v>73</v>
      </c>
      <c r="F14" s="31">
        <v>28</v>
      </c>
      <c r="H14">
        <f>GETPIVOTDATA("First",$E$13,"First","ATB")/20</f>
        <v>1.4</v>
      </c>
    </row>
    <row r="15" spans="2:15" x14ac:dyDescent="0.2">
      <c r="B15" s="8">
        <v>0</v>
      </c>
      <c r="C15" s="8">
        <v>0</v>
      </c>
      <c r="E15" s="29" t="s">
        <v>154</v>
      </c>
      <c r="F15" s="31">
        <v>23</v>
      </c>
      <c r="H15">
        <f>GETPIVOTDATA("First",$E$13,"First","FT")/20</f>
        <v>1.1499999999999999</v>
      </c>
    </row>
    <row r="16" spans="2:15" x14ac:dyDescent="0.2">
      <c r="B16" s="8">
        <v>0</v>
      </c>
      <c r="E16" s="29" t="s">
        <v>151</v>
      </c>
      <c r="F16" s="31">
        <v>51</v>
      </c>
    </row>
    <row r="20" spans="2:3" x14ac:dyDescent="0.2">
      <c r="C20" s="8" t="s">
        <v>73</v>
      </c>
    </row>
    <row r="21" spans="2:3" x14ac:dyDescent="0.2">
      <c r="B21" s="8" t="s">
        <v>73</v>
      </c>
      <c r="C21" s="8" t="s">
        <v>73</v>
      </c>
    </row>
    <row r="22" spans="2:3" x14ac:dyDescent="0.2">
      <c r="B22" s="8" t="s">
        <v>73</v>
      </c>
      <c r="C22" s="8">
        <v>0</v>
      </c>
    </row>
    <row r="23" spans="2:3" x14ac:dyDescent="0.2">
      <c r="B23" s="8">
        <v>0</v>
      </c>
      <c r="C23" s="8">
        <v>0</v>
      </c>
    </row>
    <row r="24" spans="2:3" x14ac:dyDescent="0.2">
      <c r="B24" s="8">
        <v>0</v>
      </c>
      <c r="C24" s="8">
        <v>0</v>
      </c>
    </row>
    <row r="25" spans="2:3" x14ac:dyDescent="0.2">
      <c r="B25" s="8">
        <v>0</v>
      </c>
    </row>
    <row r="29" spans="2:3" x14ac:dyDescent="0.2">
      <c r="C29" s="8" t="s">
        <v>73</v>
      </c>
    </row>
    <row r="30" spans="2:3" x14ac:dyDescent="0.2">
      <c r="B30" s="8" t="s">
        <v>73</v>
      </c>
      <c r="C30" s="8" t="s">
        <v>154</v>
      </c>
    </row>
    <row r="31" spans="2:3" x14ac:dyDescent="0.2">
      <c r="B31" s="8" t="s">
        <v>154</v>
      </c>
      <c r="C31" s="8" t="s">
        <v>73</v>
      </c>
    </row>
    <row r="32" spans="2:3" x14ac:dyDescent="0.2">
      <c r="B32" s="8" t="s">
        <v>73</v>
      </c>
      <c r="C32" s="8" t="s">
        <v>154</v>
      </c>
    </row>
    <row r="33" spans="2:3" x14ac:dyDescent="0.2">
      <c r="B33" s="8" t="s">
        <v>154</v>
      </c>
      <c r="C33" s="8" t="s">
        <v>154</v>
      </c>
    </row>
    <row r="34" spans="2:3" x14ac:dyDescent="0.2">
      <c r="B34" s="8" t="s">
        <v>154</v>
      </c>
    </row>
    <row r="38" spans="2:3" x14ac:dyDescent="0.2">
      <c r="C38" s="8" t="s">
        <v>154</v>
      </c>
    </row>
    <row r="39" spans="2:3" x14ac:dyDescent="0.2">
      <c r="B39" s="8" t="s">
        <v>154</v>
      </c>
      <c r="C39" s="8" t="s">
        <v>154</v>
      </c>
    </row>
    <row r="40" spans="2:3" x14ac:dyDescent="0.2">
      <c r="B40" s="8" t="s">
        <v>154</v>
      </c>
      <c r="C40" s="8">
        <v>0</v>
      </c>
    </row>
    <row r="41" spans="2:3" x14ac:dyDescent="0.2">
      <c r="B41" s="8">
        <v>0</v>
      </c>
      <c r="C41" s="8">
        <v>0</v>
      </c>
    </row>
    <row r="42" spans="2:3" x14ac:dyDescent="0.2">
      <c r="B42" s="8">
        <v>0</v>
      </c>
      <c r="C42" s="8">
        <v>0</v>
      </c>
    </row>
    <row r="43" spans="2:3" x14ac:dyDescent="0.2">
      <c r="B43" s="8">
        <v>0</v>
      </c>
    </row>
    <row r="47" spans="2:3" x14ac:dyDescent="0.2">
      <c r="C47" s="8" t="s">
        <v>154</v>
      </c>
    </row>
    <row r="48" spans="2:3" x14ac:dyDescent="0.2">
      <c r="B48" s="8" t="s">
        <v>154</v>
      </c>
      <c r="C48" s="8" t="s">
        <v>73</v>
      </c>
    </row>
    <row r="49" spans="2:3" x14ac:dyDescent="0.2">
      <c r="B49" s="8" t="s">
        <v>73</v>
      </c>
      <c r="C49" s="8" t="s">
        <v>154</v>
      </c>
    </row>
    <row r="50" spans="2:3" x14ac:dyDescent="0.2">
      <c r="B50" s="8" t="s">
        <v>154</v>
      </c>
      <c r="C50" s="8">
        <v>0</v>
      </c>
    </row>
    <row r="51" spans="2:3" x14ac:dyDescent="0.2">
      <c r="B51" s="8">
        <v>0</v>
      </c>
      <c r="C51" s="8">
        <v>0</v>
      </c>
    </row>
    <row r="52" spans="2:3" x14ac:dyDescent="0.2">
      <c r="B52" s="8">
        <v>0</v>
      </c>
    </row>
    <row r="56" spans="2:3" x14ac:dyDescent="0.2">
      <c r="C56" s="8" t="s">
        <v>73</v>
      </c>
    </row>
    <row r="57" spans="2:3" x14ac:dyDescent="0.2">
      <c r="B57" s="8" t="s">
        <v>73</v>
      </c>
      <c r="C57" s="8" t="s">
        <v>154</v>
      </c>
    </row>
    <row r="58" spans="2:3" x14ac:dyDescent="0.2">
      <c r="B58" s="8" t="s">
        <v>154</v>
      </c>
      <c r="C58" s="8">
        <v>0</v>
      </c>
    </row>
    <row r="59" spans="2:3" x14ac:dyDescent="0.2">
      <c r="B59" s="8">
        <v>0</v>
      </c>
      <c r="C59" s="8">
        <v>0</v>
      </c>
    </row>
    <row r="60" spans="2:3" x14ac:dyDescent="0.2">
      <c r="B60" s="8">
        <v>0</v>
      </c>
      <c r="C60" s="8">
        <v>0</v>
      </c>
    </row>
    <row r="61" spans="2:3" x14ac:dyDescent="0.2">
      <c r="B61" s="8">
        <v>0</v>
      </c>
    </row>
    <row r="65" spans="2:3" x14ac:dyDescent="0.2">
      <c r="C65" s="8" t="s">
        <v>73</v>
      </c>
    </row>
    <row r="66" spans="2:3" x14ac:dyDescent="0.2">
      <c r="B66" s="8" t="s">
        <v>73</v>
      </c>
      <c r="C66" s="8" t="s">
        <v>154</v>
      </c>
    </row>
    <row r="67" spans="2:3" x14ac:dyDescent="0.2">
      <c r="B67" s="8" t="s">
        <v>154</v>
      </c>
      <c r="C67" s="8">
        <v>0</v>
      </c>
    </row>
    <row r="68" spans="2:3" x14ac:dyDescent="0.2">
      <c r="B68" s="8">
        <v>0</v>
      </c>
      <c r="C68" s="8">
        <v>0</v>
      </c>
    </row>
    <row r="69" spans="2:3" x14ac:dyDescent="0.2">
      <c r="B69" s="8">
        <v>0</v>
      </c>
      <c r="C69" s="8">
        <v>0</v>
      </c>
    </row>
    <row r="70" spans="2:3" x14ac:dyDescent="0.2">
      <c r="B70" s="8">
        <v>0</v>
      </c>
    </row>
    <row r="74" spans="2:3" x14ac:dyDescent="0.2">
      <c r="C74" s="8" t="s">
        <v>73</v>
      </c>
    </row>
    <row r="75" spans="2:3" x14ac:dyDescent="0.2">
      <c r="B75" s="8" t="s">
        <v>73</v>
      </c>
      <c r="C75" s="8" t="s">
        <v>154</v>
      </c>
    </row>
    <row r="76" spans="2:3" x14ac:dyDescent="0.2">
      <c r="B76" s="8" t="s">
        <v>154</v>
      </c>
      <c r="C76" s="8" t="s">
        <v>154</v>
      </c>
    </row>
    <row r="77" spans="2:3" x14ac:dyDescent="0.2">
      <c r="B77" s="8" t="s">
        <v>154</v>
      </c>
      <c r="C77" s="8">
        <v>0</v>
      </c>
    </row>
    <row r="78" spans="2:3" x14ac:dyDescent="0.2">
      <c r="B78" s="8">
        <v>0</v>
      </c>
      <c r="C78" s="8">
        <v>0</v>
      </c>
    </row>
    <row r="79" spans="2:3" x14ac:dyDescent="0.2">
      <c r="B79" s="8">
        <v>0</v>
      </c>
    </row>
    <row r="83" spans="2:3" x14ac:dyDescent="0.2">
      <c r="C83" s="8" t="s">
        <v>154</v>
      </c>
    </row>
    <row r="84" spans="2:3" x14ac:dyDescent="0.2">
      <c r="B84" s="8" t="s">
        <v>154</v>
      </c>
      <c r="C84" s="8" t="s">
        <v>154</v>
      </c>
    </row>
    <row r="85" spans="2:3" x14ac:dyDescent="0.2">
      <c r="B85" s="8" t="s">
        <v>154</v>
      </c>
      <c r="C85" s="8">
        <v>0</v>
      </c>
    </row>
    <row r="86" spans="2:3" x14ac:dyDescent="0.2">
      <c r="B86" s="8">
        <v>0</v>
      </c>
      <c r="C86" s="8">
        <v>0</v>
      </c>
    </row>
    <row r="87" spans="2:3" x14ac:dyDescent="0.2">
      <c r="B87" s="8">
        <v>0</v>
      </c>
      <c r="C87" s="8">
        <v>0</v>
      </c>
    </row>
    <row r="88" spans="2:3" x14ac:dyDescent="0.2">
      <c r="B88" s="8">
        <v>0</v>
      </c>
    </row>
    <row r="92" spans="2:3" x14ac:dyDescent="0.2">
      <c r="C92" s="8" t="s">
        <v>73</v>
      </c>
    </row>
    <row r="93" spans="2:3" x14ac:dyDescent="0.2">
      <c r="B93" s="8" t="s">
        <v>73</v>
      </c>
      <c r="C93" s="8" t="s">
        <v>154</v>
      </c>
    </row>
    <row r="94" spans="2:3" x14ac:dyDescent="0.2">
      <c r="B94" s="8" t="s">
        <v>154</v>
      </c>
      <c r="C94" s="8">
        <v>0</v>
      </c>
    </row>
    <row r="95" spans="2:3" x14ac:dyDescent="0.2">
      <c r="B95" s="8">
        <v>0</v>
      </c>
      <c r="C95" s="8">
        <v>0</v>
      </c>
    </row>
    <row r="96" spans="2:3" x14ac:dyDescent="0.2">
      <c r="B96" s="8">
        <v>0</v>
      </c>
      <c r="C96" s="8">
        <v>0</v>
      </c>
    </row>
    <row r="97" spans="2:3" x14ac:dyDescent="0.2">
      <c r="B97" s="8">
        <v>0</v>
      </c>
    </row>
    <row r="101" spans="2:3" x14ac:dyDescent="0.2">
      <c r="C101" s="8" t="s">
        <v>73</v>
      </c>
    </row>
    <row r="102" spans="2:3" x14ac:dyDescent="0.2">
      <c r="B102" s="8" t="s">
        <v>73</v>
      </c>
      <c r="C102" s="8" t="s">
        <v>154</v>
      </c>
    </row>
    <row r="103" spans="2:3" x14ac:dyDescent="0.2">
      <c r="B103" s="8" t="s">
        <v>154</v>
      </c>
      <c r="C103" s="8">
        <v>0</v>
      </c>
    </row>
    <row r="104" spans="2:3" x14ac:dyDescent="0.2">
      <c r="B104" s="8">
        <v>0</v>
      </c>
      <c r="C104" s="8">
        <v>0</v>
      </c>
    </row>
    <row r="105" spans="2:3" x14ac:dyDescent="0.2">
      <c r="B105" s="8">
        <v>0</v>
      </c>
      <c r="C105" s="8">
        <v>0</v>
      </c>
    </row>
    <row r="106" spans="2:3" x14ac:dyDescent="0.2">
      <c r="B106" s="8">
        <v>0</v>
      </c>
    </row>
    <row r="110" spans="2:3" x14ac:dyDescent="0.2">
      <c r="C110" s="8" t="s">
        <v>154</v>
      </c>
    </row>
    <row r="111" spans="2:3" x14ac:dyDescent="0.2">
      <c r="B111" s="8" t="s">
        <v>154</v>
      </c>
      <c r="C111" s="8" t="s">
        <v>73</v>
      </c>
    </row>
    <row r="112" spans="2:3" x14ac:dyDescent="0.2">
      <c r="B112" s="8" t="s">
        <v>73</v>
      </c>
      <c r="C112" s="8" t="s">
        <v>154</v>
      </c>
    </row>
    <row r="113" spans="2:3" x14ac:dyDescent="0.2">
      <c r="B113" s="8" t="s">
        <v>154</v>
      </c>
      <c r="C113" s="8" t="s">
        <v>154</v>
      </c>
    </row>
    <row r="114" spans="2:3" x14ac:dyDescent="0.2">
      <c r="B114" s="8" t="s">
        <v>154</v>
      </c>
      <c r="C114" s="8">
        <v>0</v>
      </c>
    </row>
    <row r="115" spans="2:3" x14ac:dyDescent="0.2">
      <c r="B115" s="8">
        <v>0</v>
      </c>
    </row>
    <row r="119" spans="2:3" x14ac:dyDescent="0.2">
      <c r="C119" s="8" t="s">
        <v>154</v>
      </c>
    </row>
    <row r="120" spans="2:3" x14ac:dyDescent="0.2">
      <c r="B120" s="8" t="s">
        <v>154</v>
      </c>
      <c r="C120" s="8" t="s">
        <v>154</v>
      </c>
    </row>
    <row r="121" spans="2:3" x14ac:dyDescent="0.2">
      <c r="B121" s="8" t="s">
        <v>154</v>
      </c>
      <c r="C121" s="8">
        <v>0</v>
      </c>
    </row>
    <row r="122" spans="2:3" x14ac:dyDescent="0.2">
      <c r="B122" s="8">
        <v>0</v>
      </c>
      <c r="C122" s="8">
        <v>0</v>
      </c>
    </row>
    <row r="123" spans="2:3" x14ac:dyDescent="0.2">
      <c r="B123" s="8">
        <v>0</v>
      </c>
      <c r="C123" s="8">
        <v>0</v>
      </c>
    </row>
    <row r="124" spans="2:3" x14ac:dyDescent="0.2">
      <c r="B124" s="8">
        <v>0</v>
      </c>
    </row>
    <row r="128" spans="2:3" x14ac:dyDescent="0.2">
      <c r="C128" s="8" t="s">
        <v>73</v>
      </c>
    </row>
    <row r="129" spans="2:3" x14ac:dyDescent="0.2">
      <c r="B129" s="8" t="s">
        <v>73</v>
      </c>
      <c r="C129" s="8" t="s">
        <v>154</v>
      </c>
    </row>
    <row r="130" spans="2:3" x14ac:dyDescent="0.2">
      <c r="B130" s="8" t="s">
        <v>154</v>
      </c>
      <c r="C130" s="8" t="s">
        <v>154</v>
      </c>
    </row>
    <row r="131" spans="2:3" x14ac:dyDescent="0.2">
      <c r="B131" s="8" t="s">
        <v>154</v>
      </c>
      <c r="C131" s="8">
        <v>0</v>
      </c>
    </row>
    <row r="132" spans="2:3" x14ac:dyDescent="0.2">
      <c r="B132" s="8">
        <v>0</v>
      </c>
      <c r="C132" s="8">
        <v>0</v>
      </c>
    </row>
    <row r="133" spans="2:3" x14ac:dyDescent="0.2">
      <c r="B133" s="8">
        <v>0</v>
      </c>
    </row>
    <row r="137" spans="2:3" x14ac:dyDescent="0.2">
      <c r="C137" s="8" t="s">
        <v>73</v>
      </c>
    </row>
    <row r="138" spans="2:3" x14ac:dyDescent="0.2">
      <c r="B138" s="8" t="s">
        <v>73</v>
      </c>
      <c r="C138" s="8" t="s">
        <v>73</v>
      </c>
    </row>
    <row r="139" spans="2:3" x14ac:dyDescent="0.2">
      <c r="B139" s="8" t="s">
        <v>73</v>
      </c>
      <c r="C139" s="8">
        <v>0</v>
      </c>
    </row>
    <row r="140" spans="2:3" x14ac:dyDescent="0.2">
      <c r="B140" s="8">
        <v>0</v>
      </c>
      <c r="C140" s="8">
        <v>0</v>
      </c>
    </row>
    <row r="141" spans="2:3" x14ac:dyDescent="0.2">
      <c r="B141" s="8">
        <v>0</v>
      </c>
      <c r="C141" s="8">
        <v>0</v>
      </c>
    </row>
    <row r="142" spans="2:3" x14ac:dyDescent="0.2">
      <c r="B142" s="8">
        <v>0</v>
      </c>
    </row>
    <row r="146" spans="2:3" x14ac:dyDescent="0.2">
      <c r="C146" s="8" t="s">
        <v>73</v>
      </c>
    </row>
    <row r="147" spans="2:3" x14ac:dyDescent="0.2">
      <c r="B147" s="8" t="s">
        <v>73</v>
      </c>
      <c r="C147" s="8" t="s">
        <v>73</v>
      </c>
    </row>
    <row r="148" spans="2:3" x14ac:dyDescent="0.2">
      <c r="B148" s="8" t="s">
        <v>73</v>
      </c>
      <c r="C148" s="8" t="s">
        <v>73</v>
      </c>
    </row>
    <row r="149" spans="2:3" x14ac:dyDescent="0.2">
      <c r="B149" s="8" t="s">
        <v>73</v>
      </c>
      <c r="C149" s="8">
        <v>0</v>
      </c>
    </row>
    <row r="150" spans="2:3" x14ac:dyDescent="0.2">
      <c r="B150" s="8">
        <v>0</v>
      </c>
      <c r="C150" s="8">
        <v>0</v>
      </c>
    </row>
    <row r="151" spans="2:3" x14ac:dyDescent="0.2">
      <c r="B151" s="8">
        <v>0</v>
      </c>
    </row>
    <row r="155" spans="2:3" x14ac:dyDescent="0.2">
      <c r="C155" s="8" t="s">
        <v>73</v>
      </c>
    </row>
    <row r="156" spans="2:3" x14ac:dyDescent="0.2">
      <c r="B156" s="8" t="s">
        <v>73</v>
      </c>
      <c r="C156" s="8" t="s">
        <v>73</v>
      </c>
    </row>
    <row r="157" spans="2:3" x14ac:dyDescent="0.2">
      <c r="B157" s="8" t="s">
        <v>73</v>
      </c>
      <c r="C157" s="8" t="s">
        <v>73</v>
      </c>
    </row>
    <row r="158" spans="2:3" x14ac:dyDescent="0.2">
      <c r="B158" s="8" t="s">
        <v>73</v>
      </c>
      <c r="C158" s="8">
        <v>0</v>
      </c>
    </row>
    <row r="159" spans="2:3" x14ac:dyDescent="0.2">
      <c r="B159" s="8">
        <v>0</v>
      </c>
      <c r="C159" s="8">
        <v>0</v>
      </c>
    </row>
    <row r="160" spans="2:3" x14ac:dyDescent="0.2">
      <c r="B160" s="8">
        <v>0</v>
      </c>
    </row>
    <row r="164" spans="2:3" x14ac:dyDescent="0.2">
      <c r="C164" s="8" t="s">
        <v>73</v>
      </c>
    </row>
    <row r="165" spans="2:3" x14ac:dyDescent="0.2">
      <c r="B165" s="8" t="s">
        <v>73</v>
      </c>
      <c r="C165" s="8" t="s">
        <v>73</v>
      </c>
    </row>
    <row r="166" spans="2:3" x14ac:dyDescent="0.2">
      <c r="B166" s="8" t="s">
        <v>73</v>
      </c>
      <c r="C166" s="8" t="s">
        <v>73</v>
      </c>
    </row>
    <row r="167" spans="2:3" x14ac:dyDescent="0.2">
      <c r="B167" s="8" t="s">
        <v>73</v>
      </c>
      <c r="C167" s="8">
        <v>0</v>
      </c>
    </row>
    <row r="168" spans="2:3" x14ac:dyDescent="0.2">
      <c r="B168" s="8">
        <v>0</v>
      </c>
      <c r="C168" s="8">
        <v>0</v>
      </c>
    </row>
    <row r="169" spans="2:3" x14ac:dyDescent="0.2">
      <c r="B169" s="8">
        <v>0</v>
      </c>
    </row>
    <row r="173" spans="2:3" x14ac:dyDescent="0.2">
      <c r="C173" s="8" t="s">
        <v>73</v>
      </c>
    </row>
    <row r="174" spans="2:3" x14ac:dyDescent="0.2">
      <c r="B174" s="8" t="s">
        <v>73</v>
      </c>
      <c r="C174" s="8" t="s">
        <v>154</v>
      </c>
    </row>
    <row r="175" spans="2:3" x14ac:dyDescent="0.2">
      <c r="B175" s="8" t="s">
        <v>154</v>
      </c>
      <c r="C175" s="8">
        <v>0</v>
      </c>
    </row>
    <row r="176" spans="2:3" x14ac:dyDescent="0.2">
      <c r="B176" s="8">
        <v>0</v>
      </c>
      <c r="C176" s="8">
        <v>0</v>
      </c>
    </row>
    <row r="177" spans="2:3" x14ac:dyDescent="0.2">
      <c r="B177" s="8">
        <v>0</v>
      </c>
      <c r="C177" s="8">
        <v>0</v>
      </c>
    </row>
    <row r="178" spans="2:3" x14ac:dyDescent="0.2">
      <c r="B178" s="8">
        <v>0</v>
      </c>
    </row>
    <row r="182" spans="2:3" x14ac:dyDescent="0.2">
      <c r="C182" s="8" t="e">
        <v>#REF!</v>
      </c>
    </row>
    <row r="183" spans="2:3" x14ac:dyDescent="0.2">
      <c r="B183" s="8" t="e">
        <v>#REF!</v>
      </c>
      <c r="C183" s="8" t="e">
        <v>#REF!</v>
      </c>
    </row>
    <row r="184" spans="2:3" x14ac:dyDescent="0.2">
      <c r="B184" s="8" t="e">
        <v>#REF!</v>
      </c>
      <c r="C184" s="8" t="e">
        <v>#REF!</v>
      </c>
    </row>
    <row r="185" spans="2:3" x14ac:dyDescent="0.2">
      <c r="B185" s="8" t="e">
        <v>#REF!</v>
      </c>
      <c r="C185" s="8" t="e">
        <v>#REF!</v>
      </c>
    </row>
    <row r="186" spans="2:3" x14ac:dyDescent="0.2">
      <c r="B186" s="8" t="e">
        <v>#REF!</v>
      </c>
      <c r="C186" s="8" t="e">
        <v>#REF!</v>
      </c>
    </row>
    <row r="187" spans="2:3" x14ac:dyDescent="0.2">
      <c r="B187" s="8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C3-template</vt:lpstr>
      <vt:lpstr>C3-1</vt:lpstr>
      <vt:lpstr>C3-2</vt:lpstr>
      <vt:lpstr>C3-3</vt:lpstr>
      <vt:lpstr>C3-4</vt:lpstr>
      <vt:lpstr>C3-5</vt:lpstr>
      <vt:lpstr>C3-6</vt:lpstr>
      <vt:lpstr>C3-7</vt:lpstr>
      <vt:lpstr>C3-8</vt:lpstr>
      <vt:lpstr>C3-9</vt:lpstr>
      <vt:lpstr>C3-10</vt:lpstr>
      <vt:lpstr>C3-11</vt:lpstr>
      <vt:lpstr>C3-12</vt:lpstr>
      <vt:lpstr>C3-13</vt:lpstr>
      <vt:lpstr>C3-14</vt:lpstr>
      <vt:lpstr>C3-15</vt:lpstr>
      <vt:lpstr>C3-16</vt:lpstr>
      <vt:lpstr>C3-17</vt:lpstr>
      <vt:lpstr>C3-18</vt:lpstr>
      <vt:lpstr>C3-19</vt:lpstr>
      <vt:lpstr>C3-20</vt:lpstr>
      <vt:lpstr>C3-summary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2025-10-02T07:25:21Z</dcterms:modified>
</cp:coreProperties>
</file>