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C3-READY2MEASURE/"/>
    </mc:Choice>
  </mc:AlternateContent>
  <xr:revisionPtr revIDLastSave="0" documentId="13_ncr:1_{38AB7A35-9632-574C-819F-6F595E0D2591}" xr6:coauthVersionLast="47" xr6:coauthVersionMax="47" xr10:uidLastSave="{00000000-0000-0000-0000-000000000000}"/>
  <bookViews>
    <workbookView xWindow="600" yWindow="3400" windowWidth="34160" windowHeight="16920" firstSheet="4" activeTab="21" xr2:uid="{04BB4798-6BC8-FA4E-8A7F-1F78221EA93F}"/>
  </bookViews>
  <sheets>
    <sheet name="C3-fd-template" sheetId="35" r:id="rId1"/>
    <sheet name="C3-1" sheetId="117" r:id="rId2"/>
    <sheet name="C3-2" sheetId="118" r:id="rId3"/>
    <sheet name="C3-3" sheetId="119" r:id="rId4"/>
    <sheet name="C3-4" sheetId="120" r:id="rId5"/>
    <sheet name="C3-5" sheetId="121" r:id="rId6"/>
    <sheet name="C3-6" sheetId="122" r:id="rId7"/>
    <sheet name="C3-7" sheetId="123" r:id="rId8"/>
    <sheet name="C3-8" sheetId="124" r:id="rId9"/>
    <sheet name="C3-9" sheetId="125" r:id="rId10"/>
    <sheet name="C3-10" sheetId="126" r:id="rId11"/>
    <sheet name="C3-11" sheetId="127" r:id="rId12"/>
    <sheet name="C3-12" sheetId="128" r:id="rId13"/>
    <sheet name="C3-13" sheetId="129" r:id="rId14"/>
    <sheet name="C3-14" sheetId="130" r:id="rId15"/>
    <sheet name="C3-15" sheetId="131" r:id="rId16"/>
    <sheet name="C3-16" sheetId="132" r:id="rId17"/>
    <sheet name="C3-17" sheetId="133" r:id="rId18"/>
    <sheet name="C3-18" sheetId="135" r:id="rId19"/>
    <sheet name="C3-19" sheetId="136" r:id="rId20"/>
    <sheet name="C3-20" sheetId="137" r:id="rId21"/>
    <sheet name="C3-fd-summary" sheetId="6" r:id="rId22"/>
    <sheet name="Markov" sheetId="95" r:id="rId23"/>
  </sheets>
  <externalReferences>
    <externalReference r:id="rId24"/>
  </externalReferences>
  <calcPr calcId="191029"/>
  <pivotCaches>
    <pivotCache cacheId="8" r:id="rId25"/>
    <pivotCache cacheId="9" r:id="rId2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6" i="6" l="1"/>
  <c r="S106" i="6"/>
  <c r="T106" i="6"/>
  <c r="U106" i="6"/>
  <c r="V106" i="6"/>
  <c r="W106" i="6"/>
  <c r="X106" i="6"/>
  <c r="AB106" i="6"/>
  <c r="AC106" i="6"/>
  <c r="R107" i="6"/>
  <c r="S107" i="6"/>
  <c r="T107" i="6"/>
  <c r="U107" i="6"/>
  <c r="V107" i="6"/>
  <c r="W107" i="6"/>
  <c r="X107" i="6"/>
  <c r="Z107" i="6"/>
  <c r="AA107" i="6"/>
  <c r="Q107" i="6"/>
  <c r="Q106" i="6"/>
  <c r="L23" i="6" l="1"/>
  <c r="Z108" i="6"/>
  <c r="AA108" i="6"/>
  <c r="AB108" i="6"/>
  <c r="AC108" i="6"/>
  <c r="E60" i="137"/>
  <c r="G51" i="137"/>
  <c r="H44" i="137"/>
  <c r="I33" i="137"/>
  <c r="F9" i="137"/>
  <c r="E78" i="137"/>
  <c r="E77" i="137"/>
  <c r="F77" i="137" s="1"/>
  <c r="E76" i="137"/>
  <c r="F76" i="137" s="1"/>
  <c r="G76" i="137" s="1"/>
  <c r="E72" i="137"/>
  <c r="E71" i="137"/>
  <c r="E70" i="137"/>
  <c r="E69" i="137"/>
  <c r="E68" i="137"/>
  <c r="E67" i="137"/>
  <c r="P62" i="137"/>
  <c r="E62" i="137"/>
  <c r="E61" i="137"/>
  <c r="E59" i="137"/>
  <c r="E58" i="137"/>
  <c r="E57" i="137"/>
  <c r="O56" i="137"/>
  <c r="O55" i="137"/>
  <c r="H53" i="137"/>
  <c r="K52" i="137"/>
  <c r="H52" i="137"/>
  <c r="U51" i="137"/>
  <c r="H51" i="137"/>
  <c r="H50" i="137"/>
  <c r="H49" i="137"/>
  <c r="F48" i="137"/>
  <c r="N42" i="137"/>
  <c r="Q42" i="137" s="1"/>
  <c r="H42" i="137"/>
  <c r="G42" i="137"/>
  <c r="F42" i="137"/>
  <c r="H41" i="137"/>
  <c r="G41" i="137"/>
  <c r="F41" i="137"/>
  <c r="G52" i="137" s="1"/>
  <c r="H40" i="137"/>
  <c r="G40" i="137"/>
  <c r="F40" i="137"/>
  <c r="H39" i="137"/>
  <c r="G39" i="137"/>
  <c r="F39" i="137"/>
  <c r="H38" i="137"/>
  <c r="G38" i="137"/>
  <c r="F38" i="137"/>
  <c r="G49" i="137" s="1"/>
  <c r="E33" i="137"/>
  <c r="H26" i="137"/>
  <c r="H25" i="137"/>
  <c r="G25" i="137"/>
  <c r="H14" i="137"/>
  <c r="G14" i="137"/>
  <c r="E8" i="137"/>
  <c r="T51" i="137" s="1"/>
  <c r="E7" i="137"/>
  <c r="K7" i="137" s="1"/>
  <c r="R6" i="137"/>
  <c r="S6" i="137" s="1"/>
  <c r="J6" i="137"/>
  <c r="E6" i="137"/>
  <c r="F6" i="137" s="1"/>
  <c r="A1" i="137" a="1"/>
  <c r="A1" i="137" s="1"/>
  <c r="E61" i="136"/>
  <c r="G52" i="136"/>
  <c r="H44" i="136"/>
  <c r="I33" i="136"/>
  <c r="F9" i="136"/>
  <c r="E78" i="136"/>
  <c r="E77" i="136"/>
  <c r="F77" i="136" s="1"/>
  <c r="E76" i="136"/>
  <c r="F76" i="136" s="1"/>
  <c r="G76" i="136" s="1"/>
  <c r="E72" i="136"/>
  <c r="E71" i="136"/>
  <c r="E70" i="136"/>
  <c r="E69" i="136"/>
  <c r="E68" i="136"/>
  <c r="E67" i="136"/>
  <c r="P62" i="136"/>
  <c r="E62" i="136"/>
  <c r="E60" i="136"/>
  <c r="E59" i="136"/>
  <c r="E58" i="136"/>
  <c r="E57" i="136"/>
  <c r="O56" i="136"/>
  <c r="O55" i="136"/>
  <c r="T53" i="136"/>
  <c r="H53" i="136"/>
  <c r="K52" i="136"/>
  <c r="H52" i="136"/>
  <c r="U51" i="136"/>
  <c r="H51" i="136"/>
  <c r="H50" i="136"/>
  <c r="H49" i="136"/>
  <c r="F48" i="136"/>
  <c r="T44" i="136"/>
  <c r="N42" i="136"/>
  <c r="Q42" i="136" s="1"/>
  <c r="H42" i="136"/>
  <c r="G42" i="136"/>
  <c r="F42" i="136"/>
  <c r="G53" i="136" s="1"/>
  <c r="H41" i="136"/>
  <c r="G41" i="136"/>
  <c r="F41" i="136"/>
  <c r="H40" i="136"/>
  <c r="G40" i="136"/>
  <c r="F40" i="136"/>
  <c r="H39" i="136"/>
  <c r="G39" i="136"/>
  <c r="K49" i="136" s="1"/>
  <c r="F39" i="136"/>
  <c r="H38" i="136"/>
  <c r="G38" i="136"/>
  <c r="F38" i="136"/>
  <c r="E33" i="136"/>
  <c r="E8" i="136"/>
  <c r="T51" i="136" s="1"/>
  <c r="E7" i="136"/>
  <c r="K7" i="136" s="1"/>
  <c r="R6" i="136"/>
  <c r="S6" i="136" s="1"/>
  <c r="J6" i="136"/>
  <c r="E6" i="136"/>
  <c r="F6" i="136" s="1"/>
  <c r="A1" i="136" a="1"/>
  <c r="A1" i="136" s="1"/>
  <c r="E61" i="135"/>
  <c r="G52" i="135"/>
  <c r="H44" i="135"/>
  <c r="I33" i="135"/>
  <c r="F9" i="135"/>
  <c r="E8" i="135"/>
  <c r="E7" i="135"/>
  <c r="K7" i="135" s="1"/>
  <c r="R6" i="135"/>
  <c r="S6" i="135" s="1"/>
  <c r="J6" i="135"/>
  <c r="E6" i="135"/>
  <c r="F6" i="135" s="1"/>
  <c r="E78" i="135"/>
  <c r="E77" i="135"/>
  <c r="F77" i="135" s="1"/>
  <c r="E76" i="135"/>
  <c r="E72" i="135"/>
  <c r="E71" i="135"/>
  <c r="E70" i="135"/>
  <c r="E69" i="135"/>
  <c r="E68" i="135"/>
  <c r="E67" i="135"/>
  <c r="P62" i="135"/>
  <c r="E62" i="135"/>
  <c r="E60" i="135"/>
  <c r="E59" i="135"/>
  <c r="E58" i="135"/>
  <c r="E57" i="135"/>
  <c r="O56" i="135"/>
  <c r="O55" i="135"/>
  <c r="H53" i="135"/>
  <c r="H52" i="135"/>
  <c r="U51" i="135"/>
  <c r="H51" i="135"/>
  <c r="H50" i="135"/>
  <c r="H49" i="135"/>
  <c r="F48" i="135"/>
  <c r="T44" i="135"/>
  <c r="N42" i="135"/>
  <c r="O42" i="135" s="1"/>
  <c r="H42" i="135"/>
  <c r="G42" i="135"/>
  <c r="K52" i="135" s="1"/>
  <c r="F42" i="135"/>
  <c r="H41" i="135"/>
  <c r="G41" i="135"/>
  <c r="F41" i="135"/>
  <c r="H40" i="135"/>
  <c r="G40" i="135"/>
  <c r="F40" i="135"/>
  <c r="H39" i="135"/>
  <c r="G39" i="135"/>
  <c r="F39" i="135"/>
  <c r="H38" i="135"/>
  <c r="G38" i="135"/>
  <c r="F38" i="135"/>
  <c r="E33" i="135"/>
  <c r="T51" i="135"/>
  <c r="A1" i="135" a="1"/>
  <c r="A1" i="135" s="1"/>
  <c r="E61" i="133"/>
  <c r="G52" i="133"/>
  <c r="H44" i="133"/>
  <c r="I33" i="133"/>
  <c r="F9" i="133"/>
  <c r="H15" i="95"/>
  <c r="H14" i="95"/>
  <c r="K50" i="137" l="1"/>
  <c r="K48" i="137"/>
  <c r="K49" i="137"/>
  <c r="K51" i="137"/>
  <c r="G48" i="137"/>
  <c r="G50" i="137"/>
  <c r="G29" i="137"/>
  <c r="H29" i="137"/>
  <c r="H30" i="137"/>
  <c r="G17" i="137"/>
  <c r="H17" i="137"/>
  <c r="T44" i="137"/>
  <c r="G18" i="137"/>
  <c r="H18" i="137"/>
  <c r="G21" i="137"/>
  <c r="T39" i="137"/>
  <c r="H21" i="137"/>
  <c r="U39" i="137"/>
  <c r="H22" i="137"/>
  <c r="T6" i="137"/>
  <c r="G53" i="137"/>
  <c r="U44" i="137"/>
  <c r="T53" i="137"/>
  <c r="O42" i="137"/>
  <c r="T50" i="137"/>
  <c r="U53" i="137"/>
  <c r="P42" i="137"/>
  <c r="U50" i="137"/>
  <c r="G22" i="137"/>
  <c r="G26" i="137"/>
  <c r="G30" i="137"/>
  <c r="T38" i="137"/>
  <c r="T42" i="137"/>
  <c r="U49" i="137"/>
  <c r="T49" i="137"/>
  <c r="U38" i="137"/>
  <c r="H15" i="137"/>
  <c r="H23" i="137"/>
  <c r="U41" i="137"/>
  <c r="U43" i="137"/>
  <c r="T48" i="137"/>
  <c r="T52" i="137"/>
  <c r="G15" i="137"/>
  <c r="G23" i="137"/>
  <c r="T43" i="137"/>
  <c r="U48" i="137"/>
  <c r="U52" i="137"/>
  <c r="U42" i="137"/>
  <c r="G19" i="137"/>
  <c r="G27" i="137"/>
  <c r="T41" i="137"/>
  <c r="H19" i="137"/>
  <c r="H27" i="137"/>
  <c r="G7" i="137"/>
  <c r="G16" i="137"/>
  <c r="G20" i="137"/>
  <c r="G24" i="137"/>
  <c r="G28" i="137"/>
  <c r="T40" i="137"/>
  <c r="H16" i="137"/>
  <c r="H20" i="137"/>
  <c r="H24" i="137"/>
  <c r="H28" i="137"/>
  <c r="U40" i="137"/>
  <c r="K48" i="136"/>
  <c r="G49" i="136"/>
  <c r="K50" i="136"/>
  <c r="K51" i="136"/>
  <c r="G48" i="136"/>
  <c r="G50" i="136"/>
  <c r="T6" i="136"/>
  <c r="G29" i="136"/>
  <c r="G21" i="136"/>
  <c r="H17" i="136"/>
  <c r="G14" i="136"/>
  <c r="G18" i="136"/>
  <c r="G22" i="136"/>
  <c r="G26" i="136"/>
  <c r="G30" i="136"/>
  <c r="T38" i="136"/>
  <c r="T42" i="136"/>
  <c r="T39" i="136"/>
  <c r="U39" i="136"/>
  <c r="O42" i="136"/>
  <c r="P42" i="136"/>
  <c r="U42" i="136"/>
  <c r="T49" i="136"/>
  <c r="H18" i="136"/>
  <c r="H26" i="136"/>
  <c r="H30" i="136"/>
  <c r="G51" i="136"/>
  <c r="U49" i="136"/>
  <c r="H29" i="136"/>
  <c r="U53" i="136"/>
  <c r="U38" i="136"/>
  <c r="G15" i="136"/>
  <c r="G19" i="136"/>
  <c r="G23" i="136"/>
  <c r="G27" i="136"/>
  <c r="T41" i="136"/>
  <c r="T43" i="136"/>
  <c r="U44" i="136"/>
  <c r="H15" i="136"/>
  <c r="H19" i="136"/>
  <c r="U41" i="136"/>
  <c r="U43" i="136"/>
  <c r="T48" i="136"/>
  <c r="T52" i="136"/>
  <c r="U50" i="136"/>
  <c r="U48" i="136"/>
  <c r="U52" i="136"/>
  <c r="H25" i="136"/>
  <c r="T50" i="136"/>
  <c r="G17" i="136"/>
  <c r="H14" i="136"/>
  <c r="H23" i="136"/>
  <c r="G7" i="136"/>
  <c r="G16" i="136"/>
  <c r="G20" i="136"/>
  <c r="G24" i="136"/>
  <c r="G28" i="136"/>
  <c r="T40" i="136"/>
  <c r="G25" i="136"/>
  <c r="H21" i="136"/>
  <c r="H22" i="136"/>
  <c r="H27" i="136"/>
  <c r="H16" i="136"/>
  <c r="H20" i="136"/>
  <c r="H24" i="136"/>
  <c r="H28" i="136"/>
  <c r="U40" i="136"/>
  <c r="F76" i="135"/>
  <c r="G76" i="135" s="1"/>
  <c r="G51" i="135"/>
  <c r="K49" i="135"/>
  <c r="K48" i="135"/>
  <c r="K51" i="135"/>
  <c r="K50" i="135"/>
  <c r="G49" i="135"/>
  <c r="G48" i="135"/>
  <c r="G50" i="135"/>
  <c r="T6" i="135"/>
  <c r="G7" i="135"/>
  <c r="G53" i="135"/>
  <c r="U44" i="135"/>
  <c r="H29" i="135"/>
  <c r="G17" i="135"/>
  <c r="G21" i="135"/>
  <c r="T39" i="135"/>
  <c r="P42" i="135"/>
  <c r="Q42" i="135"/>
  <c r="G14" i="135"/>
  <c r="G30" i="135"/>
  <c r="N48" i="135" s="1"/>
  <c r="H22" i="135"/>
  <c r="H30" i="135"/>
  <c r="U42" i="135"/>
  <c r="T49" i="135"/>
  <c r="H25" i="135"/>
  <c r="T50" i="135"/>
  <c r="U50" i="135"/>
  <c r="G22" i="135"/>
  <c r="H18" i="135"/>
  <c r="U38" i="135"/>
  <c r="U49" i="135"/>
  <c r="G25" i="135"/>
  <c r="H17" i="135"/>
  <c r="H14" i="135"/>
  <c r="H26" i="135"/>
  <c r="T38" i="135"/>
  <c r="G19" i="135"/>
  <c r="T41" i="135"/>
  <c r="T43" i="135"/>
  <c r="T42" i="135"/>
  <c r="H19" i="135"/>
  <c r="U41" i="135"/>
  <c r="U43" i="135"/>
  <c r="T48" i="135"/>
  <c r="T52" i="135"/>
  <c r="G26" i="135"/>
  <c r="U48" i="135"/>
  <c r="U52" i="135"/>
  <c r="H21" i="135"/>
  <c r="U39" i="135"/>
  <c r="U53" i="135"/>
  <c r="G27" i="135"/>
  <c r="T53" i="135"/>
  <c r="G23" i="135"/>
  <c r="H23" i="135"/>
  <c r="G16" i="135"/>
  <c r="G20" i="135"/>
  <c r="G24" i="135"/>
  <c r="G28" i="135"/>
  <c r="T40" i="135"/>
  <c r="G29" i="135"/>
  <c r="G18" i="135"/>
  <c r="G15" i="135"/>
  <c r="H15" i="135"/>
  <c r="H27" i="135"/>
  <c r="H16" i="135"/>
  <c r="H20" i="135"/>
  <c r="H24" i="135"/>
  <c r="H28" i="135"/>
  <c r="U40" i="135"/>
  <c r="O64" i="135" a="1"/>
  <c r="O63" i="135" a="1"/>
  <c r="H7" i="137" l="1"/>
  <c r="H7" i="136"/>
  <c r="H7" i="135"/>
  <c r="O64" i="135"/>
  <c r="O63" i="135"/>
  <c r="P48" i="135"/>
  <c r="O48" i="135"/>
  <c r="K19" i="135"/>
  <c r="K16" i="135"/>
  <c r="N38" i="135"/>
  <c r="W41" i="135"/>
  <c r="X39" i="135"/>
  <c r="I40" i="135"/>
  <c r="J23" i="135"/>
  <c r="J22" i="135"/>
  <c r="X50" i="135"/>
  <c r="J15" i="135"/>
  <c r="K14" i="135"/>
  <c r="K20" i="135"/>
  <c r="I44" i="135"/>
  <c r="J17" i="135"/>
  <c r="K25" i="135"/>
  <c r="I53" i="135"/>
  <c r="N41" i="135"/>
  <c r="W50" i="135"/>
  <c r="G32" i="135"/>
  <c r="N52" i="135"/>
  <c r="X52" i="135"/>
  <c r="F71" i="135"/>
  <c r="J21" i="135"/>
  <c r="K21" i="135"/>
  <c r="J13" i="135"/>
  <c r="K13" i="135"/>
  <c r="W40" i="135"/>
  <c r="I49" i="135"/>
  <c r="W39" i="135"/>
  <c r="F72" i="135"/>
  <c r="K15" i="135"/>
  <c r="I52" i="135"/>
  <c r="N40" i="135"/>
  <c r="J19" i="135"/>
  <c r="J18" i="135"/>
  <c r="W38" i="135"/>
  <c r="W49" i="135"/>
  <c r="F70" i="135"/>
  <c r="I41" i="135"/>
  <c r="X48" i="135"/>
  <c r="X51" i="135"/>
  <c r="F69" i="135"/>
  <c r="N39" i="135"/>
  <c r="H33" i="135"/>
  <c r="I8" i="135" s="1"/>
  <c r="K17" i="135"/>
  <c r="I51" i="135"/>
  <c r="J25" i="135"/>
  <c r="K22" i="135"/>
  <c r="F68" i="135"/>
  <c r="J24" i="135"/>
  <c r="W52" i="135"/>
  <c r="F67" i="135"/>
  <c r="I50" i="135"/>
  <c r="F59" i="135"/>
  <c r="N50" i="135"/>
  <c r="J20" i="135"/>
  <c r="N51" i="135"/>
  <c r="F62" i="135"/>
  <c r="J14" i="135"/>
  <c r="I39" i="135"/>
  <c r="F58" i="135"/>
  <c r="X40" i="135"/>
  <c r="J16" i="135"/>
  <c r="W48" i="135"/>
  <c r="X49" i="135"/>
  <c r="F61" i="135"/>
  <c r="F57" i="135"/>
  <c r="X38" i="135"/>
  <c r="I38" i="135"/>
  <c r="I42" i="135"/>
  <c r="K24" i="135"/>
  <c r="K23" i="135"/>
  <c r="X41" i="135"/>
  <c r="K18" i="135"/>
  <c r="N49" i="135"/>
  <c r="F60" i="135"/>
  <c r="W51" i="135"/>
  <c r="O64" i="137" a="1"/>
  <c r="O63" i="137" a="1"/>
  <c r="O63" i="136" a="1"/>
  <c r="O66" i="135" a="1"/>
  <c r="P65" i="135" a="1"/>
  <c r="P67" i="135" a="1"/>
  <c r="O64" i="136" a="1"/>
  <c r="O67" i="135" a="1"/>
  <c r="O68" i="135" a="1"/>
  <c r="O65" i="135" a="1"/>
  <c r="O64" i="137" l="1"/>
  <c r="O63" i="137"/>
  <c r="F71" i="137"/>
  <c r="K13" i="137"/>
  <c r="J13" i="137"/>
  <c r="N38" i="137"/>
  <c r="I42" i="137"/>
  <c r="F59" i="137"/>
  <c r="F69" i="137"/>
  <c r="G32" i="137"/>
  <c r="N50" i="137"/>
  <c r="F61" i="137"/>
  <c r="K22" i="137"/>
  <c r="I41" i="137"/>
  <c r="J21" i="137"/>
  <c r="I53" i="137"/>
  <c r="W39" i="137"/>
  <c r="I49" i="137"/>
  <c r="I38" i="137"/>
  <c r="I40" i="137"/>
  <c r="K17" i="137"/>
  <c r="X51" i="137"/>
  <c r="F70" i="137"/>
  <c r="J17" i="137"/>
  <c r="I50" i="137"/>
  <c r="F68" i="137"/>
  <c r="N41" i="137"/>
  <c r="F58" i="137"/>
  <c r="N51" i="137"/>
  <c r="J18" i="137"/>
  <c r="N40" i="137"/>
  <c r="N48" i="137"/>
  <c r="K18" i="137"/>
  <c r="N52" i="137"/>
  <c r="N39" i="137"/>
  <c r="K14" i="137"/>
  <c r="W51" i="137"/>
  <c r="F72" i="137"/>
  <c r="I51" i="137"/>
  <c r="F62" i="137"/>
  <c r="F67" i="137"/>
  <c r="H33" i="137"/>
  <c r="I8" i="137" s="1"/>
  <c r="K21" i="137"/>
  <c r="I44" i="137"/>
  <c r="J14" i="137"/>
  <c r="I39" i="137"/>
  <c r="X39" i="137"/>
  <c r="I52" i="137"/>
  <c r="F60" i="137"/>
  <c r="F57" i="137"/>
  <c r="N49" i="137"/>
  <c r="W40" i="137"/>
  <c r="W48" i="137"/>
  <c r="W38" i="137"/>
  <c r="J20" i="137"/>
  <c r="K16" i="137"/>
  <c r="K20" i="137"/>
  <c r="K15" i="137"/>
  <c r="X40" i="137"/>
  <c r="J16" i="137"/>
  <c r="K23" i="137"/>
  <c r="J15" i="137"/>
  <c r="X50" i="137"/>
  <c r="W49" i="137"/>
  <c r="W50" i="137"/>
  <c r="X38" i="137"/>
  <c r="J23" i="137"/>
  <c r="X48" i="137"/>
  <c r="J22" i="137"/>
  <c r="X49" i="137"/>
  <c r="K19" i="137"/>
  <c r="J19" i="137"/>
  <c r="J22" i="136"/>
  <c r="J19" i="136"/>
  <c r="X48" i="136"/>
  <c r="X49" i="136"/>
  <c r="X40" i="136"/>
  <c r="K23" i="136"/>
  <c r="W52" i="136"/>
  <c r="K15" i="136"/>
  <c r="K19" i="136"/>
  <c r="J21" i="136"/>
  <c r="W49" i="136"/>
  <c r="K18" i="136"/>
  <c r="W50" i="136"/>
  <c r="W48" i="136"/>
  <c r="O64" i="136"/>
  <c r="O63" i="136"/>
  <c r="J25" i="136"/>
  <c r="J13" i="136"/>
  <c r="K13" i="136"/>
  <c r="I44" i="136"/>
  <c r="F58" i="136"/>
  <c r="I52" i="136"/>
  <c r="F70" i="136"/>
  <c r="F59" i="136"/>
  <c r="I41" i="136"/>
  <c r="N41" i="136"/>
  <c r="N50" i="136"/>
  <c r="I38" i="136"/>
  <c r="I53" i="136"/>
  <c r="F60" i="136"/>
  <c r="N51" i="136"/>
  <c r="F68" i="136"/>
  <c r="X51" i="136"/>
  <c r="F72" i="136"/>
  <c r="I40" i="136"/>
  <c r="N49" i="136"/>
  <c r="I50" i="136"/>
  <c r="F69" i="136"/>
  <c r="N40" i="136"/>
  <c r="N48" i="136"/>
  <c r="N52" i="136"/>
  <c r="I51" i="136"/>
  <c r="N39" i="136"/>
  <c r="F61" i="136"/>
  <c r="H33" i="136"/>
  <c r="I8" i="136" s="1"/>
  <c r="I49" i="136"/>
  <c r="W51" i="136"/>
  <c r="F71" i="136"/>
  <c r="F62" i="136"/>
  <c r="I42" i="136"/>
  <c r="F57" i="136"/>
  <c r="G32" i="136"/>
  <c r="I39" i="136"/>
  <c r="F67" i="136"/>
  <c r="N38" i="136"/>
  <c r="J23" i="136"/>
  <c r="J18" i="136"/>
  <c r="K20" i="136"/>
  <c r="K25" i="136"/>
  <c r="K16" i="136"/>
  <c r="X39" i="136"/>
  <c r="W41" i="136"/>
  <c r="J17" i="136"/>
  <c r="K24" i="136"/>
  <c r="X41" i="136"/>
  <c r="J16" i="136"/>
  <c r="W39" i="136"/>
  <c r="J15" i="136"/>
  <c r="X38" i="136"/>
  <c r="J14" i="136"/>
  <c r="X50" i="136"/>
  <c r="K14" i="136"/>
  <c r="K17" i="136"/>
  <c r="W40" i="136"/>
  <c r="J20" i="136"/>
  <c r="K22" i="136"/>
  <c r="K21" i="136"/>
  <c r="W38" i="136"/>
  <c r="J24" i="136"/>
  <c r="X52" i="136"/>
  <c r="O65" i="135"/>
  <c r="O68" i="135"/>
  <c r="O67" i="135"/>
  <c r="O66" i="135"/>
  <c r="P67" i="135"/>
  <c r="P65" i="135"/>
  <c r="O39" i="135"/>
  <c r="P39" i="135"/>
  <c r="O40" i="135"/>
  <c r="P40" i="135"/>
  <c r="P51" i="135"/>
  <c r="O51" i="135"/>
  <c r="Q50" i="135"/>
  <c r="P50" i="135"/>
  <c r="O50" i="135"/>
  <c r="P41" i="135"/>
  <c r="O41" i="135"/>
  <c r="P52" i="135"/>
  <c r="O52" i="135"/>
  <c r="P38" i="135"/>
  <c r="O38" i="135"/>
  <c r="P49" i="135"/>
  <c r="O49" i="135"/>
  <c r="O59" i="135"/>
  <c r="Q48" i="135" s="1"/>
  <c r="P64" i="135"/>
  <c r="P65" i="136" a="1"/>
  <c r="O66" i="136" a="1"/>
  <c r="P65" i="137" a="1"/>
  <c r="P67" i="137" a="1"/>
  <c r="P67" i="136" a="1"/>
  <c r="O65" i="136" a="1"/>
  <c r="O68" i="137" a="1"/>
  <c r="O67" i="137" a="1"/>
  <c r="O66" i="137" a="1"/>
  <c r="O65" i="137" a="1"/>
  <c r="O67" i="136" a="1"/>
  <c r="O68" i="136" a="1"/>
  <c r="P67" i="137" l="1"/>
  <c r="P65" i="137"/>
  <c r="O67" i="137"/>
  <c r="O66" i="137"/>
  <c r="O68" i="137"/>
  <c r="O65" i="137"/>
  <c r="O41" i="137"/>
  <c r="P41" i="137"/>
  <c r="P50" i="137"/>
  <c r="O50" i="137"/>
  <c r="Q49" i="137"/>
  <c r="P49" i="137"/>
  <c r="O49" i="137"/>
  <c r="O39" i="137"/>
  <c r="P39" i="137"/>
  <c r="P52" i="137"/>
  <c r="O52" i="137"/>
  <c r="P38" i="137"/>
  <c r="O38" i="137"/>
  <c r="P48" i="137"/>
  <c r="O48" i="137"/>
  <c r="O59" i="137"/>
  <c r="Q39" i="137" s="1"/>
  <c r="P40" i="137"/>
  <c r="O40" i="137"/>
  <c r="Q51" i="137"/>
  <c r="P51" i="137"/>
  <c r="O51" i="137"/>
  <c r="P64" i="137"/>
  <c r="O66" i="136"/>
  <c r="O65" i="136"/>
  <c r="O67" i="136"/>
  <c r="O68" i="136"/>
  <c r="P65" i="136"/>
  <c r="P67" i="136"/>
  <c r="P50" i="136"/>
  <c r="Q50" i="136"/>
  <c r="O50" i="136"/>
  <c r="O39" i="136"/>
  <c r="P39" i="136"/>
  <c r="O38" i="136"/>
  <c r="P38" i="136"/>
  <c r="P52" i="136"/>
  <c r="O52" i="136"/>
  <c r="P41" i="136"/>
  <c r="O41" i="136"/>
  <c r="O59" i="136"/>
  <c r="Q41" i="136" s="1"/>
  <c r="Q48" i="136"/>
  <c r="P48" i="136"/>
  <c r="O48" i="136"/>
  <c r="Q40" i="136"/>
  <c r="P40" i="136"/>
  <c r="O40" i="136"/>
  <c r="O49" i="136"/>
  <c r="P49" i="136"/>
  <c r="P51" i="136"/>
  <c r="O51" i="136"/>
  <c r="P64" i="136"/>
  <c r="Q51" i="135"/>
  <c r="Q38" i="135"/>
  <c r="Q49" i="135"/>
  <c r="O57" i="135"/>
  <c r="O61" i="135" s="1"/>
  <c r="Q40" i="135"/>
  <c r="O58" i="135"/>
  <c r="Q39" i="135"/>
  <c r="Q52" i="135"/>
  <c r="Q41" i="135"/>
  <c r="Q67" i="135"/>
  <c r="Q65" i="135"/>
  <c r="Q65" i="137" l="1"/>
  <c r="Q67" i="137"/>
  <c r="Q40" i="137"/>
  <c r="Q50" i="137"/>
  <c r="Q48" i="137"/>
  <c r="O57" i="137"/>
  <c r="O61" i="137" s="1"/>
  <c r="O58" i="137"/>
  <c r="Q41" i="137"/>
  <c r="Q38" i="137"/>
  <c r="Q52" i="137"/>
  <c r="Q38" i="136"/>
  <c r="Q51" i="136"/>
  <c r="Q49" i="136"/>
  <c r="Q39" i="136"/>
  <c r="Q52" i="136"/>
  <c r="O60" i="136" s="1"/>
  <c r="O58" i="136"/>
  <c r="O57" i="136"/>
  <c r="O61" i="136" s="1"/>
  <c r="Q67" i="136"/>
  <c r="Q65" i="136"/>
  <c r="O60" i="135"/>
  <c r="O62" i="135" s="1"/>
  <c r="O60" i="137" l="1"/>
  <c r="O62" i="137" s="1"/>
  <c r="O62" i="136"/>
  <c r="E78" i="133" l="1"/>
  <c r="E77" i="133"/>
  <c r="F77" i="133" s="1"/>
  <c r="E76" i="133"/>
  <c r="E72" i="133"/>
  <c r="E71" i="133"/>
  <c r="E70" i="133"/>
  <c r="E69" i="133"/>
  <c r="E68" i="133"/>
  <c r="E67" i="133"/>
  <c r="P62" i="133"/>
  <c r="E62" i="133"/>
  <c r="E60" i="133"/>
  <c r="E59" i="133"/>
  <c r="E58" i="133"/>
  <c r="E57" i="133"/>
  <c r="O56" i="133"/>
  <c r="O55" i="133"/>
  <c r="H53" i="133"/>
  <c r="H52" i="133"/>
  <c r="H51" i="133"/>
  <c r="H50" i="133"/>
  <c r="H49" i="133"/>
  <c r="F48" i="133"/>
  <c r="N42" i="133"/>
  <c r="Q42" i="133" s="1"/>
  <c r="H42" i="133"/>
  <c r="G42" i="133"/>
  <c r="F42" i="133"/>
  <c r="H41" i="133"/>
  <c r="G41" i="133"/>
  <c r="F41" i="133"/>
  <c r="H40" i="133"/>
  <c r="G40" i="133"/>
  <c r="F40" i="133"/>
  <c r="H39" i="133"/>
  <c r="G39" i="133"/>
  <c r="F39" i="133"/>
  <c r="G50" i="133" s="1"/>
  <c r="H38" i="133"/>
  <c r="G38" i="133"/>
  <c r="F38" i="133"/>
  <c r="G49" i="133" s="1"/>
  <c r="E33" i="133"/>
  <c r="G29" i="133"/>
  <c r="E8" i="133"/>
  <c r="T51" i="133" s="1"/>
  <c r="E7" i="133"/>
  <c r="R6" i="133"/>
  <c r="J6" i="133"/>
  <c r="E6" i="133"/>
  <c r="F6" i="133" s="1"/>
  <c r="A1" i="133" a="1"/>
  <c r="A1" i="133" s="1"/>
  <c r="E60" i="132"/>
  <c r="G51" i="132"/>
  <c r="H44" i="132"/>
  <c r="I33" i="132"/>
  <c r="E78" i="132"/>
  <c r="E77" i="132"/>
  <c r="F77" i="132" s="1"/>
  <c r="E76" i="132"/>
  <c r="E72" i="132"/>
  <c r="E71" i="132"/>
  <c r="E70" i="132"/>
  <c r="E69" i="132"/>
  <c r="E68" i="132"/>
  <c r="E67" i="132"/>
  <c r="P62" i="132"/>
  <c r="E62" i="132"/>
  <c r="E61" i="132"/>
  <c r="E59" i="132"/>
  <c r="E58" i="132"/>
  <c r="E57" i="132"/>
  <c r="O56" i="132"/>
  <c r="O55" i="132"/>
  <c r="H53" i="132"/>
  <c r="H52" i="132"/>
  <c r="H51" i="132"/>
  <c r="K50" i="132"/>
  <c r="H50" i="132"/>
  <c r="H49" i="132"/>
  <c r="F48" i="132"/>
  <c r="N42" i="132"/>
  <c r="Q42" i="132" s="1"/>
  <c r="H42" i="132"/>
  <c r="G42" i="132"/>
  <c r="F42" i="132"/>
  <c r="H41" i="132"/>
  <c r="G41" i="132"/>
  <c r="F41" i="132"/>
  <c r="G52" i="132" s="1"/>
  <c r="H40" i="132"/>
  <c r="G40" i="132"/>
  <c r="F40" i="132"/>
  <c r="H39" i="132"/>
  <c r="G39" i="132"/>
  <c r="F39" i="132"/>
  <c r="G50" i="132" s="1"/>
  <c r="H38" i="132"/>
  <c r="G38" i="132"/>
  <c r="F38" i="132"/>
  <c r="G49" i="132" s="1"/>
  <c r="E33" i="132"/>
  <c r="E8" i="132"/>
  <c r="T51" i="132" s="1"/>
  <c r="E7" i="132"/>
  <c r="K7" i="132" s="1"/>
  <c r="R6" i="132"/>
  <c r="S6" i="132" s="1"/>
  <c r="J6" i="132"/>
  <c r="E6" i="132"/>
  <c r="F6" i="132" s="1"/>
  <c r="T6" i="132" s="1"/>
  <c r="A1" i="132" a="1"/>
  <c r="A1" i="132" s="1"/>
  <c r="E61" i="131"/>
  <c r="G52" i="131"/>
  <c r="H44" i="131"/>
  <c r="I33" i="131"/>
  <c r="F9" i="131"/>
  <c r="E78" i="131"/>
  <c r="E77" i="131"/>
  <c r="F77" i="131" s="1"/>
  <c r="E76" i="131"/>
  <c r="E72" i="131"/>
  <c r="E71" i="131"/>
  <c r="E70" i="131"/>
  <c r="E69" i="131"/>
  <c r="E68" i="131"/>
  <c r="E67" i="131"/>
  <c r="P62" i="131"/>
  <c r="E62" i="131"/>
  <c r="E60" i="131"/>
  <c r="E59" i="131"/>
  <c r="E58" i="131"/>
  <c r="E57" i="131"/>
  <c r="O56" i="131"/>
  <c r="O55" i="131"/>
  <c r="H53" i="131"/>
  <c r="K52" i="131"/>
  <c r="H52" i="131"/>
  <c r="H51" i="131"/>
  <c r="H50" i="131"/>
  <c r="K49" i="131"/>
  <c r="H49" i="131"/>
  <c r="K48" i="131"/>
  <c r="F48" i="131"/>
  <c r="T44" i="131"/>
  <c r="T42" i="131"/>
  <c r="N42" i="131"/>
  <c r="Q42" i="131" s="1"/>
  <c r="H42" i="131"/>
  <c r="G42" i="131"/>
  <c r="F42" i="131"/>
  <c r="H41" i="131"/>
  <c r="G41" i="131"/>
  <c r="F41" i="131"/>
  <c r="H40" i="131"/>
  <c r="G40" i="131"/>
  <c r="F40" i="131"/>
  <c r="G51" i="131" s="1"/>
  <c r="T39" i="131"/>
  <c r="H39" i="131"/>
  <c r="G39" i="131"/>
  <c r="F39" i="131"/>
  <c r="U38" i="131"/>
  <c r="T38" i="131"/>
  <c r="H38" i="131"/>
  <c r="G38" i="131"/>
  <c r="F38" i="131"/>
  <c r="G49" i="131" s="1"/>
  <c r="E33" i="131"/>
  <c r="H26" i="131"/>
  <c r="G26" i="131"/>
  <c r="H25" i="131"/>
  <c r="G25" i="131"/>
  <c r="H22" i="131"/>
  <c r="G22" i="131"/>
  <c r="H21" i="131"/>
  <c r="G21" i="131"/>
  <c r="E8" i="131"/>
  <c r="T51" i="131" s="1"/>
  <c r="E7" i="131"/>
  <c r="K7" i="131" s="1"/>
  <c r="R6" i="131"/>
  <c r="S6" i="131" s="1"/>
  <c r="J6" i="131"/>
  <c r="E6" i="131"/>
  <c r="F6" i="131" s="1"/>
  <c r="A1" i="131" a="1"/>
  <c r="A1" i="131" s="1"/>
  <c r="E59" i="130"/>
  <c r="G50" i="130"/>
  <c r="H44" i="130"/>
  <c r="I33" i="130"/>
  <c r="F9" i="130"/>
  <c r="E78" i="130"/>
  <c r="E77" i="130"/>
  <c r="F77" i="130" s="1"/>
  <c r="E76" i="130"/>
  <c r="F76" i="130" s="1"/>
  <c r="G76" i="130" s="1"/>
  <c r="E72" i="130"/>
  <c r="E71" i="130"/>
  <c r="E70" i="130"/>
  <c r="E69" i="130"/>
  <c r="E68" i="130"/>
  <c r="E67" i="130"/>
  <c r="P62" i="130"/>
  <c r="E62" i="130"/>
  <c r="E61" i="130"/>
  <c r="E60" i="130"/>
  <c r="E58" i="130"/>
  <c r="E57" i="130"/>
  <c r="O56" i="130"/>
  <c r="O55" i="130"/>
  <c r="H53" i="130"/>
  <c r="K52" i="130"/>
  <c r="H52" i="130"/>
  <c r="H51" i="130"/>
  <c r="H50" i="130"/>
  <c r="H49" i="130"/>
  <c r="F48" i="130"/>
  <c r="N42" i="130"/>
  <c r="Q42" i="130" s="1"/>
  <c r="H42" i="130"/>
  <c r="G42" i="130"/>
  <c r="F42" i="130"/>
  <c r="H41" i="130"/>
  <c r="G41" i="130"/>
  <c r="F41" i="130"/>
  <c r="G52" i="130" s="1"/>
  <c r="H40" i="130"/>
  <c r="G40" i="130"/>
  <c r="F40" i="130"/>
  <c r="G51" i="130" s="1"/>
  <c r="H39" i="130"/>
  <c r="G39" i="130"/>
  <c r="F39" i="130"/>
  <c r="H38" i="130"/>
  <c r="G38" i="130"/>
  <c r="F38" i="130"/>
  <c r="G49" i="130" s="1"/>
  <c r="E33" i="130"/>
  <c r="E8" i="130"/>
  <c r="T51" i="130" s="1"/>
  <c r="E7" i="130"/>
  <c r="K7" i="130" s="1"/>
  <c r="R6" i="130"/>
  <c r="S6" i="130" s="1"/>
  <c r="J6" i="130"/>
  <c r="E6" i="130"/>
  <c r="A1" i="130" a="1"/>
  <c r="A1" i="130" s="1"/>
  <c r="E61" i="129"/>
  <c r="G52" i="129"/>
  <c r="H44" i="129"/>
  <c r="I33" i="129"/>
  <c r="F9" i="129"/>
  <c r="E78" i="129"/>
  <c r="E77" i="129"/>
  <c r="F77" i="129" s="1"/>
  <c r="E76" i="129"/>
  <c r="F76" i="129" s="1"/>
  <c r="G76" i="129" s="1"/>
  <c r="E72" i="129"/>
  <c r="E71" i="129"/>
  <c r="E70" i="129"/>
  <c r="E69" i="129"/>
  <c r="E68" i="129"/>
  <c r="E67" i="129"/>
  <c r="P62" i="129"/>
  <c r="E62" i="129"/>
  <c r="E60" i="129"/>
  <c r="E59" i="129"/>
  <c r="E58" i="129"/>
  <c r="E57" i="129"/>
  <c r="O56" i="129"/>
  <c r="O55" i="129"/>
  <c r="H53" i="129"/>
  <c r="H52" i="129"/>
  <c r="H51" i="129"/>
  <c r="H50" i="129"/>
  <c r="H49" i="129"/>
  <c r="F48" i="129"/>
  <c r="N42" i="129"/>
  <c r="Q42" i="129" s="1"/>
  <c r="H42" i="129"/>
  <c r="G42" i="129"/>
  <c r="K52" i="129" s="1"/>
  <c r="F42" i="129"/>
  <c r="H41" i="129"/>
  <c r="G41" i="129"/>
  <c r="F41" i="129"/>
  <c r="H40" i="129"/>
  <c r="G40" i="129"/>
  <c r="F40" i="129"/>
  <c r="H39" i="129"/>
  <c r="G39" i="129"/>
  <c r="K49" i="129" s="1"/>
  <c r="F39" i="129"/>
  <c r="G50" i="129" s="1"/>
  <c r="H38" i="129"/>
  <c r="G38" i="129"/>
  <c r="K48" i="129" s="1"/>
  <c r="F38" i="129"/>
  <c r="G49" i="129" s="1"/>
  <c r="E33" i="129"/>
  <c r="E8" i="129"/>
  <c r="T51" i="129" s="1"/>
  <c r="K7" i="129"/>
  <c r="E7" i="129"/>
  <c r="R6" i="129"/>
  <c r="J6" i="129"/>
  <c r="E6" i="129"/>
  <c r="A1" i="129" a="1"/>
  <c r="A1" i="129" s="1"/>
  <c r="E61" i="128"/>
  <c r="G52" i="128"/>
  <c r="H44" i="128"/>
  <c r="I33" i="128"/>
  <c r="F9" i="128"/>
  <c r="E78" i="128"/>
  <c r="E77" i="128"/>
  <c r="F77" i="128" s="1"/>
  <c r="E76" i="128"/>
  <c r="E72" i="128"/>
  <c r="E71" i="128"/>
  <c r="E70" i="128"/>
  <c r="E69" i="128"/>
  <c r="E68" i="128"/>
  <c r="E67" i="128"/>
  <c r="P62" i="128"/>
  <c r="E62" i="128"/>
  <c r="E60" i="128"/>
  <c r="E59" i="128"/>
  <c r="E58" i="128"/>
  <c r="E57" i="128"/>
  <c r="O56" i="128"/>
  <c r="O55" i="128"/>
  <c r="H53" i="128"/>
  <c r="H52" i="128"/>
  <c r="U51" i="128"/>
  <c r="H51" i="128"/>
  <c r="H50" i="128"/>
  <c r="H49" i="128"/>
  <c r="K48" i="128"/>
  <c r="F48" i="128"/>
  <c r="T44" i="128"/>
  <c r="N42" i="128"/>
  <c r="Q42" i="128" s="1"/>
  <c r="H42" i="128"/>
  <c r="G42" i="128"/>
  <c r="F42" i="128"/>
  <c r="K52" i="128" s="1"/>
  <c r="H41" i="128"/>
  <c r="G41" i="128"/>
  <c r="F41" i="128"/>
  <c r="H40" i="128"/>
  <c r="G40" i="128"/>
  <c r="F40" i="128"/>
  <c r="G51" i="128" s="1"/>
  <c r="H39" i="128"/>
  <c r="G39" i="128"/>
  <c r="F39" i="128"/>
  <c r="G50" i="128" s="1"/>
  <c r="H38" i="128"/>
  <c r="G38" i="128"/>
  <c r="F38" i="128"/>
  <c r="E33" i="128"/>
  <c r="G29" i="128"/>
  <c r="E8" i="128"/>
  <c r="T51" i="128" s="1"/>
  <c r="E7" i="128"/>
  <c r="K7" i="128" s="1"/>
  <c r="R6" i="128"/>
  <c r="S6" i="128" s="1"/>
  <c r="J6" i="128"/>
  <c r="E6" i="128"/>
  <c r="F6" i="128" s="1"/>
  <c r="A1" i="128" a="1"/>
  <c r="A1" i="128" s="1"/>
  <c r="E60" i="127"/>
  <c r="G51" i="127"/>
  <c r="H44" i="127"/>
  <c r="I33" i="127"/>
  <c r="F9" i="127"/>
  <c r="E78" i="127"/>
  <c r="E77" i="127"/>
  <c r="F77" i="127" s="1"/>
  <c r="E76" i="127"/>
  <c r="F76" i="127" s="1"/>
  <c r="G76" i="127" s="1"/>
  <c r="E72" i="127"/>
  <c r="E71" i="127"/>
  <c r="E70" i="127"/>
  <c r="E69" i="127"/>
  <c r="E68" i="127"/>
  <c r="E67" i="127"/>
  <c r="P62" i="127"/>
  <c r="E62" i="127"/>
  <c r="E61" i="127"/>
  <c r="E59" i="127"/>
  <c r="E58" i="127"/>
  <c r="E57" i="127"/>
  <c r="O56" i="127"/>
  <c r="O55" i="127"/>
  <c r="H53" i="127"/>
  <c r="K52" i="127"/>
  <c r="H52" i="127"/>
  <c r="H51" i="127"/>
  <c r="H50" i="127"/>
  <c r="H49" i="127"/>
  <c r="K48" i="127"/>
  <c r="F48" i="127"/>
  <c r="T44" i="127"/>
  <c r="N42" i="127"/>
  <c r="P42" i="127" s="1"/>
  <c r="H42" i="127"/>
  <c r="G42" i="127"/>
  <c r="F42" i="127"/>
  <c r="G53" i="127" s="1"/>
  <c r="H41" i="127"/>
  <c r="G41" i="127"/>
  <c r="F41" i="127"/>
  <c r="G52" i="127" s="1"/>
  <c r="H40" i="127"/>
  <c r="G40" i="127"/>
  <c r="F40" i="127"/>
  <c r="T39" i="127"/>
  <c r="H39" i="127"/>
  <c r="G39" i="127"/>
  <c r="K49" i="127" s="1"/>
  <c r="F39" i="127"/>
  <c r="H38" i="127"/>
  <c r="G38" i="127"/>
  <c r="G48" i="127" s="1"/>
  <c r="F38" i="127"/>
  <c r="E33" i="127"/>
  <c r="E8" i="127"/>
  <c r="T51" i="127" s="1"/>
  <c r="E7" i="127"/>
  <c r="G7" i="127" s="1"/>
  <c r="R6" i="127"/>
  <c r="S6" i="127" s="1"/>
  <c r="J6" i="127"/>
  <c r="E6" i="127"/>
  <c r="F6" i="127" s="1"/>
  <c r="A1" i="127" a="1"/>
  <c r="A1" i="127" s="1"/>
  <c r="E60" i="126"/>
  <c r="G51" i="126"/>
  <c r="H44" i="126"/>
  <c r="I33" i="126"/>
  <c r="F9" i="126"/>
  <c r="E78" i="126"/>
  <c r="E77" i="126"/>
  <c r="F77" i="126" s="1"/>
  <c r="E76" i="126"/>
  <c r="E72" i="126"/>
  <c r="E71" i="126"/>
  <c r="E70" i="126"/>
  <c r="E69" i="126"/>
  <c r="E68" i="126"/>
  <c r="E67" i="126"/>
  <c r="P62" i="126"/>
  <c r="E62" i="126"/>
  <c r="E61" i="126"/>
  <c r="E59" i="126"/>
  <c r="E58" i="126"/>
  <c r="E57" i="126"/>
  <c r="O56" i="126"/>
  <c r="O55" i="126"/>
  <c r="H53" i="126"/>
  <c r="H52" i="126"/>
  <c r="U51" i="126"/>
  <c r="H51" i="126"/>
  <c r="H50" i="126"/>
  <c r="H49" i="126"/>
  <c r="F48" i="126"/>
  <c r="N42" i="126"/>
  <c r="P42" i="126" s="1"/>
  <c r="H42" i="126"/>
  <c r="G42" i="126"/>
  <c r="K52" i="126" s="1"/>
  <c r="F42" i="126"/>
  <c r="H41" i="126"/>
  <c r="G41" i="126"/>
  <c r="K51" i="126" s="1"/>
  <c r="F41" i="126"/>
  <c r="H40" i="126"/>
  <c r="G40" i="126"/>
  <c r="F40" i="126"/>
  <c r="H39" i="126"/>
  <c r="G39" i="126"/>
  <c r="K49" i="126" s="1"/>
  <c r="F39" i="126"/>
  <c r="G50" i="126" s="1"/>
  <c r="H38" i="126"/>
  <c r="G38" i="126"/>
  <c r="K48" i="126" s="1"/>
  <c r="F38" i="126"/>
  <c r="E33" i="126"/>
  <c r="E8" i="126"/>
  <c r="T51" i="126" s="1"/>
  <c r="E7" i="126"/>
  <c r="K7" i="126" s="1"/>
  <c r="R6" i="126"/>
  <c r="S6" i="126" s="1"/>
  <c r="J6" i="126"/>
  <c r="E6" i="126"/>
  <c r="F6" i="126" s="1"/>
  <c r="A1" i="126" a="1"/>
  <c r="A1" i="126" s="1"/>
  <c r="E61" i="125"/>
  <c r="G52" i="125"/>
  <c r="H44" i="125"/>
  <c r="I33" i="125"/>
  <c r="F9" i="125"/>
  <c r="E78" i="125"/>
  <c r="E77" i="125"/>
  <c r="F77" i="125" s="1"/>
  <c r="E76" i="125"/>
  <c r="F76" i="125" s="1"/>
  <c r="E72" i="125"/>
  <c r="E71" i="125"/>
  <c r="E70" i="125"/>
  <c r="E69" i="125"/>
  <c r="E68" i="125"/>
  <c r="E67" i="125"/>
  <c r="P62" i="125"/>
  <c r="E62" i="125"/>
  <c r="E60" i="125"/>
  <c r="E59" i="125"/>
  <c r="E58" i="125"/>
  <c r="E57" i="125"/>
  <c r="O56" i="125"/>
  <c r="O55" i="125"/>
  <c r="H53" i="125"/>
  <c r="K52" i="125"/>
  <c r="H52" i="125"/>
  <c r="U51" i="125"/>
  <c r="H51" i="125"/>
  <c r="H50" i="125"/>
  <c r="H49" i="125"/>
  <c r="F48" i="125"/>
  <c r="U44" i="125"/>
  <c r="T44" i="125"/>
  <c r="N42" i="125"/>
  <c r="Q42" i="125" s="1"/>
  <c r="H42" i="125"/>
  <c r="G42" i="125"/>
  <c r="F42" i="125"/>
  <c r="H41" i="125"/>
  <c r="G41" i="125"/>
  <c r="K51" i="125" s="1"/>
  <c r="F41" i="125"/>
  <c r="H40" i="125"/>
  <c r="G40" i="125"/>
  <c r="F40" i="125"/>
  <c r="G51" i="125" s="1"/>
  <c r="H39" i="125"/>
  <c r="G39" i="125"/>
  <c r="F39" i="125"/>
  <c r="H38" i="125"/>
  <c r="G38" i="125"/>
  <c r="K48" i="125" s="1"/>
  <c r="F38" i="125"/>
  <c r="E33" i="125"/>
  <c r="E8" i="125"/>
  <c r="T51" i="125" s="1"/>
  <c r="E7" i="125"/>
  <c r="R6" i="125"/>
  <c r="J6" i="125"/>
  <c r="E6" i="125"/>
  <c r="F6" i="125" s="1"/>
  <c r="A1" i="125" a="1"/>
  <c r="A1" i="125" s="1"/>
  <c r="E60" i="124"/>
  <c r="G51" i="124"/>
  <c r="H44" i="124"/>
  <c r="I33" i="124"/>
  <c r="F9" i="124"/>
  <c r="E78" i="124"/>
  <c r="E77" i="124"/>
  <c r="F77" i="124" s="1"/>
  <c r="E76" i="124"/>
  <c r="E72" i="124"/>
  <c r="E71" i="124"/>
  <c r="E70" i="124"/>
  <c r="E69" i="124"/>
  <c r="E68" i="124"/>
  <c r="E67" i="124"/>
  <c r="P62" i="124"/>
  <c r="E62" i="124"/>
  <c r="E61" i="124"/>
  <c r="E59" i="124"/>
  <c r="E58" i="124"/>
  <c r="E57" i="124"/>
  <c r="O56" i="124"/>
  <c r="O55" i="124"/>
  <c r="H53" i="124"/>
  <c r="K52" i="124"/>
  <c r="H52" i="124"/>
  <c r="H51" i="124"/>
  <c r="U50" i="124"/>
  <c r="T50" i="124"/>
  <c r="H50" i="124"/>
  <c r="K49" i="124"/>
  <c r="H49" i="124"/>
  <c r="F48" i="124"/>
  <c r="T44" i="124"/>
  <c r="N42" i="124"/>
  <c r="P42" i="124" s="1"/>
  <c r="H42" i="124"/>
  <c r="G42" i="124"/>
  <c r="F42" i="124"/>
  <c r="H41" i="124"/>
  <c r="G41" i="124"/>
  <c r="F41" i="124"/>
  <c r="G52" i="124" s="1"/>
  <c r="H40" i="124"/>
  <c r="G40" i="124"/>
  <c r="F40" i="124"/>
  <c r="U39" i="124"/>
  <c r="T39" i="124"/>
  <c r="H39" i="124"/>
  <c r="G39" i="124"/>
  <c r="F39" i="124"/>
  <c r="H38" i="124"/>
  <c r="G38" i="124"/>
  <c r="F38" i="124"/>
  <c r="G49" i="124" s="1"/>
  <c r="E33" i="124"/>
  <c r="G30" i="124"/>
  <c r="H29" i="124"/>
  <c r="G29" i="124"/>
  <c r="G26" i="124"/>
  <c r="H25" i="124"/>
  <c r="G25" i="124"/>
  <c r="G22" i="124"/>
  <c r="H21" i="124"/>
  <c r="G21" i="124"/>
  <c r="E8" i="124"/>
  <c r="T51" i="124" s="1"/>
  <c r="E7" i="124"/>
  <c r="G7" i="124" s="1"/>
  <c r="R6" i="124"/>
  <c r="J6" i="124"/>
  <c r="E6" i="124"/>
  <c r="F6" i="124" s="1"/>
  <c r="A1" i="124" a="1"/>
  <c r="A1" i="124" s="1"/>
  <c r="K52" i="133" l="1"/>
  <c r="K48" i="133"/>
  <c r="K49" i="133"/>
  <c r="G51" i="133"/>
  <c r="G48" i="133"/>
  <c r="K50" i="133"/>
  <c r="K51" i="133"/>
  <c r="G53" i="133"/>
  <c r="G17" i="133"/>
  <c r="T39" i="133"/>
  <c r="H17" i="133"/>
  <c r="U39" i="133"/>
  <c r="G21" i="133"/>
  <c r="U49" i="133"/>
  <c r="H21" i="133"/>
  <c r="G25" i="133"/>
  <c r="H25" i="133"/>
  <c r="T50" i="133"/>
  <c r="H29" i="133"/>
  <c r="U51" i="133"/>
  <c r="T53" i="133"/>
  <c r="S6" i="133"/>
  <c r="T6" i="133" s="1"/>
  <c r="U53" i="133"/>
  <c r="G7" i="133"/>
  <c r="T44" i="133"/>
  <c r="K7" i="133"/>
  <c r="H7" i="133"/>
  <c r="U44" i="133"/>
  <c r="O42" i="133"/>
  <c r="P42" i="133"/>
  <c r="U50" i="133"/>
  <c r="G14" i="133"/>
  <c r="G18" i="133"/>
  <c r="G22" i="133"/>
  <c r="G26" i="133"/>
  <c r="G30" i="133"/>
  <c r="T38" i="133"/>
  <c r="T42" i="133"/>
  <c r="H14" i="133"/>
  <c r="H18" i="133"/>
  <c r="H22" i="133"/>
  <c r="H26" i="133"/>
  <c r="H30" i="133"/>
  <c r="U38" i="133"/>
  <c r="U42" i="133"/>
  <c r="T49" i="133"/>
  <c r="G15" i="133"/>
  <c r="G19" i="133"/>
  <c r="G23" i="133"/>
  <c r="G27" i="133"/>
  <c r="T41" i="133"/>
  <c r="T43" i="133"/>
  <c r="H19" i="133"/>
  <c r="H27" i="133"/>
  <c r="U41" i="133"/>
  <c r="U43" i="133"/>
  <c r="T52" i="133"/>
  <c r="F76" i="133"/>
  <c r="G76" i="133" s="1"/>
  <c r="H15" i="133"/>
  <c r="H23" i="133"/>
  <c r="T48" i="133"/>
  <c r="U48" i="133"/>
  <c r="U52" i="133"/>
  <c r="G16" i="133"/>
  <c r="G20" i="133"/>
  <c r="G24" i="133"/>
  <c r="G28" i="133"/>
  <c r="T40" i="133"/>
  <c r="H16" i="133"/>
  <c r="H20" i="133"/>
  <c r="H24" i="133"/>
  <c r="H28" i="133"/>
  <c r="U40" i="133"/>
  <c r="F76" i="132"/>
  <c r="G76" i="132" s="1"/>
  <c r="K51" i="132"/>
  <c r="G48" i="132"/>
  <c r="K49" i="132"/>
  <c r="U49" i="132"/>
  <c r="G7" i="132"/>
  <c r="H7" i="132" s="1"/>
  <c r="T40" i="132"/>
  <c r="G16" i="132"/>
  <c r="G20" i="132"/>
  <c r="G24" i="132"/>
  <c r="G28" i="132"/>
  <c r="G53" i="132"/>
  <c r="T44" i="132"/>
  <c r="U51" i="132"/>
  <c r="U44" i="132"/>
  <c r="G17" i="132"/>
  <c r="G21" i="132"/>
  <c r="G25" i="132"/>
  <c r="G29" i="132"/>
  <c r="T39" i="132"/>
  <c r="T53" i="132"/>
  <c r="H17" i="132"/>
  <c r="H21" i="132"/>
  <c r="H25" i="132"/>
  <c r="H29" i="132"/>
  <c r="U39" i="132"/>
  <c r="O42" i="132"/>
  <c r="T50" i="132"/>
  <c r="U53" i="132"/>
  <c r="P42" i="132"/>
  <c r="U50" i="132"/>
  <c r="G14" i="132"/>
  <c r="G18" i="132"/>
  <c r="G22" i="132"/>
  <c r="G26" i="132"/>
  <c r="G30" i="132"/>
  <c r="T38" i="132"/>
  <c r="T42" i="132"/>
  <c r="K48" i="132"/>
  <c r="K52" i="132"/>
  <c r="H14" i="132"/>
  <c r="H18" i="132"/>
  <c r="H22" i="132"/>
  <c r="H26" i="132"/>
  <c r="H30" i="132"/>
  <c r="U38" i="132"/>
  <c r="U42" i="132"/>
  <c r="T49" i="132"/>
  <c r="G15" i="132"/>
  <c r="G19" i="132"/>
  <c r="G23" i="132"/>
  <c r="G27" i="132"/>
  <c r="T41" i="132"/>
  <c r="T43" i="132"/>
  <c r="H15" i="132"/>
  <c r="H19" i="132"/>
  <c r="H23" i="132"/>
  <c r="H27" i="132"/>
  <c r="U41" i="132"/>
  <c r="U43" i="132"/>
  <c r="T48" i="132"/>
  <c r="T52" i="132"/>
  <c r="U48" i="132"/>
  <c r="U52" i="132"/>
  <c r="H16" i="132"/>
  <c r="H20" i="132"/>
  <c r="H24" i="132"/>
  <c r="H28" i="132"/>
  <c r="U40" i="132"/>
  <c r="F76" i="131"/>
  <c r="G76" i="131" s="1"/>
  <c r="K51" i="131"/>
  <c r="K50" i="131"/>
  <c r="G50" i="131"/>
  <c r="G48" i="131"/>
  <c r="G29" i="131"/>
  <c r="H29" i="131"/>
  <c r="U51" i="131"/>
  <c r="G14" i="131"/>
  <c r="G30" i="131"/>
  <c r="H14" i="131"/>
  <c r="H30" i="131"/>
  <c r="G17" i="131"/>
  <c r="H17" i="131"/>
  <c r="K17" i="131" s="1"/>
  <c r="G18" i="131"/>
  <c r="H18" i="131"/>
  <c r="T6" i="131"/>
  <c r="G53" i="131"/>
  <c r="U44" i="131"/>
  <c r="T53" i="131"/>
  <c r="U39" i="131"/>
  <c r="O42" i="131"/>
  <c r="T50" i="131"/>
  <c r="U53" i="131"/>
  <c r="P42" i="131"/>
  <c r="U50" i="131"/>
  <c r="U42" i="131"/>
  <c r="T49" i="131"/>
  <c r="U49" i="131"/>
  <c r="G15" i="131"/>
  <c r="G19" i="131"/>
  <c r="T43" i="131"/>
  <c r="H15" i="131"/>
  <c r="H19" i="131"/>
  <c r="H23" i="131"/>
  <c r="H27" i="131"/>
  <c r="U41" i="131"/>
  <c r="U43" i="131"/>
  <c r="T48" i="131"/>
  <c r="T52" i="131"/>
  <c r="G23" i="131"/>
  <c r="U48" i="131"/>
  <c r="U52" i="131"/>
  <c r="G27" i="131"/>
  <c r="G7" i="131"/>
  <c r="G16" i="131"/>
  <c r="G20" i="131"/>
  <c r="G24" i="131"/>
  <c r="G28" i="131"/>
  <c r="T40" i="131"/>
  <c r="T41" i="131"/>
  <c r="H16" i="131"/>
  <c r="H20" i="131"/>
  <c r="H24" i="131"/>
  <c r="H28" i="131"/>
  <c r="U40" i="131"/>
  <c r="K51" i="130"/>
  <c r="K50" i="130"/>
  <c r="K49" i="130"/>
  <c r="K48" i="130"/>
  <c r="G48" i="130"/>
  <c r="T44" i="130"/>
  <c r="U51" i="130"/>
  <c r="F6" i="130"/>
  <c r="T6" i="130"/>
  <c r="I50" i="130"/>
  <c r="G53" i="130"/>
  <c r="U44" i="130"/>
  <c r="H21" i="130"/>
  <c r="U39" i="130"/>
  <c r="U53" i="130"/>
  <c r="H22" i="130"/>
  <c r="U42" i="130"/>
  <c r="T49" i="130"/>
  <c r="G21" i="130"/>
  <c r="G30" i="130"/>
  <c r="H18" i="130"/>
  <c r="U49" i="130"/>
  <c r="G26" i="130"/>
  <c r="H14" i="130"/>
  <c r="G29" i="130"/>
  <c r="H25" i="130"/>
  <c r="O42" i="130"/>
  <c r="G15" i="130"/>
  <c r="G19" i="130"/>
  <c r="G23" i="130"/>
  <c r="G27" i="130"/>
  <c r="T41" i="130"/>
  <c r="T43" i="130"/>
  <c r="G17" i="130"/>
  <c r="T39" i="130"/>
  <c r="T53" i="130"/>
  <c r="H29" i="130"/>
  <c r="P42" i="130"/>
  <c r="G14" i="130"/>
  <c r="G22" i="130"/>
  <c r="T42" i="130"/>
  <c r="H26" i="130"/>
  <c r="H19" i="130"/>
  <c r="H23" i="130"/>
  <c r="H27" i="130"/>
  <c r="U41" i="130"/>
  <c r="U43" i="130"/>
  <c r="T48" i="130"/>
  <c r="T52" i="130"/>
  <c r="G25" i="130"/>
  <c r="T50" i="130"/>
  <c r="U50" i="130"/>
  <c r="G18" i="130"/>
  <c r="U38" i="130"/>
  <c r="U48" i="130"/>
  <c r="U52" i="130"/>
  <c r="G7" i="130"/>
  <c r="G16" i="130"/>
  <c r="G20" i="130"/>
  <c r="G24" i="130"/>
  <c r="G28" i="130"/>
  <c r="T40" i="130"/>
  <c r="H17" i="130"/>
  <c r="T38" i="130"/>
  <c r="H30" i="130"/>
  <c r="H15" i="130"/>
  <c r="H16" i="130"/>
  <c r="H20" i="130"/>
  <c r="H24" i="130"/>
  <c r="H28" i="130"/>
  <c r="U40" i="130"/>
  <c r="K51" i="129"/>
  <c r="G51" i="129"/>
  <c r="G48" i="129"/>
  <c r="K50" i="129"/>
  <c r="T44" i="129"/>
  <c r="U51" i="129"/>
  <c r="F6" i="129"/>
  <c r="S6" i="129"/>
  <c r="T6" i="129" s="1"/>
  <c r="G7" i="129"/>
  <c r="H7" i="129"/>
  <c r="G53" i="129"/>
  <c r="U44" i="129"/>
  <c r="G17" i="129"/>
  <c r="G21" i="129"/>
  <c r="G25" i="129"/>
  <c r="G29" i="129"/>
  <c r="T39" i="129"/>
  <c r="T53" i="129"/>
  <c r="H17" i="129"/>
  <c r="H21" i="129"/>
  <c r="H25" i="129"/>
  <c r="H29" i="129"/>
  <c r="U39" i="129"/>
  <c r="O42" i="129"/>
  <c r="T50" i="129"/>
  <c r="U53" i="129"/>
  <c r="P42" i="129"/>
  <c r="U50" i="129"/>
  <c r="G14" i="129"/>
  <c r="G18" i="129"/>
  <c r="G22" i="129"/>
  <c r="G26" i="129"/>
  <c r="G30" i="129"/>
  <c r="T38" i="129"/>
  <c r="T42" i="129"/>
  <c r="H14" i="129"/>
  <c r="H18" i="129"/>
  <c r="H22" i="129"/>
  <c r="H26" i="129"/>
  <c r="H30" i="129"/>
  <c r="U38" i="129"/>
  <c r="U42" i="129"/>
  <c r="T49" i="129"/>
  <c r="U49" i="129"/>
  <c r="G15" i="129"/>
  <c r="G19" i="129"/>
  <c r="G23" i="129"/>
  <c r="G27" i="129"/>
  <c r="T41" i="129"/>
  <c r="T43" i="129"/>
  <c r="H15" i="129"/>
  <c r="H19" i="129"/>
  <c r="H23" i="129"/>
  <c r="H27" i="129"/>
  <c r="U41" i="129"/>
  <c r="U43" i="129"/>
  <c r="T48" i="129"/>
  <c r="T52" i="129"/>
  <c r="U48" i="129"/>
  <c r="U52" i="129"/>
  <c r="G16" i="129"/>
  <c r="G20" i="129"/>
  <c r="G24" i="129"/>
  <c r="G28" i="129"/>
  <c r="T40" i="129"/>
  <c r="H16" i="129"/>
  <c r="H20" i="129"/>
  <c r="H24" i="129"/>
  <c r="H28" i="129"/>
  <c r="U40" i="129"/>
  <c r="F76" i="128"/>
  <c r="G76" i="128" s="1"/>
  <c r="K49" i="128"/>
  <c r="K51" i="128"/>
  <c r="K50" i="128"/>
  <c r="G49" i="128"/>
  <c r="G48" i="128"/>
  <c r="G21" i="128"/>
  <c r="G25" i="128"/>
  <c r="T6" i="128"/>
  <c r="G53" i="128"/>
  <c r="U44" i="128"/>
  <c r="T53" i="128"/>
  <c r="H17" i="128"/>
  <c r="H21" i="128"/>
  <c r="H25" i="128"/>
  <c r="H29" i="128"/>
  <c r="U39" i="128"/>
  <c r="O42" i="128"/>
  <c r="T50" i="128"/>
  <c r="U53" i="128"/>
  <c r="G17" i="128"/>
  <c r="P42" i="128"/>
  <c r="U50" i="128"/>
  <c r="G14" i="128"/>
  <c r="G18" i="128"/>
  <c r="G22" i="128"/>
  <c r="G26" i="128"/>
  <c r="G30" i="128"/>
  <c r="T38" i="128"/>
  <c r="T42" i="128"/>
  <c r="H14" i="128"/>
  <c r="H18" i="128"/>
  <c r="H22" i="128"/>
  <c r="H26" i="128"/>
  <c r="H30" i="128"/>
  <c r="U38" i="128"/>
  <c r="U42" i="128"/>
  <c r="T49" i="128"/>
  <c r="U49" i="128"/>
  <c r="T39" i="128"/>
  <c r="G15" i="128"/>
  <c r="G19" i="128"/>
  <c r="G23" i="128"/>
  <c r="G27" i="128"/>
  <c r="T41" i="128"/>
  <c r="T43" i="128"/>
  <c r="H15" i="128"/>
  <c r="H19" i="128"/>
  <c r="H23" i="128"/>
  <c r="H27" i="128"/>
  <c r="U41" i="128"/>
  <c r="U43" i="128"/>
  <c r="T48" i="128"/>
  <c r="T52" i="128"/>
  <c r="U48" i="128"/>
  <c r="U52" i="128"/>
  <c r="G7" i="128"/>
  <c r="G16" i="128"/>
  <c r="G20" i="128"/>
  <c r="G24" i="128"/>
  <c r="G28" i="128"/>
  <c r="T40" i="128"/>
  <c r="H16" i="128"/>
  <c r="H20" i="128"/>
  <c r="H24" i="128"/>
  <c r="H28" i="128"/>
  <c r="U40" i="128"/>
  <c r="K51" i="127"/>
  <c r="K50" i="127"/>
  <c r="G49" i="127"/>
  <c r="G50" i="127"/>
  <c r="Q42" i="127"/>
  <c r="K7" i="127"/>
  <c r="G17" i="127"/>
  <c r="H17" i="127"/>
  <c r="G21" i="127"/>
  <c r="H21" i="127"/>
  <c r="G25" i="127"/>
  <c r="G29" i="127"/>
  <c r="T6" i="127"/>
  <c r="H7" i="127"/>
  <c r="U51" i="127"/>
  <c r="U44" i="127"/>
  <c r="T53" i="127"/>
  <c r="H25" i="127"/>
  <c r="H29" i="127"/>
  <c r="U39" i="127"/>
  <c r="O42" i="127"/>
  <c r="T50" i="127"/>
  <c r="U53" i="127"/>
  <c r="U50" i="127"/>
  <c r="G14" i="127"/>
  <c r="G18" i="127"/>
  <c r="G22" i="127"/>
  <c r="G26" i="127"/>
  <c r="G30" i="127"/>
  <c r="T38" i="127"/>
  <c r="T42" i="127"/>
  <c r="H14" i="127"/>
  <c r="H18" i="127"/>
  <c r="H22" i="127"/>
  <c r="H26" i="127"/>
  <c r="H30" i="127"/>
  <c r="U38" i="127"/>
  <c r="U42" i="127"/>
  <c r="T49" i="127"/>
  <c r="U49" i="127"/>
  <c r="G15" i="127"/>
  <c r="G19" i="127"/>
  <c r="G23" i="127"/>
  <c r="G27" i="127"/>
  <c r="T41" i="127"/>
  <c r="T43" i="127"/>
  <c r="H15" i="127"/>
  <c r="H19" i="127"/>
  <c r="H23" i="127"/>
  <c r="H27" i="127"/>
  <c r="U41" i="127"/>
  <c r="U43" i="127"/>
  <c r="T48" i="127"/>
  <c r="T52" i="127"/>
  <c r="U48" i="127"/>
  <c r="U52" i="127"/>
  <c r="G16" i="127"/>
  <c r="G20" i="127"/>
  <c r="G24" i="127"/>
  <c r="G28" i="127"/>
  <c r="T40" i="127"/>
  <c r="H16" i="127"/>
  <c r="H20" i="127"/>
  <c r="H24" i="127"/>
  <c r="H28" i="127"/>
  <c r="U40" i="127"/>
  <c r="F76" i="126"/>
  <c r="G76" i="126" s="1"/>
  <c r="K50" i="126"/>
  <c r="G52" i="126"/>
  <c r="G48" i="126"/>
  <c r="G49" i="126"/>
  <c r="T44" i="126"/>
  <c r="U44" i="126"/>
  <c r="T6" i="126"/>
  <c r="G53" i="126"/>
  <c r="Q42" i="126"/>
  <c r="G25" i="126"/>
  <c r="H17" i="126"/>
  <c r="H29" i="126"/>
  <c r="U39" i="126"/>
  <c r="G14" i="126"/>
  <c r="G18" i="126"/>
  <c r="G22" i="126"/>
  <c r="G26" i="126"/>
  <c r="G30" i="126"/>
  <c r="T38" i="126"/>
  <c r="T42" i="126"/>
  <c r="G17" i="126"/>
  <c r="G21" i="126"/>
  <c r="G29" i="126"/>
  <c r="T39" i="126"/>
  <c r="U53" i="126"/>
  <c r="H14" i="126"/>
  <c r="H18" i="126"/>
  <c r="H22" i="126"/>
  <c r="H26" i="126"/>
  <c r="H30" i="126"/>
  <c r="U38" i="126"/>
  <c r="U42" i="126"/>
  <c r="T49" i="126"/>
  <c r="T53" i="126"/>
  <c r="U49" i="126"/>
  <c r="O42" i="126"/>
  <c r="G15" i="126"/>
  <c r="G19" i="126"/>
  <c r="G23" i="126"/>
  <c r="G27" i="126"/>
  <c r="T41" i="126"/>
  <c r="T43" i="126"/>
  <c r="H25" i="126"/>
  <c r="H15" i="126"/>
  <c r="H19" i="126"/>
  <c r="H23" i="126"/>
  <c r="H27" i="126"/>
  <c r="U41" i="126"/>
  <c r="U43" i="126"/>
  <c r="T48" i="126"/>
  <c r="T52" i="126"/>
  <c r="U48" i="126"/>
  <c r="U52" i="126"/>
  <c r="H21" i="126"/>
  <c r="T50" i="126"/>
  <c r="U50" i="126"/>
  <c r="G7" i="126"/>
  <c r="G16" i="126"/>
  <c r="G24" i="126"/>
  <c r="G28" i="126"/>
  <c r="T40" i="126"/>
  <c r="G20" i="126"/>
  <c r="H16" i="126"/>
  <c r="H20" i="126"/>
  <c r="H24" i="126"/>
  <c r="H28" i="126"/>
  <c r="U40" i="126"/>
  <c r="G49" i="125"/>
  <c r="K50" i="125"/>
  <c r="G50" i="125"/>
  <c r="G48" i="125"/>
  <c r="K49" i="125"/>
  <c r="K7" i="125"/>
  <c r="O42" i="125"/>
  <c r="P42" i="125"/>
  <c r="G53" i="125"/>
  <c r="G76" i="125"/>
  <c r="G17" i="125"/>
  <c r="G21" i="125"/>
  <c r="G25" i="125"/>
  <c r="G29" i="125"/>
  <c r="T39" i="125"/>
  <c r="T53" i="125"/>
  <c r="H17" i="125"/>
  <c r="H21" i="125"/>
  <c r="H25" i="125"/>
  <c r="H29" i="125"/>
  <c r="U39" i="125"/>
  <c r="T50" i="125"/>
  <c r="U53" i="125"/>
  <c r="U50" i="125"/>
  <c r="G14" i="125"/>
  <c r="G18" i="125"/>
  <c r="G22" i="125"/>
  <c r="G26" i="125"/>
  <c r="G30" i="125"/>
  <c r="T38" i="125"/>
  <c r="T42" i="125"/>
  <c r="H14" i="125"/>
  <c r="H18" i="125"/>
  <c r="H22" i="125"/>
  <c r="H26" i="125"/>
  <c r="H30" i="125"/>
  <c r="U38" i="125"/>
  <c r="U42" i="125"/>
  <c r="T49" i="125"/>
  <c r="U49" i="125"/>
  <c r="G15" i="125"/>
  <c r="G19" i="125"/>
  <c r="G23" i="125"/>
  <c r="G27" i="125"/>
  <c r="T41" i="125"/>
  <c r="T43" i="125"/>
  <c r="H15" i="125"/>
  <c r="H19" i="125"/>
  <c r="H23" i="125"/>
  <c r="H27" i="125"/>
  <c r="U41" i="125"/>
  <c r="U43" i="125"/>
  <c r="T48" i="125"/>
  <c r="T52" i="125"/>
  <c r="U52" i="125"/>
  <c r="S6" i="125"/>
  <c r="T6" i="125" s="1"/>
  <c r="U48" i="125"/>
  <c r="G7" i="125"/>
  <c r="G16" i="125"/>
  <c r="G20" i="125"/>
  <c r="G24" i="125"/>
  <c r="G28" i="125"/>
  <c r="T40" i="125"/>
  <c r="H16" i="125"/>
  <c r="H20" i="125"/>
  <c r="H24" i="125"/>
  <c r="H28" i="125"/>
  <c r="U40" i="125"/>
  <c r="K48" i="124"/>
  <c r="G53" i="124"/>
  <c r="K50" i="124"/>
  <c r="G50" i="124"/>
  <c r="G48" i="124"/>
  <c r="K51" i="124"/>
  <c r="S6" i="124"/>
  <c r="T6" i="124" s="1"/>
  <c r="U51" i="124"/>
  <c r="G14" i="124"/>
  <c r="G17" i="124"/>
  <c r="T53" i="124"/>
  <c r="H17" i="124"/>
  <c r="T38" i="124"/>
  <c r="T42" i="124"/>
  <c r="G18" i="124"/>
  <c r="I40" i="124"/>
  <c r="F68" i="124"/>
  <c r="H7" i="124"/>
  <c r="F72" i="124"/>
  <c r="J17" i="124"/>
  <c r="I38" i="124"/>
  <c r="K7" i="124"/>
  <c r="U44" i="124"/>
  <c r="O42" i="124"/>
  <c r="U53" i="124"/>
  <c r="H14" i="124"/>
  <c r="H18" i="124"/>
  <c r="H22" i="124"/>
  <c r="H26" i="124"/>
  <c r="H30" i="124"/>
  <c r="U38" i="124"/>
  <c r="X38" i="124" s="1"/>
  <c r="U42" i="124"/>
  <c r="N48" i="124"/>
  <c r="T49" i="124"/>
  <c r="W49" i="124" s="1"/>
  <c r="U49" i="124"/>
  <c r="Q42" i="124"/>
  <c r="G15" i="124"/>
  <c r="G19" i="124"/>
  <c r="G23" i="124"/>
  <c r="G27" i="124"/>
  <c r="T41" i="124"/>
  <c r="T43" i="124"/>
  <c r="H15" i="124"/>
  <c r="H19" i="124"/>
  <c r="H23" i="124"/>
  <c r="H27" i="124"/>
  <c r="U41" i="124"/>
  <c r="U43" i="124"/>
  <c r="T48" i="124"/>
  <c r="T52" i="124"/>
  <c r="F76" i="124"/>
  <c r="G76" i="124" s="1"/>
  <c r="U48" i="124"/>
  <c r="U52" i="124"/>
  <c r="G16" i="124"/>
  <c r="G20" i="124"/>
  <c r="J20" i="124" s="1"/>
  <c r="G24" i="124"/>
  <c r="G28" i="124"/>
  <c r="T40" i="124"/>
  <c r="H16" i="124"/>
  <c r="H20" i="124"/>
  <c r="H24" i="124"/>
  <c r="H28" i="124"/>
  <c r="U40" i="124"/>
  <c r="O63" i="131" a="1"/>
  <c r="O64" i="130" a="1"/>
  <c r="O64" i="125" a="1"/>
  <c r="O64" i="129" a="1"/>
  <c r="O63" i="124" a="1"/>
  <c r="O63" i="130" a="1"/>
  <c r="O64" i="128" a="1"/>
  <c r="O64" i="124" a="1"/>
  <c r="O64" i="131" a="1"/>
  <c r="O63" i="129" a="1"/>
  <c r="O63" i="128" a="1"/>
  <c r="O63" i="125" a="1"/>
  <c r="O63" i="126" a="1"/>
  <c r="O64" i="126" a="1"/>
  <c r="W38" i="133" l="1"/>
  <c r="K15" i="133"/>
  <c r="F9" i="132"/>
  <c r="J17" i="132" s="1"/>
  <c r="K24" i="132"/>
  <c r="F58" i="131"/>
  <c r="K21" i="131"/>
  <c r="H33" i="131"/>
  <c r="N52" i="131"/>
  <c r="P52" i="131" s="1"/>
  <c r="X51" i="131"/>
  <c r="W51" i="131"/>
  <c r="J14" i="131"/>
  <c r="X48" i="131"/>
  <c r="W49" i="131"/>
  <c r="X49" i="131"/>
  <c r="X52" i="131"/>
  <c r="J15" i="131"/>
  <c r="J23" i="131"/>
  <c r="K24" i="131"/>
  <c r="K20" i="131"/>
  <c r="K16" i="131"/>
  <c r="F60" i="131"/>
  <c r="O64" i="131"/>
  <c r="O63" i="131"/>
  <c r="W48" i="131"/>
  <c r="F70" i="131"/>
  <c r="J17" i="131"/>
  <c r="N41" i="131"/>
  <c r="K13" i="131"/>
  <c r="J13" i="131"/>
  <c r="N38" i="131"/>
  <c r="F61" i="131"/>
  <c r="W39" i="131"/>
  <c r="F67" i="131"/>
  <c r="F69" i="131"/>
  <c r="N51" i="131"/>
  <c r="J24" i="131"/>
  <c r="X41" i="131"/>
  <c r="I52" i="131"/>
  <c r="J25" i="131"/>
  <c r="F72" i="131"/>
  <c r="I51" i="131"/>
  <c r="J20" i="131"/>
  <c r="X50" i="131"/>
  <c r="K22" i="131"/>
  <c r="I41" i="131"/>
  <c r="I40" i="131"/>
  <c r="N48" i="131"/>
  <c r="W40" i="131"/>
  <c r="J16" i="131"/>
  <c r="K23" i="131"/>
  <c r="J22" i="131"/>
  <c r="I38" i="131"/>
  <c r="H7" i="131"/>
  <c r="I8" i="131"/>
  <c r="K19" i="131"/>
  <c r="X38" i="131"/>
  <c r="K14" i="131"/>
  <c r="I49" i="131"/>
  <c r="F62" i="131"/>
  <c r="K15" i="131"/>
  <c r="W50" i="131"/>
  <c r="J21" i="131"/>
  <c r="F59" i="131"/>
  <c r="O52" i="131"/>
  <c r="W52" i="131"/>
  <c r="N39" i="131"/>
  <c r="I50" i="131"/>
  <c r="G32" i="131"/>
  <c r="N49" i="131"/>
  <c r="I42" i="131"/>
  <c r="F71" i="131"/>
  <c r="F68" i="131"/>
  <c r="F57" i="131"/>
  <c r="W41" i="131"/>
  <c r="K18" i="131"/>
  <c r="K25" i="131"/>
  <c r="N50" i="131"/>
  <c r="I39" i="131"/>
  <c r="J18" i="131"/>
  <c r="X40" i="131"/>
  <c r="N40" i="131"/>
  <c r="J19" i="131"/>
  <c r="X39" i="131"/>
  <c r="I53" i="131"/>
  <c r="I44" i="131"/>
  <c r="W38" i="131"/>
  <c r="N41" i="130"/>
  <c r="X38" i="130"/>
  <c r="I44" i="130"/>
  <c r="X48" i="130"/>
  <c r="J22" i="130"/>
  <c r="I42" i="130"/>
  <c r="H33" i="130"/>
  <c r="I8" i="130" s="1"/>
  <c r="J14" i="130"/>
  <c r="I53" i="130"/>
  <c r="W49" i="130"/>
  <c r="N48" i="130"/>
  <c r="O48" i="130" s="1"/>
  <c r="K20" i="130"/>
  <c r="K15" i="130"/>
  <c r="K16" i="130"/>
  <c r="O64" i="130"/>
  <c r="O63" i="130"/>
  <c r="K17" i="130"/>
  <c r="W39" i="130"/>
  <c r="I40" i="130"/>
  <c r="K21" i="130"/>
  <c r="K13" i="130"/>
  <c r="J13" i="130"/>
  <c r="I39" i="130"/>
  <c r="K22" i="130"/>
  <c r="W50" i="130"/>
  <c r="N51" i="130"/>
  <c r="F61" i="130"/>
  <c r="F67" i="130"/>
  <c r="N49" i="130"/>
  <c r="J17" i="130"/>
  <c r="W38" i="130"/>
  <c r="F70" i="130"/>
  <c r="J18" i="130"/>
  <c r="I51" i="130"/>
  <c r="P41" i="130"/>
  <c r="O41" i="130"/>
  <c r="N39" i="130"/>
  <c r="X50" i="130"/>
  <c r="X39" i="130"/>
  <c r="I41" i="130"/>
  <c r="F57" i="130"/>
  <c r="K14" i="130"/>
  <c r="W48" i="130"/>
  <c r="N40" i="130"/>
  <c r="F62" i="130"/>
  <c r="F72" i="130"/>
  <c r="F58" i="130"/>
  <c r="J20" i="130"/>
  <c r="G32" i="130"/>
  <c r="X49" i="130"/>
  <c r="F71" i="130"/>
  <c r="I49" i="130"/>
  <c r="N50" i="130"/>
  <c r="J16" i="130"/>
  <c r="K18" i="130"/>
  <c r="I52" i="130"/>
  <c r="F60" i="130"/>
  <c r="H7" i="130"/>
  <c r="K23" i="130"/>
  <c r="J23" i="130"/>
  <c r="N38" i="130"/>
  <c r="K19" i="130"/>
  <c r="J19" i="130"/>
  <c r="J21" i="130"/>
  <c r="F69" i="130"/>
  <c r="I38" i="130"/>
  <c r="J15" i="130"/>
  <c r="N52" i="130"/>
  <c r="F68" i="130"/>
  <c r="F59" i="130"/>
  <c r="N41" i="129"/>
  <c r="N52" i="129"/>
  <c r="O52" i="129" s="1"/>
  <c r="I52" i="129"/>
  <c r="F71" i="129"/>
  <c r="I40" i="129"/>
  <c r="N38" i="129"/>
  <c r="P38" i="129" s="1"/>
  <c r="J22" i="129"/>
  <c r="J26" i="129"/>
  <c r="K16" i="129"/>
  <c r="X49" i="129"/>
  <c r="X41" i="129"/>
  <c r="W39" i="129"/>
  <c r="K23" i="129"/>
  <c r="W40" i="129"/>
  <c r="K20" i="129"/>
  <c r="O64" i="129"/>
  <c r="O63" i="129"/>
  <c r="P41" i="129"/>
  <c r="O41" i="129"/>
  <c r="J25" i="129"/>
  <c r="J17" i="129"/>
  <c r="J16" i="129"/>
  <c r="N40" i="129"/>
  <c r="W50" i="129"/>
  <c r="F59" i="129"/>
  <c r="F68" i="129"/>
  <c r="X52" i="129"/>
  <c r="G32" i="129"/>
  <c r="K26" i="129"/>
  <c r="N49" i="129"/>
  <c r="I50" i="129"/>
  <c r="J18" i="129"/>
  <c r="K19" i="129"/>
  <c r="X50" i="129"/>
  <c r="J24" i="129"/>
  <c r="X48" i="129"/>
  <c r="K22" i="129"/>
  <c r="F67" i="129"/>
  <c r="N39" i="129"/>
  <c r="J21" i="129"/>
  <c r="H33" i="129"/>
  <c r="I8" i="129" s="1"/>
  <c r="J23" i="129"/>
  <c r="K18" i="129"/>
  <c r="X39" i="129"/>
  <c r="I39" i="129"/>
  <c r="N48" i="129"/>
  <c r="J20" i="129"/>
  <c r="N50" i="129"/>
  <c r="F58" i="129"/>
  <c r="J19" i="129"/>
  <c r="K14" i="129"/>
  <c r="W51" i="129"/>
  <c r="I49" i="129"/>
  <c r="K15" i="129"/>
  <c r="W41" i="129"/>
  <c r="I44" i="129"/>
  <c r="W52" i="129"/>
  <c r="J15" i="129"/>
  <c r="K25" i="129"/>
  <c r="I53" i="129"/>
  <c r="F62" i="129"/>
  <c r="W49" i="129"/>
  <c r="F70" i="129"/>
  <c r="K13" i="129"/>
  <c r="J13" i="129"/>
  <c r="F69" i="129"/>
  <c r="P52" i="129"/>
  <c r="J14" i="129"/>
  <c r="X51" i="129"/>
  <c r="X38" i="129"/>
  <c r="X40" i="129"/>
  <c r="N51" i="129"/>
  <c r="F72" i="129"/>
  <c r="K21" i="129"/>
  <c r="I41" i="129"/>
  <c r="F61" i="129"/>
  <c r="W48" i="129"/>
  <c r="F57" i="129"/>
  <c r="W38" i="129"/>
  <c r="K17" i="129"/>
  <c r="I38" i="129"/>
  <c r="K24" i="129"/>
  <c r="I51" i="129"/>
  <c r="I42" i="129"/>
  <c r="F60" i="129"/>
  <c r="I50" i="128"/>
  <c r="N52" i="128"/>
  <c r="I51" i="128"/>
  <c r="J25" i="128"/>
  <c r="J18" i="128"/>
  <c r="X49" i="128"/>
  <c r="J14" i="128"/>
  <c r="X41" i="128"/>
  <c r="K24" i="128"/>
  <c r="I44" i="128"/>
  <c r="W40" i="128"/>
  <c r="K19" i="128"/>
  <c r="J17" i="128"/>
  <c r="J21" i="128"/>
  <c r="N39" i="128"/>
  <c r="K15" i="128"/>
  <c r="X38" i="128"/>
  <c r="F61" i="128"/>
  <c r="F57" i="128"/>
  <c r="W50" i="128"/>
  <c r="I53" i="128"/>
  <c r="K20" i="128"/>
  <c r="J24" i="128"/>
  <c r="W41" i="128"/>
  <c r="N49" i="128"/>
  <c r="I41" i="128"/>
  <c r="K22" i="128"/>
  <c r="W51" i="128"/>
  <c r="N48" i="128"/>
  <c r="P48" i="128" s="1"/>
  <c r="J16" i="128"/>
  <c r="G32" i="128"/>
  <c r="K18" i="128"/>
  <c r="X39" i="128"/>
  <c r="F71" i="128"/>
  <c r="W49" i="128"/>
  <c r="K14" i="128"/>
  <c r="F70" i="128"/>
  <c r="K23" i="128"/>
  <c r="N40" i="128"/>
  <c r="O40" i="128" s="1"/>
  <c r="X52" i="128"/>
  <c r="J23" i="128"/>
  <c r="X51" i="128"/>
  <c r="K16" i="128"/>
  <c r="X48" i="128"/>
  <c r="I40" i="128"/>
  <c r="J19" i="128"/>
  <c r="H33" i="128"/>
  <c r="I8" i="128" s="1"/>
  <c r="I38" i="128"/>
  <c r="J20" i="128"/>
  <c r="X50" i="128"/>
  <c r="F62" i="128"/>
  <c r="J22" i="128"/>
  <c r="F69" i="128"/>
  <c r="O64" i="128"/>
  <c r="O63" i="128"/>
  <c r="F68" i="128"/>
  <c r="P40" i="128"/>
  <c r="H7" i="128"/>
  <c r="P49" i="128"/>
  <c r="O49" i="128"/>
  <c r="N38" i="128"/>
  <c r="K13" i="128"/>
  <c r="J13" i="128"/>
  <c r="O39" i="128"/>
  <c r="P39" i="128"/>
  <c r="F72" i="128"/>
  <c r="I39" i="128"/>
  <c r="F60" i="128"/>
  <c r="N50" i="128"/>
  <c r="J15" i="128"/>
  <c r="N41" i="128"/>
  <c r="K25" i="128"/>
  <c r="I49" i="128"/>
  <c r="P52" i="128"/>
  <c r="O52" i="128"/>
  <c r="W52" i="128"/>
  <c r="I52" i="128"/>
  <c r="X40" i="128"/>
  <c r="N51" i="128"/>
  <c r="W39" i="128"/>
  <c r="W38" i="128"/>
  <c r="K21" i="128"/>
  <c r="F58" i="128"/>
  <c r="F59" i="128"/>
  <c r="W48" i="128"/>
  <c r="F67" i="128"/>
  <c r="K17" i="128"/>
  <c r="I42" i="128"/>
  <c r="X38" i="127"/>
  <c r="W50" i="127"/>
  <c r="J24" i="127"/>
  <c r="I50" i="126"/>
  <c r="X51" i="126"/>
  <c r="F72" i="126"/>
  <c r="N51" i="126"/>
  <c r="F70" i="126"/>
  <c r="N49" i="126"/>
  <c r="I52" i="126"/>
  <c r="J18" i="126"/>
  <c r="J14" i="126"/>
  <c r="K16" i="126"/>
  <c r="X39" i="126"/>
  <c r="J20" i="126"/>
  <c r="K18" i="126"/>
  <c r="K26" i="126"/>
  <c r="K22" i="126"/>
  <c r="J19" i="126"/>
  <c r="W40" i="126"/>
  <c r="J15" i="126"/>
  <c r="W48" i="126"/>
  <c r="K20" i="126"/>
  <c r="O64" i="126"/>
  <c r="O63" i="126"/>
  <c r="I51" i="126"/>
  <c r="J25" i="126"/>
  <c r="F69" i="126"/>
  <c r="K14" i="126"/>
  <c r="J24" i="126"/>
  <c r="K23" i="126"/>
  <c r="I40" i="126"/>
  <c r="W39" i="126"/>
  <c r="I44" i="126"/>
  <c r="J16" i="126"/>
  <c r="K19" i="126"/>
  <c r="I42" i="126"/>
  <c r="F68" i="126"/>
  <c r="K17" i="126"/>
  <c r="H7" i="126"/>
  <c r="K15" i="126"/>
  <c r="X49" i="126"/>
  <c r="J21" i="126"/>
  <c r="W51" i="126"/>
  <c r="J13" i="126"/>
  <c r="K13" i="126"/>
  <c r="X50" i="126"/>
  <c r="K25" i="126"/>
  <c r="J17" i="126"/>
  <c r="F60" i="126"/>
  <c r="W50" i="126"/>
  <c r="N38" i="126"/>
  <c r="I53" i="126"/>
  <c r="F67" i="126"/>
  <c r="N39" i="126"/>
  <c r="F59" i="126"/>
  <c r="P51" i="126"/>
  <c r="O51" i="126"/>
  <c r="N40" i="126"/>
  <c r="I49" i="126"/>
  <c r="K21" i="126"/>
  <c r="N41" i="126"/>
  <c r="F58" i="126"/>
  <c r="W38" i="126"/>
  <c r="F61" i="126"/>
  <c r="F57" i="126"/>
  <c r="N52" i="126"/>
  <c r="N50" i="126"/>
  <c r="W49" i="126"/>
  <c r="I38" i="126"/>
  <c r="X40" i="126"/>
  <c r="G32" i="126"/>
  <c r="N48" i="126"/>
  <c r="I41" i="126"/>
  <c r="I39" i="126"/>
  <c r="X48" i="126"/>
  <c r="J26" i="126"/>
  <c r="F62" i="126"/>
  <c r="K24" i="126"/>
  <c r="H33" i="126"/>
  <c r="I8" i="126" s="1"/>
  <c r="J23" i="126"/>
  <c r="X38" i="126"/>
  <c r="J22" i="126"/>
  <c r="F71" i="126"/>
  <c r="O64" i="125"/>
  <c r="O63" i="125"/>
  <c r="K13" i="125"/>
  <c r="J13" i="125"/>
  <c r="F58" i="125"/>
  <c r="F71" i="125"/>
  <c r="F57" i="125"/>
  <c r="F59" i="125"/>
  <c r="N41" i="125"/>
  <c r="F72" i="125"/>
  <c r="N51" i="125"/>
  <c r="I49" i="125"/>
  <c r="F61" i="125"/>
  <c r="F60" i="125"/>
  <c r="H33" i="125"/>
  <c r="I8" i="125" s="1"/>
  <c r="N50" i="125"/>
  <c r="F67" i="125"/>
  <c r="F62" i="125"/>
  <c r="I50" i="125"/>
  <c r="W51" i="125"/>
  <c r="G32" i="125"/>
  <c r="N38" i="125"/>
  <c r="F69" i="125"/>
  <c r="X51" i="125"/>
  <c r="I44" i="125"/>
  <c r="N48" i="125"/>
  <c r="I41" i="125"/>
  <c r="I42" i="125"/>
  <c r="N49" i="125"/>
  <c r="I38" i="125"/>
  <c r="F70" i="125"/>
  <c r="I52" i="125"/>
  <c r="I53" i="125"/>
  <c r="N40" i="125"/>
  <c r="I39" i="125"/>
  <c r="N39" i="125"/>
  <c r="I51" i="125"/>
  <c r="F68" i="125"/>
  <c r="N52" i="125"/>
  <c r="I40" i="125"/>
  <c r="W40" i="125"/>
  <c r="K15" i="125"/>
  <c r="J16" i="125"/>
  <c r="W41" i="125"/>
  <c r="X38" i="125"/>
  <c r="K16" i="125"/>
  <c r="J14" i="125"/>
  <c r="H7" i="125"/>
  <c r="W50" i="125"/>
  <c r="J21" i="125"/>
  <c r="X50" i="125"/>
  <c r="X48" i="125"/>
  <c r="W39" i="125"/>
  <c r="J22" i="125"/>
  <c r="K19" i="125"/>
  <c r="J18" i="125"/>
  <c r="J20" i="125"/>
  <c r="J17" i="125"/>
  <c r="K20" i="125"/>
  <c r="X41" i="125"/>
  <c r="X49" i="125"/>
  <c r="K23" i="125"/>
  <c r="W49" i="125"/>
  <c r="J24" i="125"/>
  <c r="K22" i="125"/>
  <c r="X39" i="125"/>
  <c r="X52" i="125"/>
  <c r="J23" i="125"/>
  <c r="K18" i="125"/>
  <c r="J19" i="125"/>
  <c r="K14" i="125"/>
  <c r="X40" i="125"/>
  <c r="W52" i="125"/>
  <c r="J15" i="125"/>
  <c r="K21" i="125"/>
  <c r="K17" i="125"/>
  <c r="K24" i="125"/>
  <c r="W48" i="125"/>
  <c r="W38" i="125"/>
  <c r="J21" i="124"/>
  <c r="K15" i="124"/>
  <c r="J24" i="124"/>
  <c r="N40" i="124"/>
  <c r="X50" i="124"/>
  <c r="N39" i="124"/>
  <c r="O39" i="124" s="1"/>
  <c r="J28" i="124"/>
  <c r="O64" i="124"/>
  <c r="O63" i="124"/>
  <c r="P40" i="124"/>
  <c r="O40" i="124"/>
  <c r="K26" i="124"/>
  <c r="I42" i="124"/>
  <c r="X48" i="124"/>
  <c r="J23" i="124"/>
  <c r="J14" i="124"/>
  <c r="J29" i="124"/>
  <c r="P48" i="124"/>
  <c r="O48" i="124"/>
  <c r="K22" i="124"/>
  <c r="J19" i="124"/>
  <c r="K18" i="124"/>
  <c r="I50" i="124"/>
  <c r="I39" i="124"/>
  <c r="X39" i="124"/>
  <c r="K13" i="124"/>
  <c r="K29" i="124"/>
  <c r="K21" i="124"/>
  <c r="N38" i="124"/>
  <c r="W50" i="124"/>
  <c r="K17" i="124"/>
  <c r="N41" i="124"/>
  <c r="K25" i="124"/>
  <c r="J13" i="124"/>
  <c r="N49" i="124"/>
  <c r="F60" i="124"/>
  <c r="X51" i="124"/>
  <c r="N50" i="124"/>
  <c r="J15" i="124"/>
  <c r="K14" i="124"/>
  <c r="J26" i="124"/>
  <c r="J27" i="124"/>
  <c r="I44" i="124"/>
  <c r="N51" i="124"/>
  <c r="F57" i="124"/>
  <c r="F71" i="124"/>
  <c r="F61" i="124"/>
  <c r="G32" i="124"/>
  <c r="X40" i="124"/>
  <c r="W48" i="124"/>
  <c r="I51" i="124"/>
  <c r="W51" i="124"/>
  <c r="I49" i="124"/>
  <c r="I53" i="124"/>
  <c r="K28" i="124"/>
  <c r="I52" i="124"/>
  <c r="J25" i="124"/>
  <c r="F70" i="124"/>
  <c r="F59" i="124"/>
  <c r="J16" i="124"/>
  <c r="K27" i="124"/>
  <c r="F62" i="124"/>
  <c r="W39" i="124"/>
  <c r="K24" i="124"/>
  <c r="F67" i="124"/>
  <c r="K20" i="124"/>
  <c r="F69" i="124"/>
  <c r="K16" i="124"/>
  <c r="K23" i="124"/>
  <c r="X49" i="124"/>
  <c r="I41" i="124"/>
  <c r="J22" i="124"/>
  <c r="J18" i="124"/>
  <c r="W40" i="124"/>
  <c r="K19" i="124"/>
  <c r="N52" i="124"/>
  <c r="W38" i="124"/>
  <c r="H33" i="124"/>
  <c r="I8" i="124" s="1"/>
  <c r="F58" i="124"/>
  <c r="P67" i="125" a="1"/>
  <c r="O65" i="130" a="1"/>
  <c r="O65" i="129" a="1"/>
  <c r="O66" i="128" a="1"/>
  <c r="O65" i="124" a="1"/>
  <c r="P65" i="129" a="1"/>
  <c r="O63" i="133" a="1"/>
  <c r="O68" i="129" a="1"/>
  <c r="O68" i="125" a="1"/>
  <c r="O67" i="131" a="1"/>
  <c r="O68" i="130" a="1"/>
  <c r="O66" i="129" a="1"/>
  <c r="O67" i="125" a="1"/>
  <c r="O67" i="124" a="1"/>
  <c r="O65" i="128" a="1"/>
  <c r="O68" i="131" a="1"/>
  <c r="O66" i="124" a="1"/>
  <c r="P65" i="130" a="1"/>
  <c r="O64" i="133" a="1"/>
  <c r="O66" i="130" a="1"/>
  <c r="O63" i="132" a="1"/>
  <c r="P67" i="129" a="1"/>
  <c r="O65" i="131" a="1"/>
  <c r="P65" i="126" a="1"/>
  <c r="O63" i="127" a="1"/>
  <c r="O65" i="126" a="1"/>
  <c r="P65" i="131" a="1"/>
  <c r="P65" i="124" a="1"/>
  <c r="O68" i="128" a="1"/>
  <c r="P67" i="128" a="1"/>
  <c r="O67" i="126" a="1"/>
  <c r="P67" i="126" a="1"/>
  <c r="O66" i="131" a="1"/>
  <c r="O66" i="126" a="1"/>
  <c r="O68" i="126" a="1"/>
  <c r="P65" i="128" a="1"/>
  <c r="P67" i="124" a="1"/>
  <c r="P67" i="130" a="1"/>
  <c r="O66" i="125" a="1"/>
  <c r="P65" i="125" a="1"/>
  <c r="O68" i="124" a="1"/>
  <c r="O65" i="125" a="1"/>
  <c r="P67" i="131" a="1"/>
  <c r="O67" i="129" a="1"/>
  <c r="O67" i="130" a="1"/>
  <c r="O64" i="132" a="1"/>
  <c r="O67" i="128" a="1"/>
  <c r="O64" i="127" a="1"/>
  <c r="J15" i="133" l="1"/>
  <c r="K22" i="133"/>
  <c r="K16" i="133"/>
  <c r="O64" i="133"/>
  <c r="O63" i="133"/>
  <c r="W41" i="133"/>
  <c r="I50" i="133"/>
  <c r="I39" i="133"/>
  <c r="F67" i="133"/>
  <c r="F62" i="133"/>
  <c r="K13" i="133"/>
  <c r="J13" i="133"/>
  <c r="N49" i="133"/>
  <c r="F60" i="133"/>
  <c r="N38" i="133"/>
  <c r="F57" i="133"/>
  <c r="F70" i="133"/>
  <c r="J21" i="133"/>
  <c r="N41" i="133"/>
  <c r="G32" i="133"/>
  <c r="W50" i="133"/>
  <c r="I52" i="133"/>
  <c r="I40" i="133"/>
  <c r="F58" i="133"/>
  <c r="I44" i="133"/>
  <c r="I53" i="133"/>
  <c r="F68" i="133"/>
  <c r="N52" i="133"/>
  <c r="I49" i="133"/>
  <c r="F59" i="133"/>
  <c r="W39" i="133"/>
  <c r="K21" i="133"/>
  <c r="N40" i="133"/>
  <c r="X49" i="133"/>
  <c r="W51" i="133"/>
  <c r="I42" i="133"/>
  <c r="N39" i="133"/>
  <c r="F61" i="133"/>
  <c r="I51" i="133"/>
  <c r="K17" i="133"/>
  <c r="I38" i="133"/>
  <c r="H33" i="133"/>
  <c r="I8" i="133" s="1"/>
  <c r="N51" i="133"/>
  <c r="J17" i="133"/>
  <c r="F71" i="133"/>
  <c r="N50" i="133"/>
  <c r="I41" i="133"/>
  <c r="F72" i="133"/>
  <c r="F69" i="133"/>
  <c r="X51" i="133"/>
  <c r="X39" i="133"/>
  <c r="N48" i="133"/>
  <c r="J18" i="133"/>
  <c r="K20" i="133"/>
  <c r="J16" i="133"/>
  <c r="X38" i="133"/>
  <c r="J24" i="133"/>
  <c r="W48" i="133"/>
  <c r="K14" i="133"/>
  <c r="J14" i="133"/>
  <c r="K19" i="133"/>
  <c r="X40" i="133"/>
  <c r="X52" i="133"/>
  <c r="W40" i="133"/>
  <c r="J22" i="133"/>
  <c r="X48" i="133"/>
  <c r="X41" i="133"/>
  <c r="X50" i="133"/>
  <c r="K24" i="133"/>
  <c r="W52" i="133"/>
  <c r="J20" i="133"/>
  <c r="W49" i="133"/>
  <c r="K23" i="133"/>
  <c r="K18" i="133"/>
  <c r="J19" i="133"/>
  <c r="J23" i="133"/>
  <c r="J22" i="132"/>
  <c r="W49" i="132"/>
  <c r="W48" i="132"/>
  <c r="K16" i="132"/>
  <c r="K25" i="132"/>
  <c r="W38" i="132"/>
  <c r="J19" i="132"/>
  <c r="K18" i="132"/>
  <c r="K21" i="132"/>
  <c r="K27" i="132"/>
  <c r="K15" i="132"/>
  <c r="J23" i="132"/>
  <c r="X48" i="132"/>
  <c r="O64" i="132"/>
  <c r="O63" i="132"/>
  <c r="K26" i="132"/>
  <c r="J26" i="132"/>
  <c r="F62" i="132"/>
  <c r="F67" i="132"/>
  <c r="N39" i="132"/>
  <c r="K13" i="132"/>
  <c r="J13" i="132"/>
  <c r="F58" i="132"/>
  <c r="F61" i="132"/>
  <c r="I44" i="132"/>
  <c r="J28" i="132"/>
  <c r="F70" i="132"/>
  <c r="N50" i="132"/>
  <c r="F57" i="132"/>
  <c r="I39" i="132"/>
  <c r="J16" i="132"/>
  <c r="X49" i="132"/>
  <c r="I52" i="132"/>
  <c r="F68" i="132"/>
  <c r="N48" i="132"/>
  <c r="F60" i="132"/>
  <c r="I41" i="132"/>
  <c r="N38" i="132"/>
  <c r="F69" i="132"/>
  <c r="I50" i="132"/>
  <c r="F59" i="132"/>
  <c r="I38" i="132"/>
  <c r="N52" i="132"/>
  <c r="N51" i="132"/>
  <c r="I40" i="132"/>
  <c r="I42" i="132"/>
  <c r="N40" i="132"/>
  <c r="W40" i="132"/>
  <c r="H33" i="132"/>
  <c r="I8" i="132" s="1"/>
  <c r="F72" i="132"/>
  <c r="I51" i="132"/>
  <c r="I49" i="132"/>
  <c r="N41" i="132"/>
  <c r="J24" i="132"/>
  <c r="F71" i="132"/>
  <c r="I53" i="132"/>
  <c r="N49" i="132"/>
  <c r="J20" i="132"/>
  <c r="W51" i="132"/>
  <c r="G32" i="132"/>
  <c r="K14" i="132"/>
  <c r="X50" i="132"/>
  <c r="J14" i="132"/>
  <c r="K22" i="132"/>
  <c r="J30" i="132"/>
  <c r="K29" i="132"/>
  <c r="W39" i="132"/>
  <c r="J25" i="132"/>
  <c r="J15" i="132"/>
  <c r="J27" i="132"/>
  <c r="K30" i="132"/>
  <c r="K23" i="132"/>
  <c r="K17" i="132"/>
  <c r="K20" i="132"/>
  <c r="W50" i="132"/>
  <c r="X40" i="132"/>
  <c r="J18" i="132"/>
  <c r="K28" i="132"/>
  <c r="J21" i="132"/>
  <c r="J29" i="132"/>
  <c r="X38" i="132"/>
  <c r="X51" i="132"/>
  <c r="X39" i="132"/>
  <c r="K19" i="132"/>
  <c r="O68" i="131"/>
  <c r="O65" i="131"/>
  <c r="O67" i="131"/>
  <c r="O66" i="131"/>
  <c r="P67" i="131"/>
  <c r="P65" i="131"/>
  <c r="P48" i="131"/>
  <c r="O48" i="131"/>
  <c r="O59" i="131"/>
  <c r="Q52" i="131" s="1"/>
  <c r="Q40" i="131"/>
  <c r="P40" i="131"/>
  <c r="O40" i="131"/>
  <c r="O39" i="131"/>
  <c r="P39" i="131"/>
  <c r="P38" i="131"/>
  <c r="O38" i="131"/>
  <c r="O50" i="131"/>
  <c r="P50" i="131"/>
  <c r="P49" i="131"/>
  <c r="O49" i="131"/>
  <c r="P41" i="131"/>
  <c r="O41" i="131"/>
  <c r="Q51" i="131"/>
  <c r="P51" i="131"/>
  <c r="O51" i="131"/>
  <c r="P64" i="131"/>
  <c r="P48" i="130"/>
  <c r="O59" i="130"/>
  <c r="Q49" i="130" s="1"/>
  <c r="P67" i="130"/>
  <c r="P65" i="130"/>
  <c r="O65" i="130"/>
  <c r="O66" i="130"/>
  <c r="O68" i="130"/>
  <c r="O67" i="130"/>
  <c r="Q41" i="130"/>
  <c r="Q48" i="130"/>
  <c r="O49" i="130"/>
  <c r="P49" i="130"/>
  <c r="P38" i="130"/>
  <c r="O38" i="130"/>
  <c r="P50" i="130"/>
  <c r="O50" i="130"/>
  <c r="Q52" i="130"/>
  <c r="P52" i="130"/>
  <c r="O52" i="130"/>
  <c r="Q40" i="130"/>
  <c r="P40" i="130"/>
  <c r="O40" i="130"/>
  <c r="O39" i="130"/>
  <c r="P39" i="130"/>
  <c r="Q39" i="130"/>
  <c r="P51" i="130"/>
  <c r="O51" i="130"/>
  <c r="P64" i="130"/>
  <c r="O38" i="129"/>
  <c r="O67" i="129"/>
  <c r="O66" i="129"/>
  <c r="O68" i="129"/>
  <c r="O65" i="129"/>
  <c r="P67" i="129"/>
  <c r="P65" i="129"/>
  <c r="O39" i="129"/>
  <c r="P39" i="129"/>
  <c r="O51" i="129"/>
  <c r="P51" i="129"/>
  <c r="P40" i="129"/>
  <c r="O40" i="129"/>
  <c r="P50" i="129"/>
  <c r="O50" i="129"/>
  <c r="P48" i="129"/>
  <c r="O48" i="129"/>
  <c r="O59" i="129"/>
  <c r="Q40" i="129" s="1"/>
  <c r="P49" i="129"/>
  <c r="O49" i="129"/>
  <c r="P64" i="129"/>
  <c r="O68" i="128"/>
  <c r="O66" i="128"/>
  <c r="P65" i="128"/>
  <c r="P67" i="128"/>
  <c r="O59" i="128"/>
  <c r="Q49" i="128" s="1"/>
  <c r="O48" i="128"/>
  <c r="O65" i="128"/>
  <c r="O67" i="128"/>
  <c r="P51" i="128"/>
  <c r="O51" i="128"/>
  <c r="P50" i="128"/>
  <c r="O50" i="128"/>
  <c r="P38" i="128"/>
  <c r="O38" i="128"/>
  <c r="P64" i="128"/>
  <c r="Q41" i="128"/>
  <c r="P41" i="128"/>
  <c r="O41" i="128"/>
  <c r="J18" i="127"/>
  <c r="K20" i="127"/>
  <c r="J22" i="127"/>
  <c r="J15" i="127"/>
  <c r="K14" i="127"/>
  <c r="O64" i="127"/>
  <c r="O63" i="127"/>
  <c r="J19" i="127"/>
  <c r="K24" i="127"/>
  <c r="K25" i="127"/>
  <c r="K15" i="127"/>
  <c r="X49" i="127"/>
  <c r="J23" i="127"/>
  <c r="K13" i="127"/>
  <c r="F61" i="127"/>
  <c r="I52" i="127"/>
  <c r="I41" i="127"/>
  <c r="K21" i="127"/>
  <c r="K17" i="127"/>
  <c r="F70" i="127"/>
  <c r="J13" i="127"/>
  <c r="N38" i="127"/>
  <c r="F58" i="127"/>
  <c r="I50" i="127"/>
  <c r="N40" i="127"/>
  <c r="I38" i="127"/>
  <c r="J21" i="127"/>
  <c r="N49" i="127"/>
  <c r="F59" i="127"/>
  <c r="F72" i="127"/>
  <c r="I40" i="127"/>
  <c r="N39" i="127"/>
  <c r="J25" i="127"/>
  <c r="N48" i="127"/>
  <c r="I53" i="127"/>
  <c r="F60" i="127"/>
  <c r="N52" i="127"/>
  <c r="I39" i="127"/>
  <c r="J17" i="127"/>
  <c r="F71" i="127"/>
  <c r="I42" i="127"/>
  <c r="F57" i="127"/>
  <c r="F62" i="127"/>
  <c r="W39" i="127"/>
  <c r="F67" i="127"/>
  <c r="N51" i="127"/>
  <c r="I44" i="127"/>
  <c r="I49" i="127"/>
  <c r="N41" i="127"/>
  <c r="N50" i="127"/>
  <c r="W51" i="127"/>
  <c r="H33" i="127"/>
  <c r="I8" i="127" s="1"/>
  <c r="F68" i="127"/>
  <c r="F69" i="127"/>
  <c r="I51" i="127"/>
  <c r="G32" i="127"/>
  <c r="X48" i="127"/>
  <c r="X50" i="127"/>
  <c r="K19" i="127"/>
  <c r="K18" i="127"/>
  <c r="W40" i="127"/>
  <c r="W48" i="127"/>
  <c r="J14" i="127"/>
  <c r="X40" i="127"/>
  <c r="J20" i="127"/>
  <c r="W49" i="127"/>
  <c r="X51" i="127"/>
  <c r="X39" i="127"/>
  <c r="K23" i="127"/>
  <c r="W38" i="127"/>
  <c r="K22" i="127"/>
  <c r="K16" i="127"/>
  <c r="J16" i="127"/>
  <c r="P65" i="126"/>
  <c r="P67" i="126"/>
  <c r="P49" i="126"/>
  <c r="O49" i="126"/>
  <c r="O67" i="126"/>
  <c r="O68" i="126"/>
  <c r="O66" i="126"/>
  <c r="O65" i="126"/>
  <c r="P50" i="126"/>
  <c r="O50" i="126"/>
  <c r="Q41" i="126"/>
  <c r="P41" i="126"/>
  <c r="O41" i="126"/>
  <c r="Q52" i="126"/>
  <c r="P52" i="126"/>
  <c r="O52" i="126"/>
  <c r="P38" i="126"/>
  <c r="O38" i="126"/>
  <c r="Q38" i="126"/>
  <c r="O39" i="126"/>
  <c r="P39" i="126"/>
  <c r="P48" i="126"/>
  <c r="O48" i="126"/>
  <c r="O59" i="126"/>
  <c r="Q40" i="126" s="1"/>
  <c r="P40" i="126"/>
  <c r="O40" i="126"/>
  <c r="P64" i="126"/>
  <c r="P67" i="125"/>
  <c r="P65" i="125"/>
  <c r="O67" i="125"/>
  <c r="O65" i="125"/>
  <c r="O66" i="125"/>
  <c r="O68" i="125"/>
  <c r="P51" i="125"/>
  <c r="O51" i="125"/>
  <c r="Q52" i="125"/>
  <c r="P52" i="125"/>
  <c r="O52" i="125"/>
  <c r="Q38" i="125"/>
  <c r="P38" i="125"/>
  <c r="O38" i="125"/>
  <c r="Q49" i="125"/>
  <c r="P49" i="125"/>
  <c r="O49" i="125"/>
  <c r="P41" i="125"/>
  <c r="O41" i="125"/>
  <c r="P48" i="125"/>
  <c r="O48" i="125"/>
  <c r="O59" i="125"/>
  <c r="Q50" i="125" s="1"/>
  <c r="O39" i="125"/>
  <c r="P39" i="125"/>
  <c r="Q39" i="125"/>
  <c r="Q40" i="125"/>
  <c r="P40" i="125"/>
  <c r="O40" i="125"/>
  <c r="O50" i="125"/>
  <c r="P50" i="125"/>
  <c r="P64" i="125"/>
  <c r="P39" i="124"/>
  <c r="O68" i="124"/>
  <c r="O66" i="124"/>
  <c r="P67" i="124"/>
  <c r="P65" i="124"/>
  <c r="O65" i="124"/>
  <c r="O67" i="124"/>
  <c r="P51" i="124"/>
  <c r="O51" i="124"/>
  <c r="P52" i="124"/>
  <c r="O52" i="124"/>
  <c r="P49" i="124"/>
  <c r="O49" i="124"/>
  <c r="P41" i="124"/>
  <c r="O41" i="124"/>
  <c r="P38" i="124"/>
  <c r="O38" i="124"/>
  <c r="P50" i="124"/>
  <c r="O50" i="124"/>
  <c r="O59" i="124"/>
  <c r="Q52" i="124" s="1"/>
  <c r="P64" i="124"/>
  <c r="O65" i="133" a="1"/>
  <c r="P67" i="133" a="1"/>
  <c r="O68" i="133" a="1"/>
  <c r="O65" i="132" a="1"/>
  <c r="O67" i="133" a="1"/>
  <c r="O68" i="132" a="1"/>
  <c r="P65" i="133" a="1"/>
  <c r="O66" i="127" a="1"/>
  <c r="O66" i="133" a="1"/>
  <c r="P67" i="132" a="1"/>
  <c r="P67" i="127" a="1"/>
  <c r="O68" i="127" a="1"/>
  <c r="O66" i="132" a="1"/>
  <c r="P65" i="127" a="1"/>
  <c r="P65" i="132" a="1"/>
  <c r="O67" i="127" a="1"/>
  <c r="O65" i="127" a="1"/>
  <c r="O67" i="132" a="1"/>
  <c r="P67" i="133" l="1"/>
  <c r="P65" i="133"/>
  <c r="O67" i="133"/>
  <c r="O66" i="133"/>
  <c r="O68" i="133"/>
  <c r="O65" i="133"/>
  <c r="P38" i="133"/>
  <c r="O38" i="133"/>
  <c r="P51" i="133"/>
  <c r="Q51" i="133"/>
  <c r="O51" i="133"/>
  <c r="Q52" i="133"/>
  <c r="O52" i="133"/>
  <c r="P52" i="133"/>
  <c r="Q49" i="133"/>
  <c r="P49" i="133"/>
  <c r="O49" i="133"/>
  <c r="P50" i="133"/>
  <c r="O50" i="133"/>
  <c r="O48" i="133"/>
  <c r="P48" i="133"/>
  <c r="O59" i="133"/>
  <c r="Q41" i="133" s="1"/>
  <c r="O39" i="133"/>
  <c r="Q39" i="133"/>
  <c r="P39" i="133"/>
  <c r="Q40" i="133"/>
  <c r="P40" i="133"/>
  <c r="O40" i="133"/>
  <c r="P41" i="133"/>
  <c r="O41" i="133"/>
  <c r="P64" i="133"/>
  <c r="P67" i="132"/>
  <c r="P65" i="132"/>
  <c r="O67" i="132"/>
  <c r="O66" i="132"/>
  <c r="O68" i="132"/>
  <c r="O65" i="132"/>
  <c r="P51" i="132"/>
  <c r="O51" i="132"/>
  <c r="P50" i="132"/>
  <c r="O50" i="132"/>
  <c r="P49" i="132"/>
  <c r="O49" i="132"/>
  <c r="P52" i="132"/>
  <c r="O52" i="132"/>
  <c r="P38" i="132"/>
  <c r="O38" i="132"/>
  <c r="P41" i="132"/>
  <c r="O41" i="132"/>
  <c r="O39" i="132"/>
  <c r="P39" i="132"/>
  <c r="O48" i="132"/>
  <c r="P48" i="132"/>
  <c r="O59" i="132"/>
  <c r="Q38" i="132" s="1"/>
  <c r="P40" i="132"/>
  <c r="O40" i="132"/>
  <c r="P64" i="132"/>
  <c r="Q41" i="131"/>
  <c r="Q50" i="131"/>
  <c r="Q39" i="131"/>
  <c r="Q49" i="131"/>
  <c r="Q48" i="131"/>
  <c r="O57" i="131"/>
  <c r="O61" i="131" s="1"/>
  <c r="Q67" i="131"/>
  <c r="O58" i="131"/>
  <c r="Q65" i="131"/>
  <c r="Q38" i="131"/>
  <c r="Q50" i="130"/>
  <c r="O57" i="130"/>
  <c r="O61" i="130" s="1"/>
  <c r="Q38" i="130"/>
  <c r="Q51" i="130"/>
  <c r="Q67" i="130"/>
  <c r="Q65" i="130"/>
  <c r="O60" i="130"/>
  <c r="O62" i="130" s="1"/>
  <c r="O58" i="130"/>
  <c r="O57" i="129"/>
  <c r="O61" i="129" s="1"/>
  <c r="Q51" i="129"/>
  <c r="Q49" i="129"/>
  <c r="O58" i="129"/>
  <c r="Q52" i="129"/>
  <c r="Q41" i="129"/>
  <c r="Q38" i="129"/>
  <c r="Q39" i="129"/>
  <c r="Q48" i="129"/>
  <c r="Q65" i="129"/>
  <c r="Q50" i="129"/>
  <c r="Q67" i="129"/>
  <c r="Q38" i="128"/>
  <c r="O58" i="128"/>
  <c r="Q50" i="128"/>
  <c r="Q40" i="128"/>
  <c r="Q65" i="128"/>
  <c r="Q67" i="128"/>
  <c r="O57" i="128"/>
  <c r="O61" i="128" s="1"/>
  <c r="Q51" i="128"/>
  <c r="Q39" i="128"/>
  <c r="Q48" i="128"/>
  <c r="Q52" i="128"/>
  <c r="O67" i="127"/>
  <c r="O66" i="127"/>
  <c r="O68" i="127"/>
  <c r="O65" i="127"/>
  <c r="P67" i="127"/>
  <c r="P65" i="127"/>
  <c r="P48" i="127"/>
  <c r="O48" i="127"/>
  <c r="O59" i="127"/>
  <c r="Q49" i="127" s="1"/>
  <c r="P51" i="127"/>
  <c r="O51" i="127"/>
  <c r="O39" i="127"/>
  <c r="P39" i="127"/>
  <c r="P49" i="127"/>
  <c r="O49" i="127"/>
  <c r="P52" i="127"/>
  <c r="O52" i="127"/>
  <c r="P38" i="127"/>
  <c r="O38" i="127"/>
  <c r="P50" i="127"/>
  <c r="O50" i="127"/>
  <c r="P40" i="127"/>
  <c r="O40" i="127"/>
  <c r="P41" i="127"/>
  <c r="O41" i="127"/>
  <c r="P64" i="127"/>
  <c r="Q67" i="126"/>
  <c r="Q65" i="126"/>
  <c r="O58" i="126"/>
  <c r="O57" i="126"/>
  <c r="O61" i="126" s="1"/>
  <c r="Q51" i="126"/>
  <c r="Q49" i="126"/>
  <c r="Q50" i="126"/>
  <c r="Q48" i="126"/>
  <c r="Q39" i="126"/>
  <c r="Q65" i="125"/>
  <c r="Q67" i="125"/>
  <c r="O58" i="125"/>
  <c r="Q48" i="125"/>
  <c r="O57" i="125"/>
  <c r="O61" i="125" s="1"/>
  <c r="Q51" i="125"/>
  <c r="Q41" i="125"/>
  <c r="O60" i="125" s="1"/>
  <c r="Q41" i="124"/>
  <c r="Q67" i="124"/>
  <c r="Q49" i="124"/>
  <c r="Q65" i="124"/>
  <c r="Q40" i="124"/>
  <c r="Q39" i="124"/>
  <c r="Q48" i="124"/>
  <c r="Q51" i="124"/>
  <c r="Q50" i="124"/>
  <c r="O57" i="124"/>
  <c r="O61" i="124" s="1"/>
  <c r="O58" i="124"/>
  <c r="Q38" i="124"/>
  <c r="Q65" i="133" l="1"/>
  <c r="Q67" i="133"/>
  <c r="O58" i="133"/>
  <c r="O57" i="133"/>
  <c r="O61" i="133" s="1"/>
  <c r="Q38" i="133"/>
  <c r="Q48" i="133"/>
  <c r="Q50" i="133"/>
  <c r="Q40" i="132"/>
  <c r="Q65" i="132"/>
  <c r="Q67" i="132"/>
  <c r="Q52" i="132"/>
  <c r="Q50" i="132"/>
  <c r="Q49" i="132"/>
  <c r="Q48" i="132"/>
  <c r="Q41" i="132"/>
  <c r="Q39" i="132"/>
  <c r="Q51" i="132"/>
  <c r="O57" i="132"/>
  <c r="O61" i="132" s="1"/>
  <c r="O58" i="132"/>
  <c r="O60" i="131"/>
  <c r="O62" i="131"/>
  <c r="O60" i="129"/>
  <c r="O62" i="129" s="1"/>
  <c r="O60" i="128"/>
  <c r="O62" i="128" s="1"/>
  <c r="Q65" i="127"/>
  <c r="Q41" i="127"/>
  <c r="Q39" i="127"/>
  <c r="Q50" i="127"/>
  <c r="Q40" i="127"/>
  <c r="Q51" i="127"/>
  <c r="O58" i="127"/>
  <c r="Q38" i="127"/>
  <c r="Q48" i="127"/>
  <c r="O57" i="127"/>
  <c r="O61" i="127" s="1"/>
  <c r="Q52" i="127"/>
  <c r="Q67" i="127"/>
  <c r="O60" i="126"/>
  <c r="O62" i="126" s="1"/>
  <c r="O62" i="125"/>
  <c r="O60" i="124"/>
  <c r="O62" i="124"/>
  <c r="O60" i="133" l="1"/>
  <c r="O62" i="133" s="1"/>
  <c r="O60" i="132"/>
  <c r="O62" i="132" s="1"/>
  <c r="O60" i="127"/>
  <c r="O62" i="127" s="1"/>
  <c r="E61" i="123" l="1"/>
  <c r="G52" i="123"/>
  <c r="H44" i="123"/>
  <c r="I33" i="123"/>
  <c r="F9" i="123"/>
  <c r="E78" i="123"/>
  <c r="E77" i="123"/>
  <c r="F77" i="123" s="1"/>
  <c r="E76" i="123"/>
  <c r="F76" i="123" s="1"/>
  <c r="E72" i="123"/>
  <c r="E71" i="123"/>
  <c r="E70" i="123"/>
  <c r="E69" i="123"/>
  <c r="E68" i="123"/>
  <c r="E67" i="123"/>
  <c r="P62" i="123"/>
  <c r="E62" i="123"/>
  <c r="E60" i="123"/>
  <c r="E59" i="123"/>
  <c r="E58" i="123"/>
  <c r="E57" i="123"/>
  <c r="O56" i="123"/>
  <c r="O55" i="123"/>
  <c r="H53" i="123"/>
  <c r="H52" i="123"/>
  <c r="H51" i="123"/>
  <c r="H50" i="123"/>
  <c r="H49" i="123"/>
  <c r="F48" i="123"/>
  <c r="G48" i="123" s="1"/>
  <c r="N42" i="123"/>
  <c r="Q42" i="123" s="1"/>
  <c r="H42" i="123"/>
  <c r="G42" i="123"/>
  <c r="F42" i="123"/>
  <c r="H41" i="123"/>
  <c r="G41" i="123"/>
  <c r="F41" i="123"/>
  <c r="H40" i="123"/>
  <c r="G40" i="123"/>
  <c r="F40" i="123"/>
  <c r="G51" i="123" s="1"/>
  <c r="H39" i="123"/>
  <c r="G39" i="123"/>
  <c r="F39" i="123"/>
  <c r="G50" i="123" s="1"/>
  <c r="H38" i="123"/>
  <c r="G38" i="123"/>
  <c r="K48" i="123" s="1"/>
  <c r="F38" i="123"/>
  <c r="G49" i="123" s="1"/>
  <c r="E33" i="123"/>
  <c r="E8" i="123"/>
  <c r="T51" i="123" s="1"/>
  <c r="K7" i="123"/>
  <c r="E7" i="123"/>
  <c r="R6" i="123"/>
  <c r="S6" i="123" s="1"/>
  <c r="J6" i="123"/>
  <c r="E6" i="123"/>
  <c r="F6" i="123" s="1"/>
  <c r="A1" i="123" a="1"/>
  <c r="A1" i="123" s="1"/>
  <c r="F9" i="122"/>
  <c r="E78" i="122"/>
  <c r="E77" i="122"/>
  <c r="F77" i="122" s="1"/>
  <c r="E76" i="122"/>
  <c r="E72" i="122"/>
  <c r="E71" i="122"/>
  <c r="E70" i="122"/>
  <c r="E69" i="122"/>
  <c r="E68" i="122"/>
  <c r="E67" i="122"/>
  <c r="P62" i="122"/>
  <c r="E62" i="122"/>
  <c r="E61" i="122"/>
  <c r="E60" i="122"/>
  <c r="E59" i="122"/>
  <c r="E58" i="122"/>
  <c r="E57" i="122"/>
  <c r="O56" i="122"/>
  <c r="O55" i="122"/>
  <c r="H53" i="122"/>
  <c r="H52" i="122"/>
  <c r="H51" i="122"/>
  <c r="H50" i="122"/>
  <c r="H49" i="122"/>
  <c r="K48" i="122"/>
  <c r="F48" i="122"/>
  <c r="G48" i="122" s="1"/>
  <c r="T44" i="122"/>
  <c r="H44" i="122"/>
  <c r="N42" i="122"/>
  <c r="H42" i="122"/>
  <c r="G42" i="122"/>
  <c r="K52" i="122" s="1"/>
  <c r="F42" i="122"/>
  <c r="H41" i="122"/>
  <c r="G41" i="122"/>
  <c r="F41" i="122"/>
  <c r="H40" i="122"/>
  <c r="G40" i="122"/>
  <c r="F40" i="122"/>
  <c r="G51" i="122" s="1"/>
  <c r="U39" i="122"/>
  <c r="T39" i="122"/>
  <c r="H39" i="122"/>
  <c r="G39" i="122"/>
  <c r="F39" i="122"/>
  <c r="G50" i="122" s="1"/>
  <c r="T38" i="122"/>
  <c r="H38" i="122"/>
  <c r="G38" i="122"/>
  <c r="F38" i="122"/>
  <c r="E33" i="122"/>
  <c r="I33" i="122" s="1"/>
  <c r="H25" i="122"/>
  <c r="G25" i="122"/>
  <c r="H23" i="122"/>
  <c r="G22" i="122"/>
  <c r="H21" i="122"/>
  <c r="G21" i="122"/>
  <c r="H19" i="122"/>
  <c r="G18" i="122"/>
  <c r="H17" i="122"/>
  <c r="G17" i="122"/>
  <c r="E8" i="122"/>
  <c r="T51" i="122" s="1"/>
  <c r="E7" i="122"/>
  <c r="G7" i="122" s="1"/>
  <c r="R6" i="122"/>
  <c r="J6" i="122"/>
  <c r="E6" i="122"/>
  <c r="F6" i="122" s="1"/>
  <c r="A1" i="122" a="1"/>
  <c r="A1" i="122" s="1"/>
  <c r="K49" i="123" l="1"/>
  <c r="K52" i="123"/>
  <c r="K50" i="123"/>
  <c r="K51" i="123"/>
  <c r="T6" i="123"/>
  <c r="G76" i="123"/>
  <c r="G53" i="123"/>
  <c r="T44" i="123"/>
  <c r="U51" i="123"/>
  <c r="U44" i="123"/>
  <c r="G25" i="123"/>
  <c r="H17" i="123"/>
  <c r="H21" i="123"/>
  <c r="H25" i="123"/>
  <c r="H29" i="123"/>
  <c r="U39" i="123"/>
  <c r="O42" i="123"/>
  <c r="T50" i="123"/>
  <c r="U53" i="123"/>
  <c r="P42" i="123"/>
  <c r="U50" i="123"/>
  <c r="G29" i="123"/>
  <c r="G14" i="123"/>
  <c r="G18" i="123"/>
  <c r="G22" i="123"/>
  <c r="G26" i="123"/>
  <c r="G30" i="123"/>
  <c r="T38" i="123"/>
  <c r="T42" i="123"/>
  <c r="H18" i="123"/>
  <c r="H26" i="123"/>
  <c r="U38" i="123"/>
  <c r="U42" i="123"/>
  <c r="T49" i="123"/>
  <c r="U49" i="123"/>
  <c r="G17" i="123"/>
  <c r="G21" i="123"/>
  <c r="T39" i="123"/>
  <c r="H14" i="123"/>
  <c r="H22" i="123"/>
  <c r="H30" i="123"/>
  <c r="G15" i="123"/>
  <c r="G19" i="123"/>
  <c r="G23" i="123"/>
  <c r="G27" i="123"/>
  <c r="T41" i="123"/>
  <c r="T43" i="123"/>
  <c r="T53" i="123"/>
  <c r="H15" i="123"/>
  <c r="H19" i="123"/>
  <c r="H23" i="123"/>
  <c r="H27" i="123"/>
  <c r="U41" i="123"/>
  <c r="U43" i="123"/>
  <c r="T48" i="123"/>
  <c r="T52" i="123"/>
  <c r="U48" i="123"/>
  <c r="U52" i="123"/>
  <c r="G7" i="123"/>
  <c r="G16" i="123"/>
  <c r="G20" i="123"/>
  <c r="G24" i="123"/>
  <c r="G28" i="123"/>
  <c r="T40" i="123"/>
  <c r="H16" i="123"/>
  <c r="H20" i="123"/>
  <c r="H24" i="123"/>
  <c r="H28" i="123"/>
  <c r="U40" i="123"/>
  <c r="F76" i="122"/>
  <c r="G76" i="122" s="1"/>
  <c r="G52" i="122"/>
  <c r="K51" i="122"/>
  <c r="K49" i="122"/>
  <c r="K50" i="122"/>
  <c r="G49" i="122"/>
  <c r="S6" i="122"/>
  <c r="G26" i="122"/>
  <c r="U51" i="122"/>
  <c r="H27" i="122"/>
  <c r="K7" i="122"/>
  <c r="G29" i="122"/>
  <c r="H29" i="122"/>
  <c r="G14" i="122"/>
  <c r="G30" i="122"/>
  <c r="H15" i="122"/>
  <c r="T6" i="122"/>
  <c r="W38" i="122"/>
  <c r="K23" i="122"/>
  <c r="W39" i="122"/>
  <c r="I49" i="122"/>
  <c r="K17" i="122"/>
  <c r="J18" i="122"/>
  <c r="K19" i="122"/>
  <c r="H7" i="122"/>
  <c r="I41" i="122"/>
  <c r="K15" i="122"/>
  <c r="G53" i="122"/>
  <c r="U44" i="122"/>
  <c r="T53" i="122"/>
  <c r="W53" i="122" s="1"/>
  <c r="F60" i="122"/>
  <c r="O42" i="122"/>
  <c r="T50" i="122"/>
  <c r="U53" i="122"/>
  <c r="P42" i="122"/>
  <c r="U50" i="122"/>
  <c r="T42" i="122"/>
  <c r="H14" i="122"/>
  <c r="H18" i="122"/>
  <c r="H22" i="122"/>
  <c r="K22" i="122" s="1"/>
  <c r="H26" i="122"/>
  <c r="H30" i="122"/>
  <c r="U38" i="122"/>
  <c r="X38" i="122" s="1"/>
  <c r="U42" i="122"/>
  <c r="X42" i="122" s="1"/>
  <c r="N48" i="122"/>
  <c r="T49" i="122"/>
  <c r="W49" i="122" s="1"/>
  <c r="U49" i="122"/>
  <c r="G15" i="122"/>
  <c r="G19" i="122"/>
  <c r="G23" i="122"/>
  <c r="G27" i="122"/>
  <c r="T41" i="122"/>
  <c r="T43" i="122"/>
  <c r="U41" i="122"/>
  <c r="X41" i="122" s="1"/>
  <c r="U43" i="122"/>
  <c r="T48" i="122"/>
  <c r="T52" i="122"/>
  <c r="U48" i="122"/>
  <c r="U52" i="122"/>
  <c r="G16" i="122"/>
  <c r="G20" i="122"/>
  <c r="G24" i="122"/>
  <c r="G28" i="122"/>
  <c r="T40" i="122"/>
  <c r="H16" i="122"/>
  <c r="H20" i="122"/>
  <c r="H24" i="122"/>
  <c r="H28" i="122"/>
  <c r="U40" i="122"/>
  <c r="O63" i="122" a="1"/>
  <c r="O64" i="122" a="1"/>
  <c r="H7" i="123" l="1"/>
  <c r="X41" i="123"/>
  <c r="K18" i="122"/>
  <c r="K16" i="122"/>
  <c r="W40" i="122"/>
  <c r="X39" i="122"/>
  <c r="J19" i="122"/>
  <c r="K25" i="122"/>
  <c r="I38" i="122"/>
  <c r="J16" i="122"/>
  <c r="N49" i="122"/>
  <c r="O49" i="122" s="1"/>
  <c r="F68" i="122"/>
  <c r="K20" i="122"/>
  <c r="W41" i="122"/>
  <c r="N40" i="122"/>
  <c r="O40" i="122" s="1"/>
  <c r="G32" i="122"/>
  <c r="N39" i="122"/>
  <c r="O39" i="122" s="1"/>
  <c r="J23" i="122"/>
  <c r="X51" i="122"/>
  <c r="J24" i="122"/>
  <c r="J20" i="122"/>
  <c r="I50" i="122"/>
  <c r="N52" i="122"/>
  <c r="P52" i="122" s="1"/>
  <c r="F61" i="122"/>
  <c r="O64" i="122"/>
  <c r="O63" i="122"/>
  <c r="P48" i="122"/>
  <c r="O48" i="122"/>
  <c r="J25" i="122"/>
  <c r="J15" i="122"/>
  <c r="X52" i="122"/>
  <c r="W42" i="122"/>
  <c r="I53" i="122"/>
  <c r="K13" i="122"/>
  <c r="J13" i="122"/>
  <c r="N38" i="122"/>
  <c r="I39" i="122"/>
  <c r="K14" i="122"/>
  <c r="J14" i="122"/>
  <c r="K21" i="122"/>
  <c r="F57" i="122"/>
  <c r="I52" i="122"/>
  <c r="X48" i="122"/>
  <c r="I51" i="122"/>
  <c r="N41" i="122"/>
  <c r="J21" i="122"/>
  <c r="I42" i="122"/>
  <c r="N50" i="122"/>
  <c r="H33" i="122"/>
  <c r="I8" i="122" s="1"/>
  <c r="I40" i="122"/>
  <c r="X50" i="122"/>
  <c r="W51" i="122"/>
  <c r="F70" i="122"/>
  <c r="J22" i="122"/>
  <c r="X40" i="122"/>
  <c r="W52" i="122"/>
  <c r="F67" i="122"/>
  <c r="F72" i="122"/>
  <c r="J17" i="122"/>
  <c r="N51" i="122"/>
  <c r="F62" i="122"/>
  <c r="X53" i="122"/>
  <c r="F69" i="122"/>
  <c r="I44" i="122"/>
  <c r="K24" i="122"/>
  <c r="W48" i="122"/>
  <c r="X49" i="122"/>
  <c r="W50" i="122"/>
  <c r="F71" i="122"/>
  <c r="F59" i="122"/>
  <c r="F58" i="122"/>
  <c r="P65" i="122" a="1"/>
  <c r="O67" i="122" a="1"/>
  <c r="O68" i="122" a="1"/>
  <c r="O63" i="123" a="1"/>
  <c r="O66" i="122" a="1"/>
  <c r="O64" i="123" a="1"/>
  <c r="P67" i="122" a="1"/>
  <c r="O65" i="122" a="1"/>
  <c r="W41" i="123" l="1"/>
  <c r="K23" i="123"/>
  <c r="O64" i="123"/>
  <c r="O63" i="123"/>
  <c r="J14" i="123"/>
  <c r="W39" i="123"/>
  <c r="K21" i="123"/>
  <c r="K15" i="123"/>
  <c r="K13" i="123"/>
  <c r="J13" i="123"/>
  <c r="W51" i="123"/>
  <c r="I51" i="123"/>
  <c r="F62" i="123"/>
  <c r="I53" i="123"/>
  <c r="F57" i="123"/>
  <c r="I44" i="123"/>
  <c r="I38" i="123"/>
  <c r="I49" i="123"/>
  <c r="N49" i="123"/>
  <c r="N51" i="123"/>
  <c r="F58" i="123"/>
  <c r="F59" i="123"/>
  <c r="N50" i="123"/>
  <c r="F67" i="123"/>
  <c r="F61" i="123"/>
  <c r="N48" i="123"/>
  <c r="H33" i="123"/>
  <c r="I8" i="123" s="1"/>
  <c r="N39" i="123"/>
  <c r="F68" i="123"/>
  <c r="I52" i="123"/>
  <c r="G32" i="123"/>
  <c r="I39" i="123"/>
  <c r="I41" i="123"/>
  <c r="N52" i="123"/>
  <c r="N40" i="123"/>
  <c r="F70" i="123"/>
  <c r="F71" i="123"/>
  <c r="I50" i="123"/>
  <c r="I42" i="123"/>
  <c r="F72" i="123"/>
  <c r="F69" i="123"/>
  <c r="I40" i="123"/>
  <c r="F60" i="123"/>
  <c r="N38" i="123"/>
  <c r="N41" i="123"/>
  <c r="W40" i="123"/>
  <c r="K20" i="123"/>
  <c r="W49" i="123"/>
  <c r="J19" i="123"/>
  <c r="X40" i="123"/>
  <c r="J17" i="123"/>
  <c r="X39" i="123"/>
  <c r="W38" i="123"/>
  <c r="J16" i="123"/>
  <c r="K18" i="123"/>
  <c r="J24" i="123"/>
  <c r="X48" i="123"/>
  <c r="K24" i="123"/>
  <c r="K22" i="123"/>
  <c r="K14" i="123"/>
  <c r="X51" i="123"/>
  <c r="J15" i="123"/>
  <c r="K16" i="123"/>
  <c r="J18" i="123"/>
  <c r="W48" i="123"/>
  <c r="W50" i="123"/>
  <c r="X50" i="123"/>
  <c r="J21" i="123"/>
  <c r="X38" i="123"/>
  <c r="X52" i="123"/>
  <c r="J20" i="123"/>
  <c r="J22" i="123"/>
  <c r="J23" i="123"/>
  <c r="K17" i="123"/>
  <c r="W52" i="123"/>
  <c r="X49" i="123"/>
  <c r="K19" i="123"/>
  <c r="P39" i="122"/>
  <c r="P65" i="122"/>
  <c r="P67" i="122"/>
  <c r="O68" i="122"/>
  <c r="O66" i="122"/>
  <c r="P40" i="122"/>
  <c r="O52" i="122"/>
  <c r="P49" i="122"/>
  <c r="O65" i="122"/>
  <c r="O67" i="122"/>
  <c r="P38" i="122"/>
  <c r="O38" i="122"/>
  <c r="O50" i="122"/>
  <c r="P50" i="122"/>
  <c r="P51" i="122"/>
  <c r="O51" i="122"/>
  <c r="P41" i="122"/>
  <c r="O41" i="122"/>
  <c r="P64" i="122"/>
  <c r="O59" i="122"/>
  <c r="O68" i="123" a="1"/>
  <c r="O65" i="123" a="1"/>
  <c r="O66" i="123" a="1"/>
  <c r="P67" i="123" a="1"/>
  <c r="O67" i="123" a="1"/>
  <c r="P65" i="123" a="1"/>
  <c r="Q67" i="122" l="1"/>
  <c r="O67" i="123"/>
  <c r="O66" i="123"/>
  <c r="O68" i="123"/>
  <c r="O65" i="123"/>
  <c r="P67" i="123"/>
  <c r="P65" i="123"/>
  <c r="P50" i="123"/>
  <c r="O50" i="123"/>
  <c r="O41" i="123"/>
  <c r="P41" i="123"/>
  <c r="P38" i="123"/>
  <c r="O38" i="123"/>
  <c r="P51" i="123"/>
  <c r="O51" i="123"/>
  <c r="O39" i="123"/>
  <c r="P39" i="123"/>
  <c r="P48" i="123"/>
  <c r="O48" i="123"/>
  <c r="O59" i="123"/>
  <c r="Q39" i="123" s="1"/>
  <c r="P40" i="123"/>
  <c r="O40" i="123"/>
  <c r="P49" i="123"/>
  <c r="O49" i="123"/>
  <c r="P52" i="123"/>
  <c r="O52" i="123"/>
  <c r="P64" i="123"/>
  <c r="Q65" i="122"/>
  <c r="Q41" i="122"/>
  <c r="Q42" i="122"/>
  <c r="Q39" i="122"/>
  <c r="Q40" i="122"/>
  <c r="Q52" i="122"/>
  <c r="Q49" i="122"/>
  <c r="Q48" i="122"/>
  <c r="Q51" i="122"/>
  <c r="Q50" i="122"/>
  <c r="O57" i="122"/>
  <c r="O61" i="122" s="1"/>
  <c r="O58" i="122"/>
  <c r="Q38" i="122"/>
  <c r="Q52" i="123" l="1"/>
  <c r="Q49" i="123"/>
  <c r="Q38" i="123"/>
  <c r="Q41" i="123"/>
  <c r="Q40" i="123"/>
  <c r="Q51" i="123"/>
  <c r="O57" i="123"/>
  <c r="O61" i="123" s="1"/>
  <c r="O58" i="123"/>
  <c r="Q50" i="123"/>
  <c r="Q48" i="123"/>
  <c r="O60" i="123" s="1"/>
  <c r="O62" i="123" s="1"/>
  <c r="Q65" i="123"/>
  <c r="Q67" i="123"/>
  <c r="O60" i="122"/>
  <c r="O62" i="122" s="1"/>
  <c r="E60" i="121" l="1"/>
  <c r="G51" i="121"/>
  <c r="H44" i="121"/>
  <c r="I33" i="121"/>
  <c r="F9" i="121"/>
  <c r="E78" i="121"/>
  <c r="E77" i="121"/>
  <c r="F76" i="121" s="1"/>
  <c r="E76" i="121"/>
  <c r="E72" i="121"/>
  <c r="E71" i="121"/>
  <c r="E70" i="121"/>
  <c r="E69" i="121"/>
  <c r="E68" i="121"/>
  <c r="E67" i="121"/>
  <c r="P62" i="121"/>
  <c r="E62" i="121"/>
  <c r="E61" i="121"/>
  <c r="E59" i="121"/>
  <c r="E58" i="121"/>
  <c r="E57" i="121"/>
  <c r="O56" i="121"/>
  <c r="O55" i="121"/>
  <c r="H53" i="121"/>
  <c r="K52" i="121"/>
  <c r="H52" i="121"/>
  <c r="U51" i="121"/>
  <c r="H51" i="121"/>
  <c r="H50" i="121"/>
  <c r="H49" i="121"/>
  <c r="F48" i="121"/>
  <c r="T44" i="121"/>
  <c r="N42" i="121"/>
  <c r="Q42" i="121" s="1"/>
  <c r="H42" i="121"/>
  <c r="G42" i="121"/>
  <c r="F42" i="121"/>
  <c r="H41" i="121"/>
  <c r="G41" i="121"/>
  <c r="F41" i="121"/>
  <c r="G52" i="121" s="1"/>
  <c r="H40" i="121"/>
  <c r="G40" i="121"/>
  <c r="F40" i="121"/>
  <c r="H39" i="121"/>
  <c r="G39" i="121"/>
  <c r="F39" i="121"/>
  <c r="H38" i="121"/>
  <c r="G38" i="121"/>
  <c r="F38" i="121"/>
  <c r="E33" i="121"/>
  <c r="E8" i="121"/>
  <c r="T51" i="121" s="1"/>
  <c r="E7" i="121"/>
  <c r="K7" i="121" s="1"/>
  <c r="R6" i="121"/>
  <c r="J6" i="121"/>
  <c r="E6" i="121"/>
  <c r="F6" i="121" s="1"/>
  <c r="A1" i="121" a="1"/>
  <c r="A1" i="121" s="1"/>
  <c r="E59" i="120"/>
  <c r="G50" i="120"/>
  <c r="H44" i="120"/>
  <c r="I33" i="120"/>
  <c r="F9" i="120"/>
  <c r="E78" i="120"/>
  <c r="E77" i="120"/>
  <c r="F77" i="120" s="1"/>
  <c r="E76" i="120"/>
  <c r="F76" i="120" s="1"/>
  <c r="E72" i="120"/>
  <c r="E71" i="120"/>
  <c r="E70" i="120"/>
  <c r="E69" i="120"/>
  <c r="E68" i="120"/>
  <c r="E67" i="120"/>
  <c r="P62" i="120"/>
  <c r="E62" i="120"/>
  <c r="E61" i="120"/>
  <c r="E60" i="120"/>
  <c r="E58" i="120"/>
  <c r="E57" i="120"/>
  <c r="O56" i="120"/>
  <c r="O55" i="120"/>
  <c r="H53" i="120"/>
  <c r="H52" i="120"/>
  <c r="H51" i="120"/>
  <c r="H50" i="120"/>
  <c r="H49" i="120"/>
  <c r="F48" i="120"/>
  <c r="N42" i="120"/>
  <c r="Q42" i="120" s="1"/>
  <c r="H42" i="120"/>
  <c r="G42" i="120"/>
  <c r="F42" i="120"/>
  <c r="H41" i="120"/>
  <c r="G41" i="120"/>
  <c r="F41" i="120"/>
  <c r="H40" i="120"/>
  <c r="G40" i="120"/>
  <c r="F40" i="120"/>
  <c r="H39" i="120"/>
  <c r="G39" i="120"/>
  <c r="F39" i="120"/>
  <c r="H38" i="120"/>
  <c r="G38" i="120"/>
  <c r="F38" i="120"/>
  <c r="G49" i="120" s="1"/>
  <c r="E33" i="120"/>
  <c r="G29" i="120"/>
  <c r="G27" i="120"/>
  <c r="E8" i="120"/>
  <c r="T51" i="120" s="1"/>
  <c r="K7" i="120"/>
  <c r="E7" i="120"/>
  <c r="G7" i="120" s="1"/>
  <c r="R6" i="120"/>
  <c r="S6" i="120" s="1"/>
  <c r="J6" i="120"/>
  <c r="E6" i="120"/>
  <c r="F6" i="120" s="1"/>
  <c r="A1" i="120" a="1"/>
  <c r="A1" i="120" s="1"/>
  <c r="E59" i="119"/>
  <c r="G50" i="119"/>
  <c r="H44" i="119"/>
  <c r="I33" i="119"/>
  <c r="F9" i="119"/>
  <c r="E78" i="119"/>
  <c r="E77" i="119"/>
  <c r="F77" i="119" s="1"/>
  <c r="E76" i="119"/>
  <c r="F76" i="119" s="1"/>
  <c r="G76" i="119" s="1"/>
  <c r="E72" i="119"/>
  <c r="E71" i="119"/>
  <c r="E70" i="119"/>
  <c r="E69" i="119"/>
  <c r="E68" i="119"/>
  <c r="E67" i="119"/>
  <c r="P62" i="119"/>
  <c r="E62" i="119"/>
  <c r="E61" i="119"/>
  <c r="E60" i="119"/>
  <c r="E58" i="119"/>
  <c r="E57" i="119"/>
  <c r="O56" i="119"/>
  <c r="O55" i="119"/>
  <c r="H53" i="119"/>
  <c r="K52" i="119"/>
  <c r="H52" i="119"/>
  <c r="H51" i="119"/>
  <c r="H50" i="119"/>
  <c r="H49" i="119"/>
  <c r="F48" i="119"/>
  <c r="N42" i="119"/>
  <c r="P42" i="119" s="1"/>
  <c r="H42" i="119"/>
  <c r="G42" i="119"/>
  <c r="F42" i="119"/>
  <c r="H41" i="119"/>
  <c r="G41" i="119"/>
  <c r="F41" i="119"/>
  <c r="G52" i="119" s="1"/>
  <c r="H40" i="119"/>
  <c r="G40" i="119"/>
  <c r="F40" i="119"/>
  <c r="H39" i="119"/>
  <c r="G39" i="119"/>
  <c r="F39" i="119"/>
  <c r="H38" i="119"/>
  <c r="G38" i="119"/>
  <c r="F38" i="119"/>
  <c r="E33" i="119"/>
  <c r="E8" i="119"/>
  <c r="T51" i="119" s="1"/>
  <c r="E7" i="119"/>
  <c r="R6" i="119"/>
  <c r="J6" i="119"/>
  <c r="E6" i="119"/>
  <c r="A1" i="119" a="1"/>
  <c r="A1" i="119" s="1"/>
  <c r="E61" i="118"/>
  <c r="G52" i="118"/>
  <c r="H44" i="118"/>
  <c r="I33" i="118"/>
  <c r="F9" i="118"/>
  <c r="E78" i="118"/>
  <c r="E77" i="118"/>
  <c r="F77" i="118" s="1"/>
  <c r="E76" i="118"/>
  <c r="F76" i="118" s="1"/>
  <c r="G76" i="118" s="1"/>
  <c r="E72" i="118"/>
  <c r="E71" i="118"/>
  <c r="E70" i="118"/>
  <c r="E69" i="118"/>
  <c r="E68" i="118"/>
  <c r="E67" i="118"/>
  <c r="P62" i="118"/>
  <c r="E62" i="118"/>
  <c r="E60" i="118"/>
  <c r="E59" i="118"/>
  <c r="E58" i="118"/>
  <c r="E57" i="118"/>
  <c r="O56" i="118"/>
  <c r="O55" i="118"/>
  <c r="H53" i="118"/>
  <c r="K52" i="118"/>
  <c r="H52" i="118"/>
  <c r="H51" i="118"/>
  <c r="H50" i="118"/>
  <c r="H49" i="118"/>
  <c r="F48" i="118"/>
  <c r="N42" i="118"/>
  <c r="P42" i="118" s="1"/>
  <c r="H42" i="118"/>
  <c r="G42" i="118"/>
  <c r="F42" i="118"/>
  <c r="H41" i="118"/>
  <c r="G41" i="118"/>
  <c r="F41" i="118"/>
  <c r="H40" i="118"/>
  <c r="G40" i="118"/>
  <c r="F40" i="118"/>
  <c r="G51" i="118" s="1"/>
  <c r="H39" i="118"/>
  <c r="G39" i="118"/>
  <c r="K49" i="118" s="1"/>
  <c r="F39" i="118"/>
  <c r="G50" i="118" s="1"/>
  <c r="H38" i="118"/>
  <c r="G38" i="118"/>
  <c r="F38" i="118"/>
  <c r="E33" i="118"/>
  <c r="E8" i="118"/>
  <c r="T51" i="118" s="1"/>
  <c r="E7" i="118"/>
  <c r="R6" i="118"/>
  <c r="J6" i="118"/>
  <c r="E6" i="118"/>
  <c r="A1" i="118" a="1"/>
  <c r="A1" i="118" s="1"/>
  <c r="E60" i="117"/>
  <c r="G51" i="117"/>
  <c r="H44" i="117"/>
  <c r="I33" i="117"/>
  <c r="E78" i="117"/>
  <c r="E77" i="117"/>
  <c r="F77" i="117" s="1"/>
  <c r="E76" i="117"/>
  <c r="E72" i="117"/>
  <c r="E71" i="117"/>
  <c r="E70" i="117"/>
  <c r="E69" i="117"/>
  <c r="E68" i="117"/>
  <c r="E67" i="117"/>
  <c r="P62" i="117"/>
  <c r="E62" i="117"/>
  <c r="E61" i="117"/>
  <c r="E59" i="117"/>
  <c r="E58" i="117"/>
  <c r="E57" i="117"/>
  <c r="O56" i="117"/>
  <c r="O55" i="117"/>
  <c r="T53" i="117"/>
  <c r="H53" i="117"/>
  <c r="H52" i="117"/>
  <c r="U51" i="117"/>
  <c r="H51" i="117"/>
  <c r="T50" i="117"/>
  <c r="H50" i="117"/>
  <c r="H49" i="117"/>
  <c r="F48" i="117"/>
  <c r="T44" i="117"/>
  <c r="N42" i="117"/>
  <c r="P42" i="117" s="1"/>
  <c r="H42" i="117"/>
  <c r="G42" i="117"/>
  <c r="F42" i="117"/>
  <c r="K52" i="117" s="1"/>
  <c r="H41" i="117"/>
  <c r="G41" i="117"/>
  <c r="F41" i="117"/>
  <c r="G52" i="117" s="1"/>
  <c r="H40" i="117"/>
  <c r="G40" i="117"/>
  <c r="F40" i="117"/>
  <c r="H39" i="117"/>
  <c r="G39" i="117"/>
  <c r="K49" i="117" s="1"/>
  <c r="F39" i="117"/>
  <c r="G50" i="117" s="1"/>
  <c r="H38" i="117"/>
  <c r="G38" i="117"/>
  <c r="F38" i="117"/>
  <c r="E33" i="117"/>
  <c r="H29" i="117"/>
  <c r="G29" i="117"/>
  <c r="H25" i="117"/>
  <c r="E8" i="117"/>
  <c r="T51" i="117" s="1"/>
  <c r="K7" i="117"/>
  <c r="E7" i="117"/>
  <c r="G7" i="117" s="1"/>
  <c r="R6" i="117"/>
  <c r="S6" i="117" s="1"/>
  <c r="J6" i="117"/>
  <c r="E6" i="117"/>
  <c r="F6" i="117" s="1"/>
  <c r="A1" i="117" a="1"/>
  <c r="A1" i="117" s="1"/>
  <c r="B2" i="6" a="1"/>
  <c r="F77" i="121" l="1"/>
  <c r="G76" i="121" s="1"/>
  <c r="K49" i="121"/>
  <c r="K48" i="121"/>
  <c r="K51" i="121"/>
  <c r="G49" i="121"/>
  <c r="G48" i="121"/>
  <c r="K50" i="121"/>
  <c r="G50" i="121"/>
  <c r="G53" i="121"/>
  <c r="G17" i="121"/>
  <c r="H17" i="121"/>
  <c r="H21" i="121"/>
  <c r="H25" i="121"/>
  <c r="H29" i="121"/>
  <c r="U39" i="121"/>
  <c r="O42" i="121"/>
  <c r="T50" i="121"/>
  <c r="U53" i="121"/>
  <c r="G21" i="121"/>
  <c r="G29" i="121"/>
  <c r="T53" i="121"/>
  <c r="P42" i="121"/>
  <c r="U50" i="121"/>
  <c r="G25" i="121"/>
  <c r="G14" i="121"/>
  <c r="G18" i="121"/>
  <c r="G22" i="121"/>
  <c r="G26" i="121"/>
  <c r="G30" i="121"/>
  <c r="T38" i="121"/>
  <c r="T42" i="121"/>
  <c r="H14" i="121"/>
  <c r="H18" i="121"/>
  <c r="H22" i="121"/>
  <c r="H26" i="121"/>
  <c r="H30" i="121"/>
  <c r="U38" i="121"/>
  <c r="U42" i="121"/>
  <c r="T49" i="121"/>
  <c r="U49" i="121"/>
  <c r="T39" i="121"/>
  <c r="G15" i="121"/>
  <c r="G19" i="121"/>
  <c r="G23" i="121"/>
  <c r="G27" i="121"/>
  <c r="T41" i="121"/>
  <c r="T43" i="121"/>
  <c r="S6" i="121"/>
  <c r="T6" i="121" s="1"/>
  <c r="H15" i="121"/>
  <c r="H19" i="121"/>
  <c r="H23" i="121"/>
  <c r="H27" i="121"/>
  <c r="U41" i="121"/>
  <c r="U43" i="121"/>
  <c r="T48" i="121"/>
  <c r="T52" i="121"/>
  <c r="U48" i="121"/>
  <c r="U52" i="121"/>
  <c r="U44" i="121"/>
  <c r="G7" i="121"/>
  <c r="G16" i="121"/>
  <c r="G20" i="121"/>
  <c r="G24" i="121"/>
  <c r="G28" i="121"/>
  <c r="T40" i="121"/>
  <c r="H16" i="121"/>
  <c r="H20" i="121"/>
  <c r="H24" i="121"/>
  <c r="H28" i="121"/>
  <c r="U40" i="121"/>
  <c r="K52" i="120"/>
  <c r="K48" i="120"/>
  <c r="G51" i="120"/>
  <c r="G52" i="120"/>
  <c r="K50" i="120"/>
  <c r="K51" i="120"/>
  <c r="G48" i="120"/>
  <c r="G53" i="120"/>
  <c r="T39" i="120"/>
  <c r="G17" i="120"/>
  <c r="G21" i="120"/>
  <c r="G25" i="120"/>
  <c r="T6" i="120"/>
  <c r="H7" i="120"/>
  <c r="G76" i="120"/>
  <c r="T44" i="120"/>
  <c r="U51" i="120"/>
  <c r="U44" i="120"/>
  <c r="K49" i="120"/>
  <c r="T53" i="120"/>
  <c r="H21" i="120"/>
  <c r="H25" i="120"/>
  <c r="H29" i="120"/>
  <c r="U39" i="120"/>
  <c r="O42" i="120"/>
  <c r="T50" i="120"/>
  <c r="U53" i="120"/>
  <c r="H17" i="120"/>
  <c r="P42" i="120"/>
  <c r="U50" i="120"/>
  <c r="G14" i="120"/>
  <c r="G18" i="120"/>
  <c r="G22" i="120"/>
  <c r="G26" i="120"/>
  <c r="G30" i="120"/>
  <c r="T38" i="120"/>
  <c r="T42" i="120"/>
  <c r="H14" i="120"/>
  <c r="H18" i="120"/>
  <c r="H22" i="120"/>
  <c r="H26" i="120"/>
  <c r="H30" i="120"/>
  <c r="U38" i="120"/>
  <c r="U42" i="120"/>
  <c r="T49" i="120"/>
  <c r="U49" i="120"/>
  <c r="G15" i="120"/>
  <c r="G23" i="120"/>
  <c r="T41" i="120"/>
  <c r="T43" i="120"/>
  <c r="H19" i="120"/>
  <c r="H23" i="120"/>
  <c r="H27" i="120"/>
  <c r="U41" i="120"/>
  <c r="U43" i="120"/>
  <c r="T48" i="120"/>
  <c r="T52" i="120"/>
  <c r="G19" i="120"/>
  <c r="H15" i="120"/>
  <c r="U48" i="120"/>
  <c r="U52" i="120"/>
  <c r="G16" i="120"/>
  <c r="G20" i="120"/>
  <c r="G24" i="120"/>
  <c r="G28" i="120"/>
  <c r="T40" i="120"/>
  <c r="H16" i="120"/>
  <c r="H20" i="120"/>
  <c r="H24" i="120"/>
  <c r="H28" i="120"/>
  <c r="U40" i="120"/>
  <c r="K48" i="119"/>
  <c r="K49" i="119"/>
  <c r="G51" i="119"/>
  <c r="G48" i="119"/>
  <c r="K51" i="119"/>
  <c r="K50" i="119"/>
  <c r="G49" i="119"/>
  <c r="T44" i="119"/>
  <c r="U51" i="119"/>
  <c r="F6" i="119"/>
  <c r="G7" i="119"/>
  <c r="H7" i="119" s="1"/>
  <c r="K7" i="119"/>
  <c r="G53" i="119"/>
  <c r="H21" i="119"/>
  <c r="H30" i="119"/>
  <c r="G25" i="119"/>
  <c r="U50" i="119"/>
  <c r="U49" i="119"/>
  <c r="T39" i="119"/>
  <c r="Q42" i="119"/>
  <c r="G14" i="119"/>
  <c r="H14" i="119"/>
  <c r="H18" i="119"/>
  <c r="H22" i="119"/>
  <c r="U38" i="119"/>
  <c r="U42" i="119"/>
  <c r="G15" i="119"/>
  <c r="G19" i="119"/>
  <c r="G23" i="119"/>
  <c r="G27" i="119"/>
  <c r="T41" i="119"/>
  <c r="T43" i="119"/>
  <c r="H17" i="119"/>
  <c r="G22" i="119"/>
  <c r="G30" i="119"/>
  <c r="T49" i="119"/>
  <c r="S6" i="119"/>
  <c r="T6" i="119" s="1"/>
  <c r="H15" i="119"/>
  <c r="H19" i="119"/>
  <c r="H23" i="119"/>
  <c r="H27" i="119"/>
  <c r="U41" i="119"/>
  <c r="U43" i="119"/>
  <c r="T48" i="119"/>
  <c r="T52" i="119"/>
  <c r="U44" i="119"/>
  <c r="G29" i="119"/>
  <c r="T53" i="119"/>
  <c r="H25" i="119"/>
  <c r="O42" i="119"/>
  <c r="G18" i="119"/>
  <c r="G26" i="119"/>
  <c r="T38" i="119"/>
  <c r="T42" i="119"/>
  <c r="U48" i="119"/>
  <c r="U52" i="119"/>
  <c r="G21" i="119"/>
  <c r="U39" i="119"/>
  <c r="T50" i="119"/>
  <c r="G16" i="119"/>
  <c r="G24" i="119"/>
  <c r="G28" i="119"/>
  <c r="G17" i="119"/>
  <c r="H29" i="119"/>
  <c r="U53" i="119"/>
  <c r="H26" i="119"/>
  <c r="G20" i="119"/>
  <c r="T40" i="119"/>
  <c r="H16" i="119"/>
  <c r="H20" i="119"/>
  <c r="H24" i="119"/>
  <c r="H28" i="119"/>
  <c r="U40" i="119"/>
  <c r="K48" i="118"/>
  <c r="K51" i="118"/>
  <c r="G48" i="118"/>
  <c r="K50" i="118"/>
  <c r="G49" i="118"/>
  <c r="F6" i="118"/>
  <c r="S6" i="118"/>
  <c r="T44" i="118"/>
  <c r="U51" i="118"/>
  <c r="G7" i="118"/>
  <c r="K7" i="118"/>
  <c r="T6" i="118"/>
  <c r="H7" i="118"/>
  <c r="G53" i="118"/>
  <c r="G25" i="118"/>
  <c r="T53" i="118"/>
  <c r="H21" i="118"/>
  <c r="Q42" i="118"/>
  <c r="G30" i="118"/>
  <c r="H18" i="118"/>
  <c r="U38" i="118"/>
  <c r="U39" i="118"/>
  <c r="U49" i="118"/>
  <c r="G17" i="118"/>
  <c r="T39" i="118"/>
  <c r="H14" i="118"/>
  <c r="U42" i="118"/>
  <c r="G21" i="118"/>
  <c r="H29" i="118"/>
  <c r="U53" i="118"/>
  <c r="G14" i="118"/>
  <c r="G22" i="118"/>
  <c r="T38" i="118"/>
  <c r="T42" i="118"/>
  <c r="H22" i="118"/>
  <c r="G15" i="118"/>
  <c r="G19" i="118"/>
  <c r="G23" i="118"/>
  <c r="T41" i="118"/>
  <c r="T43" i="118"/>
  <c r="O42" i="118"/>
  <c r="H26" i="118"/>
  <c r="H15" i="118"/>
  <c r="H23" i="118"/>
  <c r="H27" i="118"/>
  <c r="U41" i="118"/>
  <c r="U43" i="118"/>
  <c r="T48" i="118"/>
  <c r="T52" i="118"/>
  <c r="H19" i="118"/>
  <c r="U48" i="118"/>
  <c r="U52" i="118"/>
  <c r="H30" i="118"/>
  <c r="T49" i="118"/>
  <c r="U44" i="118"/>
  <c r="H17" i="118"/>
  <c r="U50" i="118"/>
  <c r="G26" i="118"/>
  <c r="G20" i="118"/>
  <c r="G24" i="118"/>
  <c r="G28" i="118"/>
  <c r="T40" i="118"/>
  <c r="G29" i="118"/>
  <c r="H25" i="118"/>
  <c r="T50" i="118"/>
  <c r="G18" i="118"/>
  <c r="G27" i="118"/>
  <c r="G16" i="118"/>
  <c r="H16" i="118"/>
  <c r="H20" i="118"/>
  <c r="H24" i="118"/>
  <c r="H28" i="118"/>
  <c r="U40" i="118"/>
  <c r="F76" i="117"/>
  <c r="G76" i="117" s="1"/>
  <c r="G49" i="117"/>
  <c r="K48" i="117"/>
  <c r="K51" i="117"/>
  <c r="G48" i="117"/>
  <c r="K50" i="117"/>
  <c r="G53" i="117"/>
  <c r="G17" i="117"/>
  <c r="T39" i="117"/>
  <c r="H17" i="117"/>
  <c r="U39" i="117"/>
  <c r="G21" i="117"/>
  <c r="H21" i="117"/>
  <c r="G25" i="117"/>
  <c r="H7" i="117"/>
  <c r="T6" i="117"/>
  <c r="U44" i="117"/>
  <c r="Q42" i="117"/>
  <c r="G26" i="117"/>
  <c r="H18" i="117"/>
  <c r="O42" i="117"/>
  <c r="H14" i="117"/>
  <c r="H30" i="117"/>
  <c r="U42" i="117"/>
  <c r="T49" i="117"/>
  <c r="U49" i="117"/>
  <c r="T41" i="117"/>
  <c r="T43" i="117"/>
  <c r="U53" i="117"/>
  <c r="U50" i="117"/>
  <c r="G30" i="117"/>
  <c r="F9" i="117" s="1"/>
  <c r="G15" i="117"/>
  <c r="G19" i="117"/>
  <c r="G27" i="117"/>
  <c r="H19" i="117"/>
  <c r="H23" i="117"/>
  <c r="H27" i="117"/>
  <c r="U43" i="117"/>
  <c r="T48" i="117"/>
  <c r="T52" i="117"/>
  <c r="G23" i="117"/>
  <c r="H15" i="117"/>
  <c r="U41" i="117"/>
  <c r="U48" i="117"/>
  <c r="U52" i="117"/>
  <c r="G18" i="117"/>
  <c r="U38" i="117"/>
  <c r="G14" i="117"/>
  <c r="G22" i="117"/>
  <c r="T38" i="117"/>
  <c r="T42" i="117"/>
  <c r="H26" i="117"/>
  <c r="H22" i="117"/>
  <c r="G16" i="117"/>
  <c r="G20" i="117"/>
  <c r="G24" i="117"/>
  <c r="G28" i="117"/>
  <c r="T40" i="117"/>
  <c r="H16" i="117"/>
  <c r="H20" i="117"/>
  <c r="H24" i="117"/>
  <c r="H28" i="117"/>
  <c r="U40" i="117"/>
  <c r="B2" i="6"/>
  <c r="O64" i="117" a="1"/>
  <c r="O63" i="120" a="1"/>
  <c r="O64" i="120" a="1"/>
  <c r="O63" i="121" a="1"/>
  <c r="O63" i="117" a="1"/>
  <c r="O64" i="121" a="1"/>
  <c r="O64" i="121" l="1"/>
  <c r="O63" i="121"/>
  <c r="K13" i="121"/>
  <c r="J13" i="121"/>
  <c r="I53" i="121"/>
  <c r="N51" i="121"/>
  <c r="N41" i="121"/>
  <c r="I49" i="121"/>
  <c r="F60" i="121"/>
  <c r="F58" i="121"/>
  <c r="H33" i="121"/>
  <c r="I8" i="121" s="1"/>
  <c r="N39" i="121"/>
  <c r="F57" i="121"/>
  <c r="I39" i="121"/>
  <c r="F59" i="121"/>
  <c r="I44" i="121"/>
  <c r="F67" i="121"/>
  <c r="F61" i="121"/>
  <c r="G32" i="121"/>
  <c r="N50" i="121"/>
  <c r="F72" i="121"/>
  <c r="I50" i="121"/>
  <c r="I38" i="121"/>
  <c r="N40" i="121"/>
  <c r="N49" i="121"/>
  <c r="F68" i="121"/>
  <c r="W51" i="121"/>
  <c r="N38" i="121"/>
  <c r="F71" i="121"/>
  <c r="F69" i="121"/>
  <c r="I42" i="121"/>
  <c r="N48" i="121"/>
  <c r="I52" i="121"/>
  <c r="X51" i="121"/>
  <c r="F62" i="121"/>
  <c r="F70" i="121"/>
  <c r="N52" i="121"/>
  <c r="I40" i="121"/>
  <c r="I41" i="121"/>
  <c r="I51" i="121"/>
  <c r="W38" i="121"/>
  <c r="J20" i="121"/>
  <c r="K15" i="121"/>
  <c r="J18" i="121"/>
  <c r="K17" i="121"/>
  <c r="J16" i="121"/>
  <c r="W49" i="121"/>
  <c r="J14" i="121"/>
  <c r="J17" i="121"/>
  <c r="W40" i="121"/>
  <c r="J24" i="121"/>
  <c r="H7" i="121"/>
  <c r="W48" i="121"/>
  <c r="X50" i="121"/>
  <c r="X39" i="121"/>
  <c r="K23" i="121"/>
  <c r="X38" i="121"/>
  <c r="J22" i="121"/>
  <c r="K16" i="121"/>
  <c r="K19" i="121"/>
  <c r="X48" i="121"/>
  <c r="W39" i="121"/>
  <c r="X49" i="121"/>
  <c r="X40" i="121"/>
  <c r="J21" i="121"/>
  <c r="J23" i="121"/>
  <c r="J19" i="121"/>
  <c r="K18" i="121"/>
  <c r="K20" i="121"/>
  <c r="K21" i="121"/>
  <c r="K22" i="121"/>
  <c r="K24" i="121"/>
  <c r="J15" i="121"/>
  <c r="K14" i="121"/>
  <c r="W50" i="121"/>
  <c r="N39" i="120"/>
  <c r="P39" i="120" s="1"/>
  <c r="F69" i="120"/>
  <c r="N52" i="120"/>
  <c r="P52" i="120" s="1"/>
  <c r="I49" i="120"/>
  <c r="N51" i="120"/>
  <c r="F68" i="120"/>
  <c r="N48" i="120"/>
  <c r="P48" i="120" s="1"/>
  <c r="J14" i="120"/>
  <c r="J22" i="120"/>
  <c r="X49" i="120"/>
  <c r="W49" i="120"/>
  <c r="W48" i="120"/>
  <c r="K16" i="120"/>
  <c r="W40" i="120"/>
  <c r="J18" i="120"/>
  <c r="X50" i="120"/>
  <c r="O64" i="120"/>
  <c r="O63" i="120"/>
  <c r="K13" i="120"/>
  <c r="J13" i="120"/>
  <c r="N38" i="120"/>
  <c r="J21" i="120"/>
  <c r="P51" i="120"/>
  <c r="O51" i="120"/>
  <c r="K17" i="120"/>
  <c r="F67" i="120"/>
  <c r="J16" i="120"/>
  <c r="K23" i="120"/>
  <c r="I53" i="120"/>
  <c r="I38" i="120"/>
  <c r="I50" i="120"/>
  <c r="K19" i="120"/>
  <c r="W50" i="120"/>
  <c r="J17" i="120"/>
  <c r="I42" i="120"/>
  <c r="X38" i="120"/>
  <c r="I39" i="120"/>
  <c r="K22" i="120"/>
  <c r="N49" i="120"/>
  <c r="H33" i="120"/>
  <c r="I8" i="120" s="1"/>
  <c r="F62" i="120"/>
  <c r="F58" i="120"/>
  <c r="K18" i="120"/>
  <c r="I44" i="120"/>
  <c r="J23" i="120"/>
  <c r="K14" i="120"/>
  <c r="X39" i="120"/>
  <c r="F71" i="120"/>
  <c r="F61" i="120"/>
  <c r="J20" i="120"/>
  <c r="X48" i="120"/>
  <c r="J15" i="120"/>
  <c r="I52" i="120"/>
  <c r="F60" i="120"/>
  <c r="J24" i="120"/>
  <c r="X40" i="120"/>
  <c r="K15" i="120"/>
  <c r="F72" i="120"/>
  <c r="N41" i="120"/>
  <c r="F70" i="120"/>
  <c r="F59" i="120"/>
  <c r="O52" i="120"/>
  <c r="N40" i="120"/>
  <c r="F57" i="120"/>
  <c r="W38" i="120"/>
  <c r="K21" i="120"/>
  <c r="W39" i="120"/>
  <c r="N50" i="120"/>
  <c r="K24" i="120"/>
  <c r="G32" i="120"/>
  <c r="I51" i="120"/>
  <c r="I41" i="120"/>
  <c r="O39" i="120"/>
  <c r="K20" i="120"/>
  <c r="J19" i="120"/>
  <c r="I40" i="120"/>
  <c r="K18" i="119"/>
  <c r="K17" i="118"/>
  <c r="J25" i="118"/>
  <c r="K26" i="118"/>
  <c r="K29" i="118"/>
  <c r="K25" i="118"/>
  <c r="K18" i="118"/>
  <c r="J27" i="118"/>
  <c r="J21" i="118"/>
  <c r="J29" i="118"/>
  <c r="K14" i="118"/>
  <c r="J14" i="118"/>
  <c r="K19" i="118"/>
  <c r="J19" i="118"/>
  <c r="W39" i="118"/>
  <c r="J24" i="118"/>
  <c r="W52" i="118"/>
  <c r="J15" i="118"/>
  <c r="J17" i="118"/>
  <c r="X40" i="118"/>
  <c r="W41" i="118"/>
  <c r="K24" i="118"/>
  <c r="J26" i="118"/>
  <c r="W38" i="118"/>
  <c r="K20" i="118"/>
  <c r="X50" i="118"/>
  <c r="X41" i="118"/>
  <c r="J22" i="118"/>
  <c r="X38" i="118"/>
  <c r="O64" i="117"/>
  <c r="O63" i="117"/>
  <c r="N38" i="117"/>
  <c r="K13" i="117"/>
  <c r="F60" i="117"/>
  <c r="J13" i="117"/>
  <c r="F57" i="117"/>
  <c r="K25" i="117"/>
  <c r="K29" i="117"/>
  <c r="N50" i="117"/>
  <c r="F58" i="117"/>
  <c r="H33" i="117"/>
  <c r="I8" i="117" s="1"/>
  <c r="F59" i="117"/>
  <c r="I50" i="117"/>
  <c r="W39" i="117"/>
  <c r="I38" i="117"/>
  <c r="F61" i="117"/>
  <c r="N40" i="117"/>
  <c r="F62" i="117"/>
  <c r="N52" i="117"/>
  <c r="I40" i="117"/>
  <c r="I52" i="117"/>
  <c r="F72" i="117"/>
  <c r="I41" i="117"/>
  <c r="I44" i="117"/>
  <c r="I53" i="117"/>
  <c r="N51" i="117"/>
  <c r="N41" i="117"/>
  <c r="J25" i="117"/>
  <c r="G32" i="117"/>
  <c r="J21" i="117"/>
  <c r="I42" i="117"/>
  <c r="F71" i="117"/>
  <c r="X39" i="117"/>
  <c r="F67" i="117"/>
  <c r="N49" i="117"/>
  <c r="I39" i="117"/>
  <c r="J17" i="117"/>
  <c r="W51" i="117"/>
  <c r="I51" i="117"/>
  <c r="K21" i="117"/>
  <c r="K17" i="117"/>
  <c r="X51" i="117"/>
  <c r="F68" i="117"/>
  <c r="J29" i="117"/>
  <c r="N39" i="117"/>
  <c r="F69" i="117"/>
  <c r="F70" i="117"/>
  <c r="I49" i="117"/>
  <c r="N48" i="117"/>
  <c r="W50" i="117"/>
  <c r="J15" i="117"/>
  <c r="K24" i="117"/>
  <c r="J28" i="117"/>
  <c r="K20" i="117"/>
  <c r="X50" i="117"/>
  <c r="K28" i="117"/>
  <c r="K18" i="117"/>
  <c r="J20" i="117"/>
  <c r="K19" i="117"/>
  <c r="J24" i="117"/>
  <c r="J18" i="117"/>
  <c r="J19" i="117"/>
  <c r="J23" i="117"/>
  <c r="J14" i="117"/>
  <c r="J27" i="117"/>
  <c r="K16" i="117"/>
  <c r="J30" i="117"/>
  <c r="K22" i="117"/>
  <c r="W48" i="117"/>
  <c r="K30" i="117"/>
  <c r="X38" i="117"/>
  <c r="J26" i="117"/>
  <c r="W40" i="117"/>
  <c r="X48" i="117"/>
  <c r="K15" i="117"/>
  <c r="J16" i="117"/>
  <c r="X49" i="117"/>
  <c r="K26" i="117"/>
  <c r="W49" i="117"/>
  <c r="W38" i="117"/>
  <c r="K27" i="117"/>
  <c r="X40" i="117"/>
  <c r="J22" i="117"/>
  <c r="K23" i="117"/>
  <c r="K14" i="117"/>
  <c r="P67" i="120" a="1"/>
  <c r="O63" i="118" a="1"/>
  <c r="P67" i="121" a="1"/>
  <c r="P67" i="117" a="1"/>
  <c r="O68" i="120" a="1"/>
  <c r="O65" i="120" a="1"/>
  <c r="O66" i="121" a="1"/>
  <c r="O63" i="119" a="1"/>
  <c r="O65" i="117" a="1"/>
  <c r="P65" i="121" a="1"/>
  <c r="O68" i="121" a="1"/>
  <c r="O67" i="121" a="1"/>
  <c r="O68" i="117" a="1"/>
  <c r="O66" i="117" a="1"/>
  <c r="O67" i="117" a="1"/>
  <c r="O67" i="120" a="1"/>
  <c r="O64" i="118" a="1"/>
  <c r="O65" i="121" a="1"/>
  <c r="P65" i="120" a="1"/>
  <c r="O64" i="119" a="1"/>
  <c r="O66" i="120" a="1"/>
  <c r="P65" i="117" a="1"/>
  <c r="O67" i="121" l="1"/>
  <c r="O68" i="121"/>
  <c r="O66" i="121"/>
  <c r="O65" i="121"/>
  <c r="P67" i="121"/>
  <c r="P65" i="121"/>
  <c r="P38" i="121"/>
  <c r="O38" i="121"/>
  <c r="O39" i="121"/>
  <c r="P39" i="121"/>
  <c r="P49" i="121"/>
  <c r="O49" i="121"/>
  <c r="P40" i="121"/>
  <c r="O40" i="121"/>
  <c r="P41" i="121"/>
  <c r="O41" i="121"/>
  <c r="P51" i="121"/>
  <c r="O51" i="121"/>
  <c r="P52" i="121"/>
  <c r="O52" i="121"/>
  <c r="P50" i="121"/>
  <c r="O50" i="121"/>
  <c r="O59" i="121"/>
  <c r="Q50" i="121" s="1"/>
  <c r="P48" i="121"/>
  <c r="O48" i="121"/>
  <c r="P64" i="121"/>
  <c r="O48" i="120"/>
  <c r="O68" i="120"/>
  <c r="O66" i="120"/>
  <c r="P67" i="120"/>
  <c r="P65" i="120"/>
  <c r="O65" i="120"/>
  <c r="O67" i="120"/>
  <c r="P41" i="120"/>
  <c r="O41" i="120"/>
  <c r="P50" i="120"/>
  <c r="O50" i="120"/>
  <c r="P38" i="120"/>
  <c r="O38" i="120"/>
  <c r="P40" i="120"/>
  <c r="O40" i="120"/>
  <c r="P49" i="120"/>
  <c r="O49" i="120"/>
  <c r="O59" i="120"/>
  <c r="Q41" i="120" s="1"/>
  <c r="P64" i="120"/>
  <c r="X49" i="119"/>
  <c r="J23" i="119"/>
  <c r="J16" i="119"/>
  <c r="K23" i="119"/>
  <c r="K14" i="119"/>
  <c r="W49" i="119"/>
  <c r="X38" i="119"/>
  <c r="J20" i="119"/>
  <c r="J18" i="119"/>
  <c r="K17" i="119"/>
  <c r="K19" i="119"/>
  <c r="W39" i="119"/>
  <c r="X48" i="119"/>
  <c r="K15" i="119"/>
  <c r="J21" i="119"/>
  <c r="X39" i="119"/>
  <c r="K16" i="119"/>
  <c r="K21" i="119"/>
  <c r="O64" i="119"/>
  <c r="O63" i="119"/>
  <c r="J13" i="119"/>
  <c r="K13" i="119"/>
  <c r="I42" i="119"/>
  <c r="F70" i="119"/>
  <c r="I44" i="119"/>
  <c r="N49" i="119"/>
  <c r="G32" i="119"/>
  <c r="F61" i="119"/>
  <c r="N40" i="119"/>
  <c r="F58" i="119"/>
  <c r="I49" i="119"/>
  <c r="F71" i="119"/>
  <c r="N51" i="119"/>
  <c r="F60" i="119"/>
  <c r="I39" i="119"/>
  <c r="N50" i="119"/>
  <c r="F57" i="119"/>
  <c r="I53" i="119"/>
  <c r="I51" i="119"/>
  <c r="F62" i="119"/>
  <c r="F59" i="119"/>
  <c r="N48" i="119"/>
  <c r="N38" i="119"/>
  <c r="I38" i="119"/>
  <c r="I40" i="119"/>
  <c r="F67" i="119"/>
  <c r="N52" i="119"/>
  <c r="I50" i="119"/>
  <c r="I52" i="119"/>
  <c r="H33" i="119"/>
  <c r="I8" i="119" s="1"/>
  <c r="F68" i="119"/>
  <c r="F72" i="119"/>
  <c r="N39" i="119"/>
  <c r="I41" i="119"/>
  <c r="N41" i="119"/>
  <c r="F69" i="119"/>
  <c r="W50" i="119"/>
  <c r="J22" i="119"/>
  <c r="J14" i="119"/>
  <c r="K20" i="119"/>
  <c r="W38" i="119"/>
  <c r="X50" i="119"/>
  <c r="J15" i="119"/>
  <c r="W48" i="119"/>
  <c r="J19" i="119"/>
  <c r="J17" i="119"/>
  <c r="K22" i="119"/>
  <c r="K23" i="118"/>
  <c r="X49" i="118"/>
  <c r="J23" i="118"/>
  <c r="K22" i="118"/>
  <c r="X52" i="118"/>
  <c r="J20" i="118"/>
  <c r="W49" i="118"/>
  <c r="W50" i="118"/>
  <c r="J16" i="118"/>
  <c r="X39" i="118"/>
  <c r="K21" i="118"/>
  <c r="J28" i="118"/>
  <c r="K15" i="118"/>
  <c r="X48" i="118"/>
  <c r="W48" i="118"/>
  <c r="K16" i="118"/>
  <c r="J18" i="118"/>
  <c r="K28" i="118"/>
  <c r="O64" i="118"/>
  <c r="O63" i="118"/>
  <c r="K13" i="118"/>
  <c r="J13" i="118"/>
  <c r="F58" i="118"/>
  <c r="X51" i="118"/>
  <c r="F60" i="118"/>
  <c r="N52" i="118"/>
  <c r="I49" i="118"/>
  <c r="N41" i="118"/>
  <c r="F67" i="118"/>
  <c r="F71" i="118"/>
  <c r="N51" i="118"/>
  <c r="F68" i="118"/>
  <c r="I41" i="118"/>
  <c r="N50" i="118"/>
  <c r="H33" i="118"/>
  <c r="I8" i="118" s="1"/>
  <c r="N40" i="118"/>
  <c r="I39" i="118"/>
  <c r="I44" i="118"/>
  <c r="I53" i="118"/>
  <c r="W51" i="118"/>
  <c r="N38" i="118"/>
  <c r="N49" i="118"/>
  <c r="N39" i="118"/>
  <c r="F57" i="118"/>
  <c r="F69" i="118"/>
  <c r="I52" i="118"/>
  <c r="F61" i="118"/>
  <c r="I42" i="118"/>
  <c r="F72" i="118"/>
  <c r="N48" i="118"/>
  <c r="F59" i="118"/>
  <c r="I40" i="118"/>
  <c r="G32" i="118"/>
  <c r="F62" i="118"/>
  <c r="I51" i="118"/>
  <c r="I38" i="118"/>
  <c r="I50" i="118"/>
  <c r="F70" i="118"/>
  <c r="W40" i="118"/>
  <c r="K27" i="118"/>
  <c r="O66" i="117"/>
  <c r="O67" i="117"/>
  <c r="O68" i="117"/>
  <c r="O65" i="117"/>
  <c r="P67" i="117"/>
  <c r="P65" i="117"/>
  <c r="P51" i="117"/>
  <c r="O51" i="117"/>
  <c r="O50" i="117"/>
  <c r="P50" i="117"/>
  <c r="O52" i="117"/>
  <c r="P52" i="117"/>
  <c r="O39" i="117"/>
  <c r="P39" i="117"/>
  <c r="O38" i="117"/>
  <c r="P38" i="117"/>
  <c r="O41" i="117"/>
  <c r="P41" i="117"/>
  <c r="P49" i="117"/>
  <c r="O49" i="117"/>
  <c r="O48" i="117"/>
  <c r="P48" i="117"/>
  <c r="O59" i="117"/>
  <c r="Q39" i="117" s="1"/>
  <c r="P40" i="117"/>
  <c r="O40" i="117"/>
  <c r="P64" i="117"/>
  <c r="P65" i="118" a="1"/>
  <c r="P65" i="119" a="1"/>
  <c r="O67" i="119" a="1"/>
  <c r="O68" i="118" a="1"/>
  <c r="O66" i="118" a="1"/>
  <c r="O67" i="118" a="1"/>
  <c r="O66" i="119" a="1"/>
  <c r="O65" i="118" a="1"/>
  <c r="P67" i="119" a="1"/>
  <c r="P67" i="118" a="1"/>
  <c r="O65" i="119" a="1"/>
  <c r="O68" i="119" a="1"/>
  <c r="Q48" i="121" l="1"/>
  <c r="Q52" i="121"/>
  <c r="O57" i="121"/>
  <c r="O61" i="121" s="1"/>
  <c r="Q40" i="121"/>
  <c r="Q39" i="121"/>
  <c r="O58" i="121"/>
  <c r="Q38" i="121"/>
  <c r="Q49" i="121"/>
  <c r="Q51" i="121"/>
  <c r="Q65" i="121"/>
  <c r="Q41" i="121"/>
  <c r="Q67" i="121"/>
  <c r="Q65" i="120"/>
  <c r="Q67" i="120"/>
  <c r="Q40" i="120"/>
  <c r="Q38" i="120"/>
  <c r="Q50" i="120"/>
  <c r="O57" i="120"/>
  <c r="O61" i="120" s="1"/>
  <c r="O58" i="120"/>
  <c r="Q39" i="120"/>
  <c r="Q48" i="120"/>
  <c r="Q51" i="120"/>
  <c r="Q52" i="120"/>
  <c r="Q49" i="120"/>
  <c r="P67" i="119"/>
  <c r="P65" i="119"/>
  <c r="O68" i="119"/>
  <c r="O66" i="119"/>
  <c r="O67" i="119"/>
  <c r="O65" i="119"/>
  <c r="O38" i="119"/>
  <c r="P38" i="119"/>
  <c r="P49" i="119"/>
  <c r="O49" i="119"/>
  <c r="P40" i="119"/>
  <c r="O40" i="119"/>
  <c r="P48" i="119"/>
  <c r="O48" i="119"/>
  <c r="O59" i="119"/>
  <c r="Q39" i="119" s="1"/>
  <c r="P41" i="119"/>
  <c r="O41" i="119"/>
  <c r="P52" i="119"/>
  <c r="O52" i="119"/>
  <c r="O39" i="119"/>
  <c r="P39" i="119"/>
  <c r="O50" i="119"/>
  <c r="P50" i="119"/>
  <c r="P51" i="119"/>
  <c r="O51" i="119"/>
  <c r="P64" i="119"/>
  <c r="O66" i="118"/>
  <c r="O65" i="118"/>
  <c r="O67" i="118"/>
  <c r="O68" i="118"/>
  <c r="P67" i="118"/>
  <c r="P65" i="118"/>
  <c r="O50" i="118"/>
  <c r="P50" i="118"/>
  <c r="P51" i="118"/>
  <c r="O51" i="118"/>
  <c r="O39" i="118"/>
  <c r="P39" i="118"/>
  <c r="O41" i="118"/>
  <c r="P41" i="118"/>
  <c r="P49" i="118"/>
  <c r="O49" i="118"/>
  <c r="Q49" i="118"/>
  <c r="P38" i="118"/>
  <c r="O38" i="118"/>
  <c r="P52" i="118"/>
  <c r="O52" i="118"/>
  <c r="P40" i="118"/>
  <c r="O40" i="118"/>
  <c r="P48" i="118"/>
  <c r="O59" i="118"/>
  <c r="Q41" i="118" s="1"/>
  <c r="O48" i="118"/>
  <c r="P64" i="118"/>
  <c r="Q65" i="117"/>
  <c r="Q40" i="117"/>
  <c r="Q48" i="117"/>
  <c r="Q50" i="117"/>
  <c r="O58" i="117"/>
  <c r="O57" i="117"/>
  <c r="O61" i="117" s="1"/>
  <c r="Q49" i="117"/>
  <c r="Q41" i="117"/>
  <c r="Q67" i="117"/>
  <c r="Q52" i="117"/>
  <c r="Q51" i="117"/>
  <c r="Q38" i="117"/>
  <c r="R6" i="35"/>
  <c r="O2" i="6" a="1"/>
  <c r="O14" i="6" a="1"/>
  <c r="O11" i="6" a="1"/>
  <c r="O10" i="6" a="1"/>
  <c r="O19" i="6" a="1"/>
  <c r="O6" i="6" a="1"/>
  <c r="O16" i="6" a="1"/>
  <c r="O8" i="6" a="1"/>
  <c r="O3" i="6" a="1"/>
  <c r="O5" i="6" a="1"/>
  <c r="O7" i="6" a="1"/>
  <c r="O9" i="6" a="1"/>
  <c r="O17" i="6" a="1"/>
  <c r="O12" i="6" a="1"/>
  <c r="O15" i="6" a="1"/>
  <c r="O13" i="6" a="1"/>
  <c r="O21" i="6" a="1"/>
  <c r="O18" i="6" a="1"/>
  <c r="O4" i="6" a="1"/>
  <c r="O20" i="6" a="1"/>
  <c r="O60" i="121" l="1"/>
  <c r="O62" i="121" s="1"/>
  <c r="O60" i="120"/>
  <c r="O62" i="120"/>
  <c r="Q67" i="119"/>
  <c r="Q51" i="119"/>
  <c r="Q49" i="119"/>
  <c r="Q41" i="119"/>
  <c r="Q52" i="119"/>
  <c r="Q38" i="119"/>
  <c r="Q48" i="119"/>
  <c r="Q50" i="119"/>
  <c r="Q40" i="119"/>
  <c r="Q65" i="119"/>
  <c r="O57" i="119"/>
  <c r="O61" i="119" s="1"/>
  <c r="O58" i="119"/>
  <c r="O60" i="119"/>
  <c r="Q48" i="118"/>
  <c r="Q39" i="118"/>
  <c r="Q40" i="118"/>
  <c r="Q51" i="118"/>
  <c r="Q50" i="118"/>
  <c r="Q52" i="118"/>
  <c r="Q38" i="118"/>
  <c r="O60" i="118" s="1"/>
  <c r="O57" i="118"/>
  <c r="O61" i="118" s="1"/>
  <c r="O58" i="118"/>
  <c r="Q67" i="118"/>
  <c r="Q65" i="118"/>
  <c r="O60" i="117"/>
  <c r="O62" i="117" s="1"/>
  <c r="O6" i="6"/>
  <c r="O9" i="6"/>
  <c r="O12" i="6"/>
  <c r="O10" i="6"/>
  <c r="O8" i="6"/>
  <c r="O15" i="6"/>
  <c r="O14" i="6"/>
  <c r="O5" i="6"/>
  <c r="O4" i="6"/>
  <c r="O18" i="6"/>
  <c r="O17" i="6"/>
  <c r="O16" i="6"/>
  <c r="O7" i="6"/>
  <c r="O21" i="6"/>
  <c r="O13" i="6"/>
  <c r="O20" i="6"/>
  <c r="O19" i="6"/>
  <c r="O11" i="6"/>
  <c r="O3" i="6"/>
  <c r="O2" i="6"/>
  <c r="L7" i="95"/>
  <c r="L6" i="95"/>
  <c r="K6" i="95"/>
  <c r="K7" i="95"/>
  <c r="O62" i="119" l="1"/>
  <c r="O62" i="118"/>
  <c r="O23" i="6" a="1"/>
  <c r="O23" i="6" s="1"/>
  <c r="O24" i="6" a="1"/>
  <c r="O24" i="6" s="1"/>
  <c r="A1" i="35" l="1" a="1"/>
  <c r="A1" i="35" s="1"/>
  <c r="R108" i="6" l="1"/>
  <c r="S108" i="6"/>
  <c r="T108" i="6"/>
  <c r="U108" i="6"/>
  <c r="V108" i="6"/>
  <c r="W108" i="6"/>
  <c r="X108" i="6"/>
  <c r="Q108" i="6"/>
  <c r="P62" i="35"/>
  <c r="O56" i="35"/>
  <c r="O55" i="35"/>
  <c r="E62" i="35"/>
  <c r="H44" i="35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S74" i="6" a="1"/>
  <c r="Q73" i="6" a="1"/>
  <c r="V76" i="6" a="1"/>
  <c r="Q67" i="6" a="1"/>
  <c r="Q68" i="6" a="1"/>
  <c r="R70" i="6" a="1"/>
  <c r="V72" i="6" a="1"/>
  <c r="V63" i="6" a="1"/>
  <c r="R73" i="6" a="1"/>
  <c r="T76" i="6" a="1"/>
  <c r="R64" i="6" a="1"/>
  <c r="U73" i="6" a="1"/>
  <c r="Q63" i="6" a="1"/>
  <c r="T67" i="6" a="1"/>
  <c r="T63" i="6" a="1"/>
  <c r="R68" i="6" a="1"/>
  <c r="Q70" i="6" a="1"/>
  <c r="U72" i="6" a="1"/>
  <c r="S63" i="6" a="1"/>
  <c r="V73" i="6" a="1"/>
  <c r="Q74" i="6" a="1"/>
  <c r="U65" i="6" a="1"/>
  <c r="T79" i="6" a="1"/>
  <c r="T71" i="6" a="1"/>
  <c r="S78" i="6" a="1"/>
  <c r="S71" i="6" a="1"/>
  <c r="R79" i="6" a="1"/>
  <c r="S73" i="6" a="1"/>
  <c r="Q65" i="6" a="1"/>
  <c r="S65" i="6" a="1"/>
  <c r="U74" i="6" a="1"/>
  <c r="Q76" i="6" a="1"/>
  <c r="T68" i="6" a="1"/>
  <c r="S76" i="6" a="1"/>
  <c r="Q69" i="6" a="1"/>
  <c r="V66" i="6" a="1"/>
  <c r="S75" i="6" a="1"/>
  <c r="S66" i="6" a="1"/>
  <c r="T74" i="6" a="1"/>
  <c r="U79" i="6" a="1"/>
  <c r="V69" i="6" a="1"/>
  <c r="R66" i="6" a="1"/>
  <c r="Q66" i="6" a="1"/>
  <c r="S68" i="6" a="1"/>
  <c r="T78" i="6" a="1"/>
  <c r="R71" i="6" a="1"/>
  <c r="R78" i="6" a="1"/>
  <c r="U70" i="6" a="1"/>
  <c r="Q71" i="6" a="1"/>
  <c r="V70" i="6" a="1"/>
  <c r="U76" i="6" a="1"/>
  <c r="R76" i="6" a="1"/>
  <c r="S79" i="6" a="1"/>
  <c r="S70" i="6" a="1"/>
  <c r="V75" i="6" a="1"/>
  <c r="Q75" i="6" a="1"/>
  <c r="R74" i="6" a="1"/>
  <c r="T75" i="6" a="1"/>
  <c r="Q78" i="6" a="1"/>
  <c r="U66" i="6" a="1"/>
  <c r="V65" i="6" a="1"/>
  <c r="S67" i="6" a="1"/>
  <c r="V64" i="6" a="1"/>
  <c r="V79" i="6" a="1"/>
  <c r="T70" i="6" a="1"/>
  <c r="Q64" i="6" a="1"/>
  <c r="S72" i="6" a="1"/>
  <c r="U67" i="6" a="1"/>
  <c r="V74" i="6" a="1"/>
  <c r="T73" i="6" a="1"/>
  <c r="T72" i="6" a="1"/>
  <c r="U63" i="6" a="1"/>
  <c r="U69" i="6" a="1"/>
  <c r="U64" i="6" a="1"/>
  <c r="S64" i="6" a="1"/>
  <c r="R69" i="6" a="1"/>
  <c r="R72" i="6" a="1"/>
  <c r="Q79" i="6" a="1"/>
  <c r="V78" i="6" a="1"/>
  <c r="Q72" i="6" a="1"/>
  <c r="T66" i="6" a="1"/>
  <c r="V68" i="6" a="1"/>
  <c r="T69" i="6" a="1"/>
  <c r="T64" i="6" a="1"/>
  <c r="V67" i="6" a="1"/>
  <c r="R75" i="6" a="1"/>
  <c r="S69" i="6" a="1"/>
  <c r="R67" i="6" a="1"/>
  <c r="U78" i="6" a="1"/>
  <c r="T65" i="6" a="1"/>
  <c r="U71" i="6" a="1"/>
  <c r="U75" i="6" a="1"/>
  <c r="U68" i="6" a="1"/>
  <c r="R65" i="6" a="1"/>
  <c r="R63" i="6" a="1"/>
  <c r="V71" i="6" a="1"/>
  <c r="Q64" i="6" l="1"/>
  <c r="R67" i="6"/>
  <c r="U68" i="6"/>
  <c r="V79" i="6"/>
  <c r="V71" i="6"/>
  <c r="U65" i="6"/>
  <c r="S67" i="6"/>
  <c r="V68" i="6"/>
  <c r="Q69" i="6"/>
  <c r="T70" i="6"/>
  <c r="R72" i="6"/>
  <c r="U73" i="6"/>
  <c r="S75" i="6"/>
  <c r="V76" i="6"/>
  <c r="T78" i="6"/>
  <c r="S70" i="6"/>
  <c r="R64" i="6"/>
  <c r="S64" i="6"/>
  <c r="V65" i="6"/>
  <c r="Q66" i="6"/>
  <c r="T67" i="6"/>
  <c r="R69" i="6"/>
  <c r="U70" i="6"/>
  <c r="S72" i="6"/>
  <c r="V73" i="6"/>
  <c r="Q74" i="6"/>
  <c r="T75" i="6"/>
  <c r="U78" i="6"/>
  <c r="Q72" i="6"/>
  <c r="T65" i="6"/>
  <c r="T73" i="6"/>
  <c r="R66" i="6"/>
  <c r="U67" i="6"/>
  <c r="S69" i="6"/>
  <c r="V70" i="6"/>
  <c r="Q71" i="6"/>
  <c r="T72" i="6"/>
  <c r="R74" i="6"/>
  <c r="U75" i="6"/>
  <c r="V78" i="6"/>
  <c r="Q79" i="6"/>
  <c r="T64" i="6"/>
  <c r="U76" i="6"/>
  <c r="R63" i="6"/>
  <c r="U64" i="6"/>
  <c r="S66" i="6"/>
  <c r="V67" i="6"/>
  <c r="Q68" i="6"/>
  <c r="T69" i="6"/>
  <c r="R71" i="6"/>
  <c r="U72" i="6"/>
  <c r="S74" i="6"/>
  <c r="V75" i="6"/>
  <c r="Q76" i="6"/>
  <c r="R79" i="6"/>
  <c r="V63" i="6"/>
  <c r="S63" i="6"/>
  <c r="V64" i="6"/>
  <c r="Q65" i="6"/>
  <c r="T66" i="6"/>
  <c r="R68" i="6"/>
  <c r="U69" i="6"/>
  <c r="S71" i="6"/>
  <c r="V72" i="6"/>
  <c r="Q73" i="6"/>
  <c r="T74" i="6"/>
  <c r="R76" i="6"/>
  <c r="S79" i="6"/>
  <c r="R75" i="6"/>
  <c r="Q63" i="6"/>
  <c r="T63" i="6"/>
  <c r="R65" i="6"/>
  <c r="U66" i="6"/>
  <c r="S68" i="6"/>
  <c r="V69" i="6"/>
  <c r="Q70" i="6"/>
  <c r="T71" i="6"/>
  <c r="R73" i="6"/>
  <c r="U74" i="6"/>
  <c r="S76" i="6"/>
  <c r="Q78" i="6"/>
  <c r="T79" i="6"/>
  <c r="S78" i="6"/>
  <c r="U63" i="6"/>
  <c r="S65" i="6"/>
  <c r="V66" i="6"/>
  <c r="Q67" i="6"/>
  <c r="T68" i="6"/>
  <c r="R70" i="6"/>
  <c r="U71" i="6"/>
  <c r="S73" i="6"/>
  <c r="V74" i="6"/>
  <c r="Q75" i="6"/>
  <c r="T76" i="6"/>
  <c r="R78" i="6"/>
  <c r="U79" i="6"/>
  <c r="AA76" i="6" a="1"/>
  <c r="AC72" i="6" a="1"/>
  <c r="X75" i="6" a="1"/>
  <c r="AA75" i="6" a="1"/>
  <c r="AA70" i="6" a="1"/>
  <c r="S61" i="6" a="1"/>
  <c r="X72" i="6" a="1"/>
  <c r="AA63" i="6" a="1"/>
  <c r="AC71" i="6" a="1"/>
  <c r="N16" i="6" a="1"/>
  <c r="W63" i="6" a="1"/>
  <c r="X77" i="6" a="1"/>
  <c r="AC77" i="6" a="1"/>
  <c r="N15" i="6" a="1"/>
  <c r="X62" i="6" a="1"/>
  <c r="N11" i="6" a="1"/>
  <c r="X66" i="6" a="1"/>
  <c r="W76" i="6" a="1"/>
  <c r="AC76" i="6" a="1"/>
  <c r="X69" i="6" a="1"/>
  <c r="W68" i="6" a="1"/>
  <c r="R77" i="6" a="1"/>
  <c r="AC73" i="6" a="1"/>
  <c r="W77" i="6" a="1"/>
  <c r="AA66" i="6" a="1"/>
  <c r="W75" i="6" a="1"/>
  <c r="N21" i="6" a="1"/>
  <c r="W74" i="6" a="1"/>
  <c r="W66" i="6" a="1"/>
  <c r="W72" i="6" a="1"/>
  <c r="AC75" i="6" a="1"/>
  <c r="W73" i="6" a="1"/>
  <c r="W67" i="6" a="1"/>
  <c r="X67" i="6" a="1"/>
  <c r="AC65" i="6" a="1"/>
  <c r="N4" i="6" a="1"/>
  <c r="AC74" i="6" a="1"/>
  <c r="AC63" i="6" a="1"/>
  <c r="W70" i="6" a="1"/>
  <c r="X76" i="6" a="1"/>
  <c r="N5" i="6" a="1"/>
  <c r="AC61" i="6" a="1"/>
  <c r="X61" i="6" a="1"/>
  <c r="AC79" i="6" a="1"/>
  <c r="AC69" i="6" a="1"/>
  <c r="AA65" i="6" a="1"/>
  <c r="AC66" i="6" a="1"/>
  <c r="W69" i="6" a="1"/>
  <c r="X68" i="6" a="1"/>
  <c r="AA77" i="6" a="1"/>
  <c r="X73" i="6" a="1"/>
  <c r="W62" i="6" a="1"/>
  <c r="AC67" i="6" a="1"/>
  <c r="AA69" i="6" a="1"/>
  <c r="W78" i="6" a="1"/>
  <c r="AA61" i="6" a="1"/>
  <c r="AA74" i="6" a="1"/>
  <c r="AC78" i="6" a="1"/>
  <c r="W65" i="6" a="1"/>
  <c r="X64" i="6" a="1"/>
  <c r="X79" i="6" a="1"/>
  <c r="X70" i="6" a="1"/>
  <c r="AA72" i="6" a="1"/>
  <c r="AA67" i="6" a="1"/>
  <c r="X63" i="6" a="1"/>
  <c r="X65" i="6" a="1"/>
  <c r="AA64" i="6" a="1"/>
  <c r="AA71" i="6" a="1"/>
  <c r="N14" i="6" a="1"/>
  <c r="S77" i="6" a="1"/>
  <c r="W79" i="6" a="1"/>
  <c r="AA78" i="6" a="1"/>
  <c r="X71" i="6" a="1"/>
  <c r="AC68" i="6" a="1"/>
  <c r="AA73" i="6" a="1"/>
  <c r="W71" i="6" a="1"/>
  <c r="X74" i="6" a="1"/>
  <c r="N19" i="6" a="1"/>
  <c r="W64" i="6" a="1"/>
  <c r="X78" i="6" a="1"/>
  <c r="AA79" i="6" a="1"/>
  <c r="AC64" i="6" a="1"/>
  <c r="AA68" i="6" a="1"/>
  <c r="AC70" i="6" a="1"/>
  <c r="W61" i="6" a="1"/>
  <c r="S61" i="6" l="1"/>
  <c r="R77" i="6"/>
  <c r="S77" i="6"/>
  <c r="AA69" i="6"/>
  <c r="X61" i="6"/>
  <c r="AA66" i="6"/>
  <c r="AA68" i="6"/>
  <c r="W69" i="6"/>
  <c r="X72" i="6"/>
  <c r="W73" i="6"/>
  <c r="W72" i="6"/>
  <c r="X73" i="6"/>
  <c r="AC78" i="6"/>
  <c r="X79" i="6"/>
  <c r="X66" i="6"/>
  <c r="AA67" i="6"/>
  <c r="X68" i="6"/>
  <c r="W79" i="6"/>
  <c r="X65" i="6"/>
  <c r="W66" i="6"/>
  <c r="X67" i="6"/>
  <c r="W68" i="6"/>
  <c r="AA78" i="6"/>
  <c r="AC63" i="6"/>
  <c r="W65" i="6"/>
  <c r="W67" i="6"/>
  <c r="AC76" i="6"/>
  <c r="AC77" i="6"/>
  <c r="X78" i="6"/>
  <c r="AC71" i="6"/>
  <c r="W78" i="6"/>
  <c r="AC64" i="6"/>
  <c r="AC74" i="6"/>
  <c r="AA77" i="6"/>
  <c r="X69" i="6"/>
  <c r="W63" i="6"/>
  <c r="AA75" i="6"/>
  <c r="AA64" i="6"/>
  <c r="AC70" i="6"/>
  <c r="AA74" i="6"/>
  <c r="W76" i="6"/>
  <c r="X77" i="6"/>
  <c r="AC75" i="6"/>
  <c r="AA71" i="6"/>
  <c r="X62" i="6"/>
  <c r="X71" i="6"/>
  <c r="X75" i="6"/>
  <c r="W77" i="6"/>
  <c r="AA76" i="6"/>
  <c r="AC61" i="6"/>
  <c r="W62" i="6"/>
  <c r="W64" i="6"/>
  <c r="AA70" i="6"/>
  <c r="W71" i="6"/>
  <c r="X74" i="6"/>
  <c r="W75" i="6"/>
  <c r="X76" i="6"/>
  <c r="X64" i="6"/>
  <c r="AC69" i="6"/>
  <c r="AC72" i="6"/>
  <c r="AC73" i="6"/>
  <c r="W74" i="6"/>
  <c r="AA65" i="6"/>
  <c r="AA63" i="6"/>
  <c r="X63" i="6"/>
  <c r="AA61" i="6"/>
  <c r="W70" i="6"/>
  <c r="AC79" i="6"/>
  <c r="AC66" i="6"/>
  <c r="AC68" i="6"/>
  <c r="X70" i="6"/>
  <c r="AA72" i="6"/>
  <c r="AA73" i="6"/>
  <c r="W61" i="6"/>
  <c r="AC65" i="6"/>
  <c r="AC67" i="6"/>
  <c r="AA79" i="6"/>
  <c r="N21" i="6"/>
  <c r="N19" i="6"/>
  <c r="N16" i="6"/>
  <c r="N15" i="6"/>
  <c r="N14" i="6"/>
  <c r="N11" i="6"/>
  <c r="N5" i="6"/>
  <c r="N4" i="6"/>
  <c r="AB66" i="6" a="1"/>
  <c r="N7" i="6" a="1"/>
  <c r="Z68" i="6" a="1"/>
  <c r="Z66" i="6" a="1"/>
  <c r="AB77" i="6" a="1"/>
  <c r="S62" i="6" a="1"/>
  <c r="N10" i="6" a="1"/>
  <c r="AB67" i="6" a="1"/>
  <c r="Y77" i="6" a="1"/>
  <c r="AB69" i="6" a="1"/>
  <c r="Z77" i="6" a="1"/>
  <c r="AB76" i="6" a="1"/>
  <c r="AB64" i="6" a="1"/>
  <c r="Y69" i="6" a="1"/>
  <c r="Z69" i="6" a="1"/>
  <c r="AB73" i="6" a="1"/>
  <c r="Q61" i="6" a="1"/>
  <c r="N2" i="6" a="1"/>
  <c r="Y76" i="6" a="1"/>
  <c r="Z67" i="6" a="1"/>
  <c r="Y78" i="6" a="1"/>
  <c r="W60" i="6" a="1"/>
  <c r="N12" i="6" a="1"/>
  <c r="Z64" i="6" a="1"/>
  <c r="N6" i="6" a="1"/>
  <c r="Z65" i="6" a="1"/>
  <c r="X60" i="6" a="1"/>
  <c r="Z71" i="6" a="1"/>
  <c r="AB75" i="6" a="1"/>
  <c r="AB61" i="6" a="1"/>
  <c r="Y66" i="6" a="1"/>
  <c r="N17" i="6" a="1"/>
  <c r="AB71" i="6" a="1"/>
  <c r="Z73" i="6" a="1"/>
  <c r="Y63" i="6" a="1"/>
  <c r="Y65" i="6" a="1"/>
  <c r="AC62" i="6" a="1"/>
  <c r="Y75" i="6" a="1"/>
  <c r="Y74" i="6" a="1"/>
  <c r="Y61" i="6" a="1"/>
  <c r="Z72" i="6" a="1"/>
  <c r="AB79" i="6" a="1"/>
  <c r="AA62" i="6" a="1"/>
  <c r="Z79" i="6" a="1"/>
  <c r="N18" i="6" a="1"/>
  <c r="Y79" i="6" a="1"/>
  <c r="AB63" i="6" a="1"/>
  <c r="AB74" i="6" a="1"/>
  <c r="Q77" i="6" a="1"/>
  <c r="Z78" i="6" a="1"/>
  <c r="T77" i="6" a="1"/>
  <c r="N9" i="6" a="1"/>
  <c r="AB68" i="6" a="1"/>
  <c r="Y64" i="6" a="1"/>
  <c r="Y70" i="6" a="1"/>
  <c r="N13" i="6" a="1"/>
  <c r="AB72" i="6" a="1"/>
  <c r="AB65" i="6" a="1"/>
  <c r="Z76" i="6" a="1"/>
  <c r="N3" i="6" a="1"/>
  <c r="Y62" i="6" a="1"/>
  <c r="Z63" i="6" a="1"/>
  <c r="Y68" i="6" a="1"/>
  <c r="Y73" i="6" a="1"/>
  <c r="Z74" i="6" a="1"/>
  <c r="AB70" i="6" a="1"/>
  <c r="Y67" i="6" a="1"/>
  <c r="Z75" i="6" a="1"/>
  <c r="AB78" i="6" a="1"/>
  <c r="Y71" i="6" a="1"/>
  <c r="Y72" i="6" a="1"/>
  <c r="Z70" i="6" a="1"/>
  <c r="T61" i="6" a="1"/>
  <c r="Z61" i="6" a="1"/>
  <c r="R61" i="6" a="1"/>
  <c r="S62" i="6" l="1"/>
  <c r="AC62" i="6"/>
  <c r="AA62" i="6"/>
  <c r="R61" i="6"/>
  <c r="Q61" i="6"/>
  <c r="T61" i="6"/>
  <c r="N2" i="6"/>
  <c r="W60" i="6"/>
  <c r="X60" i="6"/>
  <c r="T77" i="6"/>
  <c r="Q77" i="6"/>
  <c r="AB63" i="6"/>
  <c r="Z66" i="6"/>
  <c r="Y72" i="6"/>
  <c r="Y73" i="6"/>
  <c r="AB66" i="6"/>
  <c r="Z74" i="6"/>
  <c r="Y61" i="6"/>
  <c r="AB74" i="6"/>
  <c r="AB69" i="6"/>
  <c r="AB77" i="6"/>
  <c r="Y78" i="6"/>
  <c r="Z61" i="6"/>
  <c r="AB64" i="6"/>
  <c r="Y70" i="6"/>
  <c r="Z77" i="6"/>
  <c r="AB61" i="6"/>
  <c r="Z67" i="6"/>
  <c r="Z75" i="6"/>
  <c r="AB67" i="6"/>
  <c r="Y69" i="6"/>
  <c r="AB75" i="6"/>
  <c r="Z78" i="6"/>
  <c r="Z70" i="6"/>
  <c r="Z72" i="6"/>
  <c r="Y75" i="6"/>
  <c r="AB78" i="6"/>
  <c r="AB70" i="6"/>
  <c r="AB72" i="6"/>
  <c r="Y71" i="6"/>
  <c r="Z68" i="6"/>
  <c r="AB68" i="6"/>
  <c r="Z64" i="6"/>
  <c r="Z79" i="6"/>
  <c r="Y62" i="6"/>
  <c r="Z65" i="6"/>
  <c r="Y68" i="6"/>
  <c r="Z73" i="6"/>
  <c r="Y74" i="6"/>
  <c r="AB79" i="6"/>
  <c r="AB65" i="6"/>
  <c r="Y66" i="6"/>
  <c r="AB73" i="6"/>
  <c r="Z76" i="6"/>
  <c r="Y77" i="6"/>
  <c r="Z69" i="6"/>
  <c r="Y64" i="6"/>
  <c r="Y79" i="6"/>
  <c r="Y63" i="6"/>
  <c r="Y67" i="6"/>
  <c r="Y65" i="6"/>
  <c r="Z71" i="6"/>
  <c r="AB76" i="6"/>
  <c r="Z63" i="6"/>
  <c r="AB71" i="6"/>
  <c r="Y76" i="6"/>
  <c r="N18" i="6"/>
  <c r="N17" i="6"/>
  <c r="N13" i="6"/>
  <c r="N12" i="6"/>
  <c r="N10" i="6"/>
  <c r="N9" i="6"/>
  <c r="N7" i="6"/>
  <c r="N6" i="6"/>
  <c r="N3" i="6"/>
  <c r="E78" i="35"/>
  <c r="E77" i="35"/>
  <c r="F77" i="35" s="1"/>
  <c r="E76" i="35"/>
  <c r="E72" i="35"/>
  <c r="E71" i="35"/>
  <c r="E70" i="35"/>
  <c r="E69" i="35"/>
  <c r="E68" i="35"/>
  <c r="E67" i="35"/>
  <c r="E61" i="35"/>
  <c r="E60" i="35"/>
  <c r="E59" i="35"/>
  <c r="E58" i="35"/>
  <c r="E57" i="35"/>
  <c r="H53" i="35"/>
  <c r="H52" i="35"/>
  <c r="H51" i="35"/>
  <c r="H50" i="35"/>
  <c r="H49" i="35"/>
  <c r="F48" i="35"/>
  <c r="G48" i="35" s="1"/>
  <c r="H42" i="35"/>
  <c r="G42" i="35"/>
  <c r="F42" i="35"/>
  <c r="H41" i="35"/>
  <c r="G41" i="35"/>
  <c r="F41" i="35"/>
  <c r="G52" i="35" s="1"/>
  <c r="H40" i="35"/>
  <c r="G40" i="35"/>
  <c r="F40" i="35"/>
  <c r="G51" i="35" s="1"/>
  <c r="H39" i="35"/>
  <c r="G39" i="35"/>
  <c r="F39" i="35"/>
  <c r="G50" i="35" s="1"/>
  <c r="H38" i="35"/>
  <c r="G38" i="35"/>
  <c r="F38" i="35"/>
  <c r="G49" i="35" s="1"/>
  <c r="E33" i="35"/>
  <c r="I33" i="35" s="1"/>
  <c r="H30" i="35"/>
  <c r="E8" i="35"/>
  <c r="E7" i="35"/>
  <c r="J6" i="35"/>
  <c r="E6" i="35"/>
  <c r="M17" i="6" a="1"/>
  <c r="M9" i="6" a="1"/>
  <c r="M16" i="6" a="1"/>
  <c r="AC60" i="6" a="1"/>
  <c r="AA60" i="6" a="1"/>
  <c r="U61" i="6" a="1"/>
  <c r="M10" i="6" a="1"/>
  <c r="V61" i="6" a="1"/>
  <c r="Q62" i="6" a="1"/>
  <c r="M19" i="6" a="1"/>
  <c r="AB62" i="6" a="1"/>
  <c r="M14" i="6" a="1"/>
  <c r="M6" i="6" a="1"/>
  <c r="M5" i="6" a="1"/>
  <c r="N8" i="6" a="1"/>
  <c r="S60" i="6" a="1"/>
  <c r="M20" i="6" a="1"/>
  <c r="M2" i="6" a="1"/>
  <c r="Z62" i="6" a="1"/>
  <c r="V77" i="6" a="1"/>
  <c r="M21" i="6" a="1"/>
  <c r="M4" i="6" a="1"/>
  <c r="M13" i="6" a="1"/>
  <c r="U77" i="6" a="1"/>
  <c r="F2" i="6" a="1"/>
  <c r="M7" i="6" a="1"/>
  <c r="M3" i="6" a="1"/>
  <c r="M12" i="6" a="1"/>
  <c r="R62" i="6" a="1"/>
  <c r="N20" i="6" a="1"/>
  <c r="M11" i="6" a="1"/>
  <c r="M15" i="6" a="1"/>
  <c r="M8" i="6" a="1"/>
  <c r="M18" i="6" a="1"/>
  <c r="Y60" i="6" a="1"/>
  <c r="T49" i="35" l="1"/>
  <c r="U44" i="35"/>
  <c r="T39" i="35"/>
  <c r="T50" i="35"/>
  <c r="T40" i="35"/>
  <c r="T41" i="35"/>
  <c r="T42" i="35"/>
  <c r="T43" i="35"/>
  <c r="T52" i="35"/>
  <c r="T53" i="35"/>
  <c r="U49" i="35"/>
  <c r="U50" i="35"/>
  <c r="T51" i="35"/>
  <c r="U51" i="35"/>
  <c r="T44" i="35"/>
  <c r="U52" i="35"/>
  <c r="U39" i="35"/>
  <c r="U40" i="35"/>
  <c r="U41" i="35"/>
  <c r="U42" i="35"/>
  <c r="U43" i="35"/>
  <c r="T38" i="35"/>
  <c r="U53" i="35"/>
  <c r="U38" i="35"/>
  <c r="T48" i="35"/>
  <c r="U48" i="35"/>
  <c r="H19" i="35"/>
  <c r="F76" i="35"/>
  <c r="G76" i="35" s="1"/>
  <c r="K50" i="35"/>
  <c r="K52" i="35"/>
  <c r="H29" i="35"/>
  <c r="S6" i="35"/>
  <c r="G23" i="35"/>
  <c r="G20" i="35"/>
  <c r="H20" i="35"/>
  <c r="F6" i="35"/>
  <c r="G22" i="35"/>
  <c r="H22" i="35"/>
  <c r="K7" i="35"/>
  <c r="H23" i="35"/>
  <c r="G14" i="35"/>
  <c r="G24" i="35"/>
  <c r="H14" i="35"/>
  <c r="H24" i="35"/>
  <c r="G15" i="35"/>
  <c r="G26" i="35"/>
  <c r="H15" i="35"/>
  <c r="H26" i="35"/>
  <c r="G16" i="35"/>
  <c r="G27" i="35"/>
  <c r="H16" i="35"/>
  <c r="H27" i="35"/>
  <c r="G18" i="35"/>
  <c r="G28" i="35"/>
  <c r="H18" i="35"/>
  <c r="H28" i="35"/>
  <c r="G19" i="35"/>
  <c r="G30" i="35"/>
  <c r="Q62" i="6"/>
  <c r="R62" i="6"/>
  <c r="AB62" i="6"/>
  <c r="Z62" i="6"/>
  <c r="V61" i="6"/>
  <c r="U61" i="6"/>
  <c r="S60" i="6"/>
  <c r="AC60" i="6"/>
  <c r="AA60" i="6"/>
  <c r="Y60" i="6"/>
  <c r="U77" i="6"/>
  <c r="V77" i="6"/>
  <c r="N20" i="6"/>
  <c r="N8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F2" i="6"/>
  <c r="K48" i="35"/>
  <c r="K49" i="35"/>
  <c r="K51" i="35"/>
  <c r="G53" i="35"/>
  <c r="G7" i="35"/>
  <c r="G21" i="35"/>
  <c r="G25" i="35"/>
  <c r="H17" i="35"/>
  <c r="H25" i="35"/>
  <c r="G17" i="35"/>
  <c r="G29" i="35"/>
  <c r="H21" i="35"/>
  <c r="J10" i="6" a="1"/>
  <c r="R60" i="6" a="1"/>
  <c r="J8" i="6" a="1"/>
  <c r="J14" i="6" a="1"/>
  <c r="J21" i="6" a="1"/>
  <c r="J17" i="6" a="1"/>
  <c r="J20" i="6" a="1"/>
  <c r="J19" i="6" a="1"/>
  <c r="Z60" i="6" a="1"/>
  <c r="J6" i="6" a="1"/>
  <c r="J18" i="6" a="1"/>
  <c r="J11" i="6" a="1"/>
  <c r="U60" i="6" a="1"/>
  <c r="J16" i="6" a="1"/>
  <c r="J13" i="6" a="1"/>
  <c r="V62" i="6" a="1"/>
  <c r="J9" i="6" a="1"/>
  <c r="T62" i="6" a="1"/>
  <c r="J12" i="6" a="1"/>
  <c r="J15" i="6" a="1"/>
  <c r="U62" i="6" a="1"/>
  <c r="Q60" i="6" a="1"/>
  <c r="J5" i="6" a="1"/>
  <c r="AB60" i="6" a="1"/>
  <c r="W42" i="35" l="1"/>
  <c r="K14" i="35"/>
  <c r="X38" i="35"/>
  <c r="X53" i="35"/>
  <c r="W38" i="35"/>
  <c r="W40" i="35"/>
  <c r="F9" i="35"/>
  <c r="T6" i="35"/>
  <c r="W50" i="35"/>
  <c r="X41" i="35"/>
  <c r="X39" i="35"/>
  <c r="W49" i="35"/>
  <c r="H33" i="35"/>
  <c r="I8" i="35" s="1"/>
  <c r="J18" i="35"/>
  <c r="I42" i="35"/>
  <c r="K18" i="35"/>
  <c r="J13" i="35"/>
  <c r="I52" i="35"/>
  <c r="F68" i="35"/>
  <c r="J22" i="35"/>
  <c r="J24" i="35"/>
  <c r="J14" i="35"/>
  <c r="K28" i="35"/>
  <c r="K23" i="35"/>
  <c r="J28" i="35"/>
  <c r="K24" i="35"/>
  <c r="N42" i="35"/>
  <c r="N39" i="35"/>
  <c r="N38" i="35"/>
  <c r="N51" i="35"/>
  <c r="J20" i="35"/>
  <c r="I53" i="35"/>
  <c r="J23" i="35"/>
  <c r="K19" i="35"/>
  <c r="F59" i="35"/>
  <c r="K21" i="35"/>
  <c r="V62" i="6"/>
  <c r="U62" i="6"/>
  <c r="T62" i="6"/>
  <c r="Z60" i="6"/>
  <c r="AB60" i="6"/>
  <c r="Q60" i="6"/>
  <c r="U60" i="6"/>
  <c r="R60" i="6"/>
  <c r="N23" i="6" a="1"/>
  <c r="N23" i="6" s="1"/>
  <c r="N24" i="6" a="1"/>
  <c r="N24" i="6" s="1"/>
  <c r="M23" i="6" a="1"/>
  <c r="M23" i="6" s="1"/>
  <c r="M24" i="6" a="1"/>
  <c r="M24" i="6" s="1"/>
  <c r="J16" i="35"/>
  <c r="H7" i="35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O63" i="35" a="1"/>
  <c r="J2" i="6" a="1"/>
  <c r="O66" i="35" a="1"/>
  <c r="T60" i="6" a="1"/>
  <c r="J3" i="6" a="1"/>
  <c r="O68" i="35" a="1"/>
  <c r="O64" i="35" a="1"/>
  <c r="J7" i="6" a="1"/>
  <c r="J4" i="6" a="1"/>
  <c r="O64" i="35" l="1"/>
  <c r="O63" i="35"/>
  <c r="X44" i="35"/>
  <c r="X52" i="35"/>
  <c r="K29" i="35"/>
  <c r="K30" i="35"/>
  <c r="I51" i="35"/>
  <c r="J15" i="35"/>
  <c r="I40" i="35"/>
  <c r="J17" i="35"/>
  <c r="I39" i="35"/>
  <c r="F58" i="35"/>
  <c r="W44" i="35"/>
  <c r="I44" i="35"/>
  <c r="J29" i="35"/>
  <c r="F67" i="35"/>
  <c r="K16" i="35"/>
  <c r="X40" i="35"/>
  <c r="W41" i="35"/>
  <c r="F62" i="35"/>
  <c r="J30" i="35"/>
  <c r="F57" i="35"/>
  <c r="I38" i="35"/>
  <c r="W39" i="35"/>
  <c r="W43" i="35"/>
  <c r="N40" i="35"/>
  <c r="P40" i="35" s="1"/>
  <c r="J21" i="35"/>
  <c r="F61" i="35"/>
  <c r="J27" i="35"/>
  <c r="X42" i="35"/>
  <c r="W53" i="35"/>
  <c r="N50" i="35"/>
  <c r="O50" i="35" s="1"/>
  <c r="J25" i="35"/>
  <c r="F70" i="35"/>
  <c r="K26" i="35"/>
  <c r="X43" i="35"/>
  <c r="N52" i="35"/>
  <c r="P52" i="35" s="1"/>
  <c r="K17" i="35"/>
  <c r="F60" i="35"/>
  <c r="F71" i="35"/>
  <c r="W52" i="35"/>
  <c r="X49" i="35"/>
  <c r="K15" i="35"/>
  <c r="N41" i="35"/>
  <c r="O41" i="35" s="1"/>
  <c r="K25" i="35"/>
  <c r="K13" i="35"/>
  <c r="I41" i="35"/>
  <c r="X48" i="35"/>
  <c r="W51" i="35"/>
  <c r="J19" i="35"/>
  <c r="N48" i="35"/>
  <c r="K20" i="35"/>
  <c r="F69" i="35"/>
  <c r="I49" i="35"/>
  <c r="X50" i="35"/>
  <c r="W48" i="35"/>
  <c r="K27" i="35"/>
  <c r="F72" i="35"/>
  <c r="N49" i="35"/>
  <c r="K22" i="35"/>
  <c r="G32" i="35"/>
  <c r="I50" i="35"/>
  <c r="X51" i="35"/>
  <c r="J26" i="35"/>
  <c r="O66" i="35"/>
  <c r="O68" i="35"/>
  <c r="P48" i="35"/>
  <c r="O48" i="35"/>
  <c r="P51" i="35"/>
  <c r="O51" i="35"/>
  <c r="O40" i="35"/>
  <c r="P38" i="35"/>
  <c r="O38" i="35"/>
  <c r="O39" i="35"/>
  <c r="P39" i="35"/>
  <c r="O42" i="35"/>
  <c r="P42" i="35"/>
  <c r="T60" i="6"/>
  <c r="J7" i="6"/>
  <c r="J4" i="6"/>
  <c r="J3" i="6"/>
  <c r="J2" i="6"/>
  <c r="O65" i="35" a="1"/>
  <c r="P65" i="35" a="1"/>
  <c r="V60" i="6" a="1"/>
  <c r="O67" i="35" a="1"/>
  <c r="P67" i="35" a="1"/>
  <c r="P64" i="35" l="1"/>
  <c r="O67" i="35"/>
  <c r="O65" i="35"/>
  <c r="P65" i="35"/>
  <c r="P67" i="35"/>
  <c r="P50" i="35"/>
  <c r="O59" i="35"/>
  <c r="P49" i="35"/>
  <c r="O49" i="35"/>
  <c r="O57" i="35" s="1"/>
  <c r="O61" i="35" s="1"/>
  <c r="P41" i="35"/>
  <c r="O52" i="35"/>
  <c r="Q39" i="35"/>
  <c r="Q38" i="35"/>
  <c r="O58" i="35"/>
  <c r="Q49" i="35"/>
  <c r="Q42" i="35"/>
  <c r="V60" i="6"/>
  <c r="J24" i="6" a="1"/>
  <c r="J24" i="6" s="1"/>
  <c r="J23" i="6" a="1"/>
  <c r="J23" i="6" s="1"/>
  <c r="I19" i="6" a="1"/>
  <c r="I20" i="6" a="1"/>
  <c r="I4" i="6" a="1"/>
  <c r="I9" i="6" a="1"/>
  <c r="I16" i="6" a="1"/>
  <c r="I6" i="6" a="1"/>
  <c r="I3" i="6" a="1"/>
  <c r="I11" i="6" a="1"/>
  <c r="I17" i="6" a="1"/>
  <c r="I8" i="6" a="1"/>
  <c r="I21" i="6" a="1"/>
  <c r="I14" i="6" a="1"/>
  <c r="I7" i="6" a="1"/>
  <c r="I12" i="6" a="1"/>
  <c r="I18" i="6" a="1"/>
  <c r="I2" i="6" a="1"/>
  <c r="I15" i="6" a="1"/>
  <c r="I10" i="6" a="1"/>
  <c r="I13" i="6" a="1"/>
  <c r="Q65" i="35" l="1"/>
  <c r="Q67" i="35"/>
  <c r="Q40" i="35"/>
  <c r="Q48" i="35"/>
  <c r="Q51" i="35"/>
  <c r="Q52" i="35"/>
  <c r="Q50" i="35"/>
  <c r="Q41" i="35"/>
  <c r="O60" i="35" s="1"/>
  <c r="O62" i="35" s="1"/>
  <c r="I16" i="6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I5" i="6" a="1"/>
  <c r="I5" i="6" l="1"/>
  <c r="I23" i="6" s="1" a="1"/>
  <c r="I23" i="6" s="1"/>
  <c r="I24" i="6" l="1" a="1"/>
  <c r="I24" i="6" s="1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AR12" i="6" l="1" a="1"/>
  <c r="AF14" i="6" a="1"/>
  <c r="D133" i="6" a="1"/>
  <c r="K197" i="6" a="1"/>
  <c r="I154" i="6" a="1"/>
  <c r="F53" i="6" a="1"/>
  <c r="F154" i="6" a="1"/>
  <c r="M114" i="6" a="1"/>
  <c r="J166" i="6" a="1"/>
  <c r="BB14" i="6" a="1"/>
  <c r="AL7" i="6" a="1"/>
  <c r="L118" i="6" a="1"/>
  <c r="AG13" i="6" a="1"/>
  <c r="G9" i="6" a="1"/>
  <c r="F108" i="6" a="1"/>
  <c r="M69" i="6" a="1"/>
  <c r="AT8" i="6" a="1"/>
  <c r="D10" i="6" a="1"/>
  <c r="D6" i="6" a="1"/>
  <c r="L124" i="6" a="1"/>
  <c r="E180" i="6" a="1"/>
  <c r="K114" i="6" a="1"/>
  <c r="I116" i="6" a="1"/>
  <c r="T11" i="6" a="1"/>
  <c r="C64" i="6" a="1"/>
  <c r="Z12" i="6" a="1"/>
  <c r="AF11" i="6" a="1"/>
  <c r="M187" i="6" a="1"/>
  <c r="D188" i="6" a="1"/>
  <c r="D37" i="6" a="1"/>
  <c r="C122" i="6" a="1"/>
  <c r="E88" i="6" a="1"/>
  <c r="AX11" i="6" a="1"/>
  <c r="AS7" i="6" a="1"/>
  <c r="D35" i="6" a="1"/>
  <c r="D78" i="6" a="1"/>
  <c r="J67" i="6" a="1"/>
  <c r="AS10" i="6" a="1"/>
  <c r="AT17" i="6" a="1"/>
  <c r="AY18" i="6" a="1"/>
  <c r="Y11" i="6" a="1"/>
  <c r="K145" i="6" a="1"/>
  <c r="I197" i="6" a="1"/>
  <c r="G13" i="6" a="1"/>
  <c r="I61" i="6" a="1"/>
  <c r="F45" i="6" a="1"/>
  <c r="I168" i="6" a="1"/>
  <c r="F180" i="6" a="1"/>
  <c r="F98" i="6" a="1"/>
  <c r="V16" i="6" a="1"/>
  <c r="D62" i="6" a="1"/>
  <c r="E36" i="6" a="1"/>
  <c r="L199" i="6" a="1"/>
  <c r="AD8" i="6" a="1"/>
  <c r="AV18" i="6" a="1"/>
  <c r="C125" i="6" a="1"/>
  <c r="L216" i="6" a="1"/>
  <c r="AZ2" i="6" a="1"/>
  <c r="U3" i="6" a="1"/>
  <c r="E107" i="6" a="1"/>
  <c r="M199" i="6" a="1"/>
  <c r="AI11" i="6" a="1"/>
  <c r="L190" i="6" a="1"/>
  <c r="X12" i="6" a="1"/>
  <c r="F177" i="6" a="1"/>
  <c r="J175" i="6" a="1"/>
  <c r="L73" i="6" a="1"/>
  <c r="S16" i="6" a="1"/>
  <c r="BB8" i="6" a="1"/>
  <c r="C3" i="6" a="1"/>
  <c r="AZ12" i="6" a="1"/>
  <c r="C45" i="6" a="1"/>
  <c r="G199" i="6" a="1"/>
  <c r="K100" i="6" a="1"/>
  <c r="AW19" i="6" a="1"/>
  <c r="L215" i="6" a="1"/>
  <c r="E189" i="6" a="1"/>
  <c r="E142" i="6" a="1"/>
  <c r="D178" i="6" a="1"/>
  <c r="AZ6" i="6" a="1"/>
  <c r="D55" i="6" a="1"/>
  <c r="B18" i="6" a="1"/>
  <c r="G198" i="6" a="1"/>
  <c r="J211" i="6" a="1"/>
  <c r="C203" i="6" a="1"/>
  <c r="AN18" i="6" a="1"/>
  <c r="BC5" i="6" a="1"/>
  <c r="M100" i="6" a="1"/>
  <c r="BC15" i="6" a="1"/>
  <c r="M55" i="6" a="1"/>
  <c r="AS12" i="6" a="1"/>
  <c r="V11" i="6" a="1"/>
  <c r="E90" i="6" a="1"/>
  <c r="AI15" i="6" a="1"/>
  <c r="I162" i="6" a="1"/>
  <c r="BC13" i="6" a="1"/>
  <c r="F207" i="6" a="1"/>
  <c r="F118" i="6" a="1"/>
  <c r="E116" i="6" a="1"/>
  <c r="AH14" i="6" a="1"/>
  <c r="Q19" i="6" a="1"/>
  <c r="K195" i="6" a="1"/>
  <c r="K87" i="6" a="1"/>
  <c r="I70" i="6" a="1"/>
  <c r="D9" i="6" a="1"/>
  <c r="G61" i="6" a="1"/>
  <c r="E19" i="6" a="1"/>
  <c r="D168" i="6" a="1"/>
  <c r="C207" i="6" a="1"/>
  <c r="G52" i="6" a="1"/>
  <c r="C71" i="6" a="1"/>
  <c r="C118" i="6" a="1"/>
  <c r="T2" i="6" a="1"/>
  <c r="AW4" i="6" a="1"/>
  <c r="AA6" i="6" a="1"/>
  <c r="H157" i="6" a="1"/>
  <c r="T18" i="6" a="1"/>
  <c r="F8" i="6" a="1"/>
  <c r="AN15" i="6" a="1"/>
  <c r="W5" i="6" a="1"/>
  <c r="L161" i="6" a="1"/>
  <c r="AD11" i="6" a="1"/>
  <c r="AL18" i="6" a="1"/>
  <c r="B40" i="6" a="1"/>
  <c r="B157" i="6" a="1"/>
  <c r="D152" i="6" a="1"/>
  <c r="AQ13" i="6" a="1"/>
  <c r="L43" i="6" a="1"/>
  <c r="G11" i="6" a="1"/>
  <c r="U15" i="6" a="1"/>
  <c r="C213" i="6" a="1"/>
  <c r="F20" i="6" a="1"/>
  <c r="D213" i="6" a="1"/>
  <c r="AF18" i="6" a="1"/>
  <c r="I152" i="6" a="1"/>
  <c r="I217" i="6" a="1"/>
  <c r="E37" i="6" a="1"/>
  <c r="G207" i="6" a="1"/>
  <c r="AQ16" i="6" a="1"/>
  <c r="J130" i="6" a="1"/>
  <c r="BB12" i="6" a="1"/>
  <c r="K109" i="6" a="1"/>
  <c r="I181" i="6" a="1"/>
  <c r="D42" i="6" a="1"/>
  <c r="F52" i="6" a="1"/>
  <c r="AM8" i="6" a="1"/>
  <c r="AO18" i="6" a="1"/>
  <c r="AU5" i="6" a="1"/>
  <c r="D190" i="6" a="1"/>
  <c r="L169" i="6" a="1"/>
  <c r="E42" i="6" a="1"/>
  <c r="Q13" i="6" a="1"/>
  <c r="L114" i="6" a="1"/>
  <c r="E82" i="6" a="1"/>
  <c r="M87" i="6" a="1"/>
  <c r="C181" i="6" a="1"/>
  <c r="AR11" i="6" a="1"/>
  <c r="D162" i="6" a="1"/>
  <c r="G20" i="6" a="1"/>
  <c r="G34" i="6" a="1"/>
  <c r="G87" i="6" a="1"/>
  <c r="E81" i="6" a="1"/>
  <c r="F54" i="6" a="1"/>
  <c r="AH17" i="6" a="1"/>
  <c r="F189" i="6" a="1"/>
  <c r="Q14" i="6" a="1"/>
  <c r="F80" i="6" a="1"/>
  <c r="R3" i="6" a="1"/>
  <c r="I33" i="6" a="1"/>
  <c r="M197" i="6" a="1"/>
  <c r="AW9" i="6" a="1"/>
  <c r="L189" i="6" a="1"/>
  <c r="AZ15" i="6" a="1"/>
  <c r="AI19" i="6" a="1"/>
  <c r="M109" i="6" a="1"/>
  <c r="K142" i="6" a="1"/>
  <c r="D159" i="6" a="1"/>
  <c r="M36" i="6" a="1"/>
  <c r="E98" i="6" a="1"/>
  <c r="AF9" i="6" a="1"/>
  <c r="K181" i="6" a="1"/>
  <c r="Z15" i="6" a="1"/>
  <c r="AK5" i="6" a="1"/>
  <c r="AP19" i="6" a="1"/>
  <c r="B76" i="6" a="1"/>
  <c r="I69" i="6" a="1"/>
  <c r="D216" i="6" a="1"/>
  <c r="X5" i="6" a="1"/>
  <c r="M35" i="6" a="1"/>
  <c r="D99" i="6" a="1"/>
  <c r="G115" i="6" a="1"/>
  <c r="AJ17" i="6" a="1"/>
  <c r="AM15" i="6" a="1"/>
  <c r="AV10" i="6" a="1"/>
  <c r="I44" i="6" a="1"/>
  <c r="AE7" i="6" a="1"/>
  <c r="I143" i="6" a="1"/>
  <c r="C91" i="6" a="1"/>
  <c r="C59" i="6" a="1"/>
  <c r="BC14" i="6" a="1"/>
  <c r="C17" i="6" a="1"/>
  <c r="P19" i="6" a="1"/>
  <c r="C6" i="6" a="1"/>
  <c r="F70" i="6" a="1"/>
  <c r="M152" i="6" a="1"/>
  <c r="X2" i="6" a="1"/>
  <c r="E8" i="6" a="1"/>
  <c r="AO5" i="6" a="1"/>
  <c r="L117" i="6" a="1"/>
  <c r="I199" i="6" a="1"/>
  <c r="D20" i="6" a="1"/>
  <c r="C108" i="6" a="1"/>
  <c r="AR6" i="6" a="1"/>
  <c r="C51" i="6" a="1"/>
  <c r="E34" i="6" a="1"/>
  <c r="L52" i="6" a="1"/>
  <c r="M189" i="6" a="1"/>
  <c r="L107" i="6" a="1"/>
  <c r="E61" i="6" a="1"/>
  <c r="G181" i="6" a="1"/>
  <c r="AD18" i="6" a="1"/>
  <c r="L116" i="6" a="1"/>
  <c r="AW8" i="6" a="1"/>
  <c r="C204" i="6" a="1"/>
  <c r="AA5" i="6" a="1"/>
  <c r="K136" i="6" a="1"/>
  <c r="L35" i="6" a="1"/>
  <c r="G73" i="6" a="1"/>
  <c r="AP11" i="6" a="1"/>
  <c r="AG11" i="6" a="1"/>
  <c r="G71" i="6" a="1"/>
  <c r="E6" i="6" a="1"/>
  <c r="K33" i="6" a="1"/>
  <c r="M96" i="6" a="1"/>
  <c r="S5" i="6" a="1"/>
  <c r="H121" i="6" a="1"/>
  <c r="F46" i="6" a="1"/>
  <c r="M61" i="6" a="1"/>
  <c r="AC13" i="6" a="1"/>
  <c r="E108" i="6" a="1"/>
  <c r="F217" i="6" a="1"/>
  <c r="AF4" i="6" a="1"/>
  <c r="M162" i="6" a="1"/>
  <c r="M81" i="6" a="1"/>
  <c r="G6" i="6" a="1"/>
  <c r="I97" i="6" a="1"/>
  <c r="H130" i="6" a="1"/>
  <c r="W15" i="6" a="1"/>
  <c r="E12" i="6" a="1"/>
  <c r="W19" i="6" a="1"/>
  <c r="AU12" i="6" a="1"/>
  <c r="C68" i="6" a="1"/>
  <c r="E117" i="6" a="1"/>
  <c r="BA3" i="6" a="1"/>
  <c r="I64" i="6" a="1"/>
  <c r="E217" i="6" a="1"/>
  <c r="I43" i="6" a="1"/>
  <c r="D197" i="6" a="1"/>
  <c r="P17" i="6" a="1"/>
  <c r="AY13" i="6" a="1"/>
  <c r="I178" i="6" a="1"/>
  <c r="G127" i="6" a="1"/>
  <c r="H67" i="6" a="1"/>
  <c r="AJ14" i="6" a="1"/>
  <c r="I180" i="6" a="1"/>
  <c r="K98" i="6" a="1"/>
  <c r="AR15" i="6" a="1"/>
  <c r="F181" i="6" a="1"/>
  <c r="M134" i="6" a="1"/>
  <c r="C62" i="6" a="1"/>
  <c r="I117" i="6" a="1"/>
  <c r="L53" i="6" a="1"/>
  <c r="I52" i="6" a="1"/>
  <c r="M171" i="6" a="1"/>
  <c r="Z19" i="6" a="1"/>
  <c r="C78" i="6" a="1"/>
  <c r="F199" i="6" a="1"/>
  <c r="U6" i="6" a="1"/>
  <c r="U10" i="6" a="1"/>
  <c r="U8" i="6" a="1"/>
  <c r="C53" i="6" a="1"/>
  <c r="D2" i="6" a="1"/>
  <c r="B175" i="6" a="1"/>
  <c r="F150" i="6" a="1"/>
  <c r="AJ13" i="6" a="1"/>
  <c r="L134" i="6" a="1"/>
  <c r="F55" i="6" a="1"/>
  <c r="AP4" i="6" a="1"/>
  <c r="AE16" i="6" a="1"/>
  <c r="R16" i="6" a="1"/>
  <c r="AX16" i="6" a="1"/>
  <c r="H94" i="6" a="1"/>
  <c r="E207" i="6" a="1"/>
  <c r="AM12" i="6" a="1"/>
  <c r="K44" i="6" a="1"/>
  <c r="G169" i="6" a="1"/>
  <c r="AB6" i="6" a="1"/>
  <c r="AT3" i="6" a="1"/>
  <c r="D91" i="6" a="1"/>
  <c r="F107" i="6" a="1"/>
  <c r="F90" i="6" a="1"/>
  <c r="AE11" i="6" a="1"/>
  <c r="BB2" i="6" a="1"/>
  <c r="G132" i="6" a="1"/>
  <c r="E204" i="6" a="1"/>
  <c r="K51" i="6" a="1"/>
  <c r="F100" i="6" a="1"/>
  <c r="AY8" i="6" a="1"/>
  <c r="AF6" i="6" a="1"/>
  <c r="U4" i="6" a="1"/>
  <c r="L45" i="6" a="1"/>
  <c r="AN7" i="6" a="1"/>
  <c r="W7" i="6" a="1"/>
  <c r="L88" i="6" a="1"/>
  <c r="X19" i="6" a="1"/>
  <c r="F152" i="6" a="1"/>
  <c r="T7" i="6" a="1"/>
  <c r="G72" i="6" a="1"/>
  <c r="C79" i="6" a="1"/>
  <c r="E43" i="6" a="1"/>
  <c r="E179" i="6" a="1"/>
  <c r="AX14" i="6" a="1"/>
  <c r="C96" i="6" a="1"/>
  <c r="M154" i="6" a="1"/>
  <c r="AX10" i="6" a="1"/>
  <c r="S10" i="6" a="1"/>
  <c r="C176" i="6" a="1"/>
  <c r="E89" i="6" a="1"/>
  <c r="L159" i="6" a="1"/>
  <c r="D64" i="6" a="1"/>
  <c r="B85" i="6" a="1"/>
  <c r="M63" i="6" a="1"/>
  <c r="M88" i="6" a="1"/>
  <c r="E100" i="6" a="1"/>
  <c r="AS8" i="6" a="1"/>
  <c r="AR7" i="6" a="1"/>
  <c r="AA8" i="6" a="1"/>
  <c r="AN10" i="6" a="1"/>
  <c r="E87" i="6" a="1"/>
  <c r="AI13" i="6" a="1"/>
  <c r="X4" i="6" a="1"/>
  <c r="K207" i="6" a="1"/>
  <c r="G188" i="6" a="1"/>
  <c r="Y5" i="6" a="1"/>
  <c r="C186" i="6" a="1"/>
  <c r="AZ3" i="6" a="1"/>
  <c r="AW18" i="6" a="1"/>
  <c r="F19" i="6" a="1"/>
  <c r="Z17" i="6" a="1"/>
  <c r="AQ3" i="6" a="1"/>
  <c r="C100" i="6" a="1"/>
  <c r="BB13" i="6" a="1"/>
  <c r="D43" i="6" a="1"/>
  <c r="L208" i="6" a="1"/>
  <c r="E141" i="6" a="1"/>
  <c r="F124" i="6" a="1"/>
  <c r="AI7" i="6" a="1"/>
  <c r="M178" i="6" a="1"/>
  <c r="AC9" i="6" a="1"/>
  <c r="BC18" i="6" a="1"/>
  <c r="E171" i="6" a="1"/>
  <c r="AD10" i="6" a="1"/>
  <c r="AK15" i="6" a="1"/>
  <c r="M45" i="6" a="1"/>
  <c r="Z9" i="6" a="1"/>
  <c r="D114" i="6" a="1"/>
  <c r="E163" i="6" a="1"/>
  <c r="D96" i="6" a="1"/>
  <c r="AS9" i="6" a="1"/>
  <c r="I87" i="6" a="1"/>
  <c r="G118" i="6" a="1"/>
  <c r="AT12" i="6" a="1"/>
  <c r="H103" i="6" a="1"/>
  <c r="I179" i="6" a="1"/>
  <c r="P12" i="6" a="1"/>
  <c r="D90" i="6" a="1"/>
  <c r="D8" i="6" a="1"/>
  <c r="K45" i="6" a="1"/>
  <c r="C115" i="6" a="1"/>
  <c r="AC8" i="6" a="1"/>
  <c r="D36" i="6" a="1"/>
  <c r="AB7" i="6" a="1"/>
  <c r="C132" i="6" a="1"/>
  <c r="I190" i="6" a="1"/>
  <c r="C50" i="6" a="1"/>
  <c r="K132" i="6" a="1"/>
  <c r="L126" i="6" a="1"/>
  <c r="I127" i="6" a="1"/>
  <c r="D117" i="6" a="1"/>
  <c r="AI8" i="6" a="1"/>
  <c r="F162" i="6" a="1"/>
  <c r="D154" i="6" a="1"/>
  <c r="AD19" i="6" a="1"/>
  <c r="K89" i="6" a="1"/>
  <c r="U13" i="6" a="1"/>
  <c r="C5" i="6" a="1"/>
  <c r="G37" i="6" a="1"/>
  <c r="BC19" i="6" a="1"/>
  <c r="AY10" i="6" a="1"/>
  <c r="E162" i="6" a="1"/>
  <c r="I216" i="6" a="1"/>
  <c r="C21" i="6" a="1"/>
  <c r="I91" i="6" a="1"/>
  <c r="M82" i="6" a="1"/>
  <c r="M34" i="6" a="1"/>
  <c r="D100" i="6" a="1"/>
  <c r="AQ11" i="6" a="1"/>
  <c r="W2" i="6" a="1"/>
  <c r="D206" i="6" a="1"/>
  <c r="AU18" i="6" a="1"/>
  <c r="G159" i="6" a="1"/>
  <c r="G187" i="6" a="1"/>
  <c r="AR17" i="6" a="1"/>
  <c r="AN19" i="6" a="1"/>
  <c r="AG15" i="6" a="1"/>
  <c r="I34" i="6" a="1"/>
  <c r="M159" i="6" a="1"/>
  <c r="I99" i="6" a="1"/>
  <c r="BB7" i="6" a="1"/>
  <c r="H184" i="6" a="1"/>
  <c r="I90" i="6" a="1"/>
  <c r="AB9" i="6" a="1"/>
  <c r="M135" i="6" a="1"/>
  <c r="X14" i="6" a="1"/>
  <c r="M213" i="6" a="1"/>
  <c r="Z8" i="6" a="1"/>
  <c r="K116" i="6" a="1"/>
  <c r="AE3" i="6" a="1"/>
  <c r="K162" i="6" a="1"/>
  <c r="AU6" i="6" a="1"/>
  <c r="E161" i="6" a="1"/>
  <c r="K106" i="6" a="1"/>
  <c r="V8" i="6" a="1"/>
  <c r="I46" i="6" a="1"/>
  <c r="I96" i="6" a="1"/>
  <c r="C9" i="6" a="1"/>
  <c r="F109" i="6" a="1"/>
  <c r="Y15" i="6" a="1"/>
  <c r="S19" i="6" a="1"/>
  <c r="F190" i="6" a="1"/>
  <c r="L188" i="6" a="1"/>
  <c r="AH19" i="6" a="1"/>
  <c r="BC10" i="6" a="1"/>
  <c r="P10" i="6" a="1"/>
  <c r="L145" i="6" a="1"/>
  <c r="D108" i="6" a="1"/>
  <c r="D189" i="6" a="1"/>
  <c r="J58" i="6" a="1"/>
  <c r="V10" i="6" a="1"/>
  <c r="E79" i="6" a="1"/>
  <c r="F136" i="6" a="1"/>
  <c r="F168" i="6" a="1"/>
  <c r="E17" i="6" a="1"/>
  <c r="D69" i="6" a="1"/>
  <c r="AA10" i="6" a="1"/>
  <c r="I106" i="6" a="1"/>
  <c r="F16" i="6" a="1"/>
  <c r="I79" i="6" a="1"/>
  <c r="AM17" i="6" a="1"/>
  <c r="L61" i="6" a="1"/>
  <c r="AH11" i="6" a="1"/>
  <c r="L70" i="6" a="1"/>
  <c r="AS18" i="6" a="1"/>
  <c r="C126" i="6" a="1"/>
  <c r="C73" i="6" a="1"/>
  <c r="H148" i="6" a="1"/>
  <c r="AP15" i="6" a="1"/>
  <c r="C143" i="6" a="1"/>
  <c r="AT7" i="6" a="1"/>
  <c r="C7" i="6" a="1"/>
  <c r="AT5" i="6" a="1"/>
  <c r="E20" i="6" a="1"/>
  <c r="AE8" i="6" a="1"/>
  <c r="AU3" i="6" a="1"/>
  <c r="F127" i="6" a="1"/>
  <c r="G3" i="6" a="1"/>
  <c r="K196" i="6" a="1"/>
  <c r="Z3" i="6" a="1"/>
  <c r="C142" i="6" a="1"/>
  <c r="E124" i="6" a="1"/>
  <c r="F170" i="6" a="1"/>
  <c r="AA16" i="6" a="1"/>
  <c r="C214" i="6" a="1"/>
  <c r="G186" i="6" a="1"/>
  <c r="E69" i="6" a="1"/>
  <c r="AC11" i="6" a="1"/>
  <c r="AL16" i="6" a="1"/>
  <c r="D134" i="6" a="1"/>
  <c r="D187" i="6" a="1"/>
  <c r="I53" i="6" a="1"/>
  <c r="AS17" i="6" a="1"/>
  <c r="D63" i="6" a="1"/>
  <c r="C89" i="6" a="1"/>
  <c r="AX4" i="6" a="1"/>
  <c r="BC3" i="6" a="1"/>
  <c r="AP14" i="6" a="1"/>
  <c r="K189" i="6" a="1"/>
  <c r="BB4" i="6" a="1"/>
  <c r="I141" i="6" a="1"/>
  <c r="G178" i="6" a="1"/>
  <c r="C14" i="6" a="1"/>
  <c r="M153" i="6" a="1"/>
  <c r="D107" i="6" a="1"/>
  <c r="G108" i="6" a="1"/>
  <c r="Y7" i="6" a="1"/>
  <c r="Q16" i="6" a="1"/>
  <c r="G15" i="6" a="1"/>
  <c r="AT4" i="6" a="1"/>
  <c r="AO4" i="6" a="1"/>
  <c r="AM19" i="6" a="1"/>
  <c r="AA11" i="6" a="1"/>
  <c r="G142" i="6" a="1"/>
  <c r="AH18" i="6" a="1"/>
  <c r="AN16" i="6" a="1"/>
  <c r="AW14" i="6" a="1"/>
  <c r="AW17" i="6" a="1"/>
  <c r="B4" i="6" a="1"/>
  <c r="E150" i="6" a="1"/>
  <c r="AM4" i="6" a="1"/>
  <c r="AU4" i="6" a="1"/>
  <c r="G19" i="6" a="1"/>
  <c r="V18" i="6" a="1"/>
  <c r="D105" i="6" a="1"/>
  <c r="BA6" i="6" a="1"/>
  <c r="AS4" i="6" a="1"/>
  <c r="K215" i="6" a="1"/>
  <c r="AE4" i="6" a="1"/>
  <c r="AG18" i="6" a="1"/>
  <c r="D46" i="6" a="1"/>
  <c r="AU14" i="6" a="1"/>
  <c r="F3" i="6" a="1"/>
  <c r="M208" i="6" a="1"/>
  <c r="E186" i="6" a="1"/>
  <c r="AM18" i="6" a="1"/>
  <c r="M72" i="6" a="1"/>
  <c r="AO8" i="6" a="1"/>
  <c r="J85" i="6" a="1"/>
  <c r="C141" i="6" a="1"/>
  <c r="AM11" i="6" a="1"/>
  <c r="F178" i="6" a="1"/>
  <c r="D143" i="6" a="1"/>
  <c r="L142" i="6" a="1"/>
  <c r="AN2" i="6" a="1"/>
  <c r="G124" i="6" a="1"/>
  <c r="B11" i="6" a="1"/>
  <c r="E71" i="6" a="1"/>
  <c r="E215" i="6" a="1"/>
  <c r="I205" i="6" a="1"/>
  <c r="U7" i="6" a="1"/>
  <c r="F11" i="6" a="1"/>
  <c r="F151" i="6" a="1"/>
  <c r="I80" i="6" a="1"/>
  <c r="K141" i="6" a="1"/>
  <c r="E154" i="6" a="1"/>
  <c r="E214" i="6" a="1"/>
  <c r="C87" i="6" a="1"/>
  <c r="M198" i="6" a="1"/>
  <c r="E52" i="6" a="1"/>
  <c r="Z2" i="6" a="1"/>
  <c r="L80" i="6" a="1"/>
  <c r="S8" i="6" a="1"/>
  <c r="T17" i="6" a="1"/>
  <c r="G16" i="6" a="1"/>
  <c r="C180" i="6" a="1"/>
  <c r="W14" i="6" a="1"/>
  <c r="E118" i="6" a="1"/>
  <c r="M51" i="6" a="1"/>
  <c r="AA17" i="6" a="1"/>
  <c r="K82" i="6" a="1"/>
  <c r="AG3" i="6" a="1"/>
  <c r="D199" i="6" a="1"/>
  <c r="AY17" i="6" a="1"/>
  <c r="J94" i="6" a="1"/>
  <c r="AK19" i="6" a="1"/>
  <c r="Y17" i="6" a="1"/>
  <c r="AG5" i="6" a="1"/>
  <c r="D196" i="6" a="1"/>
  <c r="AG19" i="6" a="1"/>
  <c r="AD4" i="6" a="1"/>
  <c r="AA12" i="6" a="1"/>
  <c r="I170" i="6" a="1"/>
  <c r="AX8" i="6" a="1"/>
  <c r="I187" i="6" a="1"/>
  <c r="I72" i="6" a="1"/>
  <c r="AL14" i="6" a="1"/>
  <c r="AC4" i="6" a="1"/>
  <c r="D73" i="6" a="1"/>
  <c r="F117" i="6" a="1"/>
  <c r="Y10" i="6" a="1"/>
  <c r="L46" i="6" a="1"/>
  <c r="AP10" i="6" a="1"/>
  <c r="L152" i="6" a="1"/>
  <c r="AG17" i="6" a="1"/>
  <c r="I51" i="6" a="1"/>
  <c r="X7" i="6" a="1"/>
  <c r="E70" i="6" a="1"/>
  <c r="K188" i="6" a="1"/>
  <c r="AT2" i="6" a="1"/>
  <c r="C105" i="6" a="1"/>
  <c r="X9" i="6" a="1"/>
  <c r="P2" i="6" a="1"/>
  <c r="L37" i="6" a="1"/>
  <c r="D89" i="6" a="1"/>
  <c r="L91" i="6" a="1"/>
  <c r="AL9" i="6" a="1"/>
  <c r="AQ15" i="6" a="1"/>
  <c r="E196" i="6" a="1"/>
  <c r="G195" i="6" a="1"/>
  <c r="E159" i="6" a="1"/>
  <c r="AC18" i="6" a="1"/>
  <c r="C169" i="6" a="1"/>
  <c r="F106" i="6" a="1"/>
  <c r="M163" i="6" a="1"/>
  <c r="C107" i="6" a="1"/>
  <c r="J121" i="6" a="1"/>
  <c r="M205" i="6" a="1"/>
  <c r="C19" i="6" a="1"/>
  <c r="L177" i="6" a="1"/>
  <c r="AI4" i="6" a="1"/>
  <c r="AW13" i="6" a="1"/>
  <c r="AW11" i="6" a="1"/>
  <c r="M186" i="6" a="1"/>
  <c r="AU7" i="6" a="1"/>
  <c r="C116" i="6" a="1"/>
  <c r="Y13" i="6" a="1"/>
  <c r="I163" i="6" a="1"/>
  <c r="AD7" i="6" a="1"/>
  <c r="D145" i="6" a="1"/>
  <c r="G154" i="6" a="1"/>
  <c r="J148" i="6" a="1"/>
  <c r="G216" i="6" a="1"/>
  <c r="E73" i="6" a="1"/>
  <c r="H202" i="6" a="1"/>
  <c r="AI12" i="6" a="1"/>
  <c r="AV8" i="6" a="1"/>
  <c r="G205" i="6" a="1"/>
  <c r="M181" i="6" a="1"/>
  <c r="G36" i="6" a="1"/>
  <c r="M177" i="6" a="1"/>
  <c r="AP18" i="6" a="1"/>
  <c r="D116" i="6" a="1"/>
  <c r="AJ6" i="6" a="1"/>
  <c r="F213" i="6" a="1"/>
  <c r="G12" i="6" a="1"/>
  <c r="F6" i="6" a="1"/>
  <c r="E91" i="6" a="1"/>
  <c r="AL13" i="6" a="1"/>
  <c r="L81" i="6" a="1"/>
  <c r="X11" i="6" a="1"/>
  <c r="AO7" i="6" a="1"/>
  <c r="M195" i="6" a="1"/>
  <c r="D118" i="6" a="1"/>
  <c r="BA9" i="6" a="1"/>
  <c r="K204" i="6" a="1"/>
  <c r="AG7" i="6" a="1"/>
  <c r="E136" i="6" a="1"/>
  <c r="AT13" i="6" a="1"/>
  <c r="M150" i="6" a="1"/>
  <c r="X6" i="6" a="1"/>
  <c r="L133" i="6" a="1"/>
  <c r="C32" i="6" a="1"/>
  <c r="T5" i="6" a="1"/>
  <c r="E115" i="6" a="1"/>
  <c r="AP6" i="6" a="1"/>
  <c r="M144" i="6" a="1"/>
  <c r="BB3" i="6" a="1"/>
  <c r="C152" i="6" a="1"/>
  <c r="F21" i="6" a="1"/>
  <c r="W16" i="6" a="1"/>
  <c r="K151" i="6" a="1"/>
  <c r="F198" i="6" a="1"/>
  <c r="C60" i="6" a="1"/>
  <c r="D3" i="6" a="1"/>
  <c r="C72" i="6" a="1"/>
  <c r="E172" i="6" a="1"/>
  <c r="I98" i="6" a="1"/>
  <c r="F7" i="6" a="1"/>
  <c r="AY12" i="6" a="1"/>
  <c r="K118" i="6" a="1"/>
  <c r="C171" i="6" a="1"/>
  <c r="F43" i="6" a="1"/>
  <c r="G179" i="6" a="1"/>
  <c r="C149" i="6" a="1"/>
  <c r="Y2" i="6" a="1"/>
  <c r="D52" i="6" a="1"/>
  <c r="F126" i="6" a="1"/>
  <c r="W13" i="6" a="1"/>
  <c r="B103" i="6" a="1"/>
  <c r="AS6" i="6" a="1"/>
  <c r="AW5" i="6" a="1"/>
  <c r="M127" i="6" a="1"/>
  <c r="K46" i="6" a="1"/>
  <c r="X8" i="6" a="1"/>
  <c r="R15" i="6" a="1"/>
  <c r="C217" i="6" a="1"/>
  <c r="BC4" i="6" a="1"/>
  <c r="B166" i="6" a="1"/>
  <c r="U2" i="6" a="1"/>
  <c r="I150" i="6" a="1"/>
  <c r="S13" i="6" a="1"/>
  <c r="K126" i="6" a="1"/>
  <c r="G197" i="6" a="1"/>
  <c r="AS16" i="6" a="1"/>
  <c r="B20" i="6" a="1"/>
  <c r="D125" i="6" a="1"/>
  <c r="K63" i="6" a="1"/>
  <c r="F17" i="6" a="1"/>
  <c r="M179" i="6" a="1"/>
  <c r="AN13" i="6" a="1"/>
  <c r="L99" i="6" a="1"/>
  <c r="F96" i="6" a="1"/>
  <c r="AD3" i="6" a="1"/>
  <c r="W6" i="6" a="1"/>
  <c r="K208" i="6" a="1"/>
  <c r="E44" i="6" a="1"/>
  <c r="R12" i="6" a="1"/>
  <c r="C86" i="6" a="1"/>
  <c r="T15" i="6" a="1"/>
  <c r="I123" i="6" a="1"/>
  <c r="K96" i="6" a="1"/>
  <c r="C98" i="6" a="1"/>
  <c r="U18" i="6" a="1"/>
  <c r="I71" i="6" a="1"/>
  <c r="AZ10" i="6" a="1"/>
  <c r="AF7" i="6" a="1"/>
  <c r="AE5" i="6" a="1"/>
  <c r="G135" i="6" a="1"/>
  <c r="AE17" i="6" a="1"/>
  <c r="C172" i="6" a="1"/>
  <c r="AI16" i="6" a="1"/>
  <c r="K125" i="6" a="1"/>
  <c r="AC15" i="6" a="1"/>
  <c r="AD9" i="6" a="1"/>
  <c r="D16" i="6" a="1"/>
  <c r="K171" i="6" a="1"/>
  <c r="BB17" i="6" a="1"/>
  <c r="AI6" i="6" a="1"/>
  <c r="M70" i="6" a="1"/>
  <c r="Z7" i="6" a="1"/>
  <c r="K34" i="6" a="1"/>
  <c r="BC12" i="6" a="1"/>
  <c r="C195" i="6" a="1"/>
  <c r="G206" i="6" a="1"/>
  <c r="M107" i="6" a="1"/>
  <c r="G162" i="6" a="1"/>
  <c r="G153" i="6" a="1"/>
  <c r="AV11" i="6" a="1"/>
  <c r="E11" i="6" a="1"/>
  <c r="E4" i="6" a="1"/>
  <c r="B6" i="6" a="1"/>
  <c r="F116" i="6" a="1"/>
  <c r="AX18" i="6" a="1"/>
  <c r="M151" i="6" a="1"/>
  <c r="AT18" i="6" a="1"/>
  <c r="G46" i="6" a="1"/>
  <c r="C4" i="6" a="1"/>
  <c r="AB17" i="6" a="1"/>
  <c r="E78" i="6" a="1"/>
  <c r="F134" i="6" a="1"/>
  <c r="P13" i="6" a="1"/>
  <c r="AB2" i="6" a="1"/>
  <c r="M143" i="6" a="1"/>
  <c r="AZ18" i="6" a="1"/>
  <c r="K198" i="6" a="1"/>
  <c r="K187" i="6" a="1"/>
  <c r="Q9" i="6" a="1"/>
  <c r="F204" i="6" a="1"/>
  <c r="AP8" i="6" a="1"/>
  <c r="AU17" i="6" a="1"/>
  <c r="AR18" i="6" a="1"/>
  <c r="L89" i="6" a="1"/>
  <c r="AZ16" i="6" a="1"/>
  <c r="G8" i="6" a="1"/>
  <c r="D88" i="6" a="1"/>
  <c r="G10" i="6" a="1"/>
  <c r="U5" i="6" a="1"/>
  <c r="G82" i="6" a="1"/>
  <c r="M204" i="6" a="1"/>
  <c r="AS3" i="6" a="1"/>
  <c r="E109" i="6" a="1"/>
  <c r="K107" i="6" a="1"/>
  <c r="AZ9" i="6" a="1"/>
  <c r="W17" i="6" a="1"/>
  <c r="K60" i="6" a="1"/>
  <c r="C61" i="6" a="1"/>
  <c r="C15" i="6" a="1"/>
  <c r="D80" i="6" a="1"/>
  <c r="AN8" i="6" a="1"/>
  <c r="Z13" i="6" a="1"/>
  <c r="F64" i="6" a="1"/>
  <c r="E51" i="6" a="1"/>
  <c r="AY16" i="6" a="1"/>
  <c r="E145" i="6" a="1"/>
  <c r="I151" i="6" a="1"/>
  <c r="G123" i="6" a="1"/>
  <c r="G69" i="6" a="1"/>
  <c r="I134" i="6" a="1"/>
  <c r="F81" i="6" a="1"/>
  <c r="AX3" i="6" a="1"/>
  <c r="C163" i="6" a="1"/>
  <c r="G51" i="6" a="1"/>
  <c r="AS15" i="6" a="1"/>
  <c r="BA12" i="6" a="1"/>
  <c r="K159" i="6" a="1"/>
  <c r="G152" i="6" a="1"/>
  <c r="AG10" i="6" a="1"/>
  <c r="B15" i="6" a="1"/>
  <c r="G204" i="6" a="1"/>
  <c r="AH12" i="6" a="1"/>
  <c r="K115" i="6" a="1"/>
  <c r="D7" i="6" a="1"/>
  <c r="D72" i="6" a="1"/>
  <c r="AF15" i="6" a="1"/>
  <c r="AB15" i="6" a="1"/>
  <c r="G90" i="6" a="1"/>
  <c r="I160" i="6" a="1"/>
  <c r="B148" i="6" a="1"/>
  <c r="B3" i="6" a="1"/>
  <c r="AR2" i="6" a="1"/>
  <c r="AJ9" i="6" a="1"/>
  <c r="L205" i="6" a="1"/>
  <c r="K79" i="6" a="1"/>
  <c r="AG8" i="6" a="1"/>
  <c r="AE2" i="6" a="1"/>
  <c r="AR5" i="6" a="1"/>
  <c r="AU2" i="6" a="1"/>
  <c r="C159" i="6" a="1"/>
  <c r="T10" i="6" a="1"/>
  <c r="G54" i="6" a="1"/>
  <c r="K213" i="6" a="1"/>
  <c r="AS14" i="6" a="1"/>
  <c r="AF17" i="6" a="1"/>
  <c r="AA13" i="6" a="1"/>
  <c r="AF12" i="6" a="1"/>
  <c r="D106" i="6" a="1"/>
  <c r="AM10" i="6" a="1"/>
  <c r="C190" i="6" a="1"/>
  <c r="AO12" i="6" a="1"/>
  <c r="F171" i="6" a="1"/>
  <c r="F72" i="6" a="1"/>
  <c r="AL12" i="6" a="1"/>
  <c r="I60" i="6" a="1"/>
  <c r="G63" i="6" a="1"/>
  <c r="M79" i="6" a="1"/>
  <c r="AR4" i="6" a="1"/>
  <c r="I81" i="6" a="1"/>
  <c r="G62" i="6" a="1"/>
  <c r="S15" i="6" a="1"/>
  <c r="BA4" i="6" a="1"/>
  <c r="AD12" i="6" a="1"/>
  <c r="AV6" i="6" a="1"/>
  <c r="K69" i="6" a="1"/>
  <c r="AE10" i="6" a="1"/>
  <c r="C196" i="6" a="1"/>
  <c r="B49" i="6" a="1"/>
  <c r="AQ17" i="6" a="1"/>
  <c r="K37" i="6" a="1"/>
  <c r="AQ18" i="6" a="1"/>
  <c r="AZ17" i="6" a="1"/>
  <c r="G208" i="6" a="1"/>
  <c r="I63" i="6" a="1"/>
  <c r="AJ4" i="6" a="1"/>
  <c r="M116" i="6" a="1"/>
  <c r="G97" i="6" a="1"/>
  <c r="M117" i="6" a="1"/>
  <c r="AJ19" i="6" a="1"/>
  <c r="L196" i="6" a="1"/>
  <c r="I45" i="6" a="1"/>
  <c r="BA16" i="6" a="1"/>
  <c r="AC7" i="6" a="1"/>
  <c r="F99" i="6" a="1"/>
  <c r="F10" i="6" a="1"/>
  <c r="D181" i="6" a="1"/>
  <c r="I136" i="6" a="1"/>
  <c r="K163" i="6" a="1"/>
  <c r="AE18" i="6" a="1"/>
  <c r="P14" i="6" a="1"/>
  <c r="S7" i="6" a="1"/>
  <c r="E208" i="6" a="1"/>
  <c r="K127" i="6" a="1"/>
  <c r="AQ10" i="6" a="1"/>
  <c r="C106" i="6" a="1"/>
  <c r="L123" i="6" a="1"/>
  <c r="BC7" i="6" a="1"/>
  <c r="AK2" i="6" a="1"/>
  <c r="G70" i="6" a="1"/>
  <c r="F62" i="6" a="1"/>
  <c r="K36" i="6" a="1"/>
  <c r="D150" i="6" a="1"/>
  <c r="P5" i="6" a="1"/>
  <c r="H40" i="6" a="1"/>
  <c r="AJ7" i="6" a="1"/>
  <c r="P4" i="6" a="1"/>
  <c r="G80" i="6" a="1"/>
  <c r="D109" i="6" a="1"/>
  <c r="AS11" i="6" a="1"/>
  <c r="U9" i="6" a="1"/>
  <c r="L108" i="6" a="1"/>
  <c r="AO14" i="6" a="1"/>
  <c r="C99" i="6" a="1"/>
  <c r="K53" i="6" a="1"/>
  <c r="Q12" i="6" a="1"/>
  <c r="C97" i="6" a="1"/>
  <c r="F97" i="6" a="1"/>
  <c r="K144" i="6" a="1"/>
  <c r="Y8" i="6" a="1"/>
  <c r="F142" i="6" a="1"/>
  <c r="C10" i="6" a="1"/>
  <c r="V2" i="6" a="1"/>
  <c r="P16" i="6" a="1"/>
  <c r="AL15" i="6" a="1"/>
  <c r="C109" i="6" a="1"/>
  <c r="C34" i="6" a="1"/>
  <c r="H49" i="6" a="1"/>
  <c r="C134" i="6" a="1"/>
  <c r="F216" i="6" a="1"/>
  <c r="E135" i="6" a="1"/>
  <c r="AZ11" i="6" a="1"/>
  <c r="C82" i="6" a="1"/>
  <c r="AY14" i="6" a="1"/>
  <c r="G81" i="6" a="1"/>
  <c r="D180" i="6" a="1"/>
  <c r="AV3" i="6" a="1"/>
  <c r="I115" i="6" a="1"/>
  <c r="C35" i="6" a="1"/>
  <c r="M170" i="6" a="1"/>
  <c r="D172" i="6" a="1"/>
  <c r="E64" i="6" a="1"/>
  <c r="C95" i="6" a="1"/>
  <c r="AO19" i="6" a="1"/>
  <c r="C158" i="6" a="1"/>
  <c r="Z18" i="6" a="1"/>
  <c r="Z6" i="6" a="1"/>
  <c r="AN5" i="6" a="1"/>
  <c r="M126" i="6" a="1"/>
  <c r="G89" i="6" a="1"/>
  <c r="Q8" i="6" a="1"/>
  <c r="K108" i="6" a="1"/>
  <c r="V19" i="6" a="1"/>
  <c r="K216" i="6" a="1"/>
  <c r="F141" i="6" a="1"/>
  <c r="G150" i="6" a="1"/>
  <c r="E18" i="6" a="1"/>
  <c r="I107" i="6" a="1"/>
  <c r="G109" i="6" a="1"/>
  <c r="F115" i="6" a="1"/>
  <c r="AP12" i="6" a="1"/>
  <c r="AB4" i="6" a="1"/>
  <c r="M115" i="6" a="1"/>
  <c r="AK11" i="6" a="1"/>
  <c r="E168" i="6" a="1"/>
  <c r="D198" i="6" a="1"/>
  <c r="AS19" i="6" a="1"/>
  <c r="F179" i="6" a="1"/>
  <c r="U16" i="6" a="1"/>
  <c r="AQ7" i="6" a="1"/>
  <c r="AL10" i="6" a="1"/>
  <c r="C179" i="6" a="1"/>
  <c r="BA7" i="6" a="1"/>
  <c r="AE9" i="6" a="1"/>
  <c r="E2" i="6" a="1"/>
  <c r="T14" i="6" a="1"/>
  <c r="AW3" i="6" a="1"/>
  <c r="V13" i="6" a="1"/>
  <c r="AB8" i="6" a="1"/>
  <c r="AL8" i="6" a="1"/>
  <c r="M190" i="6" a="1"/>
  <c r="P11" i="6" a="1"/>
  <c r="M52" i="6" a="1"/>
  <c r="I35" i="6" a="1"/>
  <c r="AZ14" i="6" a="1"/>
  <c r="AG2" i="6" a="1"/>
  <c r="AR9" i="6" a="1"/>
  <c r="AV7" i="6" a="1"/>
  <c r="BA14" i="6" a="1"/>
  <c r="C11" i="6" a="1"/>
  <c r="AP2" i="6" a="1"/>
  <c r="F37" i="6" a="1"/>
  <c r="AD6" i="6" a="1"/>
  <c r="W18" i="6" a="1"/>
  <c r="AN6" i="6" a="1"/>
  <c r="AW10" i="6" a="1"/>
  <c r="F196" i="6" a="1"/>
  <c r="K190" i="6" a="1"/>
  <c r="AZ4" i="6" a="1"/>
  <c r="D142" i="6" a="1"/>
  <c r="P9" i="6" a="1"/>
  <c r="S9" i="6" a="1"/>
  <c r="I135" i="6" a="1"/>
  <c r="Y6" i="6" a="1"/>
  <c r="AL3" i="6" a="1"/>
  <c r="I100" i="6" a="1"/>
  <c r="C216" i="6" a="1"/>
  <c r="G117" i="6" a="1"/>
  <c r="AP13" i="6" a="1"/>
  <c r="B21" i="6" a="1"/>
  <c r="AQ6" i="6" a="1"/>
  <c r="AH7" i="6" a="1"/>
  <c r="G213" i="6" a="1"/>
  <c r="L54" i="6" a="1"/>
  <c r="D54" i="6" a="1"/>
  <c r="AW7" i="6" a="1"/>
  <c r="AZ13" i="6" a="1"/>
  <c r="D53" i="6" a="1"/>
  <c r="G189" i="6" a="1"/>
  <c r="AD5" i="6" a="1"/>
  <c r="L105" i="6" a="1"/>
  <c r="K117" i="6" a="1"/>
  <c r="M169" i="6" a="1"/>
  <c r="D169" i="6" a="1"/>
  <c r="D71" i="6" a="1"/>
  <c r="U14" i="6" a="1"/>
  <c r="F88" i="6" a="1"/>
  <c r="AO11" i="6" a="1"/>
  <c r="AJ8" i="6" a="1"/>
  <c r="D14" i="6" a="1"/>
  <c r="E62" i="6" a="1"/>
  <c r="C36" i="6" a="1"/>
  <c r="D163" i="6" a="1"/>
  <c r="L163" i="6" a="1"/>
  <c r="G96" i="6" a="1"/>
  <c r="AX17" i="6" a="1"/>
  <c r="P8" i="6" a="1"/>
  <c r="M168" i="6" a="1"/>
  <c r="BC11" i="6" a="1"/>
  <c r="L195" i="6" a="1"/>
  <c r="I145" i="6" a="1"/>
  <c r="F36" i="6" a="1"/>
  <c r="BB16" i="6" a="1"/>
  <c r="E134" i="6" a="1"/>
  <c r="F188" i="6" a="1"/>
  <c r="AL11" i="6" a="1"/>
  <c r="AH15" i="6" a="1"/>
  <c r="C187" i="6" a="1"/>
  <c r="G144" i="6" a="1"/>
  <c r="H76" i="6" a="1"/>
  <c r="D153" i="6" a="1"/>
  <c r="F159" i="6" a="1"/>
  <c r="D17" i="6" a="1"/>
  <c r="C208" i="6" a="1"/>
  <c r="K186" i="6" a="1"/>
  <c r="X10" i="6" a="1"/>
  <c r="AC6" i="6" a="1"/>
  <c r="D214" i="6" a="1"/>
  <c r="AH13" i="6" a="1"/>
  <c r="G53" i="6" a="1"/>
  <c r="E9" i="6" a="1"/>
  <c r="E205" i="6" a="1"/>
  <c r="G98" i="6" a="1"/>
  <c r="F186" i="6" a="1"/>
  <c r="AP5" i="6" a="1"/>
  <c r="AC14" i="6" a="1"/>
  <c r="E46" i="6" a="1"/>
  <c r="M33" i="6" a="1"/>
  <c r="M215" i="6" a="1"/>
  <c r="AU15" i="6" a="1"/>
  <c r="L69" i="6" a="1"/>
  <c r="C205" i="6" a="1"/>
  <c r="AY11" i="6" a="1"/>
  <c r="W3" i="6" a="1"/>
  <c r="D15" i="6" a="1"/>
  <c r="BC8" i="6" a="1"/>
  <c r="G14" i="6" a="1"/>
  <c r="BB5" i="6" a="1"/>
  <c r="AK7" i="6" a="1"/>
  <c r="F13" i="6" a="1"/>
  <c r="D123" i="6" a="1"/>
  <c r="BA5" i="6" a="1"/>
  <c r="AE19" i="6" a="1"/>
  <c r="M132" i="6" a="1"/>
  <c r="V6" i="6" a="1"/>
  <c r="F61" i="6" a="1"/>
  <c r="AJ2" i="6" a="1"/>
  <c r="B184" i="6" a="1"/>
  <c r="K133" i="6" a="1"/>
  <c r="I207" i="6" a="1"/>
  <c r="AK13" i="6" a="1"/>
  <c r="Y16" i="6" a="1"/>
  <c r="K54" i="6" a="1"/>
  <c r="AW15" i="6" a="1"/>
  <c r="AA2" i="6" a="1"/>
  <c r="M98" i="6" a="1"/>
  <c r="AZ7" i="6" a="1"/>
  <c r="AV4" i="6" a="1"/>
  <c r="K99" i="6" a="1"/>
  <c r="T4" i="6" a="1"/>
  <c r="R18" i="6" a="1"/>
  <c r="D33" i="6" a="1"/>
  <c r="C13" i="6" a="1"/>
  <c r="F123" i="6" a="1"/>
  <c r="AW2" i="6" a="1"/>
  <c r="L172" i="6" a="1"/>
  <c r="AC3" i="6" a="1"/>
  <c r="Q18" i="6" a="1"/>
  <c r="G7" i="6" a="1"/>
  <c r="M54" i="6" a="1"/>
  <c r="D215" i="6" a="1"/>
  <c r="AY2" i="6" a="1"/>
  <c r="G35" i="6" a="1"/>
  <c r="S14" i="6" a="1"/>
  <c r="C42" i="6" a="1"/>
  <c r="M42" i="6" a="1"/>
  <c r="L160" i="6" a="1"/>
  <c r="T16" i="6" a="1"/>
  <c r="AH16" i="6" a="1"/>
  <c r="D124" i="6" a="1"/>
  <c r="AK14" i="6" a="1"/>
  <c r="U17" i="6" a="1"/>
  <c r="K80" i="6" a="1"/>
  <c r="D18" i="6" a="1"/>
  <c r="L217" i="6" a="1"/>
  <c r="R7" i="6" a="1"/>
  <c r="F79" i="6" a="1"/>
  <c r="G2" i="6" a="1"/>
  <c r="L82" i="6" a="1"/>
  <c r="H85" i="6" a="1"/>
  <c r="F91" i="6" a="1"/>
  <c r="C37" i="6" a="1"/>
  <c r="E45" i="6" a="1"/>
  <c r="G172" i="6" a="1"/>
  <c r="Q10" i="6" a="1"/>
  <c r="G88" i="6" a="1"/>
  <c r="AJ18" i="6" a="1"/>
  <c r="AV9" i="6" a="1"/>
  <c r="G79" i="6" a="1"/>
  <c r="I177" i="6" a="1"/>
  <c r="K52" i="6" a="1"/>
  <c r="S18" i="6" a="1"/>
  <c r="G214" i="6" a="1"/>
  <c r="M161" i="6" a="1"/>
  <c r="M217" i="6" a="1"/>
  <c r="D82" i="6" a="1"/>
  <c r="AQ14" i="6" a="1"/>
  <c r="Q4" i="6" a="1"/>
  <c r="I213" i="6" a="1"/>
  <c r="F105" i="6" a="1"/>
  <c r="AW6" i="6" a="1"/>
  <c r="B13" i="6" a="1"/>
  <c r="M214" i="6" a="1"/>
  <c r="D127" i="6" a="1"/>
  <c r="E143" i="6" a="1"/>
  <c r="E96" i="6" a="1"/>
  <c r="C124" i="6" a="1"/>
  <c r="I144" i="6" a="1"/>
  <c r="E72" i="6" a="1"/>
  <c r="C189" i="6" a="1"/>
  <c r="M172" i="6" a="1"/>
  <c r="L214" i="6" a="1"/>
  <c r="E33" i="6" a="1"/>
  <c r="P15" i="6" a="1"/>
  <c r="AC5" i="6" a="1"/>
  <c r="D177" i="6" a="1"/>
  <c r="L98" i="6" a="1"/>
  <c r="Y19" i="6" a="1"/>
  <c r="AH4" i="6" a="1"/>
  <c r="I89" i="6" a="1"/>
  <c r="G18" i="6" a="1"/>
  <c r="M44" i="6" a="1"/>
  <c r="F82" i="6" a="1"/>
  <c r="BC6" i="6" a="1"/>
  <c r="AU19" i="6" a="1"/>
  <c r="G33" i="6" a="1"/>
  <c r="D61" i="6" a="1"/>
  <c r="D205" i="6" a="1"/>
  <c r="R17" i="6" a="1"/>
  <c r="AT11" i="6" a="1"/>
  <c r="AI17" i="6" a="1"/>
  <c r="B94" i="6" a="1"/>
  <c r="W4" i="6" a="1"/>
  <c r="B7" i="6" a="1"/>
  <c r="S3" i="6" a="1"/>
  <c r="U19" i="6" a="1"/>
  <c r="AO15" i="6" a="1"/>
  <c r="L78" i="6" a="1"/>
  <c r="AI14" i="6" a="1"/>
  <c r="AQ5" i="6" a="1"/>
  <c r="D179" i="6" a="1"/>
  <c r="AX15" i="6" a="1"/>
  <c r="C41" i="6" a="1"/>
  <c r="AY19" i="6" a="1"/>
  <c r="B31" i="6" a="1"/>
  <c r="F5" i="6" a="1"/>
  <c r="E133" i="6" a="1"/>
  <c r="F114" i="6" a="1"/>
  <c r="AK4" i="6" a="1"/>
  <c r="C160" i="6" a="1"/>
  <c r="E105" i="6" a="1"/>
  <c r="AI5" i="6" a="1"/>
  <c r="E177" i="6" a="1"/>
  <c r="AB5" i="6" a="1"/>
  <c r="C153" i="6" a="1"/>
  <c r="Q15" i="6" a="1"/>
  <c r="G168" i="6" a="1"/>
  <c r="K168" i="6" a="1"/>
  <c r="J40" i="6" a="1"/>
  <c r="AH9" i="6" a="1"/>
  <c r="AG16" i="6" a="1"/>
  <c r="M99" i="6" a="1"/>
  <c r="C90" i="6" a="1"/>
  <c r="AR10" i="6" a="1"/>
  <c r="C145" i="6" a="1"/>
  <c r="B10" i="6" a="1"/>
  <c r="AD2" i="6" a="1"/>
  <c r="T9" i="6" a="1"/>
  <c r="C151" i="6" a="1"/>
  <c r="AM5" i="6" a="1"/>
  <c r="D160" i="6" a="1"/>
  <c r="AJ11" i="6" a="1"/>
  <c r="L197" i="6" a="1"/>
  <c r="C140" i="6" a="1"/>
  <c r="F18" i="6" a="1"/>
  <c r="L206" i="6" a="1"/>
  <c r="F153" i="6" a="1"/>
  <c r="I161" i="6" a="1"/>
  <c r="B58" i="6" a="1"/>
  <c r="K199" i="6" a="1"/>
  <c r="K206" i="6" a="1"/>
  <c r="F197" i="6" a="1"/>
  <c r="R6" i="6" a="1"/>
  <c r="C2" i="6" a="1"/>
  <c r="AM6" i="6" a="1"/>
  <c r="F205" i="6" a="1"/>
  <c r="E187" i="6" a="1"/>
  <c r="B67" i="6" a="1"/>
  <c r="L144" i="6" a="1"/>
  <c r="L178" i="6" a="1"/>
  <c r="AN12" i="6" a="1"/>
  <c r="F161" i="6" a="1"/>
  <c r="AP16" i="6" a="1"/>
  <c r="K217" i="6" a="1"/>
  <c r="J157" i="6" a="1"/>
  <c r="F169" i="6" a="1"/>
  <c r="AK9" i="6" a="1"/>
  <c r="Y14" i="6" a="1"/>
  <c r="AL6" i="6" a="1"/>
  <c r="D141" i="6" a="1"/>
  <c r="L62" i="6" a="1"/>
  <c r="F78" i="6" a="1"/>
  <c r="F33" i="6" a="1"/>
  <c r="L127" i="6" a="1"/>
  <c r="AE14" i="6" a="1"/>
  <c r="C162" i="6" a="1"/>
  <c r="D195" i="6" a="1"/>
  <c r="G161" i="6" a="1"/>
  <c r="D97" i="6" a="1"/>
  <c r="AC16" i="6" a="1"/>
  <c r="B211" i="6" a="1"/>
  <c r="C117" i="6" a="1"/>
  <c r="J139" i="6" a="1"/>
  <c r="AA7" i="6" a="1"/>
  <c r="AZ8" i="6" a="1"/>
  <c r="I55" i="6" a="1"/>
  <c r="AY9" i="6" a="1"/>
  <c r="I124" i="6" a="1"/>
  <c r="E151" i="6" a="1"/>
  <c r="L115" i="6" a="1"/>
  <c r="I78" i="6" a="1"/>
  <c r="H58" i="6" a="1"/>
  <c r="E190" i="6" a="1"/>
  <c r="I159" i="6" a="1"/>
  <c r="E144" i="6" a="1"/>
  <c r="L33" i="6" a="1"/>
  <c r="E13" i="6" a="1"/>
  <c r="M89" i="6" a="1"/>
  <c r="C197" i="6" a="1"/>
  <c r="T12" i="6" a="1"/>
  <c r="K35" i="6" a="1"/>
  <c r="AI10" i="6" a="1"/>
  <c r="G55" i="6" a="1"/>
  <c r="AC2" i="6" a="1"/>
  <c r="AK18" i="6" a="1"/>
  <c r="K180" i="6" a="1"/>
  <c r="E188" i="6" a="1"/>
  <c r="C185" i="6" a="1"/>
  <c r="AU9" i="6" a="1"/>
  <c r="J193" i="6" a="1"/>
  <c r="F87" i="6" a="1"/>
  <c r="G136" i="6" a="1"/>
  <c r="AX13" i="6" a="1"/>
  <c r="C133" i="6" a="1"/>
  <c r="AD15" i="6" a="1"/>
  <c r="AB19" i="6" a="1"/>
  <c r="AT14" i="6" a="1"/>
  <c r="E123" i="6" a="1"/>
  <c r="BB9" i="6" a="1"/>
  <c r="K152" i="6" a="1"/>
  <c r="G170" i="6" a="1"/>
  <c r="C77" i="6" a="1"/>
  <c r="J202" i="6" a="1"/>
  <c r="G21" i="6" a="1"/>
  <c r="M125" i="6" a="1"/>
  <c r="AF13" i="6" a="1"/>
  <c r="AA4" i="6" a="1"/>
  <c r="T13" i="6" a="1"/>
  <c r="I198" i="6" a="1"/>
  <c r="T6" i="6" a="1"/>
  <c r="L151" i="6" a="1"/>
  <c r="AQ9" i="6" a="1"/>
  <c r="K105" i="6" a="1"/>
  <c r="E106" i="6" a="1"/>
  <c r="G134" i="6" a="1"/>
  <c r="F133" i="6" a="1"/>
  <c r="M160" i="6" a="1"/>
  <c r="L44" i="6" a="1"/>
  <c r="AN17" i="6" a="1"/>
  <c r="D204" i="6" a="1"/>
  <c r="AB14" i="6" a="1"/>
  <c r="C135" i="6" a="1"/>
  <c r="B112" i="6" a="1"/>
  <c r="I188" i="6" a="1"/>
  <c r="J76" i="6" a="1"/>
  <c r="T3" i="6" a="1"/>
  <c r="Q3" i="6" a="1"/>
  <c r="L187" i="6" a="1"/>
  <c r="V4" i="6" a="1"/>
  <c r="I62" i="6" a="1"/>
  <c r="D98" i="6" a="1"/>
  <c r="BA10" i="6" a="1"/>
  <c r="L125" i="6" a="1"/>
  <c r="BB18" i="6" a="1"/>
  <c r="F14" i="6" a="1"/>
  <c r="G190" i="6" a="1"/>
  <c r="M73" i="6" a="1"/>
  <c r="F63" i="6" a="1"/>
  <c r="M64" i="6" a="1"/>
  <c r="F9" i="6" a="1"/>
  <c r="M60" i="6" a="1"/>
  <c r="E54" i="6" a="1"/>
  <c r="G141" i="6" a="1"/>
  <c r="L153" i="6" a="1"/>
  <c r="L42" i="6" a="1"/>
  <c r="K135" i="6" a="1"/>
  <c r="C43" i="6" a="1"/>
  <c r="R4" i="6" a="1"/>
  <c r="AJ12" i="6" a="1"/>
  <c r="R14" i="6" a="1"/>
  <c r="M78" i="6" a="1"/>
  <c r="B8" i="6" a="1"/>
  <c r="D44" i="6" a="1"/>
  <c r="BC16" i="6" a="1"/>
  <c r="I42" i="6" a="1"/>
  <c r="P7" i="6" a="1"/>
  <c r="E169" i="6" a="1"/>
  <c r="C177" i="6" a="1"/>
  <c r="V17" i="6" a="1"/>
  <c r="E195" i="6" a="1"/>
  <c r="AK12" i="6" a="1"/>
  <c r="AL19" i="6" a="1"/>
  <c r="G116" i="6" a="1"/>
  <c r="AO16" i="6" a="1"/>
  <c r="AO10" i="6" a="1"/>
  <c r="D217" i="6" a="1"/>
  <c r="Y18" i="6" a="1"/>
  <c r="C206" i="6" a="1"/>
  <c r="AR14" i="6" a="1"/>
  <c r="M216" i="6" a="1"/>
  <c r="AS13" i="6" a="1"/>
  <c r="T19" i="6" a="1"/>
  <c r="S4" i="6" a="1"/>
  <c r="BC17" i="6" a="1"/>
  <c r="AI2" i="6" a="1"/>
  <c r="E181" i="6" a="1"/>
  <c r="L154" i="6" a="1"/>
  <c r="G99" i="6" a="1"/>
  <c r="L150" i="6" a="1"/>
  <c r="AM14" i="6" a="1"/>
  <c r="D13" i="6" a="1"/>
  <c r="AY15" i="6" a="1"/>
  <c r="D171" i="6" a="1"/>
  <c r="AL4" i="6" a="1"/>
  <c r="AW12" i="6" a="1"/>
  <c r="BA19" i="6" a="1"/>
  <c r="C46" i="6" a="1"/>
  <c r="G114" i="6" a="1"/>
  <c r="C123" i="6" a="1"/>
  <c r="M124" i="6" a="1"/>
  <c r="B19" i="6" a="1"/>
  <c r="G17" i="6" a="1"/>
  <c r="E170" i="6" a="1"/>
  <c r="B9" i="6" a="1"/>
  <c r="AG9" i="6" a="1"/>
  <c r="C136" i="6" a="1"/>
  <c r="K179" i="6" a="1"/>
  <c r="L60" i="6" a="1"/>
  <c r="B193" i="6" a="1"/>
  <c r="I132" i="6" a="1"/>
  <c r="X15" i="6" a="1"/>
  <c r="AE6" i="6" a="1"/>
  <c r="L96" i="6" a="1"/>
  <c r="E80" i="6" a="1"/>
  <c r="L132" i="6" a="1"/>
  <c r="G106" i="6" a="1"/>
  <c r="Q2" i="6" a="1"/>
  <c r="R8" i="6" a="1"/>
  <c r="Q7" i="6" a="1"/>
  <c r="E153" i="6" a="1"/>
  <c r="K154" i="6" a="1"/>
  <c r="F195" i="6" a="1"/>
  <c r="BB10" i="6" a="1"/>
  <c r="AN9" i="6" a="1"/>
  <c r="R13" i="6" a="1"/>
  <c r="AK17" i="6" a="1"/>
  <c r="D126" i="6" a="1"/>
  <c r="D186" i="6" a="1"/>
  <c r="BA8" i="6" a="1"/>
  <c r="P3" i="6" a="1"/>
  <c r="M108" i="6" a="1"/>
  <c r="H31" i="6" a="1"/>
  <c r="V12" i="6" a="1"/>
  <c r="L71" i="6" a="1"/>
  <c r="W9" i="6" a="1"/>
  <c r="E216" i="6" a="1"/>
  <c r="G78" i="6" a="1"/>
  <c r="L51" i="6" a="1"/>
  <c r="AJ10" i="6" a="1"/>
  <c r="K143" i="6" a="1"/>
  <c r="M62" i="6" a="1"/>
  <c r="AQ2" i="6" a="1"/>
  <c r="Q11" i="6" a="1"/>
  <c r="D60" i="6" a="1"/>
  <c r="AU13" i="6" a="1"/>
  <c r="E206" i="6" a="1"/>
  <c r="AQ19" i="6" a="1"/>
  <c r="AO2" i="6" a="1"/>
  <c r="Q5" i="6" a="1"/>
  <c r="V5" i="6" a="1"/>
  <c r="K153" i="6" a="1"/>
  <c r="AE12" i="6" a="1"/>
  <c r="C20" i="6" a="1"/>
  <c r="G100" i="6" a="1"/>
  <c r="L204" i="6" a="1"/>
  <c r="AF5" i="6" a="1"/>
  <c r="AB3" i="6" a="1"/>
  <c r="C178" i="6" a="1"/>
  <c r="L168" i="6" a="1"/>
  <c r="AB12" i="6" a="1"/>
  <c r="G5" i="6" a="1"/>
  <c r="R5" i="6" a="1"/>
  <c r="F187" i="6" a="1"/>
  <c r="L64" i="6" a="1"/>
  <c r="F73" i="6" a="1"/>
  <c r="L180" i="6" a="1"/>
  <c r="L141" i="6" a="1"/>
  <c r="J112" i="6" a="1"/>
  <c r="F51" i="6" a="1"/>
  <c r="I125" i="6" a="1"/>
  <c r="AK3" i="6" a="1"/>
  <c r="D81" i="6" a="1"/>
  <c r="I215" i="6" a="1"/>
  <c r="M80" i="6" a="1"/>
  <c r="D136" i="6" a="1"/>
  <c r="AU16" i="6" a="1"/>
  <c r="P18" i="6" a="1"/>
  <c r="H193" i="6" a="1"/>
  <c r="C215" i="6" a="1"/>
  <c r="AN11" i="6" a="1"/>
  <c r="AA18" i="6" a="1"/>
  <c r="AM3" i="6" a="1"/>
  <c r="AV13" i="6" a="1"/>
  <c r="F69" i="6" a="1"/>
  <c r="AT6" i="6" a="1"/>
  <c r="BA2" i="6" a="1"/>
  <c r="AH10" i="6" a="1"/>
  <c r="R10" i="6" a="1"/>
  <c r="E15" i="6" a="1"/>
  <c r="E5" i="6" a="1"/>
  <c r="L170" i="6" a="1"/>
  <c r="AM2" i="6" a="1"/>
  <c r="G215" i="6" a="1"/>
  <c r="K71" i="6" a="1"/>
  <c r="M53" i="6" a="1"/>
  <c r="C170" i="6" a="1"/>
  <c r="L63" i="6" a="1"/>
  <c r="F208" i="6" a="1"/>
  <c r="K160" i="6" a="1"/>
  <c r="C168" i="6" a="1"/>
  <c r="J184" i="6" a="1"/>
  <c r="AG6" i="6" a="1"/>
  <c r="AQ8" i="6" a="1"/>
  <c r="E127" i="6" a="1"/>
  <c r="BB11" i="6" a="1"/>
  <c r="C54" i="6" a="1"/>
  <c r="X17" i="6" a="1"/>
  <c r="E35" i="6" a="1"/>
  <c r="E125" i="6" a="1"/>
  <c r="B130" i="6" a="1"/>
  <c r="Z5" i="6" a="1"/>
  <c r="M91" i="6" a="1"/>
  <c r="D79" i="6" a="1"/>
  <c r="B12" i="6" a="1"/>
  <c r="L87" i="6" a="1"/>
  <c r="B121" i="6" a="1"/>
  <c r="E197" i="6" a="1"/>
  <c r="AN3" i="6" a="1"/>
  <c r="G44" i="6" a="1"/>
  <c r="Z11" i="6" a="1"/>
  <c r="G196" i="6" a="1"/>
  <c r="I54" i="6" a="1"/>
  <c r="AX7" i="6" a="1"/>
  <c r="K64" i="6" a="1"/>
  <c r="Q17" i="6" a="1"/>
  <c r="M43" i="6" a="1"/>
  <c r="I118" i="6" a="1"/>
  <c r="M123" i="6" a="1"/>
  <c r="AF16" i="6" a="1"/>
  <c r="M37" i="6" a="1"/>
  <c r="K78" i="6" a="1"/>
  <c r="C212" i="6" a="1"/>
  <c r="AP9" i="6" a="1"/>
  <c r="K169" i="6" a="1"/>
  <c r="B5" i="6" a="1"/>
  <c r="E55" i="6" a="1"/>
  <c r="I108" i="6" a="1"/>
  <c r="Y4" i="6" a="1"/>
  <c r="B17" i="6" a="1"/>
  <c r="AJ16" i="6" a="1"/>
  <c r="D70" i="6" a="1"/>
  <c r="I153" i="6" a="1"/>
  <c r="M136" i="6" a="1"/>
  <c r="BB15" i="6" a="1"/>
  <c r="D132" i="6" a="1"/>
  <c r="BA18" i="6" a="1"/>
  <c r="AX9" i="6" a="1"/>
  <c r="AB16" i="6" a="1"/>
  <c r="K177" i="6" a="1"/>
  <c r="K55" i="6" a="1"/>
  <c r="G42" i="6" a="1"/>
  <c r="G126" i="6" a="1"/>
  <c r="I73" i="6" a="1"/>
  <c r="AG14" i="6" a="1"/>
  <c r="G145" i="6" a="1"/>
  <c r="E7" i="6" a="1"/>
  <c r="C33" i="6" a="1"/>
  <c r="BA15" i="6" a="1"/>
  <c r="G64" i="6" a="1"/>
  <c r="AB18" i="6" a="1"/>
  <c r="E60" i="6" a="1"/>
  <c r="K81" i="6" a="1"/>
  <c r="C194" i="6" a="1"/>
  <c r="AV16" i="6" a="1"/>
  <c r="C167" i="6" a="1"/>
  <c r="K123" i="6" a="1"/>
  <c r="AP17" i="6" a="1"/>
  <c r="E114" i="6" a="1"/>
  <c r="E152" i="6" a="1"/>
  <c r="L171" i="6" a="1"/>
  <c r="C63" i="6" a="1"/>
  <c r="AG4" i="6" a="1"/>
  <c r="F215" i="6" a="1"/>
  <c r="D19" i="6" a="1"/>
  <c r="AF2" i="6" a="1"/>
  <c r="AQ12" i="6" a="1"/>
  <c r="X18" i="6" a="1"/>
  <c r="K178" i="6" a="1"/>
  <c r="S2" i="6" a="1"/>
  <c r="R9" i="6" a="1"/>
  <c r="AT19" i="6" a="1"/>
  <c r="L207" i="6" a="1"/>
  <c r="AF10" i="6" a="1"/>
  <c r="G4" i="6" a="1"/>
  <c r="AC12" i="6" a="1"/>
  <c r="I196" i="6" a="1"/>
  <c r="G107" i="6" a="1"/>
  <c r="I82" i="6" a="1"/>
  <c r="AK16" i="6" a="1"/>
  <c r="AR19" i="6" a="1"/>
  <c r="C16" i="6" a="1"/>
  <c r="AY4" i="6" a="1"/>
  <c r="AH6" i="6" a="1"/>
  <c r="H211" i="6" a="1"/>
  <c r="F172" i="6" a="1"/>
  <c r="I206" i="6" a="1"/>
  <c r="C113" i="6" a="1"/>
  <c r="AT10" i="6" a="1"/>
  <c r="L100" i="6" a="1"/>
  <c r="C114" i="6" a="1"/>
  <c r="C198" i="6" a="1"/>
  <c r="AA3" i="6" a="1"/>
  <c r="M188" i="6" a="1"/>
  <c r="F15" i="6" a="1"/>
  <c r="BA11" i="6" a="1"/>
  <c r="AV15" i="6" a="1"/>
  <c r="AL17" i="6" a="1"/>
  <c r="AS5" i="6" a="1"/>
  <c r="G125" i="6" a="1"/>
  <c r="G91" i="6" a="1"/>
  <c r="AR8" i="6" a="1"/>
  <c r="H175" i="6" a="1"/>
  <c r="F206" i="6" a="1"/>
  <c r="F89" i="6" a="1"/>
  <c r="F4" i="6" a="1"/>
  <c r="I114" i="6" a="1"/>
  <c r="C70" i="6" a="1"/>
  <c r="K150" i="6" a="1"/>
  <c r="AF3" i="6" a="1"/>
  <c r="Z10" i="6" a="1"/>
  <c r="F135" i="6" a="1"/>
  <c r="J49" i="6" a="1"/>
  <c r="F12" i="6" a="1"/>
  <c r="AM7" i="6" a="1"/>
  <c r="K42" i="6" a="1"/>
  <c r="AA14" i="6" a="1"/>
  <c r="C104" i="6" a="1"/>
  <c r="AX19" i="6" a="1"/>
  <c r="AU11" i="6" a="1"/>
  <c r="F145" i="6" a="1"/>
  <c r="C81" i="6" a="1"/>
  <c r="D87" i="6" a="1"/>
  <c r="BC9" i="6" a="1"/>
  <c r="C12" i="6" a="1"/>
  <c r="AA15" i="6" a="1"/>
  <c r="AO3" i="6" a="1"/>
  <c r="AH2" i="6" a="1"/>
  <c r="K97" i="6" a="1"/>
  <c r="AV2" i="6" a="1"/>
  <c r="G177" i="6" a="1"/>
  <c r="T8" i="6" a="1"/>
  <c r="D161" i="6" a="1"/>
  <c r="L109" i="6" a="1"/>
  <c r="B16" i="6" a="1"/>
  <c r="R2" i="6" a="1"/>
  <c r="E21" i="6" a="1"/>
  <c r="X16" i="6" a="1"/>
  <c r="M90" i="6" a="1"/>
  <c r="D115" i="6" a="1"/>
  <c r="V14" i="6" a="1"/>
  <c r="AX2" i="6" a="1"/>
  <c r="G43" i="6" a="1"/>
  <c r="AV12" i="6" a="1"/>
  <c r="M180" i="6" a="1"/>
  <c r="K124" i="6" a="1"/>
  <c r="M145" i="6" a="1"/>
  <c r="M105" i="6" a="1"/>
  <c r="M133" i="6" a="1"/>
  <c r="C127" i="6" a="1"/>
  <c r="BA17" i="6" a="1"/>
  <c r="AE15" i="6" a="1"/>
  <c r="P6" i="6" a="1"/>
  <c r="D144" i="6" a="1"/>
  <c r="Z16" i="6" a="1"/>
  <c r="L72" i="6" a="1"/>
  <c r="C55" i="6" a="1"/>
  <c r="I109" i="6" a="1"/>
  <c r="F160" i="6" a="1"/>
  <c r="G163" i="6" a="1"/>
  <c r="I172" i="6" a="1"/>
  <c r="V15" i="6" a="1"/>
  <c r="M196" i="6" a="1"/>
  <c r="D21" i="6" a="1"/>
  <c r="AC10" i="6" a="1"/>
  <c r="E14" i="6" a="1"/>
  <c r="V7" i="6" a="1"/>
  <c r="E16" i="6" a="1"/>
  <c r="AO13" i="6" a="1"/>
  <c r="S11" i="6" a="1"/>
  <c r="C52" i="6" a="1"/>
  <c r="E10" i="6" a="1"/>
  <c r="D11" i="6" a="1"/>
  <c r="BA13" i="6" a="1"/>
  <c r="AE13" i="6" a="1"/>
  <c r="AF8" i="6" a="1"/>
  <c r="G151" i="6" a="1"/>
  <c r="C150" i="6" a="1"/>
  <c r="K170" i="6" a="1"/>
  <c r="E53" i="6" a="1"/>
  <c r="AR13" i="6" a="1"/>
  <c r="B14" i="6" a="1"/>
  <c r="M141" i="6" a="1"/>
  <c r="B139" i="6" a="1"/>
  <c r="AX6" i="6" a="1"/>
  <c r="AY5" i="6" a="1"/>
  <c r="W11" i="6" a="1"/>
  <c r="L106" i="6" a="1"/>
  <c r="F144" i="6" a="1"/>
  <c r="D151" i="6" a="1"/>
  <c r="AO9" i="6" a="1"/>
  <c r="G60" i="6" a="1"/>
  <c r="C44" i="6" a="1"/>
  <c r="F214" i="6" a="1"/>
  <c r="K90" i="6" a="1"/>
  <c r="H112" i="6" a="1"/>
  <c r="AB11" i="6" a="1"/>
  <c r="AB10" i="6" a="1"/>
  <c r="M71" i="6" a="1"/>
  <c r="D45" i="6" a="1"/>
  <c r="Y9" i="6" a="1"/>
  <c r="F60" i="6" a="1"/>
  <c r="L135" i="6" a="1"/>
  <c r="E126" i="6" a="1"/>
  <c r="C144" i="6" a="1"/>
  <c r="L213" i="6" a="1"/>
  <c r="D207" i="6" a="1"/>
  <c r="W10" i="6" a="1"/>
  <c r="BB6" i="6" a="1"/>
  <c r="AQ4" i="6" a="1"/>
  <c r="AY7" i="6" a="1"/>
  <c r="C161" i="6" a="1"/>
  <c r="AI3" i="6" a="1"/>
  <c r="H166" i="6" a="1"/>
  <c r="G143" i="6" a="1"/>
  <c r="C18" i="6" a="1"/>
  <c r="G217" i="6" a="1"/>
  <c r="J31" i="6" a="1"/>
  <c r="Z14" i="6" a="1"/>
  <c r="AR16" i="6" a="1"/>
  <c r="E63" i="6" a="1"/>
  <c r="K72" i="6" a="1"/>
  <c r="AM9" i="6" a="1"/>
  <c r="M142" i="6" a="1"/>
  <c r="D12" i="6" a="1"/>
  <c r="D170" i="6" a="1"/>
  <c r="J103" i="6" a="1"/>
  <c r="I169" i="6" a="1"/>
  <c r="E160" i="6" a="1"/>
  <c r="I37" i="6" a="1"/>
  <c r="D34" i="6" a="1"/>
  <c r="AV17" i="6" a="1"/>
  <c r="F125" i="6" a="1"/>
  <c r="AK8" i="6" a="1"/>
  <c r="AZ5" i="6" a="1"/>
  <c r="E178" i="6" a="1"/>
  <c r="AO17" i="6" a="1"/>
  <c r="C154" i="6" a="1"/>
  <c r="R11" i="6" a="1"/>
  <c r="F132" i="6" a="1"/>
  <c r="AC17" i="6" a="1"/>
  <c r="AT16" i="6" a="1"/>
  <c r="AX12" i="6" a="1"/>
  <c r="E3" i="6" a="1"/>
  <c r="C131" i="6" a="1"/>
  <c r="AI9" i="6" a="1"/>
  <c r="L186" i="6" a="1"/>
  <c r="B202" i="6" a="1"/>
  <c r="G160" i="6" a="1"/>
  <c r="AL5" i="6" a="1"/>
  <c r="W8" i="6" a="1"/>
  <c r="R19" i="6" a="1"/>
  <c r="AS2" i="6" a="1"/>
  <c r="K134" i="6" a="1"/>
  <c r="AY6" i="6" a="1"/>
  <c r="I186" i="6" a="1"/>
  <c r="G105" i="6" a="1"/>
  <c r="AT9" i="6" a="1"/>
  <c r="I133" i="6" a="1"/>
  <c r="U12" i="6" a="1"/>
  <c r="AW16" i="6" a="1"/>
  <c r="AN14" i="6" a="1"/>
  <c r="C8" i="6" a="1"/>
  <c r="X13" i="6" a="1"/>
  <c r="Y3" i="6" a="1"/>
  <c r="K73" i="6" a="1"/>
  <c r="AU8" i="6" a="1"/>
  <c r="K61" i="6" a="1"/>
  <c r="E99" i="6" a="1"/>
  <c r="Z4" i="6" a="1"/>
  <c r="K172" i="6" a="1"/>
  <c r="BB19" i="6" a="1"/>
  <c r="AI18" i="6" a="1"/>
  <c r="I214" i="6" a="1"/>
  <c r="L179" i="6" a="1"/>
  <c r="G180" i="6" a="1"/>
  <c r="AN4" i="6" a="1"/>
  <c r="I171" i="6" a="1"/>
  <c r="I126" i="6" a="1"/>
  <c r="M46" i="6" a="1"/>
  <c r="F35" i="6" a="1"/>
  <c r="AA9" i="6" a="1"/>
  <c r="C88" i="6" a="1"/>
  <c r="E97" i="6" a="1"/>
  <c r="AZ19" i="6" a="1"/>
  <c r="W12" i="6" a="1"/>
  <c r="K205" i="6" a="1"/>
  <c r="AL2" i="6" a="1"/>
  <c r="I36" i="6" a="1"/>
  <c r="V3" i="6" a="1"/>
  <c r="E132" i="6" a="1"/>
  <c r="U11" i="6" a="1"/>
  <c r="AF19" i="6" a="1"/>
  <c r="S17" i="6" a="1"/>
  <c r="K62" i="6" a="1"/>
  <c r="D4" i="6" a="1"/>
  <c r="AH5" i="6" a="1"/>
  <c r="M206" i="6" a="1"/>
  <c r="S6" i="6" a="1"/>
  <c r="AP7" i="6" a="1"/>
  <c r="F42" i="6" a="1"/>
  <c r="K91" i="6" a="1"/>
  <c r="AK6" i="6" a="1"/>
  <c r="I195" i="6" a="1"/>
  <c r="I189" i="6" a="1"/>
  <c r="I88" i="6" a="1"/>
  <c r="E213" i="6" a="1"/>
  <c r="AP3" i="6" a="1"/>
  <c r="AY3" i="6" a="1"/>
  <c r="L34" i="6" a="1"/>
  <c r="AG12" i="6" a="1"/>
  <c r="C188" i="6" a="1"/>
  <c r="AV14" i="6" a="1"/>
  <c r="L97" i="6" a="1"/>
  <c r="AH8" i="6" a="1"/>
  <c r="G133" i="6" a="1"/>
  <c r="K88" i="6" a="1"/>
  <c r="AR3" i="6" a="1"/>
  <c r="K70" i="6" a="1"/>
  <c r="F44" i="6" a="1"/>
  <c r="AC19" i="6" a="1"/>
  <c r="M97" i="6" a="1"/>
  <c r="G45" i="6" a="1"/>
  <c r="L79" i="6" a="1"/>
  <c r="L136" i="6" a="1"/>
  <c r="AM13" i="6" a="1"/>
  <c r="AJ15" i="6" a="1"/>
  <c r="AM16" i="6" a="1"/>
  <c r="H139" i="6" a="1"/>
  <c r="X3" i="6" a="1"/>
  <c r="AJ5" i="6" a="1"/>
  <c r="L90" i="6" a="1"/>
  <c r="AV5" i="6" a="1"/>
  <c r="V9" i="6" a="1"/>
  <c r="K161" i="6" a="1"/>
  <c r="L36" i="6" a="1"/>
  <c r="D5" i="6" a="1"/>
  <c r="AD16" i="6" a="1"/>
  <c r="AU10" i="6" a="1"/>
  <c r="AV19" i="6" a="1"/>
  <c r="C199" i="6" a="1"/>
  <c r="E198" i="6" a="1"/>
  <c r="K214" i="6" a="1"/>
  <c r="AO6" i="6" a="1"/>
  <c r="AJ3" i="6" a="1"/>
  <c r="AD13" i="6" a="1"/>
  <c r="Y12" i="6" a="1"/>
  <c r="AX5" i="6" a="1"/>
  <c r="L143" i="6" a="1"/>
  <c r="I204" i="6" a="1"/>
  <c r="F34" i="6" a="1"/>
  <c r="AT15" i="6" a="1"/>
  <c r="AB13" i="6" a="1"/>
  <c r="AD14" i="6" a="1"/>
  <c r="BC2" i="6" a="1"/>
  <c r="AA19" i="6" a="1"/>
  <c r="S12" i="6" a="1"/>
  <c r="D208" i="6" a="1"/>
  <c r="I208" i="6" a="1"/>
  <c r="I105" i="6" a="1"/>
  <c r="L162" i="6" a="1"/>
  <c r="M118" i="6" a="1"/>
  <c r="D51" i="6" a="1"/>
  <c r="L181" i="6" a="1"/>
  <c r="M207" i="6" a="1"/>
  <c r="L55" i="6" a="1"/>
  <c r="C80" i="6" a="1"/>
  <c r="F143" i="6" a="1"/>
  <c r="K43" i="6" a="1"/>
  <c r="AH3" i="6" a="1"/>
  <c r="C69" i="6" a="1"/>
  <c r="G171" i="6" a="1"/>
  <c r="Q6" i="6" a="1"/>
  <c r="F163" i="6" a="1"/>
  <c r="M106" i="6" a="1"/>
  <c r="E199" i="6" a="1"/>
  <c r="F71" i="6" a="1"/>
  <c r="D135" i="6" a="1"/>
  <c r="I142" i="6" a="1"/>
  <c r="L198" i="6" a="1"/>
  <c r="AK10" i="6" a="1"/>
  <c r="AD17" i="6" a="1"/>
  <c r="AD17" i="6" l="1"/>
  <c r="AK10" i="6"/>
  <c r="Z33" i="6" s="1"/>
  <c r="L198" i="6"/>
  <c r="I142" i="6"/>
  <c r="D135" i="6"/>
  <c r="F71" i="6"/>
  <c r="E199" i="6"/>
  <c r="M106" i="6"/>
  <c r="F163" i="6"/>
  <c r="Q6" i="6"/>
  <c r="G171" i="6"/>
  <c r="C69" i="6"/>
  <c r="AH3" i="6"/>
  <c r="K43" i="6"/>
  <c r="F143" i="6"/>
  <c r="C80" i="6"/>
  <c r="L55" i="6"/>
  <c r="M207" i="6"/>
  <c r="L181" i="6"/>
  <c r="D51" i="6"/>
  <c r="M118" i="6"/>
  <c r="L162" i="6"/>
  <c r="I105" i="6"/>
  <c r="I208" i="6"/>
  <c r="D208" i="6"/>
  <c r="S12" i="6"/>
  <c r="Q35" i="6" s="1"/>
  <c r="AA19" i="6"/>
  <c r="U42" i="6" s="1"/>
  <c r="BC2" i="6"/>
  <c r="AI25" i="6" s="1"/>
  <c r="AD14" i="6"/>
  <c r="AB13" i="6"/>
  <c r="AT15" i="6"/>
  <c r="F34" i="6"/>
  <c r="I204" i="6"/>
  <c r="L143" i="6"/>
  <c r="AX5" i="6"/>
  <c r="Y12" i="6"/>
  <c r="T35" i="6" s="1"/>
  <c r="AD13" i="6"/>
  <c r="AJ3" i="6"/>
  <c r="AO6" i="6"/>
  <c r="AB29" i="6" s="1"/>
  <c r="K214" i="6"/>
  <c r="E198" i="6"/>
  <c r="C199" i="6"/>
  <c r="AV19" i="6"/>
  <c r="AU10" i="6"/>
  <c r="AE33" i="6" s="1"/>
  <c r="AD16" i="6"/>
  <c r="D5" i="6"/>
  <c r="L36" i="6"/>
  <c r="K161" i="6"/>
  <c r="V9" i="6"/>
  <c r="AV5" i="6"/>
  <c r="L90" i="6"/>
  <c r="AJ5" i="6"/>
  <c r="X3" i="6"/>
  <c r="H139" i="6"/>
  <c r="AM16" i="6"/>
  <c r="AA39" i="6" s="1"/>
  <c r="AJ15" i="6"/>
  <c r="AM13" i="6"/>
  <c r="AA36" i="6" s="1"/>
  <c r="L136" i="6"/>
  <c r="L79" i="6"/>
  <c r="G45" i="6"/>
  <c r="M97" i="6"/>
  <c r="AC19" i="6"/>
  <c r="V42" i="6" s="1"/>
  <c r="F44" i="6"/>
  <c r="K70" i="6"/>
  <c r="AR3" i="6"/>
  <c r="K88" i="6"/>
  <c r="G133" i="6"/>
  <c r="AH8" i="6"/>
  <c r="L97" i="6"/>
  <c r="AV14" i="6"/>
  <c r="C188" i="6"/>
  <c r="AG12" i="6"/>
  <c r="X35" i="6" s="1"/>
  <c r="L34" i="6"/>
  <c r="AY3" i="6"/>
  <c r="AG26" i="6" s="1"/>
  <c r="AP3" i="6"/>
  <c r="E213" i="6"/>
  <c r="I88" i="6"/>
  <c r="I189" i="6"/>
  <c r="I195" i="6"/>
  <c r="AK6" i="6"/>
  <c r="Z29" i="6" s="1"/>
  <c r="K91" i="6"/>
  <c r="F42" i="6"/>
  <c r="AP7" i="6"/>
  <c r="S6" i="6"/>
  <c r="Q29" i="6" s="1"/>
  <c r="M206" i="6"/>
  <c r="AH5" i="6"/>
  <c r="D4" i="6"/>
  <c r="K62" i="6"/>
  <c r="S17" i="6"/>
  <c r="Q40" i="6" s="1"/>
  <c r="AF19" i="6"/>
  <c r="U11" i="6"/>
  <c r="R34" i="6" s="1"/>
  <c r="E132" i="6"/>
  <c r="V3" i="6"/>
  <c r="I36" i="6"/>
  <c r="AL2" i="6"/>
  <c r="K205" i="6"/>
  <c r="W12" i="6"/>
  <c r="S35" i="6" s="1"/>
  <c r="AZ19" i="6"/>
  <c r="E97" i="6"/>
  <c r="C88" i="6"/>
  <c r="AA9" i="6"/>
  <c r="U32" i="6" s="1"/>
  <c r="F35" i="6"/>
  <c r="M46" i="6"/>
  <c r="I126" i="6"/>
  <c r="I171" i="6"/>
  <c r="AN4" i="6"/>
  <c r="G180" i="6"/>
  <c r="L179" i="6"/>
  <c r="I214" i="6"/>
  <c r="AI18" i="6"/>
  <c r="Y41" i="6" s="1"/>
  <c r="BB19" i="6"/>
  <c r="K172" i="6"/>
  <c r="Z4" i="6"/>
  <c r="E99" i="6"/>
  <c r="K61" i="6"/>
  <c r="AU8" i="6"/>
  <c r="AE31" i="6" s="1"/>
  <c r="K73" i="6"/>
  <c r="Y3" i="6"/>
  <c r="T26" i="6" s="1"/>
  <c r="X13" i="6"/>
  <c r="C8" i="6"/>
  <c r="AN14" i="6"/>
  <c r="AW16" i="6"/>
  <c r="AF39" i="6" s="1"/>
  <c r="U12" i="6"/>
  <c r="R35" i="6" s="1"/>
  <c r="I133" i="6"/>
  <c r="AT9" i="6"/>
  <c r="G105" i="6"/>
  <c r="I186" i="6"/>
  <c r="AY6" i="6"/>
  <c r="AG29" i="6" s="1"/>
  <c r="K134" i="6"/>
  <c r="AS2" i="6"/>
  <c r="AD25" i="6" s="1"/>
  <c r="R19" i="6"/>
  <c r="W8" i="6"/>
  <c r="S31" i="6" s="1"/>
  <c r="AL5" i="6"/>
  <c r="G160" i="6"/>
  <c r="B202" i="6"/>
  <c r="L186" i="6"/>
  <c r="AI9" i="6"/>
  <c r="Y32" i="6" s="1"/>
  <c r="C131" i="6"/>
  <c r="E3" i="6"/>
  <c r="AX12" i="6"/>
  <c r="AT16" i="6"/>
  <c r="AC17" i="6"/>
  <c r="V40" i="6" s="1"/>
  <c r="F132" i="6"/>
  <c r="R11" i="6"/>
  <c r="C154" i="6"/>
  <c r="AO17" i="6"/>
  <c r="AB40" i="6" s="1"/>
  <c r="E178" i="6"/>
  <c r="AZ5" i="6"/>
  <c r="AK8" i="6"/>
  <c r="Z31" i="6" s="1"/>
  <c r="F125" i="6"/>
  <c r="AV17" i="6"/>
  <c r="D34" i="6"/>
  <c r="I37" i="6"/>
  <c r="E160" i="6"/>
  <c r="I169" i="6"/>
  <c r="J103" i="6"/>
  <c r="D170" i="6"/>
  <c r="D12" i="6"/>
  <c r="M142" i="6"/>
  <c r="AM9" i="6"/>
  <c r="AA32" i="6" s="1"/>
  <c r="K72" i="6"/>
  <c r="E63" i="6"/>
  <c r="AR16" i="6"/>
  <c r="Z14" i="6"/>
  <c r="J31" i="6"/>
  <c r="G217" i="6"/>
  <c r="C18" i="6"/>
  <c r="G143" i="6"/>
  <c r="H166" i="6"/>
  <c r="AI3" i="6"/>
  <c r="Y26" i="6" s="1"/>
  <c r="C161" i="6"/>
  <c r="AY7" i="6"/>
  <c r="AG30" i="6" s="1"/>
  <c r="AQ4" i="6"/>
  <c r="AC27" i="6" s="1"/>
  <c r="BB6" i="6"/>
  <c r="W10" i="6"/>
  <c r="S33" i="6" s="1"/>
  <c r="D207" i="6"/>
  <c r="L213" i="6"/>
  <c r="C144" i="6"/>
  <c r="E126" i="6"/>
  <c r="L135" i="6"/>
  <c r="F60" i="6"/>
  <c r="Y9" i="6"/>
  <c r="T32" i="6" s="1"/>
  <c r="D45" i="6"/>
  <c r="M71" i="6"/>
  <c r="AB10" i="6"/>
  <c r="AB11" i="6"/>
  <c r="H112" i="6"/>
  <c r="K90" i="6"/>
  <c r="F214" i="6"/>
  <c r="C44" i="6"/>
  <c r="G60" i="6"/>
  <c r="AO9" i="6"/>
  <c r="AB32" i="6" s="1"/>
  <c r="D151" i="6"/>
  <c r="F144" i="6"/>
  <c r="L106" i="6"/>
  <c r="W11" i="6"/>
  <c r="S34" i="6" s="1"/>
  <c r="AY5" i="6"/>
  <c r="AG28" i="6" s="1"/>
  <c r="AX6" i="6"/>
  <c r="B139" i="6"/>
  <c r="M141" i="6"/>
  <c r="B14" i="6"/>
  <c r="AR13" i="6"/>
  <c r="E53" i="6"/>
  <c r="K170" i="6"/>
  <c r="C150" i="6"/>
  <c r="G151" i="6"/>
  <c r="AF8" i="6"/>
  <c r="AE13" i="6"/>
  <c r="W36" i="6" s="1"/>
  <c r="BA13" i="6"/>
  <c r="AH36" i="6" s="1"/>
  <c r="D11" i="6"/>
  <c r="E10" i="6"/>
  <c r="C52" i="6"/>
  <c r="S11" i="6"/>
  <c r="Q34" i="6" s="1"/>
  <c r="AO13" i="6"/>
  <c r="AB36" i="6" s="1"/>
  <c r="E16" i="6"/>
  <c r="V7" i="6"/>
  <c r="E14" i="6"/>
  <c r="AC10" i="6"/>
  <c r="V33" i="6" s="1"/>
  <c r="D21" i="6"/>
  <c r="M196" i="6"/>
  <c r="V15" i="6"/>
  <c r="I172" i="6"/>
  <c r="G163" i="6"/>
  <c r="F160" i="6"/>
  <c r="I109" i="6"/>
  <c r="C55" i="6"/>
  <c r="L72" i="6"/>
  <c r="Z16" i="6"/>
  <c r="D144" i="6"/>
  <c r="P6" i="6"/>
  <c r="AE15" i="6"/>
  <c r="W38" i="6" s="1"/>
  <c r="BA17" i="6"/>
  <c r="AH40" i="6" s="1"/>
  <c r="C127" i="6"/>
  <c r="M133" i="6"/>
  <c r="M105" i="6"/>
  <c r="M145" i="6"/>
  <c r="K124" i="6"/>
  <c r="M180" i="6"/>
  <c r="AV12" i="6"/>
  <c r="G43" i="6"/>
  <c r="AX2" i="6"/>
  <c r="V14" i="6"/>
  <c r="D115" i="6"/>
  <c r="M90" i="6"/>
  <c r="X16" i="6"/>
  <c r="E21" i="6"/>
  <c r="R2" i="6"/>
  <c r="B16" i="6"/>
  <c r="L109" i="6"/>
  <c r="D161" i="6"/>
  <c r="T8" i="6"/>
  <c r="G177" i="6"/>
  <c r="AV2" i="6"/>
  <c r="K97" i="6"/>
  <c r="AH2" i="6"/>
  <c r="AO3" i="6"/>
  <c r="AB26" i="6" s="1"/>
  <c r="AA15" i="6"/>
  <c r="U38" i="6" s="1"/>
  <c r="C12" i="6"/>
  <c r="BC9" i="6"/>
  <c r="AI32" i="6" s="1"/>
  <c r="D87" i="6"/>
  <c r="C81" i="6"/>
  <c r="F145" i="6"/>
  <c r="AU11" i="6"/>
  <c r="AE34" i="6" s="1"/>
  <c r="AX19" i="6"/>
  <c r="C104" i="6"/>
  <c r="AA14" i="6"/>
  <c r="U37" i="6" s="1"/>
  <c r="K42" i="6"/>
  <c r="AM7" i="6"/>
  <c r="AA30" i="6" s="1"/>
  <c r="F12" i="6"/>
  <c r="K12" i="6" s="1"/>
  <c r="J49" i="6"/>
  <c r="F135" i="6"/>
  <c r="Z10" i="6"/>
  <c r="AF3" i="6"/>
  <c r="K150" i="6"/>
  <c r="C70" i="6"/>
  <c r="I114" i="6"/>
  <c r="F4" i="6"/>
  <c r="F89" i="6"/>
  <c r="F206" i="6"/>
  <c r="H175" i="6"/>
  <c r="AR8" i="6"/>
  <c r="G91" i="6"/>
  <c r="G125" i="6"/>
  <c r="AS5" i="6"/>
  <c r="AD28" i="6" s="1"/>
  <c r="AL17" i="6"/>
  <c r="AV15" i="6"/>
  <c r="BA11" i="6"/>
  <c r="AH34" i="6" s="1"/>
  <c r="F15" i="6"/>
  <c r="K15" i="6" s="1"/>
  <c r="M188" i="6"/>
  <c r="AA3" i="6"/>
  <c r="U26" i="6" s="1"/>
  <c r="C198" i="6"/>
  <c r="C114" i="6"/>
  <c r="L100" i="6"/>
  <c r="AT10" i="6"/>
  <c r="C113" i="6"/>
  <c r="I206" i="6"/>
  <c r="F172" i="6"/>
  <c r="H211" i="6"/>
  <c r="AH6" i="6"/>
  <c r="AY4" i="6"/>
  <c r="AG27" i="6" s="1"/>
  <c r="C16" i="6"/>
  <c r="AR19" i="6"/>
  <c r="AK16" i="6"/>
  <c r="Z39" i="6" s="1"/>
  <c r="I82" i="6"/>
  <c r="G107" i="6"/>
  <c r="I196" i="6"/>
  <c r="AC12" i="6"/>
  <c r="V35" i="6" s="1"/>
  <c r="G4" i="6"/>
  <c r="AF10" i="6"/>
  <c r="L207" i="6"/>
  <c r="AT19" i="6"/>
  <c r="R9" i="6"/>
  <c r="S2" i="6"/>
  <c r="Q25" i="6" s="1"/>
  <c r="K178" i="6"/>
  <c r="X18" i="6"/>
  <c r="AQ12" i="6"/>
  <c r="AC35" i="6" s="1"/>
  <c r="AF2" i="6"/>
  <c r="D19" i="6"/>
  <c r="F215" i="6"/>
  <c r="AG4" i="6"/>
  <c r="X27" i="6" s="1"/>
  <c r="C63" i="6"/>
  <c r="L171" i="6"/>
  <c r="E152" i="6"/>
  <c r="E114" i="6"/>
  <c r="AP17" i="6"/>
  <c r="K123" i="6"/>
  <c r="C167" i="6"/>
  <c r="AV16" i="6"/>
  <c r="C194" i="6"/>
  <c r="K81" i="6"/>
  <c r="E60" i="6"/>
  <c r="AB18" i="6"/>
  <c r="G64" i="6"/>
  <c r="BA15" i="6"/>
  <c r="AH38" i="6" s="1"/>
  <c r="C33" i="6"/>
  <c r="E7" i="6"/>
  <c r="G145" i="6"/>
  <c r="AG14" i="6"/>
  <c r="X37" i="6" s="1"/>
  <c r="I73" i="6"/>
  <c r="G126" i="6"/>
  <c r="G42" i="6"/>
  <c r="K55" i="6"/>
  <c r="K177" i="6"/>
  <c r="AB16" i="6"/>
  <c r="AX9" i="6"/>
  <c r="BA18" i="6"/>
  <c r="AH41" i="6" s="1"/>
  <c r="D132" i="6"/>
  <c r="BB15" i="6"/>
  <c r="M136" i="6"/>
  <c r="I153" i="6"/>
  <c r="D70" i="6"/>
  <c r="AJ16" i="6"/>
  <c r="B17" i="6"/>
  <c r="Y4" i="6"/>
  <c r="T27" i="6" s="1"/>
  <c r="I108" i="6"/>
  <c r="E55" i="6"/>
  <c r="B5" i="6"/>
  <c r="K169" i="6"/>
  <c r="AP9" i="6"/>
  <c r="C212" i="6"/>
  <c r="K78" i="6"/>
  <c r="M37" i="6"/>
  <c r="AF16" i="6"/>
  <c r="M123" i="6"/>
  <c r="I118" i="6"/>
  <c r="M43" i="6"/>
  <c r="Q17" i="6"/>
  <c r="K64" i="6"/>
  <c r="AX7" i="6"/>
  <c r="I54" i="6"/>
  <c r="G196" i="6"/>
  <c r="Z11" i="6"/>
  <c r="G44" i="6"/>
  <c r="AN3" i="6"/>
  <c r="E197" i="6"/>
  <c r="B121" i="6"/>
  <c r="L87" i="6"/>
  <c r="B12" i="6"/>
  <c r="D79" i="6"/>
  <c r="M91" i="6"/>
  <c r="Z5" i="6"/>
  <c r="B130" i="6"/>
  <c r="E125" i="6"/>
  <c r="E35" i="6"/>
  <c r="X17" i="6"/>
  <c r="C54" i="6"/>
  <c r="BB11" i="6"/>
  <c r="E127" i="6"/>
  <c r="AQ8" i="6"/>
  <c r="AC31" i="6" s="1"/>
  <c r="AG6" i="6"/>
  <c r="X29" i="6" s="1"/>
  <c r="J184" i="6"/>
  <c r="C168" i="6"/>
  <c r="K160" i="6"/>
  <c r="F208" i="6"/>
  <c r="L63" i="6"/>
  <c r="C170" i="6"/>
  <c r="M53" i="6"/>
  <c r="K71" i="6"/>
  <c r="G215" i="6"/>
  <c r="AM2" i="6"/>
  <c r="AA25" i="6" s="1"/>
  <c r="L170" i="6"/>
  <c r="E5" i="6"/>
  <c r="E15" i="6"/>
  <c r="R10" i="6"/>
  <c r="AH10" i="6"/>
  <c r="BA2" i="6"/>
  <c r="AH25" i="6" s="1"/>
  <c r="AT6" i="6"/>
  <c r="F69" i="6"/>
  <c r="AV13" i="6"/>
  <c r="AM3" i="6"/>
  <c r="AA26" i="6" s="1"/>
  <c r="AA18" i="6"/>
  <c r="U41" i="6" s="1"/>
  <c r="AN11" i="6"/>
  <c r="C215" i="6"/>
  <c r="H193" i="6"/>
  <c r="P18" i="6"/>
  <c r="AU16" i="6"/>
  <c r="AE39" i="6" s="1"/>
  <c r="D136" i="6"/>
  <c r="M80" i="6"/>
  <c r="I215" i="6"/>
  <c r="D81" i="6"/>
  <c r="AK3" i="6"/>
  <c r="Z26" i="6" s="1"/>
  <c r="I125" i="6"/>
  <c r="F51" i="6"/>
  <c r="J112" i="6"/>
  <c r="L141" i="6"/>
  <c r="L180" i="6"/>
  <c r="F73" i="6"/>
  <c r="L64" i="6"/>
  <c r="F187" i="6"/>
  <c r="R5" i="6"/>
  <c r="G5" i="6"/>
  <c r="AB12" i="6"/>
  <c r="L168" i="6"/>
  <c r="C178" i="6"/>
  <c r="AB3" i="6"/>
  <c r="AF5" i="6"/>
  <c r="L204" i="6"/>
  <c r="G100" i="6"/>
  <c r="C20" i="6"/>
  <c r="AE12" i="6"/>
  <c r="W35" i="6" s="1"/>
  <c r="K153" i="6"/>
  <c r="V5" i="6"/>
  <c r="Q5" i="6"/>
  <c r="AO2" i="6"/>
  <c r="AB25" i="6" s="1"/>
  <c r="AQ19" i="6"/>
  <c r="AC42" i="6" s="1"/>
  <c r="E206" i="6"/>
  <c r="AU13" i="6"/>
  <c r="AE36" i="6" s="1"/>
  <c r="D60" i="6"/>
  <c r="Q11" i="6"/>
  <c r="AQ2" i="6"/>
  <c r="AC25" i="6" s="1"/>
  <c r="M62" i="6"/>
  <c r="K143" i="6"/>
  <c r="AJ10" i="6"/>
  <c r="L51" i="6"/>
  <c r="G78" i="6"/>
  <c r="E216" i="6"/>
  <c r="W9" i="6"/>
  <c r="S32" i="6" s="1"/>
  <c r="L71" i="6"/>
  <c r="V12" i="6"/>
  <c r="H31" i="6"/>
  <c r="M108" i="6"/>
  <c r="P3" i="6"/>
  <c r="BA8" i="6"/>
  <c r="AH31" i="6" s="1"/>
  <c r="D186" i="6"/>
  <c r="D126" i="6"/>
  <c r="AK17" i="6"/>
  <c r="Z40" i="6" s="1"/>
  <c r="R13" i="6"/>
  <c r="AN9" i="6"/>
  <c r="BB10" i="6"/>
  <c r="F195" i="6"/>
  <c r="K154" i="6"/>
  <c r="E153" i="6"/>
  <c r="Q7" i="6"/>
  <c r="R8" i="6"/>
  <c r="Q2" i="6"/>
  <c r="G106" i="6"/>
  <c r="L132" i="6"/>
  <c r="E80" i="6"/>
  <c r="L96" i="6"/>
  <c r="AE6" i="6"/>
  <c r="W29" i="6" s="1"/>
  <c r="X15" i="6"/>
  <c r="I132" i="6"/>
  <c r="B193" i="6"/>
  <c r="L60" i="6"/>
  <c r="K179" i="6"/>
  <c r="C136" i="6"/>
  <c r="AG9" i="6"/>
  <c r="X32" i="6" s="1"/>
  <c r="B9" i="6"/>
  <c r="E170" i="6"/>
  <c r="G17" i="6"/>
  <c r="B19" i="6"/>
  <c r="M124" i="6"/>
  <c r="C123" i="6"/>
  <c r="G114" i="6"/>
  <c r="C46" i="6"/>
  <c r="BA19" i="6"/>
  <c r="AH42" i="6" s="1"/>
  <c r="AW12" i="6"/>
  <c r="AF35" i="6" s="1"/>
  <c r="AL4" i="6"/>
  <c r="D171" i="6"/>
  <c r="AY15" i="6"/>
  <c r="AG38" i="6" s="1"/>
  <c r="D13" i="6"/>
  <c r="AM14" i="6"/>
  <c r="AA37" i="6" s="1"/>
  <c r="L150" i="6"/>
  <c r="G99" i="6"/>
  <c r="L154" i="6"/>
  <c r="E181" i="6"/>
  <c r="AI2" i="6"/>
  <c r="Y25" i="6" s="1"/>
  <c r="BC17" i="6"/>
  <c r="AI40" i="6" s="1"/>
  <c r="S4" i="6"/>
  <c r="Q27" i="6" s="1"/>
  <c r="T19" i="6"/>
  <c r="AS13" i="6"/>
  <c r="AD36" i="6" s="1"/>
  <c r="M216" i="6"/>
  <c r="AR14" i="6"/>
  <c r="C206" i="6"/>
  <c r="Y18" i="6"/>
  <c r="T41" i="6" s="1"/>
  <c r="D217" i="6"/>
  <c r="AO10" i="6"/>
  <c r="AB33" i="6" s="1"/>
  <c r="AO16" i="6"/>
  <c r="AB39" i="6" s="1"/>
  <c r="G116" i="6"/>
  <c r="AL19" i="6"/>
  <c r="AK12" i="6"/>
  <c r="Z35" i="6" s="1"/>
  <c r="E195" i="6"/>
  <c r="V17" i="6"/>
  <c r="C177" i="6"/>
  <c r="E169" i="6"/>
  <c r="P7" i="6"/>
  <c r="I42" i="6"/>
  <c r="BC16" i="6"/>
  <c r="AI39" i="6" s="1"/>
  <c r="D44" i="6"/>
  <c r="B8" i="6"/>
  <c r="M78" i="6"/>
  <c r="R14" i="6"/>
  <c r="AJ12" i="6"/>
  <c r="R4" i="6"/>
  <c r="C43" i="6"/>
  <c r="K135" i="6"/>
  <c r="L42" i="6"/>
  <c r="L153" i="6"/>
  <c r="G141" i="6"/>
  <c r="E54" i="6"/>
  <c r="M60" i="6"/>
  <c r="F9" i="6"/>
  <c r="K9" i="6" s="1"/>
  <c r="M64" i="6"/>
  <c r="F63" i="6"/>
  <c r="M73" i="6"/>
  <c r="G190" i="6"/>
  <c r="F14" i="6"/>
  <c r="BB18" i="6"/>
  <c r="L125" i="6"/>
  <c r="BA10" i="6"/>
  <c r="AH33" i="6" s="1"/>
  <c r="D98" i="6"/>
  <c r="I62" i="6"/>
  <c r="V4" i="6"/>
  <c r="L187" i="6"/>
  <c r="Q3" i="6"/>
  <c r="T3" i="6"/>
  <c r="J76" i="6"/>
  <c r="I188" i="6"/>
  <c r="B112" i="6"/>
  <c r="C135" i="6"/>
  <c r="AB14" i="6"/>
  <c r="D204" i="6"/>
  <c r="AN17" i="6"/>
  <c r="L44" i="6"/>
  <c r="M160" i="6"/>
  <c r="F133" i="6"/>
  <c r="G134" i="6"/>
  <c r="E106" i="6"/>
  <c r="K105" i="6"/>
  <c r="AQ9" i="6"/>
  <c r="AC32" i="6" s="1"/>
  <c r="L151" i="6"/>
  <c r="T6" i="6"/>
  <c r="I198" i="6"/>
  <c r="T13" i="6"/>
  <c r="AA4" i="6"/>
  <c r="U27" i="6" s="1"/>
  <c r="AF13" i="6"/>
  <c r="M125" i="6"/>
  <c r="G21" i="6"/>
  <c r="J202" i="6"/>
  <c r="C77" i="6"/>
  <c r="G170" i="6"/>
  <c r="K152" i="6"/>
  <c r="BB9" i="6"/>
  <c r="E123" i="6"/>
  <c r="AT14" i="6"/>
  <c r="AB19" i="6"/>
  <c r="AD15" i="6"/>
  <c r="C133" i="6"/>
  <c r="AX13" i="6"/>
  <c r="G136" i="6"/>
  <c r="F87" i="6"/>
  <c r="J193" i="6"/>
  <c r="AU9" i="6"/>
  <c r="AE32" i="6" s="1"/>
  <c r="C185" i="6"/>
  <c r="E188" i="6"/>
  <c r="K180" i="6"/>
  <c r="AK18" i="6"/>
  <c r="Z41" i="6" s="1"/>
  <c r="AC2" i="6"/>
  <c r="V25" i="6" s="1"/>
  <c r="G55" i="6"/>
  <c r="AI10" i="6"/>
  <c r="Y33" i="6" s="1"/>
  <c r="K35" i="6"/>
  <c r="T12" i="6"/>
  <c r="C197" i="6"/>
  <c r="M89" i="6"/>
  <c r="E13" i="6"/>
  <c r="L33" i="6"/>
  <c r="E144" i="6"/>
  <c r="I159" i="6"/>
  <c r="E190" i="6"/>
  <c r="H58" i="6"/>
  <c r="I78" i="6"/>
  <c r="L115" i="6"/>
  <c r="E151" i="6"/>
  <c r="I124" i="6"/>
  <c r="AY9" i="6"/>
  <c r="AG32" i="6" s="1"/>
  <c r="I55" i="6"/>
  <c r="AZ8" i="6"/>
  <c r="AA7" i="6"/>
  <c r="U30" i="6" s="1"/>
  <c r="J139" i="6"/>
  <c r="C117" i="6"/>
  <c r="B211" i="6"/>
  <c r="AC16" i="6"/>
  <c r="V39" i="6" s="1"/>
  <c r="D97" i="6"/>
  <c r="G161" i="6"/>
  <c r="D195" i="6"/>
  <c r="C162" i="6"/>
  <c r="AE14" i="6"/>
  <c r="W37" i="6" s="1"/>
  <c r="L127" i="6"/>
  <c r="F33" i="6"/>
  <c r="F78" i="6"/>
  <c r="L62" i="6"/>
  <c r="D141" i="6"/>
  <c r="AL6" i="6"/>
  <c r="Y14" i="6"/>
  <c r="T37" i="6" s="1"/>
  <c r="AK9" i="6"/>
  <c r="Z32" i="6" s="1"/>
  <c r="F169" i="6"/>
  <c r="J157" i="6"/>
  <c r="K217" i="6"/>
  <c r="AP16" i="6"/>
  <c r="F161" i="6"/>
  <c r="AN12" i="6"/>
  <c r="L178" i="6"/>
  <c r="L144" i="6"/>
  <c r="B67" i="6"/>
  <c r="E187" i="6"/>
  <c r="F205" i="6"/>
  <c r="AM6" i="6"/>
  <c r="AA29" i="6" s="1"/>
  <c r="C2" i="6"/>
  <c r="R6" i="6"/>
  <c r="F197" i="6"/>
  <c r="K206" i="6"/>
  <c r="K199" i="6"/>
  <c r="B58" i="6"/>
  <c r="I161" i="6"/>
  <c r="F153" i="6"/>
  <c r="L206" i="6"/>
  <c r="F18" i="6"/>
  <c r="C140" i="6"/>
  <c r="L197" i="6"/>
  <c r="AJ11" i="6"/>
  <c r="D160" i="6"/>
  <c r="AM5" i="6"/>
  <c r="AA28" i="6" s="1"/>
  <c r="C151" i="6"/>
  <c r="T9" i="6"/>
  <c r="AD2" i="6"/>
  <c r="B10" i="6"/>
  <c r="C145" i="6"/>
  <c r="AR10" i="6"/>
  <c r="C90" i="6"/>
  <c r="M99" i="6"/>
  <c r="AG16" i="6"/>
  <c r="X39" i="6" s="1"/>
  <c r="AH9" i="6"/>
  <c r="J40" i="6"/>
  <c r="K168" i="6"/>
  <c r="G168" i="6"/>
  <c r="Q15" i="6"/>
  <c r="C153" i="6"/>
  <c r="AB5" i="6"/>
  <c r="E177" i="6"/>
  <c r="AI5" i="6"/>
  <c r="Y28" i="6" s="1"/>
  <c r="E105" i="6"/>
  <c r="C160" i="6"/>
  <c r="AK4" i="6"/>
  <c r="Z27" i="6" s="1"/>
  <c r="F114" i="6"/>
  <c r="E133" i="6"/>
  <c r="F5" i="6"/>
  <c r="K5" i="6" s="1"/>
  <c r="B31" i="6"/>
  <c r="AY19" i="6"/>
  <c r="AG42" i="6" s="1"/>
  <c r="C41" i="6"/>
  <c r="AX15" i="6"/>
  <c r="D179" i="6"/>
  <c r="AQ5" i="6"/>
  <c r="AC28" i="6" s="1"/>
  <c r="AI14" i="6"/>
  <c r="Y37" i="6" s="1"/>
  <c r="L78" i="6"/>
  <c r="AO15" i="6"/>
  <c r="AB38" i="6" s="1"/>
  <c r="U19" i="6"/>
  <c r="R42" i="6" s="1"/>
  <c r="S3" i="6"/>
  <c r="Q26" i="6" s="1"/>
  <c r="B7" i="6"/>
  <c r="W4" i="6"/>
  <c r="S27" i="6" s="1"/>
  <c r="B94" i="6"/>
  <c r="AI17" i="6"/>
  <c r="Y40" i="6" s="1"/>
  <c r="AT11" i="6"/>
  <c r="R17" i="6"/>
  <c r="D205" i="6"/>
  <c r="D61" i="6"/>
  <c r="G33" i="6"/>
  <c r="AU19" i="6"/>
  <c r="AE42" i="6" s="1"/>
  <c r="BC6" i="6"/>
  <c r="AI29" i="6" s="1"/>
  <c r="F82" i="6"/>
  <c r="M44" i="6"/>
  <c r="G18" i="6"/>
  <c r="I89" i="6"/>
  <c r="AH4" i="6"/>
  <c r="Y19" i="6"/>
  <c r="T42" i="6" s="1"/>
  <c r="L98" i="6"/>
  <c r="D177" i="6"/>
  <c r="AC5" i="6"/>
  <c r="V28" i="6" s="1"/>
  <c r="P15" i="6"/>
  <c r="E33" i="6"/>
  <c r="L214" i="6"/>
  <c r="M172" i="6"/>
  <c r="C189" i="6"/>
  <c r="E72" i="6"/>
  <c r="I144" i="6"/>
  <c r="C124" i="6"/>
  <c r="E96" i="6"/>
  <c r="E143" i="6"/>
  <c r="D127" i="6"/>
  <c r="M214" i="6"/>
  <c r="B13" i="6"/>
  <c r="AW6" i="6"/>
  <c r="AF29" i="6" s="1"/>
  <c r="F105" i="6"/>
  <c r="I213" i="6"/>
  <c r="Q4" i="6"/>
  <c r="AQ14" i="6"/>
  <c r="AC37" i="6" s="1"/>
  <c r="D82" i="6"/>
  <c r="M217" i="6"/>
  <c r="M161" i="6"/>
  <c r="G214" i="6"/>
  <c r="S18" i="6"/>
  <c r="Q41" i="6" s="1"/>
  <c r="K52" i="6"/>
  <c r="I177" i="6"/>
  <c r="G79" i="6"/>
  <c r="AV9" i="6"/>
  <c r="AJ18" i="6"/>
  <c r="G88" i="6"/>
  <c r="Q10" i="6"/>
  <c r="G172" i="6"/>
  <c r="E45" i="6"/>
  <c r="C37" i="6"/>
  <c r="F91" i="6"/>
  <c r="H85" i="6"/>
  <c r="L82" i="6"/>
  <c r="G2" i="6"/>
  <c r="F79" i="6"/>
  <c r="R7" i="6"/>
  <c r="L217" i="6"/>
  <c r="D18" i="6"/>
  <c r="K80" i="6"/>
  <c r="U17" i="6"/>
  <c r="R40" i="6" s="1"/>
  <c r="AK14" i="6"/>
  <c r="Z37" i="6" s="1"/>
  <c r="D124" i="6"/>
  <c r="AH16" i="6"/>
  <c r="T16" i="6"/>
  <c r="L160" i="6"/>
  <c r="M42" i="6"/>
  <c r="C42" i="6"/>
  <c r="S14" i="6"/>
  <c r="Q37" i="6" s="1"/>
  <c r="G35" i="6"/>
  <c r="AY2" i="6"/>
  <c r="AG25" i="6" s="1"/>
  <c r="D215" i="6"/>
  <c r="M54" i="6"/>
  <c r="G7" i="6"/>
  <c r="Q18" i="6"/>
  <c r="AC3" i="6"/>
  <c r="V26" i="6" s="1"/>
  <c r="L172" i="6"/>
  <c r="AW2" i="6"/>
  <c r="AF25" i="6" s="1"/>
  <c r="F123" i="6"/>
  <c r="C13" i="6"/>
  <c r="D33" i="6"/>
  <c r="R18" i="6"/>
  <c r="T4" i="6"/>
  <c r="K99" i="6"/>
  <c r="AV4" i="6"/>
  <c r="AZ7" i="6"/>
  <c r="M98" i="6"/>
  <c r="AA2" i="6"/>
  <c r="U25" i="6" s="1"/>
  <c r="AW15" i="6"/>
  <c r="AF38" i="6" s="1"/>
  <c r="K54" i="6"/>
  <c r="Y16" i="6"/>
  <c r="T39" i="6" s="1"/>
  <c r="AK13" i="6"/>
  <c r="Z36" i="6" s="1"/>
  <c r="I207" i="6"/>
  <c r="K133" i="6"/>
  <c r="B184" i="6"/>
  <c r="AJ2" i="6"/>
  <c r="F61" i="6"/>
  <c r="V6" i="6"/>
  <c r="M132" i="6"/>
  <c r="AE19" i="6"/>
  <c r="W42" i="6" s="1"/>
  <c r="BA5" i="6"/>
  <c r="AH28" i="6" s="1"/>
  <c r="D123" i="6"/>
  <c r="F13" i="6"/>
  <c r="AK7" i="6"/>
  <c r="Z30" i="6" s="1"/>
  <c r="BB5" i="6"/>
  <c r="G14" i="6"/>
  <c r="BC8" i="6"/>
  <c r="AI31" i="6" s="1"/>
  <c r="D15" i="6"/>
  <c r="W3" i="6"/>
  <c r="S26" i="6" s="1"/>
  <c r="AY11" i="6"/>
  <c r="AG34" i="6" s="1"/>
  <c r="C205" i="6"/>
  <c r="L69" i="6"/>
  <c r="AU15" i="6"/>
  <c r="AE38" i="6" s="1"/>
  <c r="M215" i="6"/>
  <c r="M33" i="6"/>
  <c r="E46" i="6"/>
  <c r="AC14" i="6"/>
  <c r="V37" i="6" s="1"/>
  <c r="AP5" i="6"/>
  <c r="F186" i="6"/>
  <c r="G98" i="6"/>
  <c r="E205" i="6"/>
  <c r="E9" i="6"/>
  <c r="G53" i="6"/>
  <c r="AH13" i="6"/>
  <c r="D214" i="6"/>
  <c r="AC6" i="6"/>
  <c r="V29" i="6" s="1"/>
  <c r="X10" i="6"/>
  <c r="K186" i="6"/>
  <c r="C208" i="6"/>
  <c r="D17" i="6"/>
  <c r="F159" i="6"/>
  <c r="D153" i="6"/>
  <c r="H76" i="6"/>
  <c r="G144" i="6"/>
  <c r="C187" i="6"/>
  <c r="AH15" i="6"/>
  <c r="AL11" i="6"/>
  <c r="F188" i="6"/>
  <c r="E134" i="6"/>
  <c r="BB16" i="6"/>
  <c r="F36" i="6"/>
  <c r="I145" i="6"/>
  <c r="L195" i="6"/>
  <c r="BC11" i="6"/>
  <c r="AI34" i="6" s="1"/>
  <c r="M168" i="6"/>
  <c r="P8" i="6"/>
  <c r="AX17" i="6"/>
  <c r="G96" i="6"/>
  <c r="L163" i="6"/>
  <c r="D163" i="6"/>
  <c r="C36" i="6"/>
  <c r="E62" i="6"/>
  <c r="D14" i="6"/>
  <c r="AJ8" i="6"/>
  <c r="AO11" i="6"/>
  <c r="AB34" i="6" s="1"/>
  <c r="F88" i="6"/>
  <c r="U14" i="6"/>
  <c r="R37" i="6" s="1"/>
  <c r="D71" i="6"/>
  <c r="D169" i="6"/>
  <c r="M169" i="6"/>
  <c r="K117" i="6"/>
  <c r="L105" i="6"/>
  <c r="AD5" i="6"/>
  <c r="G189" i="6"/>
  <c r="D53" i="6"/>
  <c r="AZ13" i="6"/>
  <c r="AW7" i="6"/>
  <c r="AF30" i="6" s="1"/>
  <c r="D54" i="6"/>
  <c r="L54" i="6"/>
  <c r="G213" i="6"/>
  <c r="AH7" i="6"/>
  <c r="AQ6" i="6"/>
  <c r="AC29" i="6" s="1"/>
  <c r="B21" i="6"/>
  <c r="AP13" i="6"/>
  <c r="G117" i="6"/>
  <c r="C216" i="6"/>
  <c r="I100" i="6"/>
  <c r="AL3" i="6"/>
  <c r="Y6" i="6"/>
  <c r="T29" i="6" s="1"/>
  <c r="I135" i="6"/>
  <c r="S9" i="6"/>
  <c r="Q32" i="6" s="1"/>
  <c r="P9" i="6"/>
  <c r="D142" i="6"/>
  <c r="AZ4" i="6"/>
  <c r="K190" i="6"/>
  <c r="F196" i="6"/>
  <c r="AW10" i="6"/>
  <c r="AF33" i="6" s="1"/>
  <c r="AN6" i="6"/>
  <c r="W18" i="6"/>
  <c r="S41" i="6" s="1"/>
  <c r="AD6" i="6"/>
  <c r="F37" i="6"/>
  <c r="AP2" i="6"/>
  <c r="C11" i="6"/>
  <c r="BA14" i="6"/>
  <c r="AH37" i="6" s="1"/>
  <c r="AV7" i="6"/>
  <c r="AR9" i="6"/>
  <c r="AG2" i="6"/>
  <c r="X25" i="6" s="1"/>
  <c r="AZ14" i="6"/>
  <c r="I35" i="6"/>
  <c r="M52" i="6"/>
  <c r="P11" i="6"/>
  <c r="M190" i="6"/>
  <c r="AL8" i="6"/>
  <c r="AB8" i="6"/>
  <c r="V13" i="6"/>
  <c r="AW3" i="6"/>
  <c r="AF26" i="6" s="1"/>
  <c r="T14" i="6"/>
  <c r="E2" i="6"/>
  <c r="AE9" i="6"/>
  <c r="W32" i="6" s="1"/>
  <c r="BA7" i="6"/>
  <c r="AH30" i="6" s="1"/>
  <c r="C179" i="6"/>
  <c r="AL10" i="6"/>
  <c r="AQ7" i="6"/>
  <c r="AC30" i="6" s="1"/>
  <c r="U16" i="6"/>
  <c r="R39" i="6" s="1"/>
  <c r="F179" i="6"/>
  <c r="AS19" i="6"/>
  <c r="AD42" i="6" s="1"/>
  <c r="D198" i="6"/>
  <c r="E168" i="6"/>
  <c r="AK11" i="6"/>
  <c r="Z34" i="6" s="1"/>
  <c r="M115" i="6"/>
  <c r="AB4" i="6"/>
  <c r="AP12" i="6"/>
  <c r="F115" i="6"/>
  <c r="G109" i="6"/>
  <c r="I107" i="6"/>
  <c r="E18" i="6"/>
  <c r="G150" i="6"/>
  <c r="F141" i="6"/>
  <c r="K216" i="6"/>
  <c r="V19" i="6"/>
  <c r="K108" i="6"/>
  <c r="Q8" i="6"/>
  <c r="G89" i="6"/>
  <c r="M126" i="6"/>
  <c r="AN5" i="6"/>
  <c r="Z6" i="6"/>
  <c r="Z18" i="6"/>
  <c r="C158" i="6"/>
  <c r="AO19" i="6"/>
  <c r="AB42" i="6" s="1"/>
  <c r="C95" i="6"/>
  <c r="E64" i="6"/>
  <c r="D172" i="6"/>
  <c r="M170" i="6"/>
  <c r="C35" i="6"/>
  <c r="I115" i="6"/>
  <c r="AV3" i="6"/>
  <c r="D180" i="6"/>
  <c r="G81" i="6"/>
  <c r="AY14" i="6"/>
  <c r="AG37" i="6" s="1"/>
  <c r="C82" i="6"/>
  <c r="AZ11" i="6"/>
  <c r="E135" i="6"/>
  <c r="F216" i="6"/>
  <c r="C134" i="6"/>
  <c r="H49" i="6"/>
  <c r="C34" i="6"/>
  <c r="C109" i="6"/>
  <c r="AL15" i="6"/>
  <c r="P16" i="6"/>
  <c r="V2" i="6"/>
  <c r="C10" i="6"/>
  <c r="F142" i="6"/>
  <c r="Y8" i="6"/>
  <c r="T31" i="6" s="1"/>
  <c r="K144" i="6"/>
  <c r="F97" i="6"/>
  <c r="C97" i="6"/>
  <c r="Q12" i="6"/>
  <c r="K53" i="6"/>
  <c r="C99" i="6"/>
  <c r="AO14" i="6"/>
  <c r="AB37" i="6" s="1"/>
  <c r="L108" i="6"/>
  <c r="U9" i="6"/>
  <c r="R32" i="6" s="1"/>
  <c r="AS11" i="6"/>
  <c r="AD34" i="6" s="1"/>
  <c r="D109" i="6"/>
  <c r="G80" i="6"/>
  <c r="P4" i="6"/>
  <c r="AJ7" i="6"/>
  <c r="H40" i="6"/>
  <c r="P5" i="6"/>
  <c r="D150" i="6"/>
  <c r="K36" i="6"/>
  <c r="F62" i="6"/>
  <c r="G70" i="6"/>
  <c r="AK2" i="6"/>
  <c r="Z25" i="6" s="1"/>
  <c r="BC7" i="6"/>
  <c r="AI30" i="6" s="1"/>
  <c r="L123" i="6"/>
  <c r="C106" i="6"/>
  <c r="AQ10" i="6"/>
  <c r="AC33" i="6" s="1"/>
  <c r="K127" i="6"/>
  <c r="E208" i="6"/>
  <c r="S7" i="6"/>
  <c r="Q30" i="6" s="1"/>
  <c r="P14" i="6"/>
  <c r="AE18" i="6"/>
  <c r="W41" i="6" s="1"/>
  <c r="K163" i="6"/>
  <c r="I136" i="6"/>
  <c r="D181" i="6"/>
  <c r="F10" i="6"/>
  <c r="K10" i="6" s="1"/>
  <c r="F99" i="6"/>
  <c r="AC7" i="6"/>
  <c r="V30" i="6" s="1"/>
  <c r="BA16" i="6"/>
  <c r="AH39" i="6" s="1"/>
  <c r="I45" i="6"/>
  <c r="L196" i="6"/>
  <c r="AJ19" i="6"/>
  <c r="M117" i="6"/>
  <c r="G97" i="6"/>
  <c r="M116" i="6"/>
  <c r="AJ4" i="6"/>
  <c r="I63" i="6"/>
  <c r="G208" i="6"/>
  <c r="AZ17" i="6"/>
  <c r="AQ18" i="6"/>
  <c r="AC41" i="6" s="1"/>
  <c r="K37" i="6"/>
  <c r="AQ17" i="6"/>
  <c r="AC40" i="6" s="1"/>
  <c r="B49" i="6"/>
  <c r="C196" i="6"/>
  <c r="AE10" i="6"/>
  <c r="W33" i="6" s="1"/>
  <c r="K69" i="6"/>
  <c r="AV6" i="6"/>
  <c r="AD12" i="6"/>
  <c r="BA4" i="6"/>
  <c r="AH27" i="6" s="1"/>
  <c r="S15" i="6"/>
  <c r="Q38" i="6" s="1"/>
  <c r="G62" i="6"/>
  <c r="I81" i="6"/>
  <c r="AR4" i="6"/>
  <c r="M79" i="6"/>
  <c r="G63" i="6"/>
  <c r="I60" i="6"/>
  <c r="AL12" i="6"/>
  <c r="F72" i="6"/>
  <c r="F171" i="6"/>
  <c r="AO12" i="6"/>
  <c r="AB35" i="6" s="1"/>
  <c r="C190" i="6"/>
  <c r="AM10" i="6"/>
  <c r="AA33" i="6" s="1"/>
  <c r="D106" i="6"/>
  <c r="AF12" i="6"/>
  <c r="AA13" i="6"/>
  <c r="U36" i="6" s="1"/>
  <c r="AF17" i="6"/>
  <c r="AS14" i="6"/>
  <c r="AD37" i="6" s="1"/>
  <c r="K213" i="6"/>
  <c r="G54" i="6"/>
  <c r="T10" i="6"/>
  <c r="C159" i="6"/>
  <c r="AU2" i="6"/>
  <c r="AE25" i="6" s="1"/>
  <c r="AR5" i="6"/>
  <c r="AE2" i="6"/>
  <c r="W25" i="6" s="1"/>
  <c r="AG8" i="6"/>
  <c r="X31" i="6" s="1"/>
  <c r="K79" i="6"/>
  <c r="L205" i="6"/>
  <c r="AJ9" i="6"/>
  <c r="AR2" i="6"/>
  <c r="B3" i="6"/>
  <c r="B148" i="6"/>
  <c r="I160" i="6"/>
  <c r="G90" i="6"/>
  <c r="AB15" i="6"/>
  <c r="AF15" i="6"/>
  <c r="D72" i="6"/>
  <c r="D7" i="6"/>
  <c r="K115" i="6"/>
  <c r="AH12" i="6"/>
  <c r="G204" i="6"/>
  <c r="B15" i="6"/>
  <c r="AG10" i="6"/>
  <c r="X33" i="6" s="1"/>
  <c r="G152" i="6"/>
  <c r="K159" i="6"/>
  <c r="BA12" i="6"/>
  <c r="AH35" i="6" s="1"/>
  <c r="AS15" i="6"/>
  <c r="AD38" i="6" s="1"/>
  <c r="G51" i="6"/>
  <c r="C163" i="6"/>
  <c r="AX3" i="6"/>
  <c r="F81" i="6"/>
  <c r="I134" i="6"/>
  <c r="G69" i="6"/>
  <c r="G123" i="6"/>
  <c r="I151" i="6"/>
  <c r="E145" i="6"/>
  <c r="AY16" i="6"/>
  <c r="AG39" i="6" s="1"/>
  <c r="E51" i="6"/>
  <c r="F64" i="6"/>
  <c r="Z13" i="6"/>
  <c r="AN8" i="6"/>
  <c r="D80" i="6"/>
  <c r="C15" i="6"/>
  <c r="C61" i="6"/>
  <c r="K60" i="6"/>
  <c r="W17" i="6"/>
  <c r="S40" i="6" s="1"/>
  <c r="AZ9" i="6"/>
  <c r="K107" i="6"/>
  <c r="E109" i="6"/>
  <c r="AS3" i="6"/>
  <c r="AD26" i="6" s="1"/>
  <c r="M204" i="6"/>
  <c r="G82" i="6"/>
  <c r="U5" i="6"/>
  <c r="R28" i="6" s="1"/>
  <c r="G10" i="6"/>
  <c r="D88" i="6"/>
  <c r="G8" i="6"/>
  <c r="AZ16" i="6"/>
  <c r="L89" i="6"/>
  <c r="AR18" i="6"/>
  <c r="AU17" i="6"/>
  <c r="AE40" i="6" s="1"/>
  <c r="AP8" i="6"/>
  <c r="F204" i="6"/>
  <c r="Q9" i="6"/>
  <c r="K187" i="6"/>
  <c r="K198" i="6"/>
  <c r="AZ18" i="6"/>
  <c r="M143" i="6"/>
  <c r="AB2" i="6"/>
  <c r="P13" i="6"/>
  <c r="F134" i="6"/>
  <c r="E78" i="6"/>
  <c r="AB17" i="6"/>
  <c r="C4" i="6"/>
  <c r="G46" i="6"/>
  <c r="AT18" i="6"/>
  <c r="M151" i="6"/>
  <c r="AX18" i="6"/>
  <c r="F116" i="6"/>
  <c r="B6" i="6"/>
  <c r="E4" i="6"/>
  <c r="E11" i="6"/>
  <c r="AV11" i="6"/>
  <c r="G153" i="6"/>
  <c r="G162" i="6"/>
  <c r="M107" i="6"/>
  <c r="G206" i="6"/>
  <c r="C195" i="6"/>
  <c r="BC12" i="6"/>
  <c r="AI35" i="6" s="1"/>
  <c r="K34" i="6"/>
  <c r="Z7" i="6"/>
  <c r="M70" i="6"/>
  <c r="AI6" i="6"/>
  <c r="Y29" i="6" s="1"/>
  <c r="BB17" i="6"/>
  <c r="K171" i="6"/>
  <c r="D16" i="6"/>
  <c r="AD9" i="6"/>
  <c r="AC15" i="6"/>
  <c r="V38" i="6" s="1"/>
  <c r="K125" i="6"/>
  <c r="AI16" i="6"/>
  <c r="Y39" i="6" s="1"/>
  <c r="C172" i="6"/>
  <c r="AE17" i="6"/>
  <c r="W40" i="6" s="1"/>
  <c r="G135" i="6"/>
  <c r="AE5" i="6"/>
  <c r="W28" i="6" s="1"/>
  <c r="AF7" i="6"/>
  <c r="AZ10" i="6"/>
  <c r="I71" i="6"/>
  <c r="U18" i="6"/>
  <c r="R41" i="6" s="1"/>
  <c r="C98" i="6"/>
  <c r="K96" i="6"/>
  <c r="I123" i="6"/>
  <c r="T15" i="6"/>
  <c r="C86" i="6"/>
  <c r="R12" i="6"/>
  <c r="E44" i="6"/>
  <c r="K208" i="6"/>
  <c r="W6" i="6"/>
  <c r="S29" i="6" s="1"/>
  <c r="AD3" i="6"/>
  <c r="F96" i="6"/>
  <c r="L99" i="6"/>
  <c r="AN13" i="6"/>
  <c r="M179" i="6"/>
  <c r="F17" i="6"/>
  <c r="K63" i="6"/>
  <c r="D125" i="6"/>
  <c r="B20" i="6"/>
  <c r="AS16" i="6"/>
  <c r="AD39" i="6" s="1"/>
  <c r="G197" i="6"/>
  <c r="K126" i="6"/>
  <c r="S13" i="6"/>
  <c r="Q36" i="6" s="1"/>
  <c r="I150" i="6"/>
  <c r="U2" i="6"/>
  <c r="R25" i="6" s="1"/>
  <c r="B166" i="6"/>
  <c r="BC4" i="6"/>
  <c r="AI27" i="6" s="1"/>
  <c r="C217" i="6"/>
  <c r="R15" i="6"/>
  <c r="X8" i="6"/>
  <c r="K46" i="6"/>
  <c r="M127" i="6"/>
  <c r="AW5" i="6"/>
  <c r="AF28" i="6" s="1"/>
  <c r="AS6" i="6"/>
  <c r="AD29" i="6" s="1"/>
  <c r="B103" i="6"/>
  <c r="W13" i="6"/>
  <c r="S36" i="6" s="1"/>
  <c r="F126" i="6"/>
  <c r="D52" i="6"/>
  <c r="Y2" i="6"/>
  <c r="T25" i="6" s="1"/>
  <c r="C149" i="6"/>
  <c r="G179" i="6"/>
  <c r="F43" i="6"/>
  <c r="C171" i="6"/>
  <c r="K118" i="6"/>
  <c r="AY12" i="6"/>
  <c r="AG35" i="6" s="1"/>
  <c r="F7" i="6"/>
  <c r="I98" i="6"/>
  <c r="E172" i="6"/>
  <c r="C72" i="6"/>
  <c r="D3" i="6"/>
  <c r="C60" i="6"/>
  <c r="F198" i="6"/>
  <c r="K151" i="6"/>
  <c r="W16" i="6"/>
  <c r="S39" i="6" s="1"/>
  <c r="F21" i="6"/>
  <c r="K21" i="6" s="1"/>
  <c r="C152" i="6"/>
  <c r="BB3" i="6"/>
  <c r="M144" i="6"/>
  <c r="AP6" i="6"/>
  <c r="E115" i="6"/>
  <c r="T5" i="6"/>
  <c r="C32" i="6"/>
  <c r="L133" i="6"/>
  <c r="X6" i="6"/>
  <c r="M150" i="6"/>
  <c r="AT13" i="6"/>
  <c r="E136" i="6"/>
  <c r="AG7" i="6"/>
  <c r="X30" i="6" s="1"/>
  <c r="K204" i="6"/>
  <c r="BA9" i="6"/>
  <c r="AH32" i="6" s="1"/>
  <c r="D118" i="6"/>
  <c r="M195" i="6"/>
  <c r="AO7" i="6"/>
  <c r="AB30" i="6" s="1"/>
  <c r="X11" i="6"/>
  <c r="L81" i="6"/>
  <c r="AL13" i="6"/>
  <c r="E91" i="6"/>
  <c r="F6" i="6"/>
  <c r="G12" i="6"/>
  <c r="F213" i="6"/>
  <c r="AJ6" i="6"/>
  <c r="D116" i="6"/>
  <c r="AP18" i="6"/>
  <c r="M177" i="6"/>
  <c r="G36" i="6"/>
  <c r="M181" i="6"/>
  <c r="G205" i="6"/>
  <c r="AV8" i="6"/>
  <c r="AI12" i="6"/>
  <c r="Y35" i="6" s="1"/>
  <c r="H202" i="6"/>
  <c r="E73" i="6"/>
  <c r="G216" i="6"/>
  <c r="J148" i="6"/>
  <c r="G154" i="6"/>
  <c r="D145" i="6"/>
  <c r="AD7" i="6"/>
  <c r="I163" i="6"/>
  <c r="Y13" i="6"/>
  <c r="T36" i="6" s="1"/>
  <c r="C116" i="6"/>
  <c r="AU7" i="6"/>
  <c r="AE30" i="6" s="1"/>
  <c r="M186" i="6"/>
  <c r="AW11" i="6"/>
  <c r="AF34" i="6" s="1"/>
  <c r="AW13" i="6"/>
  <c r="AF36" i="6" s="1"/>
  <c r="AI4" i="6"/>
  <c r="Y27" i="6" s="1"/>
  <c r="L177" i="6"/>
  <c r="C19" i="6"/>
  <c r="M205" i="6"/>
  <c r="J121" i="6"/>
  <c r="C107" i="6"/>
  <c r="M163" i="6"/>
  <c r="F106" i="6"/>
  <c r="C169" i="6"/>
  <c r="AC18" i="6"/>
  <c r="V41" i="6" s="1"/>
  <c r="E159" i="6"/>
  <c r="G195" i="6"/>
  <c r="E196" i="6"/>
  <c r="AQ15" i="6"/>
  <c r="AC38" i="6" s="1"/>
  <c r="AL9" i="6"/>
  <c r="L91" i="6"/>
  <c r="D89" i="6"/>
  <c r="L37" i="6"/>
  <c r="P2" i="6"/>
  <c r="X9" i="6"/>
  <c r="C105" i="6"/>
  <c r="AT2" i="6"/>
  <c r="K188" i="6"/>
  <c r="E70" i="6"/>
  <c r="X7" i="6"/>
  <c r="I51" i="6"/>
  <c r="AG17" i="6"/>
  <c r="X40" i="6" s="1"/>
  <c r="L152" i="6"/>
  <c r="AP10" i="6"/>
  <c r="L46" i="6"/>
  <c r="Y10" i="6"/>
  <c r="T33" i="6" s="1"/>
  <c r="F117" i="6"/>
  <c r="D73" i="6"/>
  <c r="AC4" i="6"/>
  <c r="V27" i="6" s="1"/>
  <c r="AL14" i="6"/>
  <c r="I72" i="6"/>
  <c r="I187" i="6"/>
  <c r="AX8" i="6"/>
  <c r="I170" i="6"/>
  <c r="AA12" i="6"/>
  <c r="U35" i="6" s="1"/>
  <c r="AD4" i="6"/>
  <c r="AG19" i="6"/>
  <c r="X42" i="6" s="1"/>
  <c r="D196" i="6"/>
  <c r="AG5" i="6"/>
  <c r="X28" i="6" s="1"/>
  <c r="Y17" i="6"/>
  <c r="T40" i="6" s="1"/>
  <c r="AK19" i="6"/>
  <c r="Z42" i="6" s="1"/>
  <c r="J94" i="6"/>
  <c r="AY17" i="6"/>
  <c r="AG40" i="6" s="1"/>
  <c r="D199" i="6"/>
  <c r="AG3" i="6"/>
  <c r="X26" i="6" s="1"/>
  <c r="K82" i="6"/>
  <c r="AA17" i="6"/>
  <c r="U40" i="6" s="1"/>
  <c r="M51" i="6"/>
  <c r="E118" i="6"/>
  <c r="W14" i="6"/>
  <c r="S37" i="6" s="1"/>
  <c r="C180" i="6"/>
  <c r="G16" i="6"/>
  <c r="T17" i="6"/>
  <c r="S8" i="6"/>
  <c r="Q31" i="6" s="1"/>
  <c r="L80" i="6"/>
  <c r="Z2" i="6"/>
  <c r="E52" i="6"/>
  <c r="M198" i="6"/>
  <c r="C87" i="6"/>
  <c r="E214" i="6"/>
  <c r="E154" i="6"/>
  <c r="K141" i="6"/>
  <c r="I80" i="6"/>
  <c r="F151" i="6"/>
  <c r="F11" i="6"/>
  <c r="U7" i="6"/>
  <c r="R30" i="6" s="1"/>
  <c r="I205" i="6"/>
  <c r="E215" i="6"/>
  <c r="E71" i="6"/>
  <c r="B11" i="6"/>
  <c r="G124" i="6"/>
  <c r="AN2" i="6"/>
  <c r="L142" i="6"/>
  <c r="D143" i="6"/>
  <c r="F178" i="6"/>
  <c r="AM11" i="6"/>
  <c r="AA34" i="6" s="1"/>
  <c r="C141" i="6"/>
  <c r="J85" i="6"/>
  <c r="AO8" i="6"/>
  <c r="AB31" i="6" s="1"/>
  <c r="M72" i="6"/>
  <c r="AM18" i="6"/>
  <c r="AA41" i="6" s="1"/>
  <c r="E186" i="6"/>
  <c r="M208" i="6"/>
  <c r="F3" i="6"/>
  <c r="AU14" i="6"/>
  <c r="AE37" i="6" s="1"/>
  <c r="D46" i="6"/>
  <c r="AG18" i="6"/>
  <c r="X41" i="6" s="1"/>
  <c r="AE4" i="6"/>
  <c r="W27" i="6" s="1"/>
  <c r="K215" i="6"/>
  <c r="AS4" i="6"/>
  <c r="AD27" i="6" s="1"/>
  <c r="BA6" i="6"/>
  <c r="AH29" i="6" s="1"/>
  <c r="D105" i="6"/>
  <c r="V18" i="6"/>
  <c r="G19" i="6"/>
  <c r="AU4" i="6"/>
  <c r="AE27" i="6" s="1"/>
  <c r="AM4" i="6"/>
  <c r="AA27" i="6" s="1"/>
  <c r="E150" i="6"/>
  <c r="B4" i="6"/>
  <c r="AW17" i="6"/>
  <c r="AF40" i="6" s="1"/>
  <c r="AW14" i="6"/>
  <c r="AF37" i="6" s="1"/>
  <c r="AN16" i="6"/>
  <c r="AH18" i="6"/>
  <c r="G142" i="6"/>
  <c r="AA11" i="6"/>
  <c r="U34" i="6" s="1"/>
  <c r="AM19" i="6"/>
  <c r="AA42" i="6" s="1"/>
  <c r="AO4" i="6"/>
  <c r="AB27" i="6" s="1"/>
  <c r="AT4" i="6"/>
  <c r="G15" i="6"/>
  <c r="Q16" i="6"/>
  <c r="Y7" i="6"/>
  <c r="T30" i="6" s="1"/>
  <c r="G108" i="6"/>
  <c r="D107" i="6"/>
  <c r="M153" i="6"/>
  <c r="C14" i="6"/>
  <c r="G178" i="6"/>
  <c r="I141" i="6"/>
  <c r="BB4" i="6"/>
  <c r="K189" i="6"/>
  <c r="AP14" i="6"/>
  <c r="BC3" i="6"/>
  <c r="AI26" i="6" s="1"/>
  <c r="AX4" i="6"/>
  <c r="C89" i="6"/>
  <c r="D63" i="6"/>
  <c r="AS17" i="6"/>
  <c r="AD40" i="6" s="1"/>
  <c r="I53" i="6"/>
  <c r="D187" i="6"/>
  <c r="D134" i="6"/>
  <c r="AL16" i="6"/>
  <c r="AC11" i="6"/>
  <c r="V34" i="6" s="1"/>
  <c r="E69" i="6"/>
  <c r="G186" i="6"/>
  <c r="C214" i="6"/>
  <c r="AA16" i="6"/>
  <c r="U39" i="6" s="1"/>
  <c r="F170" i="6"/>
  <c r="E124" i="6"/>
  <c r="C142" i="6"/>
  <c r="Z3" i="6"/>
  <c r="K196" i="6"/>
  <c r="G3" i="6"/>
  <c r="F127" i="6"/>
  <c r="AU3" i="6"/>
  <c r="AE26" i="6" s="1"/>
  <c r="AE8" i="6"/>
  <c r="W31" i="6" s="1"/>
  <c r="E20" i="6"/>
  <c r="AT5" i="6"/>
  <c r="C7" i="6"/>
  <c r="AT7" i="6"/>
  <c r="C143" i="6"/>
  <c r="AP15" i="6"/>
  <c r="H148" i="6"/>
  <c r="C73" i="6"/>
  <c r="C126" i="6"/>
  <c r="AS18" i="6"/>
  <c r="AD41" i="6" s="1"/>
  <c r="L70" i="6"/>
  <c r="AH11" i="6"/>
  <c r="L61" i="6"/>
  <c r="AM17" i="6"/>
  <c r="AA40" i="6" s="1"/>
  <c r="I79" i="6"/>
  <c r="F16" i="6"/>
  <c r="I106" i="6"/>
  <c r="AA10" i="6"/>
  <c r="U33" i="6" s="1"/>
  <c r="D69" i="6"/>
  <c r="E17" i="6"/>
  <c r="F168" i="6"/>
  <c r="F136" i="6"/>
  <c r="E79" i="6"/>
  <c r="V10" i="6"/>
  <c r="J58" i="6"/>
  <c r="D189" i="6"/>
  <c r="D108" i="6"/>
  <c r="L145" i="6"/>
  <c r="P10" i="6"/>
  <c r="BC10" i="6"/>
  <c r="AI33" i="6" s="1"/>
  <c r="AH19" i="6"/>
  <c r="L188" i="6"/>
  <c r="F190" i="6"/>
  <c r="S19" i="6"/>
  <c r="Q42" i="6" s="1"/>
  <c r="Y15" i="6"/>
  <c r="T38" i="6" s="1"/>
  <c r="F109" i="6"/>
  <c r="C9" i="6"/>
  <c r="I96" i="6"/>
  <c r="I46" i="6"/>
  <c r="V8" i="6"/>
  <c r="K106" i="6"/>
  <c r="E161" i="6"/>
  <c r="AU6" i="6"/>
  <c r="AE29" i="6" s="1"/>
  <c r="K162" i="6"/>
  <c r="AE3" i="6"/>
  <c r="W26" i="6" s="1"/>
  <c r="K116" i="6"/>
  <c r="Z8" i="6"/>
  <c r="M213" i="6"/>
  <c r="X14" i="6"/>
  <c r="M135" i="6"/>
  <c r="AB9" i="6"/>
  <c r="I90" i="6"/>
  <c r="H184" i="6"/>
  <c r="BB7" i="6"/>
  <c r="I99" i="6"/>
  <c r="M159" i="6"/>
  <c r="I34" i="6"/>
  <c r="AG15" i="6"/>
  <c r="X38" i="6" s="1"/>
  <c r="AN19" i="6"/>
  <c r="AR17" i="6"/>
  <c r="G187" i="6"/>
  <c r="G159" i="6"/>
  <c r="AU18" i="6"/>
  <c r="AE41" i="6" s="1"/>
  <c r="D206" i="6"/>
  <c r="W2" i="6"/>
  <c r="S25" i="6" s="1"/>
  <c r="AQ11" i="6"/>
  <c r="AC34" i="6" s="1"/>
  <c r="D100" i="6"/>
  <c r="M34" i="6"/>
  <c r="M82" i="6"/>
  <c r="I91" i="6"/>
  <c r="C21" i="6"/>
  <c r="I216" i="6"/>
  <c r="E162" i="6"/>
  <c r="AY10" i="6"/>
  <c r="AG33" i="6" s="1"/>
  <c r="BC19" i="6"/>
  <c r="AI42" i="6" s="1"/>
  <c r="G37" i="6"/>
  <c r="C5" i="6"/>
  <c r="U13" i="6"/>
  <c r="R36" i="6" s="1"/>
  <c r="K89" i="6"/>
  <c r="AD19" i="6"/>
  <c r="D154" i="6"/>
  <c r="F162" i="6"/>
  <c r="AI8" i="6"/>
  <c r="Y31" i="6" s="1"/>
  <c r="D117" i="6"/>
  <c r="I127" i="6"/>
  <c r="L126" i="6"/>
  <c r="K132" i="6"/>
  <c r="C50" i="6"/>
  <c r="I190" i="6"/>
  <c r="C132" i="6"/>
  <c r="AB7" i="6"/>
  <c r="D36" i="6"/>
  <c r="AC8" i="6"/>
  <c r="V31" i="6" s="1"/>
  <c r="C115" i="6"/>
  <c r="K45" i="6"/>
  <c r="D8" i="6"/>
  <c r="D90" i="6"/>
  <c r="P12" i="6"/>
  <c r="I179" i="6"/>
  <c r="H103" i="6"/>
  <c r="AT12" i="6"/>
  <c r="G118" i="6"/>
  <c r="I87" i="6"/>
  <c r="AS9" i="6"/>
  <c r="AD32" i="6" s="1"/>
  <c r="D96" i="6"/>
  <c r="E163" i="6"/>
  <c r="D114" i="6"/>
  <c r="Z9" i="6"/>
  <c r="M45" i="6"/>
  <c r="AK15" i="6"/>
  <c r="Z38" i="6" s="1"/>
  <c r="AD10" i="6"/>
  <c r="E171" i="6"/>
  <c r="BC18" i="6"/>
  <c r="AI41" i="6" s="1"/>
  <c r="AC9" i="6"/>
  <c r="V32" i="6" s="1"/>
  <c r="M178" i="6"/>
  <c r="AI7" i="6"/>
  <c r="Y30" i="6" s="1"/>
  <c r="F124" i="6"/>
  <c r="E141" i="6"/>
  <c r="L208" i="6"/>
  <c r="D43" i="6"/>
  <c r="BB13" i="6"/>
  <c r="C100" i="6"/>
  <c r="AQ3" i="6"/>
  <c r="AC26" i="6" s="1"/>
  <c r="Z17" i="6"/>
  <c r="F19" i="6"/>
  <c r="K19" i="6" s="1"/>
  <c r="AW18" i="6"/>
  <c r="AF41" i="6" s="1"/>
  <c r="AZ3" i="6"/>
  <c r="C186" i="6"/>
  <c r="Y5" i="6"/>
  <c r="T28" i="6" s="1"/>
  <c r="G188" i="6"/>
  <c r="K207" i="6"/>
  <c r="X4" i="6"/>
  <c r="AI13" i="6"/>
  <c r="Y36" i="6" s="1"/>
  <c r="E87" i="6"/>
  <c r="AN10" i="6"/>
  <c r="AA8" i="6"/>
  <c r="U31" i="6" s="1"/>
  <c r="AR7" i="6"/>
  <c r="AS8" i="6"/>
  <c r="AD31" i="6" s="1"/>
  <c r="E100" i="6"/>
  <c r="M88" i="6"/>
  <c r="M63" i="6"/>
  <c r="B85" i="6"/>
  <c r="D64" i="6"/>
  <c r="L159" i="6"/>
  <c r="E89" i="6"/>
  <c r="C176" i="6"/>
  <c r="S10" i="6"/>
  <c r="Q33" i="6" s="1"/>
  <c r="AX10" i="6"/>
  <c r="M154" i="6"/>
  <c r="C96" i="6"/>
  <c r="AX14" i="6"/>
  <c r="E179" i="6"/>
  <c r="E43" i="6"/>
  <c r="C79" i="6"/>
  <c r="G72" i="6"/>
  <c r="T7" i="6"/>
  <c r="F152" i="6"/>
  <c r="X19" i="6"/>
  <c r="L88" i="6"/>
  <c r="W7" i="6"/>
  <c r="S30" i="6" s="1"/>
  <c r="AN7" i="6"/>
  <c r="L45" i="6"/>
  <c r="U4" i="6"/>
  <c r="R27" i="6" s="1"/>
  <c r="AF6" i="6"/>
  <c r="AY8" i="6"/>
  <c r="AG31" i="6" s="1"/>
  <c r="F100" i="6"/>
  <c r="K51" i="6"/>
  <c r="E204" i="6"/>
  <c r="G132" i="6"/>
  <c r="BB2" i="6"/>
  <c r="AE11" i="6"/>
  <c r="W34" i="6" s="1"/>
  <c r="F90" i="6"/>
  <c r="F107" i="6"/>
  <c r="D91" i="6"/>
  <c r="AT3" i="6"/>
  <c r="AB6" i="6"/>
  <c r="G169" i="6"/>
  <c r="K44" i="6"/>
  <c r="AM12" i="6"/>
  <c r="AA35" i="6" s="1"/>
  <c r="E207" i="6"/>
  <c r="H94" i="6"/>
  <c r="AX16" i="6"/>
  <c r="R16" i="6"/>
  <c r="AE16" i="6"/>
  <c r="W39" i="6" s="1"/>
  <c r="AP4" i="6"/>
  <c r="F55" i="6"/>
  <c r="L134" i="6"/>
  <c r="AJ13" i="6"/>
  <c r="F150" i="6"/>
  <c r="B175" i="6"/>
  <c r="D2" i="6"/>
  <c r="C53" i="6"/>
  <c r="U8" i="6"/>
  <c r="R31" i="6" s="1"/>
  <c r="U10" i="6"/>
  <c r="R33" i="6" s="1"/>
  <c r="U6" i="6"/>
  <c r="R29" i="6" s="1"/>
  <c r="F199" i="6"/>
  <c r="C78" i="6"/>
  <c r="Z19" i="6"/>
  <c r="M171" i="6"/>
  <c r="I52" i="6"/>
  <c r="L53" i="6"/>
  <c r="I117" i="6"/>
  <c r="C62" i="6"/>
  <c r="M134" i="6"/>
  <c r="F181" i="6"/>
  <c r="AR15" i="6"/>
  <c r="K98" i="6"/>
  <c r="I180" i="6"/>
  <c r="AJ14" i="6"/>
  <c r="H67" i="6"/>
  <c r="G127" i="6"/>
  <c r="I178" i="6"/>
  <c r="AY13" i="6"/>
  <c r="AG36" i="6" s="1"/>
  <c r="P17" i="6"/>
  <c r="D197" i="6"/>
  <c r="I43" i="6"/>
  <c r="E217" i="6"/>
  <c r="I64" i="6"/>
  <c r="BA3" i="6"/>
  <c r="AH26" i="6" s="1"/>
  <c r="E117" i="6"/>
  <c r="C68" i="6"/>
  <c r="AU12" i="6"/>
  <c r="AE35" i="6" s="1"/>
  <c r="W19" i="6"/>
  <c r="S42" i="6" s="1"/>
  <c r="E12" i="6"/>
  <c r="W15" i="6"/>
  <c r="S38" i="6" s="1"/>
  <c r="H130" i="6"/>
  <c r="I97" i="6"/>
  <c r="G6" i="6"/>
  <c r="M81" i="6"/>
  <c r="M162" i="6"/>
  <c r="AF4" i="6"/>
  <c r="F217" i="6"/>
  <c r="E108" i="6"/>
  <c r="AC13" i="6"/>
  <c r="V36" i="6" s="1"/>
  <c r="M61" i="6"/>
  <c r="F46" i="6"/>
  <c r="H121" i="6"/>
  <c r="S5" i="6"/>
  <c r="Q28" i="6" s="1"/>
  <c r="M96" i="6"/>
  <c r="K33" i="6"/>
  <c r="E6" i="6"/>
  <c r="G71" i="6"/>
  <c r="AG11" i="6"/>
  <c r="X34" i="6" s="1"/>
  <c r="AP11" i="6"/>
  <c r="G73" i="6"/>
  <c r="L35" i="6"/>
  <c r="K136" i="6"/>
  <c r="AA5" i="6"/>
  <c r="U28" i="6" s="1"/>
  <c r="C204" i="6"/>
  <c r="AW8" i="6"/>
  <c r="AF31" i="6" s="1"/>
  <c r="L116" i="6"/>
  <c r="AD18" i="6"/>
  <c r="G181" i="6"/>
  <c r="E61" i="6"/>
  <c r="L107" i="6"/>
  <c r="M189" i="6"/>
  <c r="L52" i="6"/>
  <c r="E34" i="6"/>
  <c r="C51" i="6"/>
  <c r="AR6" i="6"/>
  <c r="C108" i="6"/>
  <c r="D20" i="6"/>
  <c r="I199" i="6"/>
  <c r="L117" i="6"/>
  <c r="AO5" i="6"/>
  <c r="AB28" i="6" s="1"/>
  <c r="E8" i="6"/>
  <c r="X2" i="6"/>
  <c r="M152" i="6"/>
  <c r="F70" i="6"/>
  <c r="C6" i="6"/>
  <c r="P19" i="6"/>
  <c r="C17" i="6"/>
  <c r="BC14" i="6"/>
  <c r="AI37" i="6" s="1"/>
  <c r="C59" i="6"/>
  <c r="C91" i="6"/>
  <c r="I143" i="6"/>
  <c r="AE7" i="6"/>
  <c r="W30" i="6" s="1"/>
  <c r="I44" i="6"/>
  <c r="AV10" i="6"/>
  <c r="AM15" i="6"/>
  <c r="AA38" i="6" s="1"/>
  <c r="AJ17" i="6"/>
  <c r="G115" i="6"/>
  <c r="D99" i="6"/>
  <c r="M35" i="6"/>
  <c r="X5" i="6"/>
  <c r="D216" i="6"/>
  <c r="I69" i="6"/>
  <c r="B76" i="6"/>
  <c r="AP19" i="6"/>
  <c r="AK5" i="6"/>
  <c r="Z28" i="6" s="1"/>
  <c r="Z15" i="6"/>
  <c r="K181" i="6"/>
  <c r="AF9" i="6"/>
  <c r="E98" i="6"/>
  <c r="M36" i="6"/>
  <c r="D159" i="6"/>
  <c r="K142" i="6"/>
  <c r="M109" i="6"/>
  <c r="AI19" i="6"/>
  <c r="Y42" i="6" s="1"/>
  <c r="AZ15" i="6"/>
  <c r="L189" i="6"/>
  <c r="AW9" i="6"/>
  <c r="AF32" i="6" s="1"/>
  <c r="M197" i="6"/>
  <c r="I33" i="6"/>
  <c r="R3" i="6"/>
  <c r="F80" i="6"/>
  <c r="Q14" i="6"/>
  <c r="F189" i="6"/>
  <c r="AH17" i="6"/>
  <c r="F54" i="6"/>
  <c r="E81" i="6"/>
  <c r="G87" i="6"/>
  <c r="G34" i="6"/>
  <c r="G20" i="6"/>
  <c r="D162" i="6"/>
  <c r="AR11" i="6"/>
  <c r="C181" i="6"/>
  <c r="M87" i="6"/>
  <c r="E82" i="6"/>
  <c r="L114" i="6"/>
  <c r="Q13" i="6"/>
  <c r="E42" i="6"/>
  <c r="L169" i="6"/>
  <c r="D190" i="6"/>
  <c r="AU5" i="6"/>
  <c r="AE28" i="6" s="1"/>
  <c r="AO18" i="6"/>
  <c r="AB41" i="6" s="1"/>
  <c r="AM8" i="6"/>
  <c r="AA31" i="6" s="1"/>
  <c r="F52" i="6"/>
  <c r="D42" i="6"/>
  <c r="I181" i="6"/>
  <c r="K109" i="6"/>
  <c r="BB12" i="6"/>
  <c r="J130" i="6"/>
  <c r="AQ16" i="6"/>
  <c r="AC39" i="6" s="1"/>
  <c r="G207" i="6"/>
  <c r="E37" i="6"/>
  <c r="I217" i="6"/>
  <c r="I152" i="6"/>
  <c r="AF18" i="6"/>
  <c r="D213" i="6"/>
  <c r="F20" i="6"/>
  <c r="C213" i="6"/>
  <c r="U15" i="6"/>
  <c r="R38" i="6" s="1"/>
  <c r="G11" i="6"/>
  <c r="L43" i="6"/>
  <c r="AQ13" i="6"/>
  <c r="AC36" i="6" s="1"/>
  <c r="D152" i="6"/>
  <c r="B157" i="6"/>
  <c r="B40" i="6"/>
  <c r="AL18" i="6"/>
  <c r="AD11" i="6"/>
  <c r="L161" i="6"/>
  <c r="W5" i="6"/>
  <c r="S28" i="6" s="1"/>
  <c r="AN15" i="6"/>
  <c r="F8" i="6"/>
  <c r="T18" i="6"/>
  <c r="H157" i="6"/>
  <c r="AA6" i="6"/>
  <c r="U29" i="6" s="1"/>
  <c r="AW4" i="6"/>
  <c r="AF27" i="6" s="1"/>
  <c r="T2" i="6"/>
  <c r="C118" i="6"/>
  <c r="C71" i="6"/>
  <c r="G52" i="6"/>
  <c r="C207" i="6"/>
  <c r="D168" i="6"/>
  <c r="E19" i="6"/>
  <c r="G61" i="6"/>
  <c r="D9" i="6"/>
  <c r="I70" i="6"/>
  <c r="K87" i="6"/>
  <c r="K195" i="6"/>
  <c r="Q19" i="6"/>
  <c r="AH14" i="6"/>
  <c r="E116" i="6"/>
  <c r="F118" i="6"/>
  <c r="F207" i="6"/>
  <c r="BC13" i="6"/>
  <c r="AI36" i="6" s="1"/>
  <c r="I162" i="6"/>
  <c r="AI15" i="6"/>
  <c r="Y38" i="6" s="1"/>
  <c r="E90" i="6"/>
  <c r="V11" i="6"/>
  <c r="AS12" i="6"/>
  <c r="AD35" i="6" s="1"/>
  <c r="M55" i="6"/>
  <c r="BC15" i="6"/>
  <c r="AI38" i="6" s="1"/>
  <c r="M100" i="6"/>
  <c r="BC5" i="6"/>
  <c r="AI28" i="6" s="1"/>
  <c r="AN18" i="6"/>
  <c r="C203" i="6"/>
  <c r="J211" i="6"/>
  <c r="G198" i="6"/>
  <c r="B18" i="6"/>
  <c r="D55" i="6"/>
  <c r="AZ6" i="6"/>
  <c r="D178" i="6"/>
  <c r="E142" i="6"/>
  <c r="E189" i="6"/>
  <c r="L215" i="6"/>
  <c r="AW19" i="6"/>
  <c r="AF42" i="6" s="1"/>
  <c r="K100" i="6"/>
  <c r="G199" i="6"/>
  <c r="C45" i="6"/>
  <c r="AZ12" i="6"/>
  <c r="C3" i="6"/>
  <c r="BB8" i="6"/>
  <c r="S16" i="6"/>
  <c r="Q39" i="6" s="1"/>
  <c r="L73" i="6"/>
  <c r="J175" i="6"/>
  <c r="F177" i="6"/>
  <c r="X12" i="6"/>
  <c r="L190" i="6"/>
  <c r="AI11" i="6"/>
  <c r="Y34" i="6" s="1"/>
  <c r="M199" i="6"/>
  <c r="E107" i="6"/>
  <c r="U3" i="6"/>
  <c r="R26" i="6" s="1"/>
  <c r="AZ2" i="6"/>
  <c r="L216" i="6"/>
  <c r="C125" i="6"/>
  <c r="AV18" i="6"/>
  <c r="AD8" i="6"/>
  <c r="L199" i="6"/>
  <c r="E36" i="6"/>
  <c r="D62" i="6"/>
  <c r="V16" i="6"/>
  <c r="F98" i="6"/>
  <c r="F180" i="6"/>
  <c r="I168" i="6"/>
  <c r="F45" i="6"/>
  <c r="I61" i="6"/>
  <c r="G13" i="6"/>
  <c r="I197" i="6"/>
  <c r="K145" i="6"/>
  <c r="Y11" i="6"/>
  <c r="T34" i="6" s="1"/>
  <c r="AY18" i="6"/>
  <c r="AG41" i="6" s="1"/>
  <c r="AT17" i="6"/>
  <c r="AS10" i="6"/>
  <c r="AD33" i="6" s="1"/>
  <c r="J67" i="6"/>
  <c r="D78" i="6"/>
  <c r="D35" i="6"/>
  <c r="AS7" i="6"/>
  <c r="AD30" i="6" s="1"/>
  <c r="AX11" i="6"/>
  <c r="E88" i="6"/>
  <c r="C122" i="6"/>
  <c r="D37" i="6"/>
  <c r="D188" i="6"/>
  <c r="M187" i="6"/>
  <c r="AF11" i="6"/>
  <c r="Z12" i="6"/>
  <c r="C64" i="6"/>
  <c r="T11" i="6"/>
  <c r="I116" i="6"/>
  <c r="K114" i="6"/>
  <c r="E180" i="6"/>
  <c r="L124" i="6"/>
  <c r="D6" i="6"/>
  <c r="D10" i="6"/>
  <c r="AT8" i="6"/>
  <c r="M69" i="6"/>
  <c r="F108" i="6"/>
  <c r="G9" i="6"/>
  <c r="AG13" i="6"/>
  <c r="X36" i="6" s="1"/>
  <c r="L118" i="6"/>
  <c r="AL7" i="6"/>
  <c r="BB14" i="6"/>
  <c r="J166" i="6"/>
  <c r="M114" i="6"/>
  <c r="F154" i="6"/>
  <c r="F53" i="6"/>
  <c r="I154" i="6"/>
  <c r="K197" i="6"/>
  <c r="D133" i="6"/>
  <c r="AF14" i="6"/>
  <c r="AR12" i="6"/>
  <c r="K16" i="6" l="1"/>
  <c r="K17" i="6"/>
  <c r="BE2" i="6"/>
  <c r="P25" i="6"/>
  <c r="K3" i="6"/>
  <c r="F23" i="6" a="1"/>
  <c r="F23" i="6" s="1"/>
  <c r="F24" i="6" a="1"/>
  <c r="F24" i="6" s="1"/>
  <c r="P30" i="6"/>
  <c r="BE7" i="6"/>
  <c r="AJ30" i="6" s="1"/>
  <c r="P27" i="6"/>
  <c r="BE4" i="6"/>
  <c r="AJ27" i="6" s="1"/>
  <c r="K20" i="6"/>
  <c r="C24" i="6" a="1"/>
  <c r="C24" i="6" s="1"/>
  <c r="C23" i="6" a="1"/>
  <c r="C23" i="6" s="1"/>
  <c r="P26" i="6"/>
  <c r="BE3" i="6"/>
  <c r="AJ26" i="6" s="1"/>
  <c r="BE5" i="6"/>
  <c r="P28" i="6"/>
  <c r="P42" i="6"/>
  <c r="K6" i="6"/>
  <c r="K7" i="6"/>
  <c r="P33" i="6"/>
  <c r="BE10" i="6"/>
  <c r="K8" i="6"/>
  <c r="P37" i="6"/>
  <c r="AJ37" i="6" s="1"/>
  <c r="K11" i="6"/>
  <c r="BE12" i="6"/>
  <c r="P35" i="6"/>
  <c r="P41" i="6"/>
  <c r="AJ41" i="6" s="1"/>
  <c r="BE9" i="6"/>
  <c r="P32" i="6"/>
  <c r="K4" i="6"/>
  <c r="P40" i="6"/>
  <c r="AJ40" i="6"/>
  <c r="B23" i="6" a="1"/>
  <c r="B23" i="6" s="1"/>
  <c r="B24" i="6" a="1"/>
  <c r="B24" i="6" s="1"/>
  <c r="P36" i="6"/>
  <c r="AJ36" i="6" s="1"/>
  <c r="P38" i="6"/>
  <c r="AJ38" i="6" s="1"/>
  <c r="E23" i="6" a="1"/>
  <c r="E23" i="6" s="1"/>
  <c r="K2" i="6"/>
  <c r="E24" i="6" a="1"/>
  <c r="E24" i="6" s="1"/>
  <c r="P29" i="6"/>
  <c r="BE6" i="6"/>
  <c r="BE8" i="6"/>
  <c r="P31" i="6"/>
  <c r="K14" i="6"/>
  <c r="BD21" i="6"/>
  <c r="D23" i="6" a="1"/>
  <c r="D23" i="6" s="1"/>
  <c r="D24" i="6" a="1"/>
  <c r="D24" i="6" s="1"/>
  <c r="P39" i="6"/>
  <c r="AJ39" i="6" s="1"/>
  <c r="K13" i="6"/>
  <c r="G23" i="6" a="1"/>
  <c r="G23" i="6" s="1"/>
  <c r="G24" i="6" a="1"/>
  <c r="G24" i="6" s="1"/>
  <c r="K18" i="6"/>
  <c r="BE11" i="6"/>
  <c r="P34" i="6"/>
  <c r="AJ32" i="6" l="1"/>
  <c r="AJ29" i="6"/>
  <c r="K24" i="6" a="1"/>
  <c r="K24" i="6" s="1"/>
  <c r="K23" i="6" a="1"/>
  <c r="K23" i="6" s="1"/>
  <c r="AJ28" i="6"/>
  <c r="AJ35" i="6"/>
  <c r="AJ33" i="6"/>
  <c r="AJ31" i="6"/>
  <c r="AJ34" i="6"/>
  <c r="BD6" i="6"/>
  <c r="BD7" i="6"/>
  <c r="BD4" i="6"/>
  <c r="BD8" i="6"/>
  <c r="BD11" i="6"/>
  <c r="BD10" i="6"/>
  <c r="BD5" i="6"/>
  <c r="BD12" i="6"/>
  <c r="BD9" i="6"/>
  <c r="BD3" i="6"/>
  <c r="BD2" i="6"/>
  <c r="AJ42" i="6"/>
  <c r="AJ25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<sst xmlns="http://schemas.openxmlformats.org/spreadsheetml/2006/main" count="3467" uniqueCount="191">
  <si>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</si>
  <si>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</si>
  <si>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</si>
  <si>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</si>
  <si>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</si>
  <si>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</si>
  <si>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</si>
  <si>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</si>
  <si>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</si>
  <si>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</si>
  <si>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</si>
  <si>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</si>
  <si>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</si>
  <si>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</si>
  <si>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</si>
  <si>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</si>
  <si>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</si>
  <si>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</si>
  <si>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</si>
  <si>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</si>
  <si>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</si>
  <si>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</si>
  <si>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</si>
  <si>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</si>
  <si>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</si>
  <si>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</si>
  <si>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</si>
  <si>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</si>
  <si>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</si>
  <si>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</si>
  <si>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</si>
  <si>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</si>
  <si>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</si>
  <si>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</si>
  <si>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</si>
  <si>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</si>
  <si>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</si>
  <si>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</si>
  <si>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</si>
  <si>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</si>
  <si>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</si>
  <si>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</si>
  <si>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</si>
  <si>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</si>
  <si>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</si>
  <si>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</si>
  <si>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</si>
  <si>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</si>
  <si>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</si>
  <si>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</si>
  <si>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</si>
  <si>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</si>
  <si>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</si>
  <si>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</si>
  <si>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</si>
  <si>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</si>
  <si>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</si>
  <si>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</si>
  <si>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</si>
  <si>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</si>
  <si>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</si>
  <si>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</si>
  <si>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</si>
  <si>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</si>
  <si>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</si>
  <si>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</si>
  <si>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</si>
  <si>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</si>
  <si>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</si>
  <si>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</si>
  <si>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</si>
  <si>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</si>
  <si>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</si>
  <si>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</si>
  <si>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</si>
  <si>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</si>
  <si>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</si>
  <si>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</si>
  <si>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</si>
  <si>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</si>
  <si>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</si>
  <si>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</si>
  <si>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</si>
  <si>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</si>
  <si>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</si>
  <si>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</si>
  <si>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</si>
  <si>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</si>
  <si>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</si>
  <si>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</si>
  <si>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</si>
  <si>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</si>
  <si>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</si>
  <si>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</si>
  <si>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</si>
  <si>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</si>
  <si>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</si>
  <si>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</si>
  <si>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</si>
  <si>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</si>
  <si>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</si>
  <si>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</si>
  <si>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</si>
  <si>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</si>
  <si>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</si>
  <si>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</si>
  <si>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</si>
  <si>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</si>
  <si>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</si>
  <si>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</si>
  <si>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</si>
  <si>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</si>
  <si>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</si>
  <si>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min gullet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</si>
  <si>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</si>
  <si>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</si>
  <si>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</si>
  <si>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</si>
  <si>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</si>
  <si>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</si>
  <si>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</si>
  <si>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</si>
  <si>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</si>
  <si>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</si>
  <si>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</si>
  <si>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</si>
  <si>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</si>
  <si>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</si>
  <si>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</si>
  <si>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</si>
  <si>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</si>
  <si>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</si>
  <si>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</si>
  <si>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N39</t>
  </si>
  <si>
    <t>N49</t>
  </si>
  <si>
    <t>Type A</t>
  </si>
  <si>
    <t>Type B</t>
  </si>
  <si>
    <t>order</t>
  </si>
  <si>
    <t>mean A</t>
  </si>
  <si>
    <t>mean B</t>
  </si>
  <si>
    <t>overall mean</t>
  </si>
  <si>
    <t>edit 50s</t>
  </si>
  <si>
    <t>edit 40s</t>
  </si>
  <si>
    <t>copy to last one</t>
  </si>
  <si>
    <t>edit</t>
  </si>
  <si>
    <t>FT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</si>
  <si>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</si>
  <si>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</si>
  <si>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</si>
  <si>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</si>
  <si>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</si>
  <si>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</si>
  <si>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</si>
  <si>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</si>
  <si>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L2F coords (tip)</t>
  </si>
  <si>
    <t>L2F (microns)</t>
  </si>
  <si>
    <t>L2F</t>
  </si>
  <si>
    <t>L2F (um)</t>
  </si>
  <si>
    <t>L2Mtrue (um)</t>
  </si>
  <si>
    <t>delete -ves</t>
  </si>
  <si>
    <t>edit G &amp; denominator</t>
  </si>
  <si>
    <t>N50</t>
  </si>
  <si>
    <t>N48</t>
  </si>
  <si>
    <t>C3-1</t>
  </si>
  <si>
    <t>C3-2</t>
  </si>
  <si>
    <t>C3-3</t>
  </si>
  <si>
    <t>C3-4</t>
  </si>
  <si>
    <t>C3-5</t>
  </si>
  <si>
    <t>C3-6</t>
  </si>
  <si>
    <t>C3-7</t>
  </si>
  <si>
    <t>C3-8</t>
  </si>
  <si>
    <t>C3-9</t>
  </si>
  <si>
    <t>C3-10</t>
  </si>
  <si>
    <t>C3-11</t>
  </si>
  <si>
    <t>C3-12</t>
  </si>
  <si>
    <t>C3-13</t>
  </si>
  <si>
    <t>C3-14</t>
  </si>
  <si>
    <t>C3-15</t>
  </si>
  <si>
    <t>C3-16</t>
  </si>
  <si>
    <t>C3-17</t>
  </si>
  <si>
    <t>C3-18</t>
  </si>
  <si>
    <t>C3-19</t>
  </si>
  <si>
    <t>C3-20</t>
  </si>
  <si>
    <t>N51</t>
  </si>
  <si>
    <t>C3-av</t>
  </si>
  <si>
    <t>N40</t>
  </si>
  <si>
    <t>N42</t>
  </si>
  <si>
    <t>N41</t>
  </si>
  <si>
    <t>N38</t>
  </si>
  <si>
    <t>NEED TO DO ZEROS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</si>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</sst>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8" fillId="0" borderId="0" xfId="0" applyFont="1"/>
    <xf numFmtId="0" fontId="8" fillId="0" borderId="0" xfId="0" applyFont="1" applyFill="1"/>
    <xf numFmtId="0" fontId="9" fillId="3" borderId="0" xfId="0" applyFont="1" applyFill="1"/>
    <xf numFmtId="0" fontId="9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-0.69997561247811146</c:v>
                </c:pt>
                <c:pt idx="2">
                  <c:v>0.37998676105954626</c:v>
                </c:pt>
                <c:pt idx="3">
                  <c:v>-0.37998676105954626</c:v>
                </c:pt>
                <c:pt idx="4">
                  <c:v>0.81997143176007348</c:v>
                </c:pt>
                <c:pt idx="5">
                  <c:v>0.33998815463222559</c:v>
                </c:pt>
                <c:pt idx="6">
                  <c:v>-0.89996864461471482</c:v>
                </c:pt>
                <c:pt idx="7">
                  <c:v>-0.25999094177758425</c:v>
                </c:pt>
                <c:pt idx="8">
                  <c:v>0.97996585746935605</c:v>
                </c:pt>
                <c:pt idx="9">
                  <c:v>1.0199644638966767</c:v>
                </c:pt>
                <c:pt idx="10">
                  <c:v>1.0599630703239973</c:v>
                </c:pt>
                <c:pt idx="11">
                  <c:v>1.5399463474518453</c:v>
                </c:pt>
                <c:pt idx="12">
                  <c:v>2.3799170824255791</c:v>
                </c:pt>
                <c:pt idx="13">
                  <c:v>3.2598864238266336</c:v>
                </c:pt>
                <c:pt idx="14">
                  <c:v>3.3398836366812747</c:v>
                </c:pt>
                <c:pt idx="15">
                  <c:v>3.3798822431085953</c:v>
                </c:pt>
                <c:pt idx="16">
                  <c:v>3.4998780623905574</c:v>
                </c:pt>
                <c:pt idx="17">
                  <c:v>3.979861339518405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7-B048-9208-96A8B7863B16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-0.5649488050243141</c:v>
                </c:pt>
                <c:pt idx="2">
                  <c:v>-1.22101838505255</c:v>
                </c:pt>
                <c:pt idx="3">
                  <c:v>-1.8041913450776486</c:v>
                </c:pt>
                <c:pt idx="4">
                  <c:v>5.4672465002352989E-2</c:v>
                </c:pt>
                <c:pt idx="5">
                  <c:v>-1.4032599350603931</c:v>
                </c:pt>
                <c:pt idx="6">
                  <c:v>-2.0957778250901975</c:v>
                </c:pt>
                <c:pt idx="7">
                  <c:v>-2.3144676850996095</c:v>
                </c:pt>
                <c:pt idx="8">
                  <c:v>-0.71074204503058869</c:v>
                </c:pt>
                <c:pt idx="9">
                  <c:v>-1.1481217650494124</c:v>
                </c:pt>
                <c:pt idx="10">
                  <c:v>-0.30981063501333356</c:v>
                </c:pt>
                <c:pt idx="11">
                  <c:v>9.1120775003921628E-2</c:v>
                </c:pt>
                <c:pt idx="12">
                  <c:v>0.71074204503058869</c:v>
                </c:pt>
                <c:pt idx="13">
                  <c:v>0.63784542502745145</c:v>
                </c:pt>
                <c:pt idx="14">
                  <c:v>0.4556038750196082</c:v>
                </c:pt>
                <c:pt idx="15">
                  <c:v>-1.2939150050556874</c:v>
                </c:pt>
                <c:pt idx="16">
                  <c:v>-3.7359517751607867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7-B048-9208-96A8B7863B16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-1.0592826795633636</c:v>
                </c:pt>
                <c:pt idx="2">
                  <c:v>-1.7354205601357233</c:v>
                </c:pt>
                <c:pt idx="3">
                  <c:v>-1.8255722775453713</c:v>
                </c:pt>
                <c:pt idx="4">
                  <c:v>-0.2929930815813559</c:v>
                </c:pt>
                <c:pt idx="5">
                  <c:v>-1.3297378317923076</c:v>
                </c:pt>
                <c:pt idx="6">
                  <c:v>-1.4649654079067795</c:v>
                </c:pt>
                <c:pt idx="7">
                  <c:v>-0.92405510344889163</c:v>
                </c:pt>
                <c:pt idx="8">
                  <c:v>0.65359995121994774</c:v>
                </c:pt>
                <c:pt idx="9">
                  <c:v>-0.2479172228765319</c:v>
                </c:pt>
                <c:pt idx="10">
                  <c:v>-0.56344823381029974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7-B048-9208-96A8B7863B16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-1.0294227251107189</c:v>
                </c:pt>
                <c:pt idx="2">
                  <c:v>-1.2922540591815406</c:v>
                </c:pt>
                <c:pt idx="3">
                  <c:v>-1.5550853932523623</c:v>
                </c:pt>
                <c:pt idx="4">
                  <c:v>-0.24092872289825332</c:v>
                </c:pt>
                <c:pt idx="5">
                  <c:v>-0.89800705807530778</c:v>
                </c:pt>
                <c:pt idx="6">
                  <c:v>-1.0294227251107189</c:v>
                </c:pt>
                <c:pt idx="7">
                  <c:v>0.89800705807530778</c:v>
                </c:pt>
                <c:pt idx="8">
                  <c:v>0.76659139103989693</c:v>
                </c:pt>
                <c:pt idx="9">
                  <c:v>0.32853916758852725</c:v>
                </c:pt>
                <c:pt idx="10">
                  <c:v>1.2484488368364035</c:v>
                </c:pt>
                <c:pt idx="11">
                  <c:v>2.0369428390488689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7-B048-9208-96A8B7863B16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-0.64870211282456014</c:v>
                </c:pt>
                <c:pt idx="2">
                  <c:v>-1.0331181796835587</c:v>
                </c:pt>
                <c:pt idx="3">
                  <c:v>0.45649407939506087</c:v>
                </c:pt>
                <c:pt idx="4">
                  <c:v>-0.45649407939506087</c:v>
                </c:pt>
                <c:pt idx="5">
                  <c:v>-2.3305224053326787</c:v>
                </c:pt>
                <c:pt idx="6">
                  <c:v>-0.93701416296880913</c:v>
                </c:pt>
                <c:pt idx="7">
                  <c:v>0.31233805432293632</c:v>
                </c:pt>
                <c:pt idx="8">
                  <c:v>-7.2078012536062233E-2</c:v>
                </c:pt>
                <c:pt idx="9">
                  <c:v>1.1772742047556832</c:v>
                </c:pt>
                <c:pt idx="10">
                  <c:v>1.3214302298278076</c:v>
                </c:pt>
                <c:pt idx="11">
                  <c:v>1.6097422799720567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7-B048-9208-96A8B7863B16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-0.53977115422250876</c:v>
                </c:pt>
                <c:pt idx="2">
                  <c:v>-1.1030106194981701</c:v>
                </c:pt>
                <c:pt idx="3">
                  <c:v>-1.8070599510927468</c:v>
                </c:pt>
                <c:pt idx="4">
                  <c:v>-1.8070599510927468</c:v>
                </c:pt>
                <c:pt idx="5">
                  <c:v>-0.82139088686033945</c:v>
                </c:pt>
                <c:pt idx="6">
                  <c:v>-2.0417430616242722</c:v>
                </c:pt>
                <c:pt idx="7">
                  <c:v>-1.7131867068801365</c:v>
                </c:pt>
                <c:pt idx="8">
                  <c:v>0.91526413107294968</c:v>
                </c:pt>
                <c:pt idx="9">
                  <c:v>-0.11734155526576277</c:v>
                </c:pt>
                <c:pt idx="10">
                  <c:v>0.680581020541424</c:v>
                </c:pt>
                <c:pt idx="11">
                  <c:v>1.1030106194981701</c:v>
                </c:pt>
                <c:pt idx="12">
                  <c:v>0.21121479947837299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7-B048-9208-96A8B7863B16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-1.0830750313179809</c:v>
                </c:pt>
                <c:pt idx="2">
                  <c:v>-0.59679644582827518</c:v>
                </c:pt>
                <c:pt idx="3">
                  <c:v>-2.1882536347036758</c:v>
                </c:pt>
                <c:pt idx="4">
                  <c:v>-0.59679644582827518</c:v>
                </c:pt>
                <c:pt idx="5">
                  <c:v>-1.7461821933493979</c:v>
                </c:pt>
                <c:pt idx="6">
                  <c:v>-1.3925250402659755</c:v>
                </c:pt>
                <c:pt idx="7">
                  <c:v>1.3041107519951198</c:v>
                </c:pt>
                <c:pt idx="8">
                  <c:v>0.37576072515113623</c:v>
                </c:pt>
                <c:pt idx="9">
                  <c:v>1.2156964637242642</c:v>
                </c:pt>
                <c:pt idx="10">
                  <c:v>0.81783216650541413</c:v>
                </c:pt>
                <c:pt idx="11">
                  <c:v>1.1272821754534086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7-B048-9208-96A8B7863B16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-2.4732832830413318E-2</c:v>
                </c:pt>
                <c:pt idx="2">
                  <c:v>0.22259549547371985</c:v>
                </c:pt>
                <c:pt idx="3">
                  <c:v>-0.51938948943867957</c:v>
                </c:pt>
                <c:pt idx="4">
                  <c:v>2.0528251249243055</c:v>
                </c:pt>
                <c:pt idx="5">
                  <c:v>-2.4732832830413318E-2</c:v>
                </c:pt>
                <c:pt idx="6">
                  <c:v>-0.51938948943867957</c:v>
                </c:pt>
                <c:pt idx="7">
                  <c:v>0.81618348340363944</c:v>
                </c:pt>
                <c:pt idx="8">
                  <c:v>1.1129774773685992</c:v>
                </c:pt>
                <c:pt idx="9">
                  <c:v>0.32152682679537309</c:v>
                </c:pt>
                <c:pt idx="10">
                  <c:v>1.2119088086902525</c:v>
                </c:pt>
                <c:pt idx="11">
                  <c:v>1.2119088086902525</c:v>
                </c:pt>
                <c:pt idx="12">
                  <c:v>1.6570997996376922</c:v>
                </c:pt>
                <c:pt idx="13">
                  <c:v>2.2012221219067851</c:v>
                </c:pt>
                <c:pt idx="14">
                  <c:v>3.1905354351233179</c:v>
                </c:pt>
                <c:pt idx="15">
                  <c:v>2.3990847845500918</c:v>
                </c:pt>
                <c:pt idx="16">
                  <c:v>1.2119088086902525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7-B048-9208-96A8B7863B16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-1.2730856546224001</c:v>
                </c:pt>
                <c:pt idx="2">
                  <c:v>-2.426068888997404</c:v>
                </c:pt>
                <c:pt idx="3">
                  <c:v>-2.9064785699869891</c:v>
                </c:pt>
                <c:pt idx="4">
                  <c:v>-0.50443016503906413</c:v>
                </c:pt>
                <c:pt idx="5">
                  <c:v>-1.7054543675130265</c:v>
                </c:pt>
                <c:pt idx="6">
                  <c:v>-1.8495772718099019</c:v>
                </c:pt>
                <c:pt idx="7">
                  <c:v>-0.40834822884114719</c:v>
                </c:pt>
                <c:pt idx="8">
                  <c:v>0.55247113313802265</c:v>
                </c:pt>
                <c:pt idx="9">
                  <c:v>-1.080921782226566</c:v>
                </c:pt>
                <c:pt idx="10">
                  <c:v>0.6485530693359397</c:v>
                </c:pt>
                <c:pt idx="11">
                  <c:v>-1.6093724313151094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7-B048-9208-96A8B7863B16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-1.1279281550476135</c:v>
                </c:pt>
                <c:pt idx="2">
                  <c:v>-1.5380838477922003</c:v>
                </c:pt>
                <c:pt idx="3">
                  <c:v>-1.6201149863411175</c:v>
                </c:pt>
                <c:pt idx="4">
                  <c:v>-0.88183473940086143</c:v>
                </c:pt>
                <c:pt idx="5">
                  <c:v>-1.5790994170666588</c:v>
                </c:pt>
                <c:pt idx="6">
                  <c:v>-1.825192832713411</c:v>
                </c:pt>
                <c:pt idx="7">
                  <c:v>-1.1279281550476135</c:v>
                </c:pt>
                <c:pt idx="8">
                  <c:v>0.47167904665627475</c:v>
                </c:pt>
                <c:pt idx="9">
                  <c:v>-0.10253892318614669</c:v>
                </c:pt>
                <c:pt idx="10">
                  <c:v>0.96386587794977885</c:v>
                </c:pt>
                <c:pt idx="11">
                  <c:v>0.75878803157748553</c:v>
                </c:pt>
                <c:pt idx="12">
                  <c:v>1.4150371399688242</c:v>
                </c:pt>
                <c:pt idx="13">
                  <c:v>1.9482395405367869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7-B048-9208-96A8B7863B16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-0.56038495950378842</c:v>
                </c:pt>
                <c:pt idx="2">
                  <c:v>-1.7641748725119266</c:v>
                </c:pt>
                <c:pt idx="3">
                  <c:v>-1.9717248575133297</c:v>
                </c:pt>
                <c:pt idx="4">
                  <c:v>-0.60189495650406899</c:v>
                </c:pt>
                <c:pt idx="5">
                  <c:v>-1.3490749025091204</c:v>
                </c:pt>
                <c:pt idx="6">
                  <c:v>-1.1830349145079979</c:v>
                </c:pt>
                <c:pt idx="7">
                  <c:v>0.43585496850294658</c:v>
                </c:pt>
                <c:pt idx="8">
                  <c:v>1.0169949265068754</c:v>
                </c:pt>
                <c:pt idx="9">
                  <c:v>0.76793494450519162</c:v>
                </c:pt>
                <c:pt idx="10">
                  <c:v>2.2207848395150136</c:v>
                </c:pt>
                <c:pt idx="11">
                  <c:v>1.9302148605130491</c:v>
                </c:pt>
                <c:pt idx="12">
                  <c:v>1.2660549085085591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7-B048-9208-96A8B7863B16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-0.28770188302984773</c:v>
                </c:pt>
                <c:pt idx="2">
                  <c:v>-0.95162930540641932</c:v>
                </c:pt>
                <c:pt idx="3">
                  <c:v>-1.5270330714661147</c:v>
                </c:pt>
                <c:pt idx="4">
                  <c:v>-0.59753468013891442</c:v>
                </c:pt>
                <c:pt idx="5">
                  <c:v>-0.99589113356485748</c:v>
                </c:pt>
                <c:pt idx="6">
                  <c:v>-1.4385094151492386</c:v>
                </c:pt>
                <c:pt idx="7">
                  <c:v>-0.99589113356485748</c:v>
                </c:pt>
                <c:pt idx="8">
                  <c:v>1.217200274357048</c:v>
                </c:pt>
                <c:pt idx="9">
                  <c:v>0.15491639855453337</c:v>
                </c:pt>
                <c:pt idx="10">
                  <c:v>0.64179650829735257</c:v>
                </c:pt>
                <c:pt idx="11">
                  <c:v>0.46474919566360012</c:v>
                </c:pt>
                <c:pt idx="12">
                  <c:v>-0.73032016461422888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7-B048-9208-96A8B7863B16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-1.5992937868025623</c:v>
                </c:pt>
                <c:pt idx="2">
                  <c:v>-1.3289906115683263</c:v>
                </c:pt>
                <c:pt idx="3">
                  <c:v>-2.1849506664767397</c:v>
                </c:pt>
                <c:pt idx="4">
                  <c:v>-0.38292949824850081</c:v>
                </c:pt>
                <c:pt idx="5">
                  <c:v>-1.5992937868025623</c:v>
                </c:pt>
                <c:pt idx="6">
                  <c:v>-1.7344453744196802</c:v>
                </c:pt>
                <c:pt idx="7">
                  <c:v>-0.51808108586561874</c:v>
                </c:pt>
                <c:pt idx="8">
                  <c:v>0.96858637792267854</c:v>
                </c:pt>
                <c:pt idx="9">
                  <c:v>-0.51808108586561874</c:v>
                </c:pt>
                <c:pt idx="10">
                  <c:v>0.7883842610998546</c:v>
                </c:pt>
                <c:pt idx="11">
                  <c:v>1.3740411407740325</c:v>
                </c:pt>
                <c:pt idx="12">
                  <c:v>1.4190916699797382</c:v>
                </c:pt>
                <c:pt idx="13">
                  <c:v>1.5542432575968563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7-B048-9208-96A8B7863B16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-1.4489489082168192</c:v>
                </c:pt>
                <c:pt idx="2">
                  <c:v>-2.8158818404968371</c:v>
                </c:pt>
                <c:pt idx="3">
                  <c:v>-3.3079776961176441</c:v>
                </c:pt>
                <c:pt idx="4">
                  <c:v>-2.6518498886232353</c:v>
                </c:pt>
                <c:pt idx="5">
                  <c:v>-0.90217573530481199</c:v>
                </c:pt>
                <c:pt idx="6">
                  <c:v>-1.6129808600904214</c:v>
                </c:pt>
                <c:pt idx="7">
                  <c:v>-1.3942715909256187</c:v>
                </c:pt>
                <c:pt idx="8">
                  <c:v>-0.24604792781040327</c:v>
                </c:pt>
                <c:pt idx="9">
                  <c:v>-0.24604792781040327</c:v>
                </c:pt>
                <c:pt idx="10">
                  <c:v>-0.68346646614000917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7-B048-9208-96A8B7863B16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-1.3840215038805415</c:v>
                </c:pt>
                <c:pt idx="2">
                  <c:v>-2.209578190405777</c:v>
                </c:pt>
                <c:pt idx="3">
                  <c:v>-1.7239566100968151</c:v>
                </c:pt>
                <c:pt idx="4">
                  <c:v>-0.21852971113903288</c:v>
                </c:pt>
                <c:pt idx="5">
                  <c:v>-1.7725187681277113</c:v>
                </c:pt>
                <c:pt idx="6">
                  <c:v>-1.675394452065919</c:v>
                </c:pt>
                <c:pt idx="7">
                  <c:v>-0.84983776554068347</c:v>
                </c:pt>
                <c:pt idx="8">
                  <c:v>0.41277834326261764</c:v>
                </c:pt>
                <c:pt idx="9">
                  <c:v>-0.70415129144799482</c:v>
                </c:pt>
                <c:pt idx="10">
                  <c:v>0.3156540272008253</c:v>
                </c:pt>
                <c:pt idx="11">
                  <c:v>-0.89839992357157961</c:v>
                </c:pt>
                <c:pt idx="12">
                  <c:v>-2.209578190405777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7-B048-9208-96A8B7863B16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-0.87701079136509341</c:v>
                </c:pt>
                <c:pt idx="2">
                  <c:v>-1.9219598193745664</c:v>
                </c:pt>
                <c:pt idx="3">
                  <c:v>-2.7803108066680622</c:v>
                </c:pt>
                <c:pt idx="4">
                  <c:v>-1.7726813868017843</c:v>
                </c:pt>
                <c:pt idx="5">
                  <c:v>-1.9592794275177616</c:v>
                </c:pt>
                <c:pt idx="6">
                  <c:v>-2.6683519822384754</c:v>
                </c:pt>
                <c:pt idx="7">
                  <c:v>-3.04154806367043</c:v>
                </c:pt>
                <c:pt idx="8">
                  <c:v>-2.3324755089497167</c:v>
                </c:pt>
                <c:pt idx="9">
                  <c:v>-0.50381470993313882</c:v>
                </c:pt>
                <c:pt idx="10">
                  <c:v>-1.3621656972266343</c:v>
                </c:pt>
                <c:pt idx="11">
                  <c:v>-0.39185588550355238</c:v>
                </c:pt>
                <c:pt idx="12">
                  <c:v>-0.31721666921716141</c:v>
                </c:pt>
                <c:pt idx="13">
                  <c:v>-0.80237157507870238</c:v>
                </c:pt>
                <c:pt idx="14">
                  <c:v>-0.80237157507870238</c:v>
                </c:pt>
                <c:pt idx="15">
                  <c:v>0.13061862850118411</c:v>
                </c:pt>
                <c:pt idx="16">
                  <c:v>0.72773235879231157</c:v>
                </c:pt>
                <c:pt idx="17">
                  <c:v>1.0636088320810706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7-B048-9208-96A8B7863B16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-1.4708109814103623</c:v>
                </c:pt>
                <c:pt idx="2">
                  <c:v>-1.7042730419516896</c:v>
                </c:pt>
                <c:pt idx="3">
                  <c:v>-2.2178895751426095</c:v>
                </c:pt>
                <c:pt idx="4">
                  <c:v>-0.44357791502852195</c:v>
                </c:pt>
                <c:pt idx="5">
                  <c:v>-1.2840413329773004</c:v>
                </c:pt>
                <c:pt idx="6">
                  <c:v>-1.8910426903847515</c:v>
                </c:pt>
                <c:pt idx="7">
                  <c:v>-1.5175033935186277</c:v>
                </c:pt>
                <c:pt idx="8">
                  <c:v>0.21011585448719461</c:v>
                </c:pt>
                <c:pt idx="9">
                  <c:v>-1.143964096652504</c:v>
                </c:pt>
                <c:pt idx="10">
                  <c:v>-0.11673103027066367</c:v>
                </c:pt>
                <c:pt idx="11">
                  <c:v>-1.143964096652504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7-B048-9208-96A8B7863B16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-0.78320394590903142</c:v>
                </c:pt>
                <c:pt idx="2">
                  <c:v>-1.0069765018830403</c:v>
                </c:pt>
                <c:pt idx="3">
                  <c:v>-2.0363302593634818</c:v>
                </c:pt>
                <c:pt idx="4">
                  <c:v>-2.2377255597400895E-2</c:v>
                </c:pt>
                <c:pt idx="5">
                  <c:v>-0.11188627798700447</c:v>
                </c:pt>
                <c:pt idx="6">
                  <c:v>-1.5887851474154637</c:v>
                </c:pt>
                <c:pt idx="7">
                  <c:v>-1.9915757481686798</c:v>
                </c:pt>
                <c:pt idx="8">
                  <c:v>-0.15664078918180627</c:v>
                </c:pt>
                <c:pt idx="9">
                  <c:v>-6.7131766792202702E-2</c:v>
                </c:pt>
                <c:pt idx="10">
                  <c:v>-0.15664078918180627</c:v>
                </c:pt>
                <c:pt idx="11">
                  <c:v>-2.2377255597400895E-2</c:v>
                </c:pt>
                <c:pt idx="12">
                  <c:v>2.2377255597400895E-2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7-B048-9208-96A8B7863B16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-1.5413787306187481</c:v>
                </c:pt>
                <c:pt idx="2">
                  <c:v>-2.5834375907553664</c:v>
                </c:pt>
                <c:pt idx="3">
                  <c:v>-3.3215626166854713</c:v>
                </c:pt>
                <c:pt idx="4">
                  <c:v>-1.3242831347569526</c:v>
                </c:pt>
                <c:pt idx="5">
                  <c:v>-2.1492463990317758</c:v>
                </c:pt>
                <c:pt idx="6">
                  <c:v>-2.8005331866171623</c:v>
                </c:pt>
                <c:pt idx="7">
                  <c:v>-2.279503756548853</c:v>
                </c:pt>
                <c:pt idx="8">
                  <c:v>-0.75983458551628424</c:v>
                </c:pt>
                <c:pt idx="9">
                  <c:v>-1.411121373101671</c:v>
                </c:pt>
                <c:pt idx="10">
                  <c:v>-1.0637684197227981</c:v>
                </c:pt>
                <c:pt idx="11">
                  <c:v>-0.67299634717156609</c:v>
                </c:pt>
                <c:pt idx="12">
                  <c:v>-1.2808640155845936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7-B048-9208-96A8B7863B16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6.3764314906083683E-2</c:v>
                </c:pt>
                <c:pt idx="2">
                  <c:v>-1.2115219832155899</c:v>
                </c:pt>
                <c:pt idx="3">
                  <c:v>-0.70140746396692055</c:v>
                </c:pt>
                <c:pt idx="4">
                  <c:v>0.57387883415475316</c:v>
                </c:pt>
                <c:pt idx="5">
                  <c:v>-0.19129294471825106</c:v>
                </c:pt>
                <c:pt idx="6">
                  <c:v>-0.70140746396692055</c:v>
                </c:pt>
                <c:pt idx="7">
                  <c:v>-0.23380248798897352</c:v>
                </c:pt>
                <c:pt idx="8">
                  <c:v>2.0192033053593166</c:v>
                </c:pt>
                <c:pt idx="9">
                  <c:v>1.3390506130277575</c:v>
                </c:pt>
                <c:pt idx="10">
                  <c:v>0.36133111780114091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7-B048-9208-96A8B7863B16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-0.89699579694363474</c:v>
                </c:pt>
                <c:pt idx="2">
                  <c:v>-1.3920806243602848</c:v>
                </c:pt>
                <c:pt idx="3">
                  <c:v>-1.7961390976300133</c:v>
                </c:pt>
                <c:pt idx="4">
                  <c:v>-0.46474238781162736</c:v>
                </c:pt>
                <c:pt idx="5">
                  <c:v>-1.1906549740894725</c:v>
                </c:pt>
                <c:pt idx="6">
                  <c:v>-1.5675030974199746</c:v>
                </c:pt>
                <c:pt idx="7">
                  <c:v>-0.7901748765293688</c:v>
                </c:pt>
                <c:pt idx="8">
                  <c:v>0.36976849629935271</c:v>
                </c:pt>
                <c:pt idx="9">
                  <c:v>-4.8312520867997297E-2</c:v>
                </c:pt>
                <c:pt idx="10">
                  <c:v>0.40122512812798294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7-B048-9208-96A8B7863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C3 fd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-0.69997561247811146</c:v>
                </c:pt>
                <c:pt idx="2">
                  <c:v>0.37998676105954626</c:v>
                </c:pt>
                <c:pt idx="3">
                  <c:v>-0.37998676105954626</c:v>
                </c:pt>
                <c:pt idx="4">
                  <c:v>0.81997143176007348</c:v>
                </c:pt>
                <c:pt idx="5">
                  <c:v>0.33998815463222559</c:v>
                </c:pt>
                <c:pt idx="6">
                  <c:v>-0.89996864461471482</c:v>
                </c:pt>
                <c:pt idx="7">
                  <c:v>-0.25999094177758425</c:v>
                </c:pt>
                <c:pt idx="8">
                  <c:v>0.97996585746935605</c:v>
                </c:pt>
                <c:pt idx="9">
                  <c:v>1.0199644638966767</c:v>
                </c:pt>
                <c:pt idx="10">
                  <c:v>1.0599630703239973</c:v>
                </c:pt>
                <c:pt idx="11">
                  <c:v>1.5399463474518453</c:v>
                </c:pt>
                <c:pt idx="12">
                  <c:v>2.3799170824255791</c:v>
                </c:pt>
                <c:pt idx="13">
                  <c:v>3.2598864238266336</c:v>
                </c:pt>
                <c:pt idx="14">
                  <c:v>3.3398836366812747</c:v>
                </c:pt>
                <c:pt idx="15">
                  <c:v>3.3798822431085953</c:v>
                </c:pt>
                <c:pt idx="16">
                  <c:v>3.4998780623905574</c:v>
                </c:pt>
                <c:pt idx="17">
                  <c:v>3.979861339518405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5-9041-8BEC-7857D8004FBC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-0.5649488050243141</c:v>
                </c:pt>
                <c:pt idx="2">
                  <c:v>-1.22101838505255</c:v>
                </c:pt>
                <c:pt idx="3">
                  <c:v>-1.8041913450776486</c:v>
                </c:pt>
                <c:pt idx="4">
                  <c:v>5.4672465002352989E-2</c:v>
                </c:pt>
                <c:pt idx="5">
                  <c:v>-1.4032599350603931</c:v>
                </c:pt>
                <c:pt idx="6">
                  <c:v>-2.0957778250901975</c:v>
                </c:pt>
                <c:pt idx="7">
                  <c:v>-2.3144676850996095</c:v>
                </c:pt>
                <c:pt idx="8">
                  <c:v>-0.71074204503058869</c:v>
                </c:pt>
                <c:pt idx="9">
                  <c:v>-1.1481217650494124</c:v>
                </c:pt>
                <c:pt idx="10">
                  <c:v>-0.30981063501333356</c:v>
                </c:pt>
                <c:pt idx="11">
                  <c:v>9.1120775003921628E-2</c:v>
                </c:pt>
                <c:pt idx="12">
                  <c:v>0.71074204503058869</c:v>
                </c:pt>
                <c:pt idx="13">
                  <c:v>0.63784542502745145</c:v>
                </c:pt>
                <c:pt idx="14">
                  <c:v>0.4556038750196082</c:v>
                </c:pt>
                <c:pt idx="15">
                  <c:v>-1.2939150050556874</c:v>
                </c:pt>
                <c:pt idx="16">
                  <c:v>-3.7359517751607867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5-9041-8BEC-7857D8004FBC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-1.0592826795633636</c:v>
                </c:pt>
                <c:pt idx="2">
                  <c:v>-1.7354205601357233</c:v>
                </c:pt>
                <c:pt idx="3">
                  <c:v>-1.8255722775453713</c:v>
                </c:pt>
                <c:pt idx="4">
                  <c:v>-0.2929930815813559</c:v>
                </c:pt>
                <c:pt idx="5">
                  <c:v>-1.3297378317923076</c:v>
                </c:pt>
                <c:pt idx="6">
                  <c:v>-1.4649654079067795</c:v>
                </c:pt>
                <c:pt idx="7">
                  <c:v>-0.92405510344889163</c:v>
                </c:pt>
                <c:pt idx="8">
                  <c:v>0.65359995121994774</c:v>
                </c:pt>
                <c:pt idx="9">
                  <c:v>-0.2479172228765319</c:v>
                </c:pt>
                <c:pt idx="10">
                  <c:v>-0.56344823381029974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5-9041-8BEC-7857D8004FBC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-1.0294227251107189</c:v>
                </c:pt>
                <c:pt idx="2">
                  <c:v>-1.2922540591815406</c:v>
                </c:pt>
                <c:pt idx="3">
                  <c:v>-1.5550853932523623</c:v>
                </c:pt>
                <c:pt idx="4">
                  <c:v>-0.24092872289825332</c:v>
                </c:pt>
                <c:pt idx="5">
                  <c:v>-0.89800705807530778</c:v>
                </c:pt>
                <c:pt idx="6">
                  <c:v>-1.0294227251107189</c:v>
                </c:pt>
                <c:pt idx="7">
                  <c:v>0.89800705807530778</c:v>
                </c:pt>
                <c:pt idx="8">
                  <c:v>0.76659139103989693</c:v>
                </c:pt>
                <c:pt idx="9">
                  <c:v>0.32853916758852725</c:v>
                </c:pt>
                <c:pt idx="10">
                  <c:v>1.2484488368364035</c:v>
                </c:pt>
                <c:pt idx="11">
                  <c:v>2.0369428390488689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5-9041-8BEC-7857D8004FBC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-0.64870211282456014</c:v>
                </c:pt>
                <c:pt idx="2">
                  <c:v>-1.0331181796835587</c:v>
                </c:pt>
                <c:pt idx="3">
                  <c:v>0.45649407939506087</c:v>
                </c:pt>
                <c:pt idx="4">
                  <c:v>-0.45649407939506087</c:v>
                </c:pt>
                <c:pt idx="5">
                  <c:v>-2.3305224053326787</c:v>
                </c:pt>
                <c:pt idx="6">
                  <c:v>-0.93701416296880913</c:v>
                </c:pt>
                <c:pt idx="7">
                  <c:v>0.31233805432293632</c:v>
                </c:pt>
                <c:pt idx="8">
                  <c:v>-7.2078012536062233E-2</c:v>
                </c:pt>
                <c:pt idx="9">
                  <c:v>1.1772742047556832</c:v>
                </c:pt>
                <c:pt idx="10">
                  <c:v>1.3214302298278076</c:v>
                </c:pt>
                <c:pt idx="11">
                  <c:v>1.6097422799720567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5-9041-8BEC-7857D8004FBC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-0.53977115422250876</c:v>
                </c:pt>
                <c:pt idx="2">
                  <c:v>-1.1030106194981701</c:v>
                </c:pt>
                <c:pt idx="3">
                  <c:v>-1.8070599510927468</c:v>
                </c:pt>
                <c:pt idx="4">
                  <c:v>-1.8070599510927468</c:v>
                </c:pt>
                <c:pt idx="5">
                  <c:v>-0.82139088686033945</c:v>
                </c:pt>
                <c:pt idx="6">
                  <c:v>-2.0417430616242722</c:v>
                </c:pt>
                <c:pt idx="7">
                  <c:v>-1.7131867068801365</c:v>
                </c:pt>
                <c:pt idx="8">
                  <c:v>0.91526413107294968</c:v>
                </c:pt>
                <c:pt idx="9">
                  <c:v>-0.11734155526576277</c:v>
                </c:pt>
                <c:pt idx="10">
                  <c:v>0.680581020541424</c:v>
                </c:pt>
                <c:pt idx="11">
                  <c:v>1.1030106194981701</c:v>
                </c:pt>
                <c:pt idx="12">
                  <c:v>0.21121479947837299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5-9041-8BEC-7857D8004FBC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-1.0830750313179809</c:v>
                </c:pt>
                <c:pt idx="2">
                  <c:v>-0.59679644582827518</c:v>
                </c:pt>
                <c:pt idx="3">
                  <c:v>-2.1882536347036758</c:v>
                </c:pt>
                <c:pt idx="4">
                  <c:v>-0.59679644582827518</c:v>
                </c:pt>
                <c:pt idx="5">
                  <c:v>-1.7461821933493979</c:v>
                </c:pt>
                <c:pt idx="6">
                  <c:v>-1.3925250402659755</c:v>
                </c:pt>
                <c:pt idx="7">
                  <c:v>1.3041107519951198</c:v>
                </c:pt>
                <c:pt idx="8">
                  <c:v>0.37576072515113623</c:v>
                </c:pt>
                <c:pt idx="9">
                  <c:v>1.2156964637242642</c:v>
                </c:pt>
                <c:pt idx="10">
                  <c:v>0.81783216650541413</c:v>
                </c:pt>
                <c:pt idx="11">
                  <c:v>1.1272821754534086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5-9041-8BEC-7857D8004FBC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-2.4732832830413318E-2</c:v>
                </c:pt>
                <c:pt idx="2">
                  <c:v>0.22259549547371985</c:v>
                </c:pt>
                <c:pt idx="3">
                  <c:v>-0.51938948943867957</c:v>
                </c:pt>
                <c:pt idx="4">
                  <c:v>2.0528251249243055</c:v>
                </c:pt>
                <c:pt idx="5">
                  <c:v>-2.4732832830413318E-2</c:v>
                </c:pt>
                <c:pt idx="6">
                  <c:v>-0.51938948943867957</c:v>
                </c:pt>
                <c:pt idx="7">
                  <c:v>0.81618348340363944</c:v>
                </c:pt>
                <c:pt idx="8">
                  <c:v>1.1129774773685992</c:v>
                </c:pt>
                <c:pt idx="9">
                  <c:v>0.32152682679537309</c:v>
                </c:pt>
                <c:pt idx="10">
                  <c:v>1.2119088086902525</c:v>
                </c:pt>
                <c:pt idx="11">
                  <c:v>1.2119088086902525</c:v>
                </c:pt>
                <c:pt idx="12">
                  <c:v>1.6570997996376922</c:v>
                </c:pt>
                <c:pt idx="13">
                  <c:v>2.2012221219067851</c:v>
                </c:pt>
                <c:pt idx="14">
                  <c:v>3.1905354351233179</c:v>
                </c:pt>
                <c:pt idx="15">
                  <c:v>2.3990847845500918</c:v>
                </c:pt>
                <c:pt idx="16">
                  <c:v>1.2119088086902525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5-9041-8BEC-7857D8004FBC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-1.2730856546224001</c:v>
                </c:pt>
                <c:pt idx="2">
                  <c:v>-2.426068888997404</c:v>
                </c:pt>
                <c:pt idx="3">
                  <c:v>-2.9064785699869891</c:v>
                </c:pt>
                <c:pt idx="4">
                  <c:v>-0.50443016503906413</c:v>
                </c:pt>
                <c:pt idx="5">
                  <c:v>-1.7054543675130265</c:v>
                </c:pt>
                <c:pt idx="6">
                  <c:v>-1.8495772718099019</c:v>
                </c:pt>
                <c:pt idx="7">
                  <c:v>-0.40834822884114719</c:v>
                </c:pt>
                <c:pt idx="8">
                  <c:v>0.55247113313802265</c:v>
                </c:pt>
                <c:pt idx="9">
                  <c:v>-1.080921782226566</c:v>
                </c:pt>
                <c:pt idx="10">
                  <c:v>0.6485530693359397</c:v>
                </c:pt>
                <c:pt idx="11">
                  <c:v>-1.6093724313151094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5-9041-8BEC-7857D8004FBC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-1.1279281550476135</c:v>
                </c:pt>
                <c:pt idx="2">
                  <c:v>-1.5380838477922003</c:v>
                </c:pt>
                <c:pt idx="3">
                  <c:v>-1.6201149863411175</c:v>
                </c:pt>
                <c:pt idx="4">
                  <c:v>-0.88183473940086143</c:v>
                </c:pt>
                <c:pt idx="5">
                  <c:v>-1.5790994170666588</c:v>
                </c:pt>
                <c:pt idx="6">
                  <c:v>-1.825192832713411</c:v>
                </c:pt>
                <c:pt idx="7">
                  <c:v>-1.1279281550476135</c:v>
                </c:pt>
                <c:pt idx="8">
                  <c:v>0.47167904665627475</c:v>
                </c:pt>
                <c:pt idx="9">
                  <c:v>-0.10253892318614669</c:v>
                </c:pt>
                <c:pt idx="10">
                  <c:v>0.96386587794977885</c:v>
                </c:pt>
                <c:pt idx="11">
                  <c:v>0.75878803157748553</c:v>
                </c:pt>
                <c:pt idx="12">
                  <c:v>1.4150371399688242</c:v>
                </c:pt>
                <c:pt idx="13">
                  <c:v>1.9482395405367869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E5-9041-8BEC-7857D8004FBC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-0.56038495950378842</c:v>
                </c:pt>
                <c:pt idx="2">
                  <c:v>-1.7641748725119266</c:v>
                </c:pt>
                <c:pt idx="3">
                  <c:v>-1.9717248575133297</c:v>
                </c:pt>
                <c:pt idx="4">
                  <c:v>-0.60189495650406899</c:v>
                </c:pt>
                <c:pt idx="5">
                  <c:v>-1.3490749025091204</c:v>
                </c:pt>
                <c:pt idx="6">
                  <c:v>-1.1830349145079979</c:v>
                </c:pt>
                <c:pt idx="7">
                  <c:v>0.43585496850294658</c:v>
                </c:pt>
                <c:pt idx="8">
                  <c:v>1.0169949265068754</c:v>
                </c:pt>
                <c:pt idx="9">
                  <c:v>0.76793494450519162</c:v>
                </c:pt>
                <c:pt idx="10">
                  <c:v>2.2207848395150136</c:v>
                </c:pt>
                <c:pt idx="11">
                  <c:v>1.9302148605130491</c:v>
                </c:pt>
                <c:pt idx="12">
                  <c:v>1.2660549085085591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E5-9041-8BEC-7857D8004FBC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-0.28770188302984773</c:v>
                </c:pt>
                <c:pt idx="2">
                  <c:v>-0.95162930540641932</c:v>
                </c:pt>
                <c:pt idx="3">
                  <c:v>-1.5270330714661147</c:v>
                </c:pt>
                <c:pt idx="4">
                  <c:v>-0.59753468013891442</c:v>
                </c:pt>
                <c:pt idx="5">
                  <c:v>-0.99589113356485748</c:v>
                </c:pt>
                <c:pt idx="6">
                  <c:v>-1.4385094151492386</c:v>
                </c:pt>
                <c:pt idx="7">
                  <c:v>-0.99589113356485748</c:v>
                </c:pt>
                <c:pt idx="8">
                  <c:v>1.217200274357048</c:v>
                </c:pt>
                <c:pt idx="9">
                  <c:v>0.15491639855453337</c:v>
                </c:pt>
                <c:pt idx="10">
                  <c:v>0.64179650829735257</c:v>
                </c:pt>
                <c:pt idx="11">
                  <c:v>0.46474919566360012</c:v>
                </c:pt>
                <c:pt idx="12">
                  <c:v>-0.73032016461422888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E5-9041-8BEC-7857D8004FBC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-1.5992937868025623</c:v>
                </c:pt>
                <c:pt idx="2">
                  <c:v>-1.3289906115683263</c:v>
                </c:pt>
                <c:pt idx="3">
                  <c:v>-2.1849506664767397</c:v>
                </c:pt>
                <c:pt idx="4">
                  <c:v>-0.38292949824850081</c:v>
                </c:pt>
                <c:pt idx="5">
                  <c:v>-1.5992937868025623</c:v>
                </c:pt>
                <c:pt idx="6">
                  <c:v>-1.7344453744196802</c:v>
                </c:pt>
                <c:pt idx="7">
                  <c:v>-0.51808108586561874</c:v>
                </c:pt>
                <c:pt idx="8">
                  <c:v>0.96858637792267854</c:v>
                </c:pt>
                <c:pt idx="9">
                  <c:v>-0.51808108586561874</c:v>
                </c:pt>
                <c:pt idx="10">
                  <c:v>0.7883842610998546</c:v>
                </c:pt>
                <c:pt idx="11">
                  <c:v>1.3740411407740325</c:v>
                </c:pt>
                <c:pt idx="12">
                  <c:v>1.4190916699797382</c:v>
                </c:pt>
                <c:pt idx="13">
                  <c:v>1.5542432575968563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E5-9041-8BEC-7857D8004FBC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-1.4489489082168192</c:v>
                </c:pt>
                <c:pt idx="2">
                  <c:v>-2.8158818404968371</c:v>
                </c:pt>
                <c:pt idx="3">
                  <c:v>-3.3079776961176441</c:v>
                </c:pt>
                <c:pt idx="4">
                  <c:v>-2.6518498886232353</c:v>
                </c:pt>
                <c:pt idx="5">
                  <c:v>-0.90217573530481199</c:v>
                </c:pt>
                <c:pt idx="6">
                  <c:v>-1.6129808600904214</c:v>
                </c:pt>
                <c:pt idx="7">
                  <c:v>-1.3942715909256187</c:v>
                </c:pt>
                <c:pt idx="8">
                  <c:v>-0.24604792781040327</c:v>
                </c:pt>
                <c:pt idx="9">
                  <c:v>-0.24604792781040327</c:v>
                </c:pt>
                <c:pt idx="10">
                  <c:v>-0.68346646614000917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E5-9041-8BEC-7857D8004FBC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-1.3840215038805415</c:v>
                </c:pt>
                <c:pt idx="2">
                  <c:v>-2.209578190405777</c:v>
                </c:pt>
                <c:pt idx="3">
                  <c:v>-1.7239566100968151</c:v>
                </c:pt>
                <c:pt idx="4">
                  <c:v>-0.21852971113903288</c:v>
                </c:pt>
                <c:pt idx="5">
                  <c:v>-1.7725187681277113</c:v>
                </c:pt>
                <c:pt idx="6">
                  <c:v>-1.675394452065919</c:v>
                </c:pt>
                <c:pt idx="7">
                  <c:v>-0.84983776554068347</c:v>
                </c:pt>
                <c:pt idx="8">
                  <c:v>0.41277834326261764</c:v>
                </c:pt>
                <c:pt idx="9">
                  <c:v>-0.70415129144799482</c:v>
                </c:pt>
                <c:pt idx="10">
                  <c:v>0.3156540272008253</c:v>
                </c:pt>
                <c:pt idx="11">
                  <c:v>-0.89839992357157961</c:v>
                </c:pt>
                <c:pt idx="12">
                  <c:v>-2.209578190405777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E5-9041-8BEC-7857D8004FBC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-0.87701079136509341</c:v>
                </c:pt>
                <c:pt idx="2">
                  <c:v>-1.9219598193745664</c:v>
                </c:pt>
                <c:pt idx="3">
                  <c:v>-2.7803108066680622</c:v>
                </c:pt>
                <c:pt idx="4">
                  <c:v>-1.7726813868017843</c:v>
                </c:pt>
                <c:pt idx="5">
                  <c:v>-1.9592794275177616</c:v>
                </c:pt>
                <c:pt idx="6">
                  <c:v>-2.6683519822384754</c:v>
                </c:pt>
                <c:pt idx="7">
                  <c:v>-3.04154806367043</c:v>
                </c:pt>
                <c:pt idx="8">
                  <c:v>-2.3324755089497167</c:v>
                </c:pt>
                <c:pt idx="9">
                  <c:v>-0.50381470993313882</c:v>
                </c:pt>
                <c:pt idx="10">
                  <c:v>-1.3621656972266343</c:v>
                </c:pt>
                <c:pt idx="11">
                  <c:v>-0.39185588550355238</c:v>
                </c:pt>
                <c:pt idx="12">
                  <c:v>-0.31721666921716141</c:v>
                </c:pt>
                <c:pt idx="13">
                  <c:v>-0.80237157507870238</c:v>
                </c:pt>
                <c:pt idx="14">
                  <c:v>-0.80237157507870238</c:v>
                </c:pt>
                <c:pt idx="15">
                  <c:v>0.13061862850118411</c:v>
                </c:pt>
                <c:pt idx="16">
                  <c:v>0.72773235879231157</c:v>
                </c:pt>
                <c:pt idx="17">
                  <c:v>1.0636088320810706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E5-9041-8BEC-7857D8004FBC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-1.4708109814103623</c:v>
                </c:pt>
                <c:pt idx="2">
                  <c:v>-1.7042730419516896</c:v>
                </c:pt>
                <c:pt idx="3">
                  <c:v>-2.2178895751426095</c:v>
                </c:pt>
                <c:pt idx="4">
                  <c:v>-0.44357791502852195</c:v>
                </c:pt>
                <c:pt idx="5">
                  <c:v>-1.2840413329773004</c:v>
                </c:pt>
                <c:pt idx="6">
                  <c:v>-1.8910426903847515</c:v>
                </c:pt>
                <c:pt idx="7">
                  <c:v>-1.5175033935186277</c:v>
                </c:pt>
                <c:pt idx="8">
                  <c:v>0.21011585448719461</c:v>
                </c:pt>
                <c:pt idx="9">
                  <c:v>-1.143964096652504</c:v>
                </c:pt>
                <c:pt idx="10">
                  <c:v>-0.11673103027066367</c:v>
                </c:pt>
                <c:pt idx="11">
                  <c:v>-1.143964096652504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E5-9041-8BEC-7857D8004FBC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-0.78320394590903142</c:v>
                </c:pt>
                <c:pt idx="2">
                  <c:v>-1.0069765018830403</c:v>
                </c:pt>
                <c:pt idx="3">
                  <c:v>-2.0363302593634818</c:v>
                </c:pt>
                <c:pt idx="4">
                  <c:v>-2.2377255597400895E-2</c:v>
                </c:pt>
                <c:pt idx="5">
                  <c:v>-0.11188627798700447</c:v>
                </c:pt>
                <c:pt idx="6">
                  <c:v>-1.5887851474154637</c:v>
                </c:pt>
                <c:pt idx="7">
                  <c:v>-1.9915757481686798</c:v>
                </c:pt>
                <c:pt idx="8">
                  <c:v>-0.15664078918180627</c:v>
                </c:pt>
                <c:pt idx="9">
                  <c:v>-6.7131766792202702E-2</c:v>
                </c:pt>
                <c:pt idx="10">
                  <c:v>-0.15664078918180627</c:v>
                </c:pt>
                <c:pt idx="11">
                  <c:v>-2.2377255597400895E-2</c:v>
                </c:pt>
                <c:pt idx="12">
                  <c:v>2.2377255597400895E-2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E5-9041-8BEC-7857D8004FBC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-1.5413787306187481</c:v>
                </c:pt>
                <c:pt idx="2">
                  <c:v>-2.5834375907553664</c:v>
                </c:pt>
                <c:pt idx="3">
                  <c:v>-3.3215626166854713</c:v>
                </c:pt>
                <c:pt idx="4">
                  <c:v>-1.3242831347569526</c:v>
                </c:pt>
                <c:pt idx="5">
                  <c:v>-2.1492463990317758</c:v>
                </c:pt>
                <c:pt idx="6">
                  <c:v>-2.8005331866171623</c:v>
                </c:pt>
                <c:pt idx="7">
                  <c:v>-2.279503756548853</c:v>
                </c:pt>
                <c:pt idx="8">
                  <c:v>-0.75983458551628424</c:v>
                </c:pt>
                <c:pt idx="9">
                  <c:v>-1.411121373101671</c:v>
                </c:pt>
                <c:pt idx="10">
                  <c:v>-1.0637684197227981</c:v>
                </c:pt>
                <c:pt idx="11">
                  <c:v>-0.67299634717156609</c:v>
                </c:pt>
                <c:pt idx="12">
                  <c:v>-1.2808640155845936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E5-9041-8BEC-7857D8004FBC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6.3764314906083683E-2</c:v>
                </c:pt>
                <c:pt idx="2">
                  <c:v>-1.2115219832155899</c:v>
                </c:pt>
                <c:pt idx="3">
                  <c:v>-0.70140746396692055</c:v>
                </c:pt>
                <c:pt idx="4">
                  <c:v>0.57387883415475316</c:v>
                </c:pt>
                <c:pt idx="5">
                  <c:v>-0.19129294471825106</c:v>
                </c:pt>
                <c:pt idx="6">
                  <c:v>-0.70140746396692055</c:v>
                </c:pt>
                <c:pt idx="7">
                  <c:v>-0.23380248798897352</c:v>
                </c:pt>
                <c:pt idx="8">
                  <c:v>2.0192033053593166</c:v>
                </c:pt>
                <c:pt idx="9">
                  <c:v>1.3390506130277575</c:v>
                </c:pt>
                <c:pt idx="10">
                  <c:v>0.36133111780114091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E5-9041-8BEC-7857D8004FBC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0.64892026924860979</c:v>
                </c:pt>
                <c:pt idx="2">
                  <c:v>1.3521730682548156</c:v>
                </c:pt>
                <c:pt idx="3">
                  <c:v>2.0278230370673138</c:v>
                </c:pt>
                <c:pt idx="4">
                  <c:v>2.7108869456253384</c:v>
                </c:pt>
                <c:pt idx="5">
                  <c:v>3.3893725043340832</c:v>
                </c:pt>
                <c:pt idx="6">
                  <c:v>4.0804447372383255</c:v>
                </c:pt>
                <c:pt idx="7">
                  <c:v>4.7525403556960057</c:v>
                </c:pt>
                <c:pt idx="8">
                  <c:v>5.4134216049228874</c:v>
                </c:pt>
                <c:pt idx="9">
                  <c:v>6.1289994427930665</c:v>
                </c:pt>
                <c:pt idx="10">
                  <c:v>6.8046886302833416</c:v>
                </c:pt>
              </c:numCache>
            </c:numRef>
          </c:xVal>
          <c:yVal>
            <c:numRef>
              <c:f>'C3-fd-summary'!$BE$2:$BE$19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-0.89699579694363474</c:v>
                </c:pt>
                <c:pt idx="2">
                  <c:v>-1.3920806243602848</c:v>
                </c:pt>
                <c:pt idx="3">
                  <c:v>-1.7961390976300133</c:v>
                </c:pt>
                <c:pt idx="4">
                  <c:v>-0.46474238781162736</c:v>
                </c:pt>
                <c:pt idx="5">
                  <c:v>-1.1906549740894725</c:v>
                </c:pt>
                <c:pt idx="6">
                  <c:v>-1.5675030974199746</c:v>
                </c:pt>
                <c:pt idx="7">
                  <c:v>-0.7901748765293688</c:v>
                </c:pt>
                <c:pt idx="8">
                  <c:v>0.36976849629935271</c:v>
                </c:pt>
                <c:pt idx="9">
                  <c:v>-4.8312520867997297E-2</c:v>
                </c:pt>
                <c:pt idx="10">
                  <c:v>0.40122512812798294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E5-9041-8BEC-7857D8004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7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783A6-04F3-7C4F-ACD3-E91BBED1C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21</xdr:row>
      <xdr:rowOff>0</xdr:rowOff>
    </xdr:from>
    <xdr:to>
      <xdr:col>61</xdr:col>
      <xdr:colOff>292100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989DF-FD07-6947-884B-A0AD37DAE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zogdestroyer/Documents/TRANSFER2022/AstigTeeth2020/Cadavers/A10B-READY2MEASURE/A10B-amendedcopy-fixeddigit.xlsx" TargetMode="External"/><Relationship Id="rId1" Type="http://schemas.openxmlformats.org/officeDocument/2006/relationships/externalLinkPath" Target="/Users/zogdestroyer/Documents/TRANSFER2022/AstigTeeth2020/Cadavers/A10B-READY2MEASURE/A10B-amendedcopy-fixeddig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0B-fd-template"/>
      <sheetName val="A10B-1"/>
      <sheetName val="A10B-2"/>
      <sheetName val="A10B-3"/>
      <sheetName val="A10B-4"/>
      <sheetName val="A10B-5"/>
      <sheetName val="A10B-6"/>
      <sheetName val="A10B-7"/>
      <sheetName val="A10B-8"/>
      <sheetName val="A10B-9"/>
      <sheetName val="A10B-10"/>
      <sheetName val="A10B-11"/>
      <sheetName val="A10B-12"/>
      <sheetName val="A10B-13"/>
      <sheetName val="A10B-14"/>
      <sheetName val="A10B-15"/>
      <sheetName val="A10B-16"/>
      <sheetName val="A10B-17"/>
      <sheetName val="A10B-18"/>
      <sheetName val="A10b-19"/>
      <sheetName val="A10B-20"/>
      <sheetName val="A10B-fd-summary"/>
      <sheetName val="Mark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Q2">
            <v>0</v>
          </cell>
          <cell r="S2">
            <v>0</v>
          </cell>
          <cell r="U2">
            <v>0</v>
          </cell>
          <cell r="W2">
            <v>0</v>
          </cell>
          <cell r="Y2">
            <v>0</v>
          </cell>
          <cell r="AA2">
            <v>0</v>
          </cell>
          <cell r="AC2">
            <v>0</v>
          </cell>
          <cell r="AE2">
            <v>0</v>
          </cell>
          <cell r="AG2">
            <v>0</v>
          </cell>
          <cell r="AI2">
            <v>0</v>
          </cell>
          <cell r="AK2">
            <v>0</v>
          </cell>
          <cell r="AM2">
            <v>0</v>
          </cell>
          <cell r="AO2">
            <v>0</v>
          </cell>
          <cell r="AQ2">
            <v>0</v>
          </cell>
          <cell r="AS2">
            <v>0</v>
          </cell>
          <cell r="AU2">
            <v>0</v>
          </cell>
          <cell r="AW2">
            <v>0</v>
          </cell>
          <cell r="AY2">
            <v>0</v>
          </cell>
          <cell r="BA2">
            <v>0</v>
          </cell>
          <cell r="BC2">
            <v>0</v>
          </cell>
          <cell r="BD2">
            <v>0</v>
          </cell>
          <cell r="BE2">
            <v>0</v>
          </cell>
        </row>
        <row r="3">
          <cell r="Q3">
            <v>-1.8103382268971444</v>
          </cell>
          <cell r="S3">
            <v>-0.8792170365206351</v>
          </cell>
          <cell r="U3">
            <v>-1.0545321372303658</v>
          </cell>
          <cell r="W3">
            <v>-1.9451888434770377</v>
          </cell>
          <cell r="Y3">
            <v>-1.3764167485229142</v>
          </cell>
          <cell r="AA3">
            <v>-0.67967816717449425</v>
          </cell>
          <cell r="AC3">
            <v>-0.92333595230642751</v>
          </cell>
          <cell r="AE3">
            <v>-0.64025991277828476</v>
          </cell>
          <cell r="AG3">
            <v>-1.7640620807981975</v>
          </cell>
          <cell r="AI3">
            <v>-0.99893300865158474</v>
          </cell>
          <cell r="AK3">
            <v>-1.3227712460418342</v>
          </cell>
          <cell r="AM3">
            <v>-1.861924930355731</v>
          </cell>
          <cell r="AO3">
            <v>-1.3160058867650679</v>
          </cell>
          <cell r="AQ3">
            <v>-1.8010396142473244</v>
          </cell>
          <cell r="AS3">
            <v>-2.0290265513658379</v>
          </cell>
          <cell r="AU3">
            <v>-1.3712315115158002</v>
          </cell>
          <cell r="AW3">
            <v>-1.2860927626820897</v>
          </cell>
          <cell r="AY3">
            <v>-1.817006757584507</v>
          </cell>
          <cell r="BA3">
            <v>-1.1234397862521315</v>
          </cell>
          <cell r="BC3">
            <v>-1.062162925360234</v>
          </cell>
          <cell r="BD3">
            <v>8.7616892511626659E-2</v>
          </cell>
          <cell r="BE3">
            <v>-1.3531332043263822</v>
          </cell>
        </row>
        <row r="4">
          <cell r="Q4">
            <v>-0.97479750679077015</v>
          </cell>
          <cell r="S4">
            <v>-2.2147372618786783</v>
          </cell>
          <cell r="U4">
            <v>-1.1380624744688685</v>
          </cell>
          <cell r="W4">
            <v>-3.4319560604823498</v>
          </cell>
          <cell r="Y4">
            <v>-2.2234424399216306</v>
          </cell>
          <cell r="AA4">
            <v>-2.0151878141654911</v>
          </cell>
          <cell r="AC4">
            <v>-0.67914846160866782</v>
          </cell>
          <cell r="AE4">
            <v>-1.6502464511065895</v>
          </cell>
          <cell r="AG4">
            <v>-1.08882373616407</v>
          </cell>
          <cell r="AI4">
            <v>-1.7376418156364066</v>
          </cell>
          <cell r="AK4">
            <v>-0.92494433375702079</v>
          </cell>
          <cell r="AM4">
            <v>-2.442265168388686</v>
          </cell>
          <cell r="AO4">
            <v>-0.89205728329172718</v>
          </cell>
          <cell r="AQ4">
            <v>-2.3525557131450703</v>
          </cell>
          <cell r="AS4">
            <v>-1.2560644069540134</v>
          </cell>
          <cell r="AU4">
            <v>-1.930205707659115</v>
          </cell>
          <cell r="AW4">
            <v>-3.0123921727070395</v>
          </cell>
          <cell r="AY4">
            <v>-2.1429279625206932</v>
          </cell>
          <cell r="BA4">
            <v>-0.84475670022376081</v>
          </cell>
          <cell r="BC4">
            <v>-1.5305187130840276</v>
          </cell>
          <cell r="BD4">
            <v>0.1804668682536818</v>
          </cell>
          <cell r="BE4">
            <v>-1.7241366091977341</v>
          </cell>
        </row>
        <row r="5">
          <cell r="Q5">
            <v>-2.0331490855921777</v>
          </cell>
          <cell r="S5">
            <v>0.2782329351095158</v>
          </cell>
          <cell r="U5">
            <v>-1.3886447158059239</v>
          </cell>
          <cell r="W5">
            <v>-0.95400722968332086</v>
          </cell>
          <cell r="Y5">
            <v>-1.752870964372387</v>
          </cell>
          <cell r="AA5">
            <v>-2.7783318911704153</v>
          </cell>
          <cell r="AC5">
            <v>-2.7547480846246071</v>
          </cell>
          <cell r="AE5">
            <v>-1.7223887331760483</v>
          </cell>
          <cell r="AG5">
            <v>-2.8444476862218204</v>
          </cell>
          <cell r="AI5">
            <v>-2.073419187111337</v>
          </cell>
          <cell r="AK5">
            <v>-1.1636396456943165</v>
          </cell>
          <cell r="AM5">
            <v>-0.89469120030080573</v>
          </cell>
          <cell r="AO5">
            <v>-2.3758773954484207</v>
          </cell>
          <cell r="AQ5">
            <v>-2.1457376284729759</v>
          </cell>
          <cell r="AS5">
            <v>-1.3966026911998624</v>
          </cell>
          <cell r="AU5">
            <v>-2.7686659537987759</v>
          </cell>
          <cell r="AW5">
            <v>-3.3576494652642079</v>
          </cell>
          <cell r="AY5">
            <v>-2.9903207487267887</v>
          </cell>
          <cell r="BA5">
            <v>-2.5168546938638463</v>
          </cell>
          <cell r="BC5">
            <v>-1.4636104566609627</v>
          </cell>
          <cell r="BD5">
            <v>0.26826930343193051</v>
          </cell>
          <cell r="BE5">
            <v>-1.9548712261039747</v>
          </cell>
        </row>
        <row r="6">
          <cell r="Q6">
            <v>0.41777036005318718</v>
          </cell>
          <cell r="S6">
            <v>0.1891991437657993</v>
          </cell>
          <cell r="U6">
            <v>-0.13573162975383476</v>
          </cell>
          <cell r="W6">
            <v>1.3257012640854773</v>
          </cell>
          <cell r="Y6">
            <v>1.2587726443898024</v>
          </cell>
          <cell r="AA6">
            <v>0.84661499499027393</v>
          </cell>
          <cell r="AC6">
            <v>1.1522622971514411</v>
          </cell>
          <cell r="AE6">
            <v>1.6682822921561602</v>
          </cell>
          <cell r="AG6">
            <v>0.73432298485483793</v>
          </cell>
          <cell r="AI6">
            <v>1.082878232932833</v>
          </cell>
          <cell r="AK6">
            <v>0.66635734799942936</v>
          </cell>
          <cell r="AM6">
            <v>1.0397762598090445</v>
          </cell>
          <cell r="AO6">
            <v>1.086368296400436</v>
          </cell>
          <cell r="AQ6">
            <v>1.1633517262805291</v>
          </cell>
          <cell r="AS6">
            <v>0.99255446521819035</v>
          </cell>
          <cell r="AU6">
            <v>0.72491910383335223</v>
          </cell>
          <cell r="AW6">
            <v>-1.0789369370570085</v>
          </cell>
          <cell r="AY6">
            <v>-0.25258810272813148</v>
          </cell>
          <cell r="BA6">
            <v>0.89700971353781356</v>
          </cell>
          <cell r="BC6">
            <v>0.61053445264691431</v>
          </cell>
          <cell r="BD6">
            <v>0.35959094283218046</v>
          </cell>
          <cell r="BE6">
            <v>0.71947094552832758</v>
          </cell>
        </row>
        <row r="7">
          <cell r="Q7">
            <v>-1.921743656244661</v>
          </cell>
          <cell r="S7">
            <v>-1.2353562084561898</v>
          </cell>
          <cell r="U7">
            <v>-0.55336953392306742</v>
          </cell>
          <cell r="W7">
            <v>-1.0531285132738506</v>
          </cell>
          <cell r="Y7">
            <v>-0.43527873840763037</v>
          </cell>
          <cell r="AA7">
            <v>-0.58428640958760858</v>
          </cell>
          <cell r="AC7">
            <v>-0.43496005520552589</v>
          </cell>
          <cell r="AE7">
            <v>-0.42383414869873204</v>
          </cell>
          <cell r="AG7">
            <v>-1.2913955940550601</v>
          </cell>
          <cell r="AI7">
            <v>-0.46169344507177168</v>
          </cell>
          <cell r="AK7">
            <v>-0.60668531022994721</v>
          </cell>
          <cell r="AM7">
            <v>-0.9591723205317817</v>
          </cell>
          <cell r="AO7">
            <v>-0.68008298155505664</v>
          </cell>
          <cell r="AQ7">
            <v>-0.83588941418623797</v>
          </cell>
          <cell r="AS7">
            <v>-3.0830663183091302</v>
          </cell>
          <cell r="AU7">
            <v>-1.3712315115158002</v>
          </cell>
          <cell r="AW7">
            <v>-1.2170404755473521</v>
          </cell>
          <cell r="AY7">
            <v>-1.1651663032354587</v>
          </cell>
          <cell r="BA7">
            <v>-0.42673259371133992</v>
          </cell>
          <cell r="BC7">
            <v>-0.72762365048257061</v>
          </cell>
          <cell r="BD7">
            <v>0.44915484896830898</v>
          </cell>
          <cell r="BE7">
            <v>-0.97338685911143852</v>
          </cell>
        </row>
        <row r="8">
          <cell r="Q8">
            <v>-1.5875273682021112</v>
          </cell>
          <cell r="S8">
            <v>-0.70114811831297263</v>
          </cell>
          <cell r="U8">
            <v>-2.056861102578587</v>
          </cell>
          <cell r="W8">
            <v>-2.8372491736802248</v>
          </cell>
          <cell r="Y8">
            <v>-1.3764167485229142</v>
          </cell>
          <cell r="AA8">
            <v>-0.87046669050318515</v>
          </cell>
          <cell r="AC8">
            <v>-1.6559016293685418</v>
          </cell>
          <cell r="AE8">
            <v>-0.92882687679847253</v>
          </cell>
          <cell r="AG8">
            <v>-2.7769213702531466</v>
          </cell>
          <cell r="AI8">
            <v>-1.0660905983366087</v>
          </cell>
          <cell r="AK8">
            <v>-1.6410302695689081</v>
          </cell>
          <cell r="AM8">
            <v>-2.3777840481577104</v>
          </cell>
          <cell r="AO8">
            <v>-1.8812719279129504</v>
          </cell>
          <cell r="AQ8">
            <v>-1.8010396142473244</v>
          </cell>
          <cell r="AS8">
            <v>-2.4506424581431547</v>
          </cell>
          <cell r="AU8">
            <v>-2.3494358307289454</v>
          </cell>
          <cell r="AW8">
            <v>-3.0814429061730833</v>
          </cell>
          <cell r="AY8">
            <v>-2.5992160850126949</v>
          </cell>
          <cell r="BA8">
            <v>-1.9594879992769734</v>
          </cell>
          <cell r="BC8">
            <v>-1.7981507351574575</v>
          </cell>
          <cell r="BD8">
            <v>0.54234996774909083</v>
          </cell>
          <cell r="BE8">
            <v>-1.8898455775467986</v>
          </cell>
        </row>
        <row r="9">
          <cell r="Q9">
            <v>1.3647165095070781</v>
          </cell>
          <cell r="S9">
            <v>-0.25597515503370144</v>
          </cell>
          <cell r="U9">
            <v>-2.2239173918663662</v>
          </cell>
          <cell r="W9">
            <v>-0.16106818307066326</v>
          </cell>
          <cell r="Y9">
            <v>-2.2234424399216306</v>
          </cell>
          <cell r="AA9">
            <v>1.5143723225632322</v>
          </cell>
          <cell r="AC9">
            <v>-0.67914846160866782</v>
          </cell>
          <cell r="AE9">
            <v>-1.0731114409373901</v>
          </cell>
          <cell r="AG9">
            <v>-2.3717776544711668</v>
          </cell>
          <cell r="AI9">
            <v>-0.19307013763180186</v>
          </cell>
          <cell r="AK9">
            <v>-1.3227712460418342</v>
          </cell>
          <cell r="AM9">
            <v>-1.4105503181027852</v>
          </cell>
          <cell r="AO9">
            <v>-1.2453490227029389</v>
          </cell>
          <cell r="AQ9">
            <v>-1.042707498858332</v>
          </cell>
          <cell r="AS9">
            <v>-0.55337087764522852</v>
          </cell>
          <cell r="AU9">
            <v>-2.2795637941922031</v>
          </cell>
          <cell r="AW9">
            <v>-3.0123921727070395</v>
          </cell>
          <cell r="AY9">
            <v>-2.4688481896952177</v>
          </cell>
          <cell r="BA9">
            <v>-1.8898169665048135</v>
          </cell>
          <cell r="BC9">
            <v>-1.8650579879616911</v>
          </cell>
          <cell r="BD9">
            <v>0.63041292656864656</v>
          </cell>
          <cell r="BE9">
            <v>-1.1696425053441581</v>
          </cell>
        </row>
        <row r="10">
          <cell r="Q10">
            <v>-1.0862029361382868</v>
          </cell>
          <cell r="S10">
            <v>1.4356842422598963</v>
          </cell>
          <cell r="U10">
            <v>0.28190502150418723</v>
          </cell>
          <cell r="W10">
            <v>-0.75577506987278809</v>
          </cell>
          <cell r="Y10">
            <v>0.5058642126908568</v>
          </cell>
          <cell r="AA10">
            <v>0.27425443315912096</v>
          </cell>
          <cell r="AC10">
            <v>2.4342498282835177</v>
          </cell>
          <cell r="AE10">
            <v>0.87472043577858438</v>
          </cell>
          <cell r="AG10">
            <v>0.46422683671375409</v>
          </cell>
          <cell r="AI10">
            <v>1.2843439506877787</v>
          </cell>
          <cell r="AK10">
            <v>1.0641836635459645</v>
          </cell>
          <cell r="AM10">
            <v>0.26598927576510445</v>
          </cell>
          <cell r="AO10">
            <v>-0.11482064995745753</v>
          </cell>
          <cell r="AQ10">
            <v>1.2322914325347027</v>
          </cell>
          <cell r="AS10">
            <v>0.28986093590940537</v>
          </cell>
          <cell r="AU10">
            <v>-0.81225836344779656</v>
          </cell>
          <cell r="AW10">
            <v>-0.80272882429718972</v>
          </cell>
          <cell r="AY10">
            <v>-0.8392450982992723</v>
          </cell>
          <cell r="BA10">
            <v>0.89700971353781356</v>
          </cell>
          <cell r="BC10">
            <v>1.2127057495980074</v>
          </cell>
          <cell r="BD10">
            <v>0.72059954813993066</v>
          </cell>
          <cell r="BE10">
            <v>0.40531293949779518</v>
          </cell>
        </row>
        <row r="11">
          <cell r="Q11">
            <v>0.19495950135815401</v>
          </cell>
          <cell r="S11">
            <v>0.1891991437657993</v>
          </cell>
          <cell r="U11">
            <v>-0.80394989589331034</v>
          </cell>
          <cell r="W11">
            <v>-1.0531285132738506</v>
          </cell>
          <cell r="Y11">
            <v>3.5292737141613184E-2</v>
          </cell>
          <cell r="AA11">
            <v>1.5143723225632322</v>
          </cell>
          <cell r="AC11">
            <v>-0.98438328283355847</v>
          </cell>
          <cell r="AE11">
            <v>1.3075719639376899</v>
          </cell>
          <cell r="AG11">
            <v>0.80184727510493214</v>
          </cell>
          <cell r="AI11">
            <v>-0.19307013763180186</v>
          </cell>
          <cell r="AK11">
            <v>-0.76581273340950307</v>
          </cell>
          <cell r="AM11">
            <v>-1.6039970641137702</v>
          </cell>
          <cell r="AO11">
            <v>0.16781263558436008</v>
          </cell>
          <cell r="AQ11">
            <v>-0.97376882669458498</v>
          </cell>
          <cell r="AS11">
            <v>0.71147684268672229</v>
          </cell>
          <cell r="AU11">
            <v>-0.6026433019128814</v>
          </cell>
          <cell r="AW11">
            <v>-2.7361819883889642</v>
          </cell>
          <cell r="AY11">
            <v>-2.1429279625206932</v>
          </cell>
          <cell r="BA11">
            <v>-0.91442773299592084</v>
          </cell>
          <cell r="BC11">
            <v>-0.45999162840914104</v>
          </cell>
          <cell r="BD11">
            <v>0.81441870806115679</v>
          </cell>
          <cell r="BE11">
            <v>-0.41558753229677386</v>
          </cell>
        </row>
        <row r="12">
          <cell r="Q12">
            <v>0.52917578940070376</v>
          </cell>
          <cell r="S12">
            <v>1.1685801971882877</v>
          </cell>
          <cell r="U12">
            <v>3.1322780167131914E-2</v>
          </cell>
          <cell r="W12">
            <v>0.73099214713252403</v>
          </cell>
          <cell r="Y12">
            <v>1.3528899040895732</v>
          </cell>
          <cell r="AA12">
            <v>0.75122323740338837</v>
          </cell>
          <cell r="AC12">
            <v>1.8237801858337359</v>
          </cell>
          <cell r="AE12">
            <v>2.317559584394818</v>
          </cell>
          <cell r="AG12">
            <v>-0.68368002038209053</v>
          </cell>
          <cell r="AI12">
            <v>0.88141251517788743</v>
          </cell>
          <cell r="AK12">
            <v>0.66635734799942936</v>
          </cell>
          <cell r="AM12">
            <v>-0.12090421625686565</v>
          </cell>
          <cell r="AO12">
            <v>0.3091295433231484</v>
          </cell>
          <cell r="AQ12">
            <v>0.68077585068216739</v>
          </cell>
          <cell r="AS12">
            <v>-1.1155250686683944</v>
          </cell>
          <cell r="AU12">
            <v>-1.4411035480525425</v>
          </cell>
          <cell r="AW12">
            <v>-0.80272882429718972</v>
          </cell>
          <cell r="AY12">
            <v>-1.0999818666958889</v>
          </cell>
          <cell r="BA12">
            <v>0.20030356605729158</v>
          </cell>
          <cell r="BC12">
            <v>0.61053445264691431</v>
          </cell>
          <cell r="BD12">
            <v>0.90578170654236467</v>
          </cell>
          <cell r="BE12">
            <v>0.33950567785720154</v>
          </cell>
        </row>
        <row r="13">
          <cell r="Q13">
            <v>1.2533110801595615</v>
          </cell>
          <cell r="S13">
            <v>1.2576153240522336</v>
          </cell>
          <cell r="U13">
            <v>0.61601509425733125</v>
          </cell>
          <cell r="W13">
            <v>2.4159967276336323</v>
          </cell>
          <cell r="Y13">
            <v>2.0116860170719515</v>
          </cell>
          <cell r="AA13">
            <v>1.7051558377370035</v>
          </cell>
          <cell r="AC13">
            <v>1.4574980340817141</v>
          </cell>
          <cell r="AE13">
            <v>3.3996884047925819</v>
          </cell>
          <cell r="AG13">
            <v>1.1394667006368175</v>
          </cell>
          <cell r="AI13">
            <v>1.1500338079606791</v>
          </cell>
          <cell r="AK13">
            <v>0.66635734799942936</v>
          </cell>
          <cell r="AM13">
            <v>1.7490806727714121</v>
          </cell>
          <cell r="AO13">
            <v>1.2276841442677122</v>
          </cell>
          <cell r="AQ13">
            <v>2.7489566974031079</v>
          </cell>
          <cell r="AS13">
            <v>0.85201512693257131</v>
          </cell>
          <cell r="AU13">
            <v>-0.32315620384122407</v>
          </cell>
          <cell r="AW13">
            <v>-0.66462528580684599</v>
          </cell>
          <cell r="AY13">
            <v>1.7681186746202453</v>
          </cell>
          <cell r="BA13">
            <v>2.0117410125910262</v>
          </cell>
          <cell r="BC13">
            <v>3.0192196404512859</v>
          </cell>
          <cell r="BD13">
            <v>0.99529227512817475</v>
          </cell>
          <cell r="BE13">
            <v>1.4730929427886115</v>
          </cell>
        </row>
        <row r="14">
          <cell r="Q14">
            <v>1.5318246535283531</v>
          </cell>
          <cell r="S14">
            <v>1.702788287331505</v>
          </cell>
          <cell r="U14">
            <v>0.86659733559438668</v>
          </cell>
          <cell r="W14">
            <v>2.3168784175775374</v>
          </cell>
          <cell r="Y14">
            <v>1.8234564386556136</v>
          </cell>
          <cell r="AA14">
            <v>1.5143723225632322</v>
          </cell>
          <cell r="AC14">
            <v>2.3121560829346373</v>
          </cell>
          <cell r="AE14">
            <v>1.5961400100867014</v>
          </cell>
          <cell r="AG14">
            <v>0.93689484274582779</v>
          </cell>
          <cell r="AI14">
            <v>3.6347769887192811</v>
          </cell>
          <cell r="AK14">
            <v>0</v>
          </cell>
          <cell r="AM14">
            <v>1.2977055769016024</v>
          </cell>
          <cell r="AO14">
            <v>0.23847108945375425</v>
          </cell>
          <cell r="AQ14">
            <v>3.1625928667472958</v>
          </cell>
          <cell r="AS14">
            <v>0.99255446521819035</v>
          </cell>
          <cell r="AU14">
            <v>0.65504706729661011</v>
          </cell>
          <cell r="AW14">
            <v>-1.1479881884126146</v>
          </cell>
          <cell r="AY14">
            <v>0.39925235162091671</v>
          </cell>
          <cell r="BA14">
            <v>0.75766869305376294</v>
          </cell>
          <cell r="BC14">
            <v>2.4839565999232582</v>
          </cell>
          <cell r="BD14">
            <v>1.0248301796149473</v>
          </cell>
          <cell r="BE14">
            <v>1.3537572950769925</v>
          </cell>
        </row>
        <row r="15">
          <cell r="Q15">
            <v>2.7572843763510355</v>
          </cell>
          <cell r="S15">
            <v>1.702788287331505</v>
          </cell>
          <cell r="U15">
            <v>1.2007061554363199</v>
          </cell>
          <cell r="W15">
            <v>1.8212898408315075</v>
          </cell>
          <cell r="Y15">
            <v>2.294027914204857</v>
          </cell>
          <cell r="AA15">
            <v>2.1821246419812708</v>
          </cell>
          <cell r="AC15">
            <v>2.8615793105626701</v>
          </cell>
          <cell r="AE15">
            <v>1.1632884819275957</v>
          </cell>
          <cell r="AG15">
            <v>2.3548978479827567</v>
          </cell>
          <cell r="AI15">
            <v>0</v>
          </cell>
          <cell r="AK15">
            <v>0</v>
          </cell>
          <cell r="AM15">
            <v>0.97529368872747191</v>
          </cell>
          <cell r="AO15">
            <v>0.52110384505981888</v>
          </cell>
          <cell r="AQ15">
            <v>24.714761118315241</v>
          </cell>
          <cell r="AS15">
            <v>0.99255446521819035</v>
          </cell>
          <cell r="AU15">
            <v>0.72491910383335223</v>
          </cell>
          <cell r="AW15">
            <v>-0.59557299867210856</v>
          </cell>
          <cell r="AY15">
            <v>0.92072588841415015</v>
          </cell>
          <cell r="BA15">
            <v>0.61832767256971255</v>
          </cell>
          <cell r="BC15">
            <v>0.81125821829727851</v>
          </cell>
          <cell r="BD15">
            <v>0.98795165794020223</v>
          </cell>
          <cell r="BE15">
            <v>2.4010678929186309</v>
          </cell>
        </row>
        <row r="16">
          <cell r="Q16">
            <v>3.091500664393585</v>
          </cell>
          <cell r="S16">
            <v>2.0589274592670592</v>
          </cell>
          <cell r="U16">
            <v>1.4512883967733752</v>
          </cell>
          <cell r="W16">
            <v>2.0195249741764747</v>
          </cell>
          <cell r="Y16">
            <v>3.0469412868870061</v>
          </cell>
          <cell r="AA16">
            <v>2.2775163995681562</v>
          </cell>
          <cell r="AC16">
            <v>3.411002538190703</v>
          </cell>
          <cell r="AE16">
            <v>1.2354307639970545</v>
          </cell>
          <cell r="AG16">
            <v>3.5028047050786011</v>
          </cell>
          <cell r="AI16">
            <v>0</v>
          </cell>
          <cell r="AK16">
            <v>0</v>
          </cell>
          <cell r="AM16">
            <v>1.0397762598090445</v>
          </cell>
          <cell r="AO16">
            <v>-0.2561343780817158</v>
          </cell>
          <cell r="AQ16">
            <v>24.714761118315241</v>
          </cell>
          <cell r="AS16">
            <v>0.99255446521819035</v>
          </cell>
          <cell r="AU16">
            <v>1.0742771903664408</v>
          </cell>
          <cell r="AW16">
            <v>-1.2170404755473521</v>
          </cell>
          <cell r="AY16">
            <v>1.3118305521282441</v>
          </cell>
          <cell r="BA16">
            <v>1.5937169060786052</v>
          </cell>
          <cell r="BC16">
            <v>1.7479697937448662</v>
          </cell>
          <cell r="BD16">
            <v>1.0635007420407161</v>
          </cell>
          <cell r="BE16">
            <v>2.6548324310181792</v>
          </cell>
        </row>
        <row r="17">
          <cell r="Q17">
            <v>3.091500664393585</v>
          </cell>
          <cell r="S17">
            <v>1.8808572055391675</v>
          </cell>
          <cell r="U17">
            <v>1.868926300942608</v>
          </cell>
          <cell r="W17">
            <v>2.0195249741764747</v>
          </cell>
          <cell r="Y17">
            <v>3.7057373998693843</v>
          </cell>
          <cell r="AA17">
            <v>2.7544852038124237</v>
          </cell>
          <cell r="AC17">
            <v>3.8993784352916045</v>
          </cell>
          <cell r="AE17">
            <v>1.3075719639376899</v>
          </cell>
          <cell r="AG17">
            <v>4.6507125750337384</v>
          </cell>
          <cell r="AI17">
            <v>0</v>
          </cell>
          <cell r="AK17">
            <v>0</v>
          </cell>
          <cell r="AM17">
            <v>0</v>
          </cell>
          <cell r="AO17">
            <v>1.5103168998737768</v>
          </cell>
          <cell r="AQ17">
            <v>24.714761118315241</v>
          </cell>
          <cell r="AS17">
            <v>0.57093855844087349</v>
          </cell>
          <cell r="AU17">
            <v>1.0742771903664408</v>
          </cell>
          <cell r="AW17">
            <v>-1.4932485883071709</v>
          </cell>
          <cell r="AY17">
            <v>1.3770140109061515</v>
          </cell>
          <cell r="BA17">
            <v>-0.70541567973971042</v>
          </cell>
          <cell r="BC17">
            <v>2.4839565999232582</v>
          </cell>
          <cell r="BD17">
            <v>1.0764668355344404</v>
          </cell>
          <cell r="BE17">
            <v>2.7355647416387767</v>
          </cell>
        </row>
        <row r="18">
          <cell r="Q18">
            <v>3.59282509645741</v>
          </cell>
          <cell r="S18">
            <v>3.0383085126895479</v>
          </cell>
          <cell r="U18">
            <v>2.2865629522006299</v>
          </cell>
          <cell r="W18">
            <v>1.3257012640854773</v>
          </cell>
          <cell r="Y18">
            <v>4.2704211941351948</v>
          </cell>
          <cell r="AA18">
            <v>3.5176342889722676</v>
          </cell>
          <cell r="AC18">
            <v>4.2046141722218771</v>
          </cell>
          <cell r="AE18">
            <v>0.80257923583794921</v>
          </cell>
          <cell r="AG18">
            <v>5.190903858456613</v>
          </cell>
          <cell r="AI18">
            <v>0</v>
          </cell>
          <cell r="AK18">
            <v>0</v>
          </cell>
          <cell r="AM18">
            <v>0</v>
          </cell>
          <cell r="AO18">
            <v>0.94505244853315984</v>
          </cell>
          <cell r="AQ18">
            <v>24.714761118315241</v>
          </cell>
          <cell r="AS18">
            <v>-0.34256292425656998</v>
          </cell>
          <cell r="AU18">
            <v>2.0524804615042749</v>
          </cell>
          <cell r="AW18">
            <v>-0.94083236278753346</v>
          </cell>
          <cell r="AY18">
            <v>1.0510937837316272</v>
          </cell>
          <cell r="BA18">
            <v>0.75766869305376294</v>
          </cell>
          <cell r="BC18">
            <v>2.8854041312239871</v>
          </cell>
          <cell r="BD18">
            <v>1.1501122800002721</v>
          </cell>
          <cell r="BE18">
            <v>2.9676307962187467</v>
          </cell>
        </row>
        <row r="19">
          <cell r="Q19">
            <v>4.3169603872162678</v>
          </cell>
          <cell r="S19">
            <v>4.1067246929759822</v>
          </cell>
          <cell r="U19">
            <v>2.8712552662908291</v>
          </cell>
          <cell r="W19">
            <v>2.4159967276336323</v>
          </cell>
          <cell r="Y19">
            <v>4.5527630912681012</v>
          </cell>
          <cell r="AA19">
            <v>4.5669607932448786</v>
          </cell>
          <cell r="AC19">
            <v>4.5098489934467683</v>
          </cell>
          <cell r="AE19">
            <v>0.22544314353992612</v>
          </cell>
          <cell r="AG19">
            <v>5.4610000065976969</v>
          </cell>
          <cell r="AI19">
            <v>0</v>
          </cell>
          <cell r="AK19">
            <v>0</v>
          </cell>
          <cell r="AM19">
            <v>0</v>
          </cell>
          <cell r="AO19">
            <v>1.6516327477410533</v>
          </cell>
          <cell r="AQ19">
            <v>24.714761118315241</v>
          </cell>
          <cell r="AS19">
            <v>-1.1155250686683944</v>
          </cell>
          <cell r="AU19">
            <v>2.2620955230391901</v>
          </cell>
          <cell r="AW19">
            <v>-0.94083236278753346</v>
          </cell>
          <cell r="AY19">
            <v>0</v>
          </cell>
          <cell r="BA19">
            <v>0</v>
          </cell>
          <cell r="BC19">
            <v>0</v>
          </cell>
          <cell r="BD19">
            <v>1</v>
          </cell>
          <cell r="BE19">
            <v>2.9799542529926821</v>
          </cell>
        </row>
      </sheetData>
      <sheetData sheetId="2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4.673062152775" createdVersion="8" refreshedVersion="8" minRefreshableVersion="3" recordCount="267" xr:uid="{C85E52CC-ED4B-1144-99E5-DB9373284D2B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ATB"/>
        <s v="FT"/>
        <n v="0"/>
        <e v="#REF!"/>
      </sharedItems>
    </cacheField>
    <cacheField name="Next" numFmtId="0">
      <sharedItems containsBlank="1" containsMixedTypes="1" containsNumber="1" containsInteger="1" minValue="0" maxValue="0" count="5">
        <s v="ATB"/>
        <s v="FT"/>
        <n v="0"/>
        <m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5.35883449074" createdVersion="8" refreshedVersion="8" minRefreshableVersion="3" recordCount="187" xr:uid="{7C73B198-1266-804B-A263-A1D62DF9891F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ATB"/>
        <s v="FT"/>
        <n v="0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7">
  <r>
    <x v="0"/>
    <x v="0"/>
  </r>
  <r>
    <x v="1"/>
    <x v="0"/>
  </r>
  <r>
    <x v="1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1"/>
  </r>
  <r>
    <x v="2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0"/>
  </r>
  <r>
    <x v="1"/>
    <x v="1"/>
  </r>
  <r>
    <x v="2"/>
    <x v="1"/>
  </r>
  <r>
    <x v="2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0"/>
  </r>
  <r>
    <x v="1"/>
    <x v="1"/>
  </r>
  <r>
    <x v="2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1"/>
  </r>
  <r>
    <x v="2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1"/>
  </r>
  <r>
    <x v="2"/>
    <x v="2"/>
  </r>
  <r>
    <x v="3"/>
    <x v="3"/>
  </r>
  <r>
    <x v="0"/>
    <x v="3"/>
  </r>
  <r>
    <x v="0"/>
    <x v="3"/>
  </r>
  <r>
    <x v="0"/>
    <x v="3"/>
  </r>
  <r>
    <x v="0"/>
    <x v="0"/>
  </r>
  <r>
    <x v="1"/>
    <x v="1"/>
  </r>
  <r>
    <x v="2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0"/>
  </r>
  <r>
    <x v="1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1"/>
  </r>
  <r>
    <x v="2"/>
    <x v="2"/>
  </r>
  <r>
    <x v="3"/>
    <x v="2"/>
  </r>
  <r>
    <x v="3"/>
    <x v="3"/>
  </r>
  <r>
    <x v="0"/>
    <x v="3"/>
  </r>
  <r>
    <x v="0"/>
    <x v="3"/>
  </r>
  <r>
    <x v="0"/>
    <x v="3"/>
  </r>
  <r>
    <x v="0"/>
    <x v="4"/>
  </r>
  <r>
    <x v="4"/>
    <x v="4"/>
  </r>
  <r>
    <x v="4"/>
    <x v="4"/>
  </r>
  <r>
    <x v="4"/>
    <x v="4"/>
  </r>
  <r>
    <x v="4"/>
    <x v="4"/>
  </r>
  <r>
    <x v="4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1"/>
  </r>
  <r>
    <x v="2"/>
  </r>
  <r>
    <x v="3"/>
  </r>
  <r>
    <x v="3"/>
  </r>
  <r>
    <x v="0"/>
  </r>
  <r>
    <x v="0"/>
  </r>
  <r>
    <x v="0"/>
  </r>
  <r>
    <x v="0"/>
  </r>
  <r>
    <x v="1"/>
  </r>
  <r>
    <x v="1"/>
  </r>
  <r>
    <x v="1"/>
  </r>
  <r>
    <x v="2"/>
  </r>
  <r>
    <x v="3"/>
  </r>
  <r>
    <x v="0"/>
  </r>
  <r>
    <x v="0"/>
  </r>
  <r>
    <x v="0"/>
  </r>
  <r>
    <x v="0"/>
  </r>
  <r>
    <x v="1"/>
  </r>
  <r>
    <x v="1"/>
  </r>
  <r>
    <x v="3"/>
  </r>
  <r>
    <x v="3"/>
  </r>
  <r>
    <x v="3"/>
  </r>
  <r>
    <x v="0"/>
  </r>
  <r>
    <x v="0"/>
  </r>
  <r>
    <x v="0"/>
  </r>
  <r>
    <x v="0"/>
  </r>
  <r>
    <x v="1"/>
  </r>
  <r>
    <x v="2"/>
  </r>
  <r>
    <x v="2"/>
  </r>
  <r>
    <x v="3"/>
  </r>
  <r>
    <x v="3"/>
  </r>
  <r>
    <x v="0"/>
  </r>
  <r>
    <x v="0"/>
  </r>
  <r>
    <x v="0"/>
  </r>
  <r>
    <x v="0"/>
  </r>
  <r>
    <x v="1"/>
  </r>
  <r>
    <x v="1"/>
  </r>
  <r>
    <x v="2"/>
  </r>
  <r>
    <x v="3"/>
  </r>
  <r>
    <x v="3"/>
  </r>
  <r>
    <x v="0"/>
  </r>
  <r>
    <x v="0"/>
  </r>
  <r>
    <x v="0"/>
  </r>
  <r>
    <x v="0"/>
  </r>
  <r>
    <x v="2"/>
  </r>
  <r>
    <x v="1"/>
  </r>
  <r>
    <x v="1"/>
  </r>
  <r>
    <x v="2"/>
  </r>
  <r>
    <x v="2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1"/>
  </r>
  <r>
    <x v="1"/>
  </r>
  <r>
    <x v="1"/>
  </r>
  <r>
    <x v="3"/>
  </r>
  <r>
    <x v="3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1"/>
  </r>
  <r>
    <x v="2"/>
  </r>
  <r>
    <x v="2"/>
  </r>
  <r>
    <x v="3"/>
  </r>
  <r>
    <x v="3"/>
  </r>
  <r>
    <x v="0"/>
  </r>
  <r>
    <x v="0"/>
  </r>
  <r>
    <x v="0"/>
  </r>
  <r>
    <x v="0"/>
  </r>
  <r>
    <x v="1"/>
  </r>
  <r>
    <x v="2"/>
  </r>
  <r>
    <x v="2"/>
  </r>
  <r>
    <x v="3"/>
  </r>
  <r>
    <x v="3"/>
  </r>
  <r>
    <x v="0"/>
  </r>
  <r>
    <x v="0"/>
  </r>
  <r>
    <x v="0"/>
  </r>
  <r>
    <x v="0"/>
  </r>
  <r>
    <x v="1"/>
  </r>
  <r>
    <x v="1"/>
  </r>
  <r>
    <x v="1"/>
  </r>
  <r>
    <x v="2"/>
  </r>
  <r>
    <x v="3"/>
  </r>
  <r>
    <x v="0"/>
  </r>
  <r>
    <x v="0"/>
  </r>
  <r>
    <x v="0"/>
  </r>
  <r>
    <x v="0"/>
  </r>
  <r>
    <x v="1"/>
  </r>
  <r>
    <x v="1"/>
  </r>
  <r>
    <x v="1"/>
  </r>
  <r>
    <x v="2"/>
  </r>
  <r>
    <x v="3"/>
  </r>
  <r>
    <x v="0"/>
  </r>
  <r>
    <x v="0"/>
  </r>
  <r>
    <x v="0"/>
  </r>
  <r>
    <x v="0"/>
  </r>
  <r>
    <x v="1"/>
  </r>
  <r>
    <x v="2"/>
  </r>
  <r>
    <x v="3"/>
  </r>
  <r>
    <x v="3"/>
  </r>
  <r>
    <x v="3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1"/>
  </r>
  <r>
    <x v="1"/>
  </r>
  <r>
    <x v="2"/>
  </r>
  <r>
    <x v="3"/>
  </r>
  <r>
    <x v="3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2"/>
  </r>
  <r>
    <x v="1"/>
  </r>
  <r>
    <x v="2"/>
  </r>
  <r>
    <x v="3"/>
  </r>
  <r>
    <x v="3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FD34E-ECF1-AC41-9407-93C59A37D016}" name="PivotTable2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8" firstHeaderRow="1" firstDataRow="2" firstDataCol="1"/>
  <pivotFields count="2">
    <pivotField axis="axisRow" dataField="1" showAll="0">
      <items count="6">
        <item h="1" x="3"/>
        <item x="1"/>
        <item x="2"/>
        <item h="1" x="4"/>
        <item h="1" x="0"/>
        <item t="default"/>
      </items>
    </pivotField>
    <pivotField axis="axisCol" showAll="0">
      <items count="6">
        <item h="1" x="2"/>
        <item x="0"/>
        <item x="1"/>
        <item h="1" x="4"/>
        <item h="1" x="3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Fields count="1">
    <field x="1"/>
  </colFields>
  <colItems count="3">
    <i>
      <x v="1"/>
    </i>
    <i>
      <x v="2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DBCBB9-D0FE-8449-9FFE-9E3E5B4B24EF}" name="PivotTable4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3"/>
        <item x="1"/>
        <item x="2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8894-BE50-2046-ADEB-9DA0029A179B}">
  <dimension ref="A1:X79"/>
  <sheetViews>
    <sheetView workbookViewId="0">
      <selection activeCell="O5" sqref="O5:Q6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C3-fd-template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7">
        <v>1</v>
      </c>
      <c r="C3" s="7">
        <v>115</v>
      </c>
      <c r="D3" s="7">
        <v>87</v>
      </c>
    </row>
    <row r="4" spans="1:20" x14ac:dyDescent="0.2">
      <c r="B4" s="7">
        <v>2</v>
      </c>
      <c r="C4" s="7">
        <v>410.5</v>
      </c>
      <c r="D4" s="7">
        <v>109.5</v>
      </c>
    </row>
    <row r="5" spans="1:20" x14ac:dyDescent="0.2">
      <c r="A5" t="s">
        <v>154</v>
      </c>
      <c r="B5" s="7">
        <v>3</v>
      </c>
      <c r="C5" s="7">
        <v>192.5</v>
      </c>
      <c r="D5" s="7">
        <v>602.5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7">
        <v>1</v>
      </c>
      <c r="P5" s="7">
        <v>193</v>
      </c>
      <c r="Q5" s="7">
        <v>610</v>
      </c>
      <c r="R5" t="s">
        <v>44</v>
      </c>
      <c r="S5" t="s">
        <v>1</v>
      </c>
    </row>
    <row r="6" spans="1:20" x14ac:dyDescent="0.2">
      <c r="A6" t="s">
        <v>48</v>
      </c>
      <c r="B6" s="7">
        <v>4</v>
      </c>
      <c r="C6" s="7">
        <v>267.5</v>
      </c>
      <c r="D6" s="7">
        <v>607.5</v>
      </c>
      <c r="E6" s="3">
        <f>SQRT(((C6-C5)^2)+((D6-D5)^2))</f>
        <v>75.166481891864535</v>
      </c>
      <c r="F6" s="2">
        <f>E6*$E8</f>
        <v>25.36363156563835</v>
      </c>
      <c r="J6" s="3">
        <f>SQRT(((C5-C7)^2)+((D5-D7)^2))</f>
        <v>91.482238713315269</v>
      </c>
      <c r="N6" t="s">
        <v>48</v>
      </c>
      <c r="O6" s="7">
        <v>2</v>
      </c>
      <c r="P6" s="7">
        <v>267.5</v>
      </c>
      <c r="Q6" s="7">
        <v>607.5</v>
      </c>
      <c r="R6" s="3">
        <f>SQRT(((P6-P5)^2)+((Q6-Q5)^2))</f>
        <v>74.541934506692272</v>
      </c>
      <c r="S6" s="2">
        <f>R6*$E8</f>
        <v>25.152888833318098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7">
        <v>5</v>
      </c>
      <c r="C7" s="7">
        <v>280.5</v>
      </c>
      <c r="D7" s="7">
        <v>577.5</v>
      </c>
      <c r="E7" s="3">
        <f>SQRT(((D6-D7)^2)+((C6-C7)^2))</f>
        <v>32.695565448543633</v>
      </c>
      <c r="G7" s="2">
        <f>E7*E8</f>
        <v>11.032554071907825</v>
      </c>
      <c r="H7" s="2">
        <f>G7/F6</f>
        <v>0.43497533243048264</v>
      </c>
      <c r="K7" s="2">
        <f>180-((360/(2*PI())*ACOS(((E7^2)+(E6^2)-(J6^2))/(2*E6*E7))))</f>
        <v>70.38538202554497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0.33743273500716442</v>
      </c>
      <c r="I8" s="2">
        <f>MAX(G7,H33)</f>
        <v>12.56329413998909</v>
      </c>
    </row>
    <row r="9" spans="1:20" x14ac:dyDescent="0.2">
      <c r="A9" t="s">
        <v>90</v>
      </c>
      <c r="F9" s="34">
        <f>F6/(G30*18/18)</f>
        <v>0.12772554272194483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7">
        <v>1</v>
      </c>
      <c r="C13" s="7">
        <v>66</v>
      </c>
      <c r="D13" s="7">
        <v>524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7">
        <v>2</v>
      </c>
      <c r="C14" s="7">
        <v>97.5</v>
      </c>
      <c r="D14" s="7">
        <v>556.5</v>
      </c>
      <c r="G14" s="3">
        <f>(C14-C$13)*$E$8</f>
        <v>10.629131152725678</v>
      </c>
      <c r="H14" s="3">
        <f>-(D14-D$13)*$E$8</f>
        <v>-10.966563887732844</v>
      </c>
      <c r="J14" s="2">
        <f t="shared" ref="J14:K30" si="0">G14*$F$9</f>
        <v>1.3576115451446185</v>
      </c>
      <c r="K14" s="2">
        <f t="shared" si="0"/>
        <v>-1.4007103243555588</v>
      </c>
    </row>
    <row r="15" spans="1:20" x14ac:dyDescent="0.2">
      <c r="B15" s="7">
        <v>3</v>
      </c>
      <c r="C15" s="7">
        <v>133.5</v>
      </c>
      <c r="D15" s="7">
        <v>541.5</v>
      </c>
      <c r="G15" s="3">
        <f t="shared" ref="G15:G30" si="1">(C15-C$13)*$E$8</f>
        <v>22.776709612983598</v>
      </c>
      <c r="H15" s="3">
        <f t="shared" ref="H15:H30" si="2">-(D15-D$13)*$E$8</f>
        <v>-5.905072862625377</v>
      </c>
      <c r="J15" s="2">
        <f t="shared" si="0"/>
        <v>2.909167596738468</v>
      </c>
      <c r="K15" s="2">
        <f t="shared" si="0"/>
        <v>-0.75422863619145464</v>
      </c>
    </row>
    <row r="16" spans="1:20" x14ac:dyDescent="0.2">
      <c r="B16" s="7">
        <v>4</v>
      </c>
      <c r="C16" s="7">
        <v>170.5</v>
      </c>
      <c r="D16" s="7">
        <v>560.5</v>
      </c>
      <c r="G16" s="3">
        <f t="shared" si="1"/>
        <v>35.261720808248683</v>
      </c>
      <c r="H16" s="3">
        <f t="shared" si="2"/>
        <v>-12.316294827761501</v>
      </c>
      <c r="J16" s="2">
        <f t="shared" si="0"/>
        <v>4.5038224275432581</v>
      </c>
      <c r="K16" s="2">
        <f t="shared" si="0"/>
        <v>-1.5731054411993197</v>
      </c>
    </row>
    <row r="17" spans="1:11" x14ac:dyDescent="0.2">
      <c r="B17" s="7">
        <v>5</v>
      </c>
      <c r="C17" s="7">
        <v>202.5</v>
      </c>
      <c r="D17" s="7">
        <v>516.5</v>
      </c>
      <c r="G17" s="3">
        <f t="shared" si="1"/>
        <v>46.059568328477944</v>
      </c>
      <c r="H17" s="3">
        <f t="shared" si="2"/>
        <v>2.5307455125537333</v>
      </c>
      <c r="J17" s="2">
        <f t="shared" si="0"/>
        <v>5.8829833622933467</v>
      </c>
      <c r="K17" s="2">
        <f t="shared" si="0"/>
        <v>0.32324084408205206</v>
      </c>
    </row>
    <row r="18" spans="1:11" x14ac:dyDescent="0.2">
      <c r="B18" s="7">
        <v>6</v>
      </c>
      <c r="C18" s="7">
        <v>238.5</v>
      </c>
      <c r="D18" s="7">
        <v>558.5</v>
      </c>
      <c r="G18" s="3">
        <f t="shared" si="1"/>
        <v>58.207146788735862</v>
      </c>
      <c r="H18" s="3">
        <f t="shared" si="2"/>
        <v>-11.641429357747173</v>
      </c>
      <c r="J18" s="2">
        <f t="shared" si="0"/>
        <v>7.4345394138871965</v>
      </c>
      <c r="K18" s="2">
        <f t="shared" si="0"/>
        <v>-1.4869078827774393</v>
      </c>
    </row>
    <row r="19" spans="1:11" x14ac:dyDescent="0.2">
      <c r="B19" s="7">
        <v>7</v>
      </c>
      <c r="C19" s="7">
        <v>273.5</v>
      </c>
      <c r="D19" s="7">
        <v>552.5</v>
      </c>
      <c r="G19" s="3">
        <f t="shared" si="1"/>
        <v>70.017292513986618</v>
      </c>
      <c r="H19" s="3">
        <f t="shared" si="2"/>
        <v>-9.6168329477041858</v>
      </c>
      <c r="J19" s="2">
        <f t="shared" si="0"/>
        <v>8.9429966862701065</v>
      </c>
      <c r="K19" s="2">
        <f t="shared" si="0"/>
        <v>-1.2283152075117976</v>
      </c>
    </row>
    <row r="20" spans="1:11" x14ac:dyDescent="0.2">
      <c r="B20" s="7">
        <v>8</v>
      </c>
      <c r="C20" s="7">
        <v>307.5</v>
      </c>
      <c r="D20" s="7">
        <v>499.5</v>
      </c>
      <c r="G20" s="3">
        <f t="shared" si="1"/>
        <v>81.490005504230211</v>
      </c>
      <c r="H20" s="3">
        <f t="shared" si="2"/>
        <v>8.2671020076755291</v>
      </c>
      <c r="J20" s="2">
        <f t="shared" si="0"/>
        <v>10.408355179442076</v>
      </c>
      <c r="K20" s="2">
        <f t="shared" si="0"/>
        <v>1.0559200906680366</v>
      </c>
    </row>
    <row r="21" spans="1:11" x14ac:dyDescent="0.2">
      <c r="B21" s="7">
        <v>9</v>
      </c>
      <c r="C21" s="7">
        <v>343.5</v>
      </c>
      <c r="D21" s="7">
        <v>543.5</v>
      </c>
      <c r="G21" s="3">
        <f t="shared" si="1"/>
        <v>93.63758396448813</v>
      </c>
      <c r="H21" s="3">
        <f t="shared" si="2"/>
        <v>-6.5799383326397063</v>
      </c>
      <c r="J21" s="2">
        <f t="shared" si="0"/>
        <v>11.959911231035925</v>
      </c>
      <c r="K21" s="2">
        <f t="shared" si="0"/>
        <v>-0.84042619461333523</v>
      </c>
    </row>
    <row r="22" spans="1:11" x14ac:dyDescent="0.2">
      <c r="B22" s="7">
        <v>10</v>
      </c>
      <c r="C22" s="7">
        <v>378.5</v>
      </c>
      <c r="D22" s="7">
        <v>520.5</v>
      </c>
      <c r="G22" s="3">
        <f t="shared" si="1"/>
        <v>105.44772968973888</v>
      </c>
      <c r="H22" s="3">
        <f t="shared" si="2"/>
        <v>1.1810145725250756</v>
      </c>
      <c r="J22" s="2">
        <f t="shared" si="0"/>
        <v>13.468368503418834</v>
      </c>
      <c r="K22" s="2">
        <f t="shared" si="0"/>
        <v>0.15084572723829096</v>
      </c>
    </row>
    <row r="23" spans="1:11" x14ac:dyDescent="0.2">
      <c r="B23" s="7">
        <v>11</v>
      </c>
      <c r="C23" s="7">
        <v>414.5</v>
      </c>
      <c r="D23" s="7">
        <v>514.5</v>
      </c>
      <c r="G23" s="3">
        <f t="shared" si="1"/>
        <v>117.5953081499968</v>
      </c>
      <c r="H23" s="3">
        <f t="shared" si="2"/>
        <v>3.2056109825680621</v>
      </c>
      <c r="J23" s="2">
        <f t="shared" si="0"/>
        <v>15.019924555012684</v>
      </c>
      <c r="K23" s="2">
        <f t="shared" si="0"/>
        <v>0.4094384025039326</v>
      </c>
    </row>
    <row r="24" spans="1:11" x14ac:dyDescent="0.2">
      <c r="B24" s="7">
        <v>12</v>
      </c>
      <c r="C24" s="7">
        <v>447.5</v>
      </c>
      <c r="D24" s="7">
        <v>501.5</v>
      </c>
      <c r="G24" s="3">
        <f t="shared" si="1"/>
        <v>128.73058840523322</v>
      </c>
      <c r="H24" s="3">
        <f t="shared" si="2"/>
        <v>7.5922365376611998</v>
      </c>
      <c r="J24" s="2">
        <f t="shared" si="0"/>
        <v>16.442184268973712</v>
      </c>
      <c r="K24" s="2">
        <f t="shared" si="0"/>
        <v>0.96972253224615612</v>
      </c>
    </row>
    <row r="25" spans="1:11" x14ac:dyDescent="0.2">
      <c r="B25" s="7">
        <v>13</v>
      </c>
      <c r="C25" s="7">
        <v>481.5</v>
      </c>
      <c r="D25" s="7">
        <v>496.5</v>
      </c>
      <c r="G25" s="3">
        <f t="shared" si="1"/>
        <v>140.20330139547681</v>
      </c>
      <c r="H25" s="3">
        <f t="shared" si="2"/>
        <v>9.2794002126970216</v>
      </c>
      <c r="J25" s="2">
        <f t="shared" si="0"/>
        <v>17.907542762145681</v>
      </c>
      <c r="K25" s="2">
        <f t="shared" si="0"/>
        <v>1.1852164283008575</v>
      </c>
    </row>
    <row r="26" spans="1:11" x14ac:dyDescent="0.2">
      <c r="B26" s="7">
        <v>14</v>
      </c>
      <c r="C26" s="7">
        <v>515.5</v>
      </c>
      <c r="D26" s="7">
        <v>474.5</v>
      </c>
      <c r="G26" s="3">
        <f t="shared" si="1"/>
        <v>151.67601438572041</v>
      </c>
      <c r="H26" s="3">
        <f t="shared" si="2"/>
        <v>16.702920382854639</v>
      </c>
      <c r="J26" s="2">
        <f t="shared" si="0"/>
        <v>19.37290125531765</v>
      </c>
      <c r="K26" s="2">
        <f t="shared" si="0"/>
        <v>2.1333895709415436</v>
      </c>
    </row>
    <row r="27" spans="1:11" x14ac:dyDescent="0.2">
      <c r="B27" s="7">
        <v>15</v>
      </c>
      <c r="C27" s="7">
        <v>551.5</v>
      </c>
      <c r="D27" s="7">
        <v>468.5</v>
      </c>
      <c r="G27" s="3">
        <f t="shared" si="1"/>
        <v>163.82359284597834</v>
      </c>
      <c r="H27" s="3">
        <f t="shared" si="2"/>
        <v>18.727516792897624</v>
      </c>
      <c r="J27" s="2">
        <f t="shared" si="0"/>
        <v>20.924457306911503</v>
      </c>
      <c r="K27" s="2">
        <f t="shared" si="0"/>
        <v>2.3919822462071849</v>
      </c>
    </row>
    <row r="28" spans="1:11" x14ac:dyDescent="0.2">
      <c r="B28" s="7">
        <v>16</v>
      </c>
      <c r="C28" s="7">
        <v>584.5</v>
      </c>
      <c r="D28" s="7">
        <v>468.5</v>
      </c>
      <c r="G28" s="3">
        <f t="shared" si="1"/>
        <v>174.95887310121475</v>
      </c>
      <c r="H28" s="3">
        <f t="shared" si="2"/>
        <v>18.727516792897624</v>
      </c>
      <c r="J28" s="2">
        <f t="shared" si="0"/>
        <v>22.346717020872529</v>
      </c>
      <c r="K28" s="2">
        <f t="shared" si="0"/>
        <v>2.3919822462071849</v>
      </c>
    </row>
    <row r="29" spans="1:11" x14ac:dyDescent="0.2">
      <c r="B29" s="7">
        <v>17</v>
      </c>
      <c r="C29" s="7">
        <v>619.5</v>
      </c>
      <c r="D29" s="7">
        <v>459.5</v>
      </c>
      <c r="G29" s="3">
        <f t="shared" si="1"/>
        <v>186.7690188264655</v>
      </c>
      <c r="H29" s="3">
        <f t="shared" si="2"/>
        <v>21.764411407962104</v>
      </c>
      <c r="J29" s="2">
        <f t="shared" si="0"/>
        <v>23.855174293255438</v>
      </c>
      <c r="K29" s="2">
        <f t="shared" si="0"/>
        <v>2.7798712591056471</v>
      </c>
    </row>
    <row r="30" spans="1:11" x14ac:dyDescent="0.2">
      <c r="B30" s="7">
        <v>18</v>
      </c>
      <c r="C30" s="7">
        <v>654.5</v>
      </c>
      <c r="D30" s="7">
        <v>446.5</v>
      </c>
      <c r="G30" s="34">
        <f t="shared" si="1"/>
        <v>198.57916455171627</v>
      </c>
      <c r="H30" s="3">
        <f t="shared" si="2"/>
        <v>26.151036963055244</v>
      </c>
      <c r="J30" s="2">
        <f t="shared" si="0"/>
        <v>25.36363156563835</v>
      </c>
      <c r="K30" s="2">
        <f t="shared" si="0"/>
        <v>3.340155388847871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7">
        <v>1</v>
      </c>
      <c r="C32" s="7">
        <v>431</v>
      </c>
      <c r="D32" s="7">
        <v>515</v>
      </c>
      <c r="G32" s="2">
        <f>(C32-C$13)*$E$8*$F$9</f>
        <v>15.731054411993199</v>
      </c>
      <c r="I32" t="s">
        <v>16</v>
      </c>
    </row>
    <row r="33" spans="1:24" x14ac:dyDescent="0.2">
      <c r="A33" t="s">
        <v>17</v>
      </c>
      <c r="B33" s="7">
        <v>2</v>
      </c>
      <c r="C33" s="7">
        <v>428.5</v>
      </c>
      <c r="D33" s="7">
        <v>806.5</v>
      </c>
      <c r="E33" s="3">
        <f>D33-D32</f>
        <v>291.5</v>
      </c>
      <c r="H33" s="2">
        <f>E33*E8*$F$9</f>
        <v>12.56329413998909</v>
      </c>
      <c r="I33" s="9">
        <f>-(360/(2*PI()))*(ATAN((-E53+E33)/(-D53+D33))-(0))</f>
        <v>-19.871797301981367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4</v>
      </c>
      <c r="D37" s="7"/>
      <c r="E37" s="7"/>
    </row>
    <row r="38" spans="1:24" x14ac:dyDescent="0.2">
      <c r="B38" t="s">
        <v>23</v>
      </c>
      <c r="C38" s="7">
        <v>1</v>
      </c>
      <c r="D38" s="7">
        <v>123</v>
      </c>
      <c r="E38" s="7">
        <v>520</v>
      </c>
      <c r="F38" s="2">
        <f>(360/(2*PI()))*(ATAN((E49-E38)/(D49-D38))-(PI()/2))</f>
        <v>-36.439110428835392</v>
      </c>
      <c r="G38" s="2">
        <f>-(360/(2*PI()))*(ATAN((-E48+E38)/(-D48+D38))-(0))</f>
        <v>50.96448710125312</v>
      </c>
      <c r="H38" s="4">
        <f>D38-C13</f>
        <v>57</v>
      </c>
      <c r="I38" s="5">
        <f>H38*$E$8*$F$9</f>
        <v>2.4566304150235951</v>
      </c>
      <c r="J38" s="11" t="s">
        <v>72</v>
      </c>
      <c r="N38" s="21">
        <f>IF(E38&gt;0,-(E38-D$13)*$E$8*$F$9,"")</f>
        <v>0.17239511684376108</v>
      </c>
      <c r="O38">
        <f>IF(N38="","",N38*N38)</f>
        <v>2.9720076311574035E-2</v>
      </c>
      <c r="P38">
        <f>IF(N38="","",ABS(N38))</f>
        <v>0.17239511684376108</v>
      </c>
      <c r="Q38">
        <f>IF(N38="","",ABS(N38-O$59))</f>
        <v>0.55310099987373351</v>
      </c>
      <c r="T38" s="3">
        <f>(D38-C$13)*$E$8</f>
        <v>19.233665895408372</v>
      </c>
      <c r="U38" s="3">
        <f>(E38-D$13)*$E$8</f>
        <v>-1.3497309400286577</v>
      </c>
      <c r="W38" s="2">
        <f>T38*$F$9</f>
        <v>2.4566304150235951</v>
      </c>
      <c r="X38" s="2">
        <f>-U38*$F$9</f>
        <v>0.17239511684376108</v>
      </c>
    </row>
    <row r="39" spans="1:24" x14ac:dyDescent="0.2">
      <c r="B39" t="s">
        <v>24</v>
      </c>
      <c r="C39" s="7">
        <v>2</v>
      </c>
      <c r="D39" s="7">
        <v>189.5</v>
      </c>
      <c r="E39" s="7">
        <v>499.5</v>
      </c>
      <c r="F39" s="2">
        <f t="shared" ref="F39:F42" si="3">(360/(2*PI()))*(ATAN((E50-E39)/(D50-D39))-(PI()/2))</f>
        <v>-50.273895957351762</v>
      </c>
      <c r="G39" s="2">
        <f t="shared" ref="G39:G42" si="4">-(360/(2*PI()))*(ATAN((-E49+E39)/(-D49+D39))-(0))</f>
        <v>69.954750574578995</v>
      </c>
      <c r="H39" s="3">
        <f>D39-D38</f>
        <v>66.5</v>
      </c>
      <c r="I39" s="5">
        <f>H39*$E$8*$F$9</f>
        <v>2.8660688175275277</v>
      </c>
      <c r="J39" s="11" t="s">
        <v>72</v>
      </c>
      <c r="N39" s="24">
        <f t="shared" ref="N39:N42" si="5">IF(E39&gt;0,-(E39-D$13)*$E$8*$F$9,"")</f>
        <v>1.0559200906680366</v>
      </c>
      <c r="O39">
        <f t="shared" ref="O39:O42" si="6">IF(N39="","",N39*N39)</f>
        <v>1.1149672378763946</v>
      </c>
      <c r="P39">
        <f t="shared" ref="P39:P42" si="7">IF(N39="","",ABS(N39))</f>
        <v>1.0559200906680366</v>
      </c>
      <c r="Q39">
        <f t="shared" ref="Q39:Q42" si="8">IF(N39="","",ABS(N39-O$59))</f>
        <v>1.4366259736980092</v>
      </c>
      <c r="T39" s="3">
        <f t="shared" ref="T39:U44" si="9">(D39-C$13)*$E$8</f>
        <v>41.672942773384804</v>
      </c>
      <c r="U39" s="3">
        <f t="shared" si="9"/>
        <v>-8.2671020076755291</v>
      </c>
      <c r="W39" s="2">
        <f t="shared" ref="W39:W53" si="10">T39*$F$9</f>
        <v>5.3226992325511233</v>
      </c>
      <c r="X39" s="2">
        <f t="shared" ref="X39:X44" si="11">-U39*$F$9</f>
        <v>1.0559200906680366</v>
      </c>
    </row>
    <row r="40" spans="1:24" x14ac:dyDescent="0.2">
      <c r="B40" t="s">
        <v>25</v>
      </c>
      <c r="C40" s="7">
        <v>3</v>
      </c>
      <c r="D40" s="7">
        <v>309.5</v>
      </c>
      <c r="E40" s="7">
        <v>498.5</v>
      </c>
      <c r="F40" s="2">
        <f t="shared" si="3"/>
        <v>-41.855042535301976</v>
      </c>
      <c r="G40" s="2">
        <f t="shared" si="4"/>
        <v>50.762632886598453</v>
      </c>
      <c r="H40" s="3">
        <f t="shared" ref="H40:H42" si="12">D40-D39</f>
        <v>120</v>
      </c>
      <c r="I40" s="5">
        <f>H40*$E$8*$F$9</f>
        <v>5.1718535053128329</v>
      </c>
      <c r="J40" s="11" t="s">
        <v>72</v>
      </c>
      <c r="N40" s="21">
        <f t="shared" si="5"/>
        <v>1.0990188698789769</v>
      </c>
      <c r="O40">
        <f t="shared" si="6"/>
        <v>1.2078424763500635</v>
      </c>
      <c r="P40">
        <f t="shared" si="7"/>
        <v>1.0990188698789769</v>
      </c>
      <c r="Q40">
        <f t="shared" si="8"/>
        <v>1.4797247529089494</v>
      </c>
      <c r="T40" s="3">
        <f t="shared" si="9"/>
        <v>82.164870974244536</v>
      </c>
      <c r="U40" s="3">
        <f t="shared" si="9"/>
        <v>-8.6045347426826932</v>
      </c>
      <c r="W40" s="2">
        <f t="shared" si="10"/>
        <v>10.494552737863955</v>
      </c>
      <c r="X40" s="2">
        <f t="shared" si="11"/>
        <v>1.0990188698789769</v>
      </c>
    </row>
    <row r="41" spans="1:24" x14ac:dyDescent="0.2">
      <c r="B41" t="s">
        <v>26</v>
      </c>
      <c r="C41" s="7">
        <v>4</v>
      </c>
      <c r="D41" s="7">
        <v>368.5</v>
      </c>
      <c r="E41" s="7">
        <v>512.5</v>
      </c>
      <c r="F41" s="2">
        <f t="shared" si="3"/>
        <v>-54.6887865603668</v>
      </c>
      <c r="G41" s="2">
        <f t="shared" si="4"/>
        <v>64.798876354524921</v>
      </c>
      <c r="H41" s="3">
        <f t="shared" si="12"/>
        <v>59</v>
      </c>
      <c r="I41" s="5">
        <f>H41*$E$8*$F$9</f>
        <v>2.5428279734454757</v>
      </c>
      <c r="J41" s="11" t="s">
        <v>72</v>
      </c>
      <c r="N41" s="21">
        <f t="shared" si="5"/>
        <v>0.49563596092581313</v>
      </c>
      <c r="O41">
        <f t="shared" si="6"/>
        <v>0.24565500576285418</v>
      </c>
      <c r="P41">
        <f t="shared" si="7"/>
        <v>0.49563596092581313</v>
      </c>
      <c r="Q41">
        <f t="shared" si="8"/>
        <v>0.87634184395578563</v>
      </c>
      <c r="T41" s="3">
        <f t="shared" si="9"/>
        <v>102.07340233966724</v>
      </c>
      <c r="U41" s="3">
        <f t="shared" si="9"/>
        <v>-3.8804764525823909</v>
      </c>
      <c r="W41" s="2">
        <f t="shared" si="10"/>
        <v>13.037380711309432</v>
      </c>
      <c r="X41" s="2">
        <f t="shared" si="11"/>
        <v>0.49563596092581313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-53.451741190939543</v>
      </c>
      <c r="H42" s="3">
        <f t="shared" si="12"/>
        <v>-368.5</v>
      </c>
      <c r="I42" s="5">
        <f>H42*$E$8*$F$9</f>
        <v>-15.881900139231488</v>
      </c>
      <c r="J42" s="11" t="s">
        <v>72</v>
      </c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-22.270560510472851</v>
      </c>
      <c r="U42" s="3">
        <f t="shared" si="9"/>
        <v>-176.81475314375416</v>
      </c>
      <c r="W42" s="2">
        <f t="shared" si="10"/>
        <v>-2.8445194279220578</v>
      </c>
      <c r="X42" s="2">
        <f t="shared" si="11"/>
        <v>22.583760306532703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-22.270560510472851</v>
      </c>
      <c r="U43" s="3">
        <f t="shared" si="9"/>
        <v>-176.81475314375416</v>
      </c>
      <c r="W43" s="2">
        <f t="shared" si="10"/>
        <v>-2.8445194279220578</v>
      </c>
      <c r="X43" s="2">
        <f t="shared" si="11"/>
        <v>22.583760306532703</v>
      </c>
    </row>
    <row r="44" spans="1:24" x14ac:dyDescent="0.2">
      <c r="B44" s="21" t="s">
        <v>105</v>
      </c>
      <c r="G44" s="1" t="s">
        <v>28</v>
      </c>
      <c r="H44" s="16">
        <f>$C$32-D42</f>
        <v>431</v>
      </c>
      <c r="I44" s="22">
        <f>H44*$E$8*$F$9</f>
        <v>18.575573839915258</v>
      </c>
      <c r="T44" s="3">
        <f t="shared" si="9"/>
        <v>-22.270560510472851</v>
      </c>
      <c r="U44" s="3">
        <f t="shared" si="9"/>
        <v>-176.81475314375416</v>
      </c>
      <c r="W44" s="2">
        <f t="shared" si="10"/>
        <v>-2.8445194279220578</v>
      </c>
      <c r="X44" s="2">
        <f t="shared" si="11"/>
        <v>22.583760306532703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5</v>
      </c>
      <c r="D47" s="7"/>
      <c r="E47" s="7"/>
      <c r="F47" s="10" t="s">
        <v>64</v>
      </c>
    </row>
    <row r="48" spans="1:24" x14ac:dyDescent="0.2">
      <c r="B48" t="s">
        <v>30</v>
      </c>
      <c r="C48" s="7">
        <v>1</v>
      </c>
      <c r="D48" s="7">
        <v>93</v>
      </c>
      <c r="E48" s="7">
        <v>557</v>
      </c>
      <c r="F48" s="2">
        <f>(360/(2*PI()))*(ATAN((E48-D$13)/(D48-C$13))-(PI()/2))</f>
        <v>-39.289406862500357</v>
      </c>
      <c r="G48" s="2">
        <f>IF((90-F48-G38&gt;180),90-F48-G38-180,90-F48-G38)</f>
        <v>78.32491976124723</v>
      </c>
      <c r="H48" s="3" t="s">
        <v>31</v>
      </c>
      <c r="I48" s="6" t="s">
        <v>31</v>
      </c>
      <c r="K48" s="2">
        <f>IF((90-G38-F38&gt;180),90-G38-F38-180,90-G38-F38)</f>
        <v>75.474623327582265</v>
      </c>
      <c r="N48" s="21">
        <f>IF(E48&gt;0,-(E48-D$13)*$E$8*$F$9,"")</f>
        <v>-1.4222597139610289</v>
      </c>
      <c r="O48">
        <f>IF(N48="","",N48*N48)</f>
        <v>2.0228226939565079</v>
      </c>
      <c r="P48">
        <f>IF(N48="","",ABS(N48))</f>
        <v>1.4222597139610289</v>
      </c>
      <c r="Q48">
        <f>IF(N48="","",ABS(N48-O$59))</f>
        <v>1.0415538309310564</v>
      </c>
      <c r="T48" s="3">
        <f t="shared" ref="T48:T53" si="13">(D48-C$13)*$E$8</f>
        <v>9.1106838451934387</v>
      </c>
      <c r="U48" s="3">
        <f t="shared" ref="U48:U53" si="14">(E48-D$13)*$E$8</f>
        <v>11.135280255236426</v>
      </c>
      <c r="W48" s="2">
        <f t="shared" si="10"/>
        <v>1.1636670386953871</v>
      </c>
      <c r="X48" s="2">
        <f>-U48*$F$9</f>
        <v>-1.4222597139610289</v>
      </c>
    </row>
    <row r="49" spans="1:24" x14ac:dyDescent="0.2">
      <c r="B49" t="s">
        <v>32</v>
      </c>
      <c r="C49" s="7">
        <v>2</v>
      </c>
      <c r="D49" s="7">
        <v>162.5</v>
      </c>
      <c r="E49" s="7">
        <v>573.5</v>
      </c>
      <c r="G49" s="21">
        <f>IF((90-F38-G39&gt;180),90-F38-G39-180,90-F38-G39)</f>
        <v>56.484359854256397</v>
      </c>
      <c r="H49" s="3">
        <f>D49-D48</f>
        <v>69.5</v>
      </c>
      <c r="I49" s="5">
        <f>H49*$E$8*$F$9</f>
        <v>2.9953651551603486</v>
      </c>
      <c r="K49" s="2">
        <f t="shared" ref="K49:K52" si="15">IF((90-G39-F39&gt;180),90-G39-F39-180,90-G39-F39)</f>
        <v>70.319145382772774</v>
      </c>
      <c r="N49" s="21">
        <f t="shared" ref="N49:N52" si="16">IF(E49&gt;0,-(E49-D$13)*$E$8*$F$9,"")</f>
        <v>-2.1333895709415436</v>
      </c>
      <c r="O49">
        <f t="shared" ref="O49:O52" si="17">IF(N49="","",N49*N49)</f>
        <v>4.5513510614021433</v>
      </c>
      <c r="P49">
        <f t="shared" ref="P49:P52" si="18">IF(N49="","",ABS(N49))</f>
        <v>2.1333895709415436</v>
      </c>
      <c r="Q49">
        <f t="shared" ref="Q49:Q52" si="19">IF(N49="","",ABS(N49-O$59))</f>
        <v>1.752683687911571</v>
      </c>
      <c r="T49" s="3">
        <f t="shared" si="13"/>
        <v>32.562258928191369</v>
      </c>
      <c r="U49" s="3">
        <f t="shared" si="14"/>
        <v>16.702920382854639</v>
      </c>
      <c r="W49" s="2">
        <f t="shared" si="10"/>
        <v>4.1590321938557366</v>
      </c>
      <c r="X49" s="2">
        <f t="shared" ref="X49:X53" si="20">-U49*$F$9</f>
        <v>-2.1333895709415436</v>
      </c>
    </row>
    <row r="50" spans="1:24" x14ac:dyDescent="0.2">
      <c r="B50" t="s">
        <v>33</v>
      </c>
      <c r="C50" s="7">
        <v>3</v>
      </c>
      <c r="D50" s="7">
        <v>260.5</v>
      </c>
      <c r="E50" s="7">
        <v>558.5</v>
      </c>
      <c r="G50" s="21">
        <f>IF((90-F39-G40&gt;180),90-F39-G40-180,90-F39-G40)</f>
        <v>89.511263070753301</v>
      </c>
      <c r="H50" s="3">
        <f t="shared" ref="H50:H53" si="21">D50-D49</f>
        <v>98</v>
      </c>
      <c r="I50" s="5">
        <f>H50*$E$8*$F$9</f>
        <v>4.2236803626721464</v>
      </c>
      <c r="K50" s="2">
        <f t="shared" si="15"/>
        <v>81.092409648703523</v>
      </c>
      <c r="N50" s="24">
        <f t="shared" si="16"/>
        <v>-1.4869078827774393</v>
      </c>
      <c r="O50">
        <f t="shared" si="17"/>
        <v>2.2108950518656871</v>
      </c>
      <c r="P50">
        <f t="shared" si="18"/>
        <v>1.4869078827774393</v>
      </c>
      <c r="Q50">
        <f t="shared" si="19"/>
        <v>1.1062019997474668</v>
      </c>
      <c r="T50" s="3">
        <f t="shared" si="13"/>
        <v>65.630666958893485</v>
      </c>
      <c r="U50" s="3">
        <f t="shared" si="14"/>
        <v>11.641429357747173</v>
      </c>
      <c r="W50" s="2">
        <f t="shared" si="10"/>
        <v>8.3827125565278831</v>
      </c>
      <c r="X50" s="2">
        <f t="shared" si="20"/>
        <v>-1.4869078827774393</v>
      </c>
    </row>
    <row r="51" spans="1:24" x14ac:dyDescent="0.2">
      <c r="B51" t="s">
        <v>34</v>
      </c>
      <c r="C51" s="7">
        <v>4</v>
      </c>
      <c r="D51" s="7">
        <v>352.5</v>
      </c>
      <c r="E51" s="7">
        <v>546.5</v>
      </c>
      <c r="G51" s="21">
        <f>IF((90-F40-G41&gt;180),90-F40-G41-180,90-F40-G41)</f>
        <v>67.056166180777055</v>
      </c>
      <c r="H51" s="3">
        <f t="shared" si="21"/>
        <v>92</v>
      </c>
      <c r="I51" s="5">
        <f>H51*$E$8*$F$9</f>
        <v>3.9650876874065051</v>
      </c>
      <c r="K51" s="2">
        <f t="shared" si="15"/>
        <v>79.889910205841886</v>
      </c>
      <c r="N51" s="21">
        <f t="shared" si="16"/>
        <v>-0.96972253224615612</v>
      </c>
      <c r="O51">
        <f t="shared" si="17"/>
        <v>0.94036178954589733</v>
      </c>
      <c r="P51">
        <f t="shared" si="18"/>
        <v>0.96972253224615612</v>
      </c>
      <c r="Q51">
        <f t="shared" si="19"/>
        <v>0.58901664921618369</v>
      </c>
      <c r="T51" s="3">
        <f t="shared" si="13"/>
        <v>96.674478579552613</v>
      </c>
      <c r="U51" s="3">
        <f t="shared" si="14"/>
        <v>7.5922365376611998</v>
      </c>
      <c r="W51" s="2">
        <f t="shared" si="10"/>
        <v>12.347800243934389</v>
      </c>
      <c r="X51" s="2">
        <f t="shared" si="20"/>
        <v>-0.96972253224615612</v>
      </c>
    </row>
    <row r="52" spans="1:24" x14ac:dyDescent="0.2">
      <c r="B52" t="s">
        <v>35</v>
      </c>
      <c r="C52" s="7">
        <v>5</v>
      </c>
      <c r="D52" s="7">
        <v>392.5</v>
      </c>
      <c r="E52" s="7">
        <v>529.5</v>
      </c>
      <c r="G52" s="21">
        <f>IF((90-F41-G42&gt;180),90-F41-G42-180,90-F41-G42)</f>
        <v>18.140527751306337</v>
      </c>
      <c r="H52" s="3">
        <f t="shared" si="21"/>
        <v>40</v>
      </c>
      <c r="I52" s="5">
        <f>H52*$E$8*$F$9</f>
        <v>1.7239511684376108</v>
      </c>
      <c r="K52" s="2" t="e">
        <f t="shared" si="15"/>
        <v>#DIV/0!</v>
      </c>
      <c r="N52" s="21">
        <f t="shared" si="16"/>
        <v>-0.23704328566017149</v>
      </c>
      <c r="O52">
        <f t="shared" si="17"/>
        <v>5.6189519276569663E-2</v>
      </c>
      <c r="P52">
        <f t="shared" si="18"/>
        <v>0.23704328566017149</v>
      </c>
      <c r="Q52">
        <f t="shared" si="19"/>
        <v>0.143662597369801</v>
      </c>
      <c r="T52" s="3">
        <f t="shared" si="13"/>
        <v>110.17178797983918</v>
      </c>
      <c r="U52" s="3">
        <f t="shared" si="14"/>
        <v>1.8558800425394044</v>
      </c>
      <c r="W52" s="2">
        <f t="shared" si="10"/>
        <v>14.071751412371997</v>
      </c>
      <c r="X52" s="2">
        <f t="shared" si="20"/>
        <v>-0.23704328566017149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1"/>
        <v>-392.5</v>
      </c>
      <c r="I53" s="5">
        <f>H53*$E$8*$F$9</f>
        <v>-16.916270840294057</v>
      </c>
      <c r="K53" s="19"/>
      <c r="T53" s="3">
        <f t="shared" si="13"/>
        <v>-22.270560510472851</v>
      </c>
      <c r="U53" s="3">
        <f t="shared" si="14"/>
        <v>-176.81475314375416</v>
      </c>
      <c r="W53" s="2">
        <f t="shared" si="10"/>
        <v>-2.8445194279220578</v>
      </c>
      <c r="X53" s="2">
        <f t="shared" si="20"/>
        <v>22.583760306532703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 t="shared" ref="F57:F62" si="22">E57*$E$8*$F$9</f>
        <v>1.5946548308047901</v>
      </c>
      <c r="N57" t="s">
        <v>114</v>
      </c>
      <c r="O57" s="2">
        <f>SQRT((1/(C$37+C$47+2))*SUM(O38:O42,O48:O52))</f>
        <v>1.0608660661051548</v>
      </c>
    </row>
    <row r="58" spans="1:24" x14ac:dyDescent="0.2">
      <c r="B58" t="s">
        <v>39</v>
      </c>
      <c r="E58" s="3">
        <f t="shared" ref="E58:E61" si="23">E49-E39</f>
        <v>74</v>
      </c>
      <c r="F58" s="2">
        <f t="shared" si="22"/>
        <v>3.1893096616095802</v>
      </c>
      <c r="N58" t="s">
        <v>115</v>
      </c>
      <c r="O58" s="2">
        <f>SUM(P38:P42,P48:P52)</f>
        <v>9.072293023902926</v>
      </c>
    </row>
    <row r="59" spans="1:24" x14ac:dyDescent="0.2">
      <c r="B59" t="s">
        <v>40</v>
      </c>
      <c r="E59" s="3">
        <f t="shared" si="23"/>
        <v>60</v>
      </c>
      <c r="F59" s="2">
        <f t="shared" si="22"/>
        <v>2.5859267526564165</v>
      </c>
      <c r="N59" t="s">
        <v>116</v>
      </c>
      <c r="O59" s="2">
        <f>AVERAGE(N48:N52,N38:N42)</f>
        <v>-0.38070588302997249</v>
      </c>
    </row>
    <row r="60" spans="1:24" x14ac:dyDescent="0.2">
      <c r="B60" t="s">
        <v>41</v>
      </c>
      <c r="E60" s="3">
        <f t="shared" si="23"/>
        <v>34</v>
      </c>
      <c r="F60" s="2">
        <f t="shared" si="22"/>
        <v>1.4653584931719692</v>
      </c>
      <c r="N60" t="s">
        <v>117</v>
      </c>
      <c r="O60" s="2">
        <f>(1/(C$37+C$47+2))*SUM(Q38:Q42,Q48:Q52)</f>
        <v>0.81626475778295959</v>
      </c>
    </row>
    <row r="61" spans="1:24" x14ac:dyDescent="0.2">
      <c r="B61" t="s">
        <v>42</v>
      </c>
      <c r="E61" s="3">
        <f t="shared" si="23"/>
        <v>529.5</v>
      </c>
      <c r="F61" s="2">
        <f t="shared" si="22"/>
        <v>22.820803592192874</v>
      </c>
      <c r="N61" t="s">
        <v>118</v>
      </c>
      <c r="O61" s="2">
        <f>ABS((O57*O57)-(O59*O59))</f>
        <v>0.98049984083979558</v>
      </c>
    </row>
    <row r="62" spans="1:24" x14ac:dyDescent="0.2">
      <c r="B62" t="s">
        <v>98</v>
      </c>
      <c r="E62" s="23">
        <f>E53-D$32</f>
        <v>-515</v>
      </c>
      <c r="F62" s="2">
        <f t="shared" si="22"/>
        <v>-22.195871293634237</v>
      </c>
      <c r="N62" t="s">
        <v>119</v>
      </c>
      <c r="O62" s="2">
        <f>(SQRT(ABS(O61)))/O60</f>
        <v>1.2130891475897394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5.3226992325511233</v>
      </c>
    </row>
    <row r="64" spans="1:24" x14ac:dyDescent="0.2">
      <c r="N64" t="s">
        <v>121</v>
      </c>
      <c r="O64" s="25" cm="1">
        <f t="array" aca="1" ref="O64" ca="1">(INDIRECT(O56)-C$13)*E$8*F$9</f>
        <v>4.1590321938557366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70.908742611907755</v>
      </c>
      <c r="P65" s="25" cm="1">
        <f t="array" aca="1" ref="P65" ca="1">(360/(2*PI()))*ATAN(ABS(INDIRECT(P56))/(ABS(C$32-INDIRECT(O56))*E$8*F$9))</f>
        <v>10.445622056525115</v>
      </c>
      <c r="Q65" s="2">
        <f ca="1">180-O65-P65</f>
        <v>98.645635331567135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10.461779235832454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-33</v>
      </c>
      <c r="F67" s="2">
        <f t="shared" ref="F67:F72" si="24">E67*$E$8*$F$9</f>
        <v>-1.4222597139610289</v>
      </c>
      <c r="N67" t="s">
        <v>125</v>
      </c>
      <c r="O67" s="25" cm="1">
        <f t="array" aca="1" ref="O67" ca="1">(360/(2*PI()))*ATAN((ABS(INDIRECT(P55))+ABS(INDIRECT(P56))/(ABS(O63-O64))))</f>
        <v>70.908742611907755</v>
      </c>
      <c r="P67" s="25" cm="1">
        <f t="array" aca="1" ref="P67" ca="1">(360/(2*PI()))*ATAN(ABS(INDIRECT(P56))/(ABS(0-INDIRECT(O56))*E$8*F$9))</f>
        <v>16.94154239283657</v>
      </c>
      <c r="Q67" s="2">
        <f ca="1">180-O67-P67</f>
        <v>92.149714995255678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24"/>
        <v>-2.3057846877853043</v>
      </c>
      <c r="N68" t="s">
        <v>126</v>
      </c>
      <c r="O68" s="25" cm="1">
        <f t="array" aca="1" ref="O68" ca="1">SQRT((INDIRECT(P55)*INDIRECT(P55))+((INDIRECT(O55)-C$13)*(INDIRECT(O55)-C$13)*E$8*F$9*E$8*F$9)           )</f>
        <v>5.4264255599866758</v>
      </c>
    </row>
    <row r="69" spans="1:17" x14ac:dyDescent="0.2">
      <c r="B69" t="s">
        <v>40</v>
      </c>
      <c r="E69" s="3">
        <f t="shared" ref="E69:E72" si="25">E39-E50</f>
        <v>-59</v>
      </c>
      <c r="F69" s="2">
        <f t="shared" si="24"/>
        <v>-2.5428279734454757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5"/>
        <v>-48</v>
      </c>
      <c r="F70" s="2">
        <f t="shared" si="24"/>
        <v>-2.0687414021251329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5"/>
        <v>-17</v>
      </c>
      <c r="F71" s="2">
        <f t="shared" si="24"/>
        <v>-0.7326792465859846</v>
      </c>
    </row>
    <row r="72" spans="1:17" x14ac:dyDescent="0.2">
      <c r="B72" s="19" t="s">
        <v>98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7">
        <v>1</v>
      </c>
      <c r="C76" s="7">
        <v>65</v>
      </c>
      <c r="D76" s="7">
        <v>526</v>
      </c>
      <c r="E76" s="3">
        <f>(D77-D76  )</f>
        <v>25.5</v>
      </c>
      <c r="F76" s="3">
        <f>ATAN(E76/E77)</f>
        <v>0.65062687891971716</v>
      </c>
      <c r="G76" s="2">
        <f>((PI()/2)-F76-F77)*(360/(2*PI()))</f>
        <v>35.999012756478216</v>
      </c>
    </row>
    <row r="77" spans="1:17" x14ac:dyDescent="0.2">
      <c r="A77" t="s">
        <v>93</v>
      </c>
      <c r="B77" s="7">
        <v>2</v>
      </c>
      <c r="C77" s="7">
        <v>98.5</v>
      </c>
      <c r="D77" s="7">
        <v>551.5</v>
      </c>
      <c r="E77" s="3">
        <f>AVERAGE(C77,C78)-C76</f>
        <v>33.5</v>
      </c>
      <c r="F77" s="3">
        <f>ATAN(E77/E78)</f>
        <v>0.291868147807195</v>
      </c>
    </row>
    <row r="78" spans="1:17" x14ac:dyDescent="0.2">
      <c r="A78" t="s">
        <v>94</v>
      </c>
      <c r="B78" s="7">
        <v>3</v>
      </c>
      <c r="C78" s="7">
        <v>98.5</v>
      </c>
      <c r="D78" s="7">
        <v>637.5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CE4D-AF9E-FC4C-ABAA-9FEFCDE209D9}">
  <dimension ref="A1:X79"/>
  <sheetViews>
    <sheetView topLeftCell="B37" workbookViewId="0">
      <selection activeCell="O57" sqref="O57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115</v>
      </c>
      <c r="D3" s="8">
        <v>85</v>
      </c>
    </row>
    <row r="4" spans="1:20" x14ac:dyDescent="0.2">
      <c r="B4" s="8">
        <v>2</v>
      </c>
      <c r="C4" s="8">
        <v>407.5</v>
      </c>
      <c r="D4" s="8">
        <v>108.5</v>
      </c>
    </row>
    <row r="5" spans="1:20" x14ac:dyDescent="0.2">
      <c r="A5" t="s">
        <v>154</v>
      </c>
      <c r="B5" s="8">
        <v>3</v>
      </c>
      <c r="C5" s="8">
        <v>192.5</v>
      </c>
      <c r="D5" s="8">
        <v>604.5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192</v>
      </c>
      <c r="Q5" s="8">
        <v>611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267.5</v>
      </c>
      <c r="D6" s="8">
        <v>607.5</v>
      </c>
      <c r="E6" s="3">
        <f>SQRT(((C6-C5)^2)+((D6-D5)^2))</f>
        <v>75.059976019180823</v>
      </c>
      <c r="F6" s="2">
        <f>E6*$E8</f>
        <v>25.57910881027156</v>
      </c>
      <c r="J6" s="3">
        <f>SQRT(((C5-C7)^2)+((D5-D7)^2))</f>
        <v>91.482238713315269</v>
      </c>
      <c r="N6" t="s">
        <v>48</v>
      </c>
      <c r="O6" s="8">
        <v>2</v>
      </c>
      <c r="P6" s="8">
        <v>269.5</v>
      </c>
      <c r="Q6" s="8">
        <v>606.5</v>
      </c>
      <c r="R6" s="3">
        <f>SQRT(((P6-P5)^2)+((Q6-Q5)^2))</f>
        <v>77.630535229379944</v>
      </c>
      <c r="S6" s="2">
        <f>R6*$E8</f>
        <v>26.455109806116891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280.5</v>
      </c>
      <c r="D7" s="8">
        <v>579.5</v>
      </c>
      <c r="E7" s="3">
        <f>SQRT(((D6-D7)^2)+((C6-C7)^2))</f>
        <v>30.870698080866262</v>
      </c>
      <c r="G7" s="2">
        <f>E7*E8</f>
        <v>10.520186484708358</v>
      </c>
      <c r="H7" s="2">
        <f>G7/F6</f>
        <v>0.41128041491749961</v>
      </c>
      <c r="K7" s="2">
        <f>180-((360/(2*PI())*ACOS(((E7^2)+(E6^2)-(J6^2))/(2*E6*E7))))</f>
        <v>67.385841234543363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0.34078226728629751</v>
      </c>
      <c r="I8" s="2">
        <f>MAX(G7,H33)</f>
        <v>11.499599347854689</v>
      </c>
    </row>
    <row r="9" spans="1:20" x14ac:dyDescent="0.2">
      <c r="A9" t="s">
        <v>90</v>
      </c>
      <c r="F9" s="34">
        <f>F6/(G30*18/18)</f>
        <v>0.11737291011599815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525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542.5</v>
      </c>
      <c r="G14" s="3">
        <f>(C14-C$13)*$E$8</f>
        <v>12.779335023236158</v>
      </c>
      <c r="H14" s="3">
        <f>-(D14-D$13)*$E$8</f>
        <v>-5.9636896775102066</v>
      </c>
      <c r="J14" s="2">
        <f t="shared" ref="J14:K30" si="0">G14*$F$9</f>
        <v>1.4999477410245248</v>
      </c>
      <c r="K14" s="2">
        <f t="shared" si="0"/>
        <v>-0.69997561247811146</v>
      </c>
    </row>
    <row r="15" spans="1:20" x14ac:dyDescent="0.2">
      <c r="B15" s="8">
        <v>3</v>
      </c>
      <c r="C15" s="8">
        <v>114.5</v>
      </c>
      <c r="D15" s="8">
        <v>515.5</v>
      </c>
      <c r="G15" s="3">
        <f t="shared" ref="G15:G30" si="1">(C15-C$13)*$E$8</f>
        <v>25.729061180115462</v>
      </c>
      <c r="H15" s="3">
        <f t="shared" ref="H15:H30" si="2">-(D15-D$13)*$E$8</f>
        <v>3.2374315392198265</v>
      </c>
      <c r="J15" s="2">
        <f t="shared" si="0"/>
        <v>3.0198947852627094</v>
      </c>
      <c r="K15" s="2">
        <f t="shared" si="0"/>
        <v>0.37998676105954626</v>
      </c>
    </row>
    <row r="16" spans="1:20" x14ac:dyDescent="0.2">
      <c r="B16" s="8">
        <v>4</v>
      </c>
      <c r="C16" s="8">
        <v>151.5</v>
      </c>
      <c r="D16" s="8">
        <v>534.5</v>
      </c>
      <c r="G16" s="3">
        <f t="shared" si="1"/>
        <v>38.338005069708473</v>
      </c>
      <c r="H16" s="3">
        <f t="shared" si="2"/>
        <v>-3.2374315392198265</v>
      </c>
      <c r="J16" s="2">
        <f t="shared" si="0"/>
        <v>4.4998432230735741</v>
      </c>
      <c r="K16" s="2">
        <f t="shared" si="0"/>
        <v>-0.37998676105954626</v>
      </c>
    </row>
    <row r="17" spans="1:11" x14ac:dyDescent="0.2">
      <c r="B17" s="8">
        <v>5</v>
      </c>
      <c r="C17" s="8">
        <v>189.5</v>
      </c>
      <c r="D17" s="8">
        <v>504.5</v>
      </c>
      <c r="G17" s="3">
        <f t="shared" si="1"/>
        <v>51.287731226587773</v>
      </c>
      <c r="H17" s="3">
        <f t="shared" si="2"/>
        <v>6.9860364793690994</v>
      </c>
      <c r="J17" s="2">
        <f t="shared" si="0"/>
        <v>6.019790267311758</v>
      </c>
      <c r="K17" s="2">
        <f t="shared" si="0"/>
        <v>0.81997143176007348</v>
      </c>
    </row>
    <row r="18" spans="1:11" x14ac:dyDescent="0.2">
      <c r="B18" s="8">
        <v>6</v>
      </c>
      <c r="C18" s="8">
        <v>227.5</v>
      </c>
      <c r="D18" s="8">
        <v>516.5</v>
      </c>
      <c r="G18" s="3">
        <f t="shared" si="1"/>
        <v>64.237457383467088</v>
      </c>
      <c r="H18" s="3">
        <f t="shared" si="2"/>
        <v>2.8966492719335291</v>
      </c>
      <c r="J18" s="2">
        <f t="shared" si="0"/>
        <v>7.5397373115499446</v>
      </c>
      <c r="K18" s="2">
        <f t="shared" si="0"/>
        <v>0.33998815463222559</v>
      </c>
    </row>
    <row r="19" spans="1:11" x14ac:dyDescent="0.2">
      <c r="B19" s="8">
        <v>7</v>
      </c>
      <c r="C19" s="8">
        <v>268.5</v>
      </c>
      <c r="D19" s="8">
        <v>547.5</v>
      </c>
      <c r="G19" s="3">
        <f t="shared" si="1"/>
        <v>78.209530342205284</v>
      </c>
      <c r="H19" s="3">
        <f t="shared" si="2"/>
        <v>-7.6676010139416944</v>
      </c>
      <c r="J19" s="2">
        <f t="shared" si="0"/>
        <v>9.1796801750700912</v>
      </c>
      <c r="K19" s="2">
        <f t="shared" si="0"/>
        <v>-0.89996864461471482</v>
      </c>
    </row>
    <row r="20" spans="1:11" x14ac:dyDescent="0.2">
      <c r="B20" s="8">
        <v>8</v>
      </c>
      <c r="C20" s="8">
        <v>302.5</v>
      </c>
      <c r="D20" s="8">
        <v>531.5</v>
      </c>
      <c r="G20" s="3">
        <f t="shared" si="1"/>
        <v>89.796127429939389</v>
      </c>
      <c r="H20" s="3">
        <f t="shared" si="2"/>
        <v>-2.2150847373609337</v>
      </c>
      <c r="J20" s="2">
        <f t="shared" si="0"/>
        <v>10.539632793598992</v>
      </c>
      <c r="K20" s="2">
        <f t="shared" si="0"/>
        <v>-0.25999094177758425</v>
      </c>
    </row>
    <row r="21" spans="1:11" x14ac:dyDescent="0.2">
      <c r="B21" s="8">
        <v>9</v>
      </c>
      <c r="C21" s="8">
        <v>341.5</v>
      </c>
      <c r="D21" s="8">
        <v>500.5</v>
      </c>
      <c r="G21" s="3">
        <f t="shared" si="1"/>
        <v>103.086635854105</v>
      </c>
      <c r="H21" s="3">
        <f t="shared" si="2"/>
        <v>8.3491655485142893</v>
      </c>
      <c r="J21" s="2">
        <f t="shared" si="0"/>
        <v>12.099578444264498</v>
      </c>
      <c r="K21" s="2">
        <f t="shared" si="0"/>
        <v>0.97996585746935605</v>
      </c>
    </row>
    <row r="22" spans="1:11" x14ac:dyDescent="0.2">
      <c r="B22" s="8">
        <v>10</v>
      </c>
      <c r="C22" s="8">
        <v>379.5</v>
      </c>
      <c r="D22" s="8">
        <v>499.5</v>
      </c>
      <c r="G22" s="3">
        <f t="shared" si="1"/>
        <v>116.03636201098431</v>
      </c>
      <c r="H22" s="3">
        <f t="shared" si="2"/>
        <v>8.6899478158005863</v>
      </c>
      <c r="J22" s="2">
        <f t="shared" si="0"/>
        <v>13.619525488502683</v>
      </c>
      <c r="K22" s="2">
        <f t="shared" si="0"/>
        <v>1.0199644638966767</v>
      </c>
    </row>
    <row r="23" spans="1:11" x14ac:dyDescent="0.2">
      <c r="B23" s="8">
        <v>11</v>
      </c>
      <c r="C23" s="8">
        <v>417.5</v>
      </c>
      <c r="D23" s="8">
        <v>498.5</v>
      </c>
      <c r="G23" s="3">
        <f t="shared" si="1"/>
        <v>128.98608816786361</v>
      </c>
      <c r="H23" s="3">
        <f t="shared" si="2"/>
        <v>9.0307300830868833</v>
      </c>
      <c r="J23" s="2">
        <f t="shared" si="0"/>
        <v>15.139472532740868</v>
      </c>
      <c r="K23" s="2">
        <f t="shared" si="0"/>
        <v>1.0599630703239973</v>
      </c>
    </row>
    <row r="24" spans="1:11" x14ac:dyDescent="0.2">
      <c r="B24" s="8">
        <v>12</v>
      </c>
      <c r="C24" s="8">
        <v>454.5</v>
      </c>
      <c r="D24" s="8">
        <v>486.5</v>
      </c>
      <c r="G24" s="3">
        <f t="shared" si="1"/>
        <v>141.59503205745662</v>
      </c>
      <c r="H24" s="3">
        <f t="shared" si="2"/>
        <v>13.120117290522455</v>
      </c>
      <c r="J24" s="2">
        <f t="shared" si="0"/>
        <v>16.619420970551733</v>
      </c>
      <c r="K24" s="2">
        <f t="shared" si="0"/>
        <v>1.5399463474518453</v>
      </c>
    </row>
    <row r="25" spans="1:11" x14ac:dyDescent="0.2">
      <c r="B25" s="8">
        <v>13</v>
      </c>
      <c r="C25" s="8">
        <v>493.5</v>
      </c>
      <c r="D25" s="8">
        <v>465.5</v>
      </c>
      <c r="G25" s="3">
        <f t="shared" si="1"/>
        <v>154.88554048162223</v>
      </c>
      <c r="H25" s="3">
        <f t="shared" si="2"/>
        <v>20.276544903534703</v>
      </c>
      <c r="J25" s="2">
        <f t="shared" si="0"/>
        <v>18.179366621217238</v>
      </c>
      <c r="K25" s="2">
        <f t="shared" si="0"/>
        <v>2.3799170824255791</v>
      </c>
    </row>
    <row r="26" spans="1:11" x14ac:dyDescent="0.2">
      <c r="B26" s="8">
        <v>14</v>
      </c>
      <c r="C26" s="8">
        <v>529.5</v>
      </c>
      <c r="D26" s="8">
        <v>443.5</v>
      </c>
      <c r="G26" s="3">
        <f t="shared" si="1"/>
        <v>167.15370210392894</v>
      </c>
      <c r="H26" s="3">
        <f t="shared" si="2"/>
        <v>27.773754783833247</v>
      </c>
      <c r="J26" s="2">
        <f t="shared" si="0"/>
        <v>19.619316452600781</v>
      </c>
      <c r="K26" s="2">
        <f t="shared" si="0"/>
        <v>3.2598864238266336</v>
      </c>
    </row>
    <row r="27" spans="1:11" x14ac:dyDescent="0.2">
      <c r="B27" s="8">
        <v>15</v>
      </c>
      <c r="C27" s="8">
        <v>568.5</v>
      </c>
      <c r="D27" s="8">
        <v>441.5</v>
      </c>
      <c r="G27" s="3">
        <f t="shared" si="1"/>
        <v>180.44421052809454</v>
      </c>
      <c r="H27" s="3">
        <f t="shared" si="2"/>
        <v>28.455319318405841</v>
      </c>
      <c r="J27" s="2">
        <f t="shared" si="0"/>
        <v>21.179262103266289</v>
      </c>
      <c r="K27" s="2">
        <f t="shared" si="0"/>
        <v>3.3398836366812747</v>
      </c>
    </row>
    <row r="28" spans="1:11" x14ac:dyDescent="0.2">
      <c r="B28" s="8">
        <v>16</v>
      </c>
      <c r="C28" s="8">
        <v>604.5</v>
      </c>
      <c r="D28" s="8">
        <v>440.5</v>
      </c>
      <c r="G28" s="3">
        <f t="shared" si="1"/>
        <v>192.71237215040125</v>
      </c>
      <c r="H28" s="3">
        <f t="shared" si="2"/>
        <v>28.796101585692139</v>
      </c>
      <c r="J28" s="2">
        <f t="shared" si="0"/>
        <v>22.619211934649833</v>
      </c>
      <c r="K28" s="2">
        <f t="shared" si="0"/>
        <v>3.3798822431085953</v>
      </c>
    </row>
    <row r="29" spans="1:11" x14ac:dyDescent="0.2">
      <c r="B29" s="8">
        <v>17</v>
      </c>
      <c r="C29" s="8">
        <v>643.5</v>
      </c>
      <c r="D29" s="8">
        <v>437.5</v>
      </c>
      <c r="G29" s="3">
        <f t="shared" si="1"/>
        <v>206.00288057456686</v>
      </c>
      <c r="H29" s="3">
        <f t="shared" si="2"/>
        <v>29.818448387551033</v>
      </c>
      <c r="J29" s="2">
        <f t="shared" si="0"/>
        <v>24.179157585315338</v>
      </c>
      <c r="K29" s="2">
        <f t="shared" si="0"/>
        <v>3.4998780623905574</v>
      </c>
    </row>
    <row r="30" spans="1:11" x14ac:dyDescent="0.2">
      <c r="B30" s="8">
        <v>18</v>
      </c>
      <c r="C30" s="8">
        <v>678.5</v>
      </c>
      <c r="D30" s="8">
        <v>425.5</v>
      </c>
      <c r="G30" s="34">
        <f t="shared" si="1"/>
        <v>217.93025992958727</v>
      </c>
      <c r="H30" s="3">
        <f t="shared" si="2"/>
        <v>33.907835594986601</v>
      </c>
      <c r="J30" s="2">
        <f t="shared" si="0"/>
        <v>25.57910881027156</v>
      </c>
      <c r="K30" s="2">
        <f t="shared" si="0"/>
        <v>3.979861339518405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435</v>
      </c>
      <c r="D32" s="8">
        <v>506</v>
      </c>
      <c r="G32" s="2">
        <f>(C32-C$13)*$E$8*$F$9</f>
        <v>15.839448145218977</v>
      </c>
      <c r="I32" t="s">
        <v>16</v>
      </c>
    </row>
    <row r="33" spans="1:24" x14ac:dyDescent="0.2">
      <c r="A33" t="s">
        <v>17</v>
      </c>
      <c r="B33" s="8">
        <v>2</v>
      </c>
      <c r="C33" s="8">
        <v>437.5</v>
      </c>
      <c r="D33" s="8">
        <v>793.5</v>
      </c>
      <c r="E33" s="3">
        <f>D33-D32</f>
        <v>287.5</v>
      </c>
      <c r="H33" s="2">
        <f>E33*E8*$F$9</f>
        <v>11.499599347854689</v>
      </c>
      <c r="I33" s="9">
        <f>-(360/(2*PI()))*(ATAN((-E51+E33)/(-D51+D33))-(0))</f>
        <v>29.054604099077146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94</v>
      </c>
      <c r="E38" s="8">
        <v>508</v>
      </c>
      <c r="F38" s="2">
        <f>(360/(2*PI()))*(ATAN((E49-E38)/(D49-D38))-(PI()/2))</f>
        <v>-73.330458085540073</v>
      </c>
      <c r="G38" s="2">
        <f>-(360/(2*PI()))*(ATAN((-E48+E38)/(-D48+D38))-(0))</f>
        <v>71.075355583948763</v>
      </c>
      <c r="H38" s="4">
        <f>D38-C13</f>
        <v>55</v>
      </c>
      <c r="I38" s="5">
        <f>H38*$E$8*$F$9</f>
        <v>2.1999233535026361</v>
      </c>
      <c r="J38" s="12" t="s">
        <v>72</v>
      </c>
      <c r="N38" s="21">
        <f>IF(E38&gt;0,-(E38-D$13)*$E$8*$F$9,"")</f>
        <v>0.67997630926445118</v>
      </c>
      <c r="O38">
        <f>IF(N38="","",N38*N38)</f>
        <v>0.46236778116090455</v>
      </c>
      <c r="P38">
        <f>IF(N38="","",ABS(N38))</f>
        <v>0.67997630926445118</v>
      </c>
      <c r="Q38">
        <f>IF(N38="","",ABS(N38-O$59))</f>
        <v>0.36855858779459749</v>
      </c>
      <c r="T38" s="3">
        <f>(D38-C$13)*$E$8</f>
        <v>18.743024700746364</v>
      </c>
      <c r="U38" s="3">
        <f>(E38-D$13)*$E$8</f>
        <v>-5.7932985438670581</v>
      </c>
      <c r="W38" s="2">
        <f>T38*$F$9</f>
        <v>2.1999233535026361</v>
      </c>
      <c r="X38" s="2">
        <f>-U38*$F$9</f>
        <v>0.67997630926445118</v>
      </c>
    </row>
    <row r="39" spans="1:24" x14ac:dyDescent="0.2">
      <c r="B39" t="s">
        <v>24</v>
      </c>
      <c r="C39" s="8">
        <v>2</v>
      </c>
      <c r="D39" s="8">
        <v>194.5</v>
      </c>
      <c r="E39" s="8">
        <v>480.5</v>
      </c>
      <c r="F39" s="2">
        <f t="shared" ref="F39:F42" si="3">(360/(2*PI()))*(ATAN((E50-E39)/(D50-D39))-(PI()/2))</f>
        <v>-50.552971033036798</v>
      </c>
      <c r="G39" s="2">
        <f t="shared" ref="G39:G42" si="4">-(360/(2*PI()))*(ATAN((-E49+E39)/(-D49+D39))-(0))</f>
        <v>77.471192290848492</v>
      </c>
      <c r="H39" s="3">
        <f>D39-D38</f>
        <v>100.5</v>
      </c>
      <c r="I39" s="5">
        <f>H39*$E$8*$F$9</f>
        <v>4.0198599459457265</v>
      </c>
      <c r="J39" s="12" t="s">
        <v>72</v>
      </c>
      <c r="N39" s="24">
        <f t="shared" ref="N39:N42" si="5">IF(E39&gt;0,-(E39-D$13)*$E$8*$F$9,"")</f>
        <v>1.7799379860157694</v>
      </c>
      <c r="O39">
        <f t="shared" ref="O39:O42" si="6">IF(N39="","",N39*N39)</f>
        <v>3.1681792340618733</v>
      </c>
      <c r="P39">
        <f t="shared" ref="P39:P42" si="7">IF(N39="","",ABS(N39))</f>
        <v>1.7799379860157694</v>
      </c>
      <c r="Q39">
        <f t="shared" ref="Q39:Q42" si="8">IF(N39="","",ABS(N39-O$59))</f>
        <v>1.4685202645459157</v>
      </c>
      <c r="T39" s="3">
        <f t="shared" ref="T39:U44" si="9">(D39-C$13)*$E$8</f>
        <v>52.991642563019262</v>
      </c>
      <c r="U39" s="3">
        <f t="shared" si="9"/>
        <v>-15.16481089424024</v>
      </c>
      <c r="W39" s="2">
        <f t="shared" ref="W39:W51" si="10">T39*$F$9</f>
        <v>6.2197832994483617</v>
      </c>
      <c r="X39" s="2">
        <f t="shared" ref="X39:X40" si="11">-U39*$F$9</f>
        <v>1.7799379860157694</v>
      </c>
    </row>
    <row r="40" spans="1:24" x14ac:dyDescent="0.2">
      <c r="B40" t="s">
        <v>25</v>
      </c>
      <c r="C40" s="8">
        <v>3</v>
      </c>
      <c r="D40" s="8">
        <v>340.5</v>
      </c>
      <c r="E40" s="8">
        <v>501.5</v>
      </c>
      <c r="F40" s="2">
        <f t="shared" si="3"/>
        <v>-83.990994042505477</v>
      </c>
      <c r="G40" s="2">
        <f t="shared" si="4"/>
        <v>33.293563270846676</v>
      </c>
      <c r="H40" s="3">
        <f t="shared" ref="H40:H42" si="12">D40-D39</f>
        <v>146</v>
      </c>
      <c r="I40" s="5">
        <f>H40*$E$8*$F$9</f>
        <v>5.8397965383888151</v>
      </c>
      <c r="J40" s="12" t="s">
        <v>145</v>
      </c>
      <c r="N40" s="21">
        <f t="shared" si="5"/>
        <v>0.93996725104203549</v>
      </c>
      <c r="O40">
        <f t="shared" si="6"/>
        <v>0.88353843303152102</v>
      </c>
      <c r="P40">
        <f t="shared" si="7"/>
        <v>0.93996725104203549</v>
      </c>
      <c r="Q40">
        <f t="shared" si="8"/>
        <v>0.6285495295721818</v>
      </c>
      <c r="T40" s="3">
        <f t="shared" si="9"/>
        <v>102.7458535868187</v>
      </c>
      <c r="U40" s="3">
        <f t="shared" si="9"/>
        <v>-8.0083832812279923</v>
      </c>
      <c r="W40" s="2">
        <f t="shared" si="10"/>
        <v>12.059579837837177</v>
      </c>
      <c r="X40" s="2">
        <f t="shared" si="11"/>
        <v>0.93996725104203549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-51.930133496663196</v>
      </c>
      <c r="H41" s="3">
        <f t="shared" si="12"/>
        <v>-340.5</v>
      </c>
      <c r="I41" s="5">
        <f>H41*$E$8*$F$9</f>
        <v>-13.619525488502683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-13.290508424165603</v>
      </c>
      <c r="U41" s="3">
        <f t="shared" si="9"/>
        <v>-178.91069032530621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-13.290508424165603</v>
      </c>
      <c r="U42" s="3">
        <f t="shared" si="9"/>
        <v>-178.91069032530621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-13.290508424165603</v>
      </c>
      <c r="U43" s="3">
        <f t="shared" si="9"/>
        <v>-178.91069032530621</v>
      </c>
    </row>
    <row r="44" spans="1:24" x14ac:dyDescent="0.2">
      <c r="B44" s="21" t="s">
        <v>105</v>
      </c>
      <c r="G44" s="1" t="s">
        <v>28</v>
      </c>
      <c r="H44" s="16">
        <f>$C$32-D40</f>
        <v>94.5</v>
      </c>
      <c r="I44" s="22">
        <f>H44*$E$8*$F$9</f>
        <v>3.7798683073818018</v>
      </c>
      <c r="T44" s="3">
        <f t="shared" si="9"/>
        <v>-13.290508424165603</v>
      </c>
      <c r="U44" s="3">
        <f t="shared" si="9"/>
        <v>-178.91069032530621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82</v>
      </c>
      <c r="E48" s="8">
        <v>543</v>
      </c>
      <c r="F48" s="2">
        <f>(360/(2*PI()))*(ATAN((E48-D$13)/(D48-C$13))-(PI()/2))</f>
        <v>-67.285587646832752</v>
      </c>
      <c r="G48" s="2">
        <f>IF((90-F48-G38&gt;180),90-F48-G38-180,90-F48-G38)</f>
        <v>86.210232062884003</v>
      </c>
      <c r="H48" s="3" t="s">
        <v>31</v>
      </c>
      <c r="I48" s="6" t="s">
        <v>31</v>
      </c>
      <c r="K48" s="2">
        <f>IF((90-G38-F38&gt;180),90-G38-F38-180,90-G38-F38)</f>
        <v>92.25510250159131</v>
      </c>
      <c r="N48" s="21">
        <f>IF(E48&gt;0,-(E48-D$13)*$E$8*$F$9,"")</f>
        <v>-0.71997491569177174</v>
      </c>
      <c r="O48">
        <f>IF(N48="","",N48*N48)</f>
        <v>0.51836387922537386</v>
      </c>
      <c r="P48">
        <f>IF(N48="","",ABS(N48))</f>
        <v>0.71997491569177174</v>
      </c>
      <c r="Q48">
        <f>IF(N48="","",ABS(N48-O$59))</f>
        <v>1.0313926371616255</v>
      </c>
      <c r="T48" s="3">
        <f t="shared" ref="T48:U53" si="13">(D48-C$13)*$E$8</f>
        <v>14.653637493310793</v>
      </c>
      <c r="U48" s="3">
        <f t="shared" si="13"/>
        <v>6.1340808111533551</v>
      </c>
      <c r="W48" s="2">
        <f t="shared" si="10"/>
        <v>1.7199400763747881</v>
      </c>
      <c r="X48" s="2">
        <f>-U48*$F$9</f>
        <v>-0.71997491569177174</v>
      </c>
    </row>
    <row r="49" spans="1:24" x14ac:dyDescent="0.2">
      <c r="B49" t="s">
        <v>32</v>
      </c>
      <c r="C49" s="8">
        <v>2</v>
      </c>
      <c r="D49" s="8">
        <v>182.5</v>
      </c>
      <c r="E49" s="8">
        <v>534.5</v>
      </c>
      <c r="G49" s="21">
        <f>IF((90-F38-G39&gt;180),90-F38-G39-180,90-F38-G39)</f>
        <v>85.859265794691581</v>
      </c>
      <c r="H49" s="3">
        <f>D49-D48</f>
        <v>100.5</v>
      </c>
      <c r="I49" s="5">
        <f>H49*$E$8*$F$9</f>
        <v>4.0198599459457265</v>
      </c>
      <c r="K49" s="2">
        <f t="shared" ref="K49:K52" si="14">IF((90-G39-F39&gt;180),90-G39-F39-180,90-G39-F39)</f>
        <v>63.081778742188305</v>
      </c>
      <c r="N49" s="21">
        <f t="shared" ref="N49:N52" si="15">IF(E49&gt;0,-(E49-D$13)*$E$8*$F$9,"")</f>
        <v>-0.37998676105954626</v>
      </c>
      <c r="O49">
        <f t="shared" ref="O49:O52" si="16">IF(N49="","",N49*N49)</f>
        <v>0.14438993858052471</v>
      </c>
      <c r="P49">
        <f t="shared" ref="P49:P52" si="17">IF(N49="","",ABS(N49))</f>
        <v>0.37998676105954626</v>
      </c>
      <c r="Q49">
        <f t="shared" ref="Q49:Q52" si="18">IF(N49="","",ABS(N49-O$59))</f>
        <v>0.6914044825293999</v>
      </c>
      <c r="T49" s="3">
        <f t="shared" si="13"/>
        <v>48.902255355583691</v>
      </c>
      <c r="U49" s="3">
        <f t="shared" si="13"/>
        <v>3.2374315392198265</v>
      </c>
      <c r="W49" s="2">
        <f t="shared" si="10"/>
        <v>5.7398000223205141</v>
      </c>
      <c r="X49" s="2">
        <f t="shared" ref="X49:X51" si="19">-U49*$F$9</f>
        <v>-0.37998676105954626</v>
      </c>
    </row>
    <row r="50" spans="1:24" x14ac:dyDescent="0.2">
      <c r="B50" t="s">
        <v>33</v>
      </c>
      <c r="C50" s="8">
        <v>3</v>
      </c>
      <c r="D50" s="8">
        <v>273.5</v>
      </c>
      <c r="E50" s="8">
        <v>545.5</v>
      </c>
      <c r="G50" s="21">
        <f>IF((90-F39-G40&gt;180),90-F39-G40-180,90-F39-G40)</f>
        <v>107.25940776219011</v>
      </c>
      <c r="H50" s="3">
        <f t="shared" ref="H50:H53" si="20">D50-D49</f>
        <v>91</v>
      </c>
      <c r="I50" s="5">
        <f>H50*$E$8*$F$9</f>
        <v>3.6398731848861798</v>
      </c>
      <c r="K50" s="2">
        <f t="shared" si="14"/>
        <v>140.69743077165879</v>
      </c>
      <c r="N50" s="24">
        <f t="shared" si="15"/>
        <v>-0.81997143176007348</v>
      </c>
      <c r="O50">
        <f t="shared" si="16"/>
        <v>0.67235314890266484</v>
      </c>
      <c r="P50">
        <f t="shared" si="17"/>
        <v>0.81997143176007348</v>
      </c>
      <c r="Q50">
        <f t="shared" si="18"/>
        <v>1.1313891532299272</v>
      </c>
      <c r="T50" s="3">
        <f t="shared" si="13"/>
        <v>79.913441678636772</v>
      </c>
      <c r="U50" s="3">
        <f t="shared" si="13"/>
        <v>6.9860364793690994</v>
      </c>
      <c r="W50" s="2">
        <f t="shared" si="10"/>
        <v>9.3796732072066948</v>
      </c>
      <c r="X50" s="2">
        <f t="shared" si="19"/>
        <v>-0.81997143176007348</v>
      </c>
    </row>
    <row r="51" spans="1:24" x14ac:dyDescent="0.2">
      <c r="B51" t="s">
        <v>34</v>
      </c>
      <c r="C51" s="8">
        <v>4</v>
      </c>
      <c r="D51" s="8">
        <v>397.5</v>
      </c>
      <c r="E51" s="8">
        <v>507.5</v>
      </c>
      <c r="G51" s="9">
        <f>IF((90-F40-$I$33&gt;180),90-F40-$I$33-180,90-F40-$I$33)</f>
        <v>144.93638994342831</v>
      </c>
      <c r="H51" s="3">
        <f t="shared" si="20"/>
        <v>124</v>
      </c>
      <c r="I51" s="5">
        <f>H51*$E$8*$F$9</f>
        <v>4.9598271969877619</v>
      </c>
      <c r="K51" s="2" t="e">
        <f t="shared" si="14"/>
        <v>#DIV/0!</v>
      </c>
      <c r="N51" s="21">
        <f t="shared" si="15"/>
        <v>0.69997561247811146</v>
      </c>
      <c r="O51">
        <f t="shared" si="16"/>
        <v>0.48996585806410725</v>
      </c>
      <c r="P51">
        <f t="shared" si="17"/>
        <v>0.69997561247811146</v>
      </c>
      <c r="Q51">
        <f t="shared" si="18"/>
        <v>0.38855789100825777</v>
      </c>
      <c r="T51" s="3">
        <f t="shared" si="13"/>
        <v>122.17044282213766</v>
      </c>
      <c r="U51" s="3">
        <f t="shared" si="13"/>
        <v>-5.9636896775102066</v>
      </c>
      <c r="W51" s="2">
        <f t="shared" si="10"/>
        <v>14.339500404194455</v>
      </c>
      <c r="X51" s="2">
        <f t="shared" si="19"/>
        <v>0.69997561247811146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-397.5</v>
      </c>
      <c r="I52" s="5">
        <f>H52*$E$8*$F$9</f>
        <v>-15.899446054859961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-13.290508424165603</v>
      </c>
      <c r="U52" s="3">
        <f t="shared" si="13"/>
        <v>-178.91069032530621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-13.290508424165603</v>
      </c>
      <c r="U53" s="3">
        <f t="shared" si="13"/>
        <v>-178.91069032530621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D51</v>
      </c>
      <c r="P56" s="9" t="s">
        <v>183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 t="shared" ref="F57:F62" si="21">E57*$E$8*$F$9</f>
        <v>1.3999512249562229</v>
      </c>
      <c r="N57" t="s">
        <v>114</v>
      </c>
      <c r="O57" s="2">
        <f>SQRT((1/(C$37+C$47+2))*SUM(O38:O42,O48:O52))</f>
        <v>0.83925617020384125</v>
      </c>
    </row>
    <row r="58" spans="1:24" x14ac:dyDescent="0.2">
      <c r="B58" t="s">
        <v>39</v>
      </c>
      <c r="E58" s="3">
        <f t="shared" ref="E58:E61" si="22">E49-E39</f>
        <v>54</v>
      </c>
      <c r="F58" s="2">
        <f t="shared" si="21"/>
        <v>2.1599247470753156</v>
      </c>
      <c r="N58" t="s">
        <v>115</v>
      </c>
      <c r="O58" s="2">
        <f>SUM(P38:P42,P48:P52)</f>
        <v>6.0197902673117589</v>
      </c>
    </row>
    <row r="59" spans="1:24" x14ac:dyDescent="0.2">
      <c r="B59" t="s">
        <v>40</v>
      </c>
      <c r="E59" s="3">
        <f t="shared" si="22"/>
        <v>44</v>
      </c>
      <c r="F59" s="2">
        <f t="shared" si="21"/>
        <v>1.7599386828021089</v>
      </c>
      <c r="N59" t="s">
        <v>116</v>
      </c>
      <c r="O59" s="2">
        <f>AVERAGE(N48:N52,N38:N42)</f>
        <v>0.31141772146985369</v>
      </c>
    </row>
    <row r="60" spans="1:24" x14ac:dyDescent="0.2">
      <c r="B60" t="s">
        <v>41</v>
      </c>
      <c r="E60" s="23">
        <f>E51-D$32</f>
        <v>1.5</v>
      </c>
      <c r="F60" s="2">
        <f t="shared" si="21"/>
        <v>5.9997909640980986E-2</v>
      </c>
      <c r="N60" t="s">
        <v>117</v>
      </c>
      <c r="O60" s="2">
        <f>(1/(C$37+C$47+2))*SUM(Q38:Q42,Q48:Q52)</f>
        <v>0.6342636162046561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0.6073699219797436</v>
      </c>
    </row>
    <row r="62" spans="1:24" x14ac:dyDescent="0.2">
      <c r="B62" t="s">
        <v>98</v>
      </c>
      <c r="E62" s="23">
        <f>E53-D$32</f>
        <v>-506</v>
      </c>
      <c r="F62" s="2">
        <f t="shared" si="21"/>
        <v>-20.239294852224251</v>
      </c>
      <c r="N62" t="s">
        <v>119</v>
      </c>
      <c r="O62" s="2">
        <f>(SQRT(ABS(O61)))/O60</f>
        <v>1.2287310732298551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6.2197832994483617</v>
      </c>
    </row>
    <row r="64" spans="1:24" x14ac:dyDescent="0.2">
      <c r="N64" t="s">
        <v>121</v>
      </c>
      <c r="O64" s="25" cm="1">
        <f t="array" aca="1" ref="O64" ca="1">(INDIRECT(O56)-C$13)*E$8*F$9</f>
        <v>14.339500404194455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61.814741835257145</v>
      </c>
      <c r="P65" s="25" cm="1">
        <f t="array" aca="1" ref="P65" ca="1">(360/(2*PI()))*ATAN(ABS(INDIRECT(P56))/(ABS(C$32-INDIRECT(O56))*E$8*F$9))</f>
        <v>25.01689347810002</v>
      </c>
      <c r="Q65" s="2">
        <f ca="1">180-O65-P65</f>
        <v>93.168364686642846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9.7829510363190977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-18</v>
      </c>
      <c r="F67" s="2">
        <f t="shared" ref="F67:F72" si="23">E67*$E$8*$F$9</f>
        <v>-0.71997491569177174</v>
      </c>
      <c r="N67" t="s">
        <v>125</v>
      </c>
      <c r="O67" s="25" cm="1">
        <f t="array" aca="1" ref="O67" ca="1">(360/(2*PI()))*ATAN((ABS(INDIRECT(P55))+ABS(INDIRECT(P56))/(ABS(O63-O64))))</f>
        <v>61.814741835257145</v>
      </c>
      <c r="P67" s="25" cm="1">
        <f t="array" aca="1" ref="P67" ca="1">(360/(2*PI()))*ATAN(ABS(INDIRECT(P56))/(ABS(0-INDIRECT(O56))*E$8*F$9))</f>
        <v>2.5208279077101725</v>
      </c>
      <c r="Q67" s="2">
        <f ca="1">180-O67-P67</f>
        <v>115.66443025703269</v>
      </c>
    </row>
    <row r="68" spans="1:17" x14ac:dyDescent="0.2">
      <c r="B68" t="s">
        <v>39</v>
      </c>
      <c r="C68" t="s">
        <v>43</v>
      </c>
      <c r="E68" s="3">
        <f>E38-E49</f>
        <v>-26.5</v>
      </c>
      <c r="F68" s="2">
        <f t="shared" si="23"/>
        <v>-1.0599630703239973</v>
      </c>
      <c r="N68" t="s">
        <v>126</v>
      </c>
      <c r="O68" s="25" cm="1">
        <f t="array" aca="1" ref="O68" ca="1">SQRT((INDIRECT(P55)*INDIRECT(P55))+((INDIRECT(O55)-C$13)*(INDIRECT(O55)-C$13)*E$8*F$9*E$8*F$9)           )</f>
        <v>6.4694577459133793</v>
      </c>
    </row>
    <row r="69" spans="1:17" x14ac:dyDescent="0.2">
      <c r="B69" t="s">
        <v>40</v>
      </c>
      <c r="E69" s="3">
        <f t="shared" ref="E69:E72" si="24">E39-E50</f>
        <v>-65</v>
      </c>
      <c r="F69" s="2">
        <f t="shared" si="23"/>
        <v>-2.5999094177758426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-6</v>
      </c>
      <c r="F70" s="2">
        <f t="shared" si="23"/>
        <v>-0.23999163856392394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524</v>
      </c>
      <c r="E76" s="3">
        <f>(D77-D76  )</f>
        <v>17.5</v>
      </c>
      <c r="F76" s="3">
        <f>ATAN(E76/E77)</f>
        <v>0.43662715981354133</v>
      </c>
      <c r="G76" s="2">
        <f>((PI()/2)-F76-F77)*(360/(2*PI()))</f>
        <v>41.301018797361529</v>
      </c>
    </row>
    <row r="77" spans="1:17" x14ac:dyDescent="0.2">
      <c r="A77" t="s">
        <v>93</v>
      </c>
      <c r="B77" s="8">
        <v>2</v>
      </c>
      <c r="C77" s="8">
        <v>76.5</v>
      </c>
      <c r="D77" s="8">
        <v>541.5</v>
      </c>
      <c r="E77" s="3">
        <f>AVERAGE(C77,C78)-C76</f>
        <v>37.5</v>
      </c>
      <c r="F77" s="3">
        <f>ATAN(E77/E78)</f>
        <v>0.41333040453932784</v>
      </c>
    </row>
    <row r="78" spans="1:17" x14ac:dyDescent="0.2">
      <c r="A78" t="s">
        <v>94</v>
      </c>
      <c r="B78" s="8">
        <v>3</v>
      </c>
      <c r="C78" s="8">
        <v>78.5</v>
      </c>
      <c r="D78" s="8">
        <v>609.5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C4E2-3F27-2141-BFC1-FF51961545FC}">
  <dimension ref="A1:X79"/>
  <sheetViews>
    <sheetView topLeftCell="I23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115</v>
      </c>
      <c r="D3" s="8">
        <v>85</v>
      </c>
    </row>
    <row r="4" spans="1:20" x14ac:dyDescent="0.2">
      <c r="B4" s="8">
        <v>2</v>
      </c>
      <c r="C4" s="8">
        <v>408.5</v>
      </c>
      <c r="D4" s="8">
        <v>105.5</v>
      </c>
    </row>
    <row r="5" spans="1:20" x14ac:dyDescent="0.2">
      <c r="A5" t="s">
        <v>154</v>
      </c>
      <c r="B5" s="8">
        <v>3</v>
      </c>
      <c r="C5" s="8">
        <v>189.5</v>
      </c>
      <c r="D5" s="8">
        <v>648.5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189</v>
      </c>
      <c r="Q5" s="8">
        <v>656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255.5</v>
      </c>
      <c r="D6" s="8">
        <v>666.5</v>
      </c>
      <c r="E6" s="3">
        <f>SQRT(((C6-C5)^2)+((D6-D5)^2))</f>
        <v>68.410525505948286</v>
      </c>
      <c r="F6" s="2">
        <f>E6*$E8</f>
        <v>23.251877762765417</v>
      </c>
      <c r="J6" s="3">
        <f>SQRT(((C5-C7)^2)+((D5-D7)^2))</f>
        <v>76.118328935940255</v>
      </c>
      <c r="N6" t="s">
        <v>48</v>
      </c>
      <c r="O6" s="8">
        <v>2</v>
      </c>
      <c r="P6" s="8">
        <v>255.5</v>
      </c>
      <c r="Q6" s="8">
        <v>668.5</v>
      </c>
      <c r="R6" s="3">
        <f>SQRT(((P6-P5)^2)+((Q6-Q5)^2))</f>
        <v>67.664614090379615</v>
      </c>
      <c r="S6" s="2">
        <f>R6*$E8</f>
        <v>22.998351848026669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264.5</v>
      </c>
      <c r="D7" s="8">
        <v>635.5</v>
      </c>
      <c r="E7" s="3">
        <f>SQRT(((D6-D7)^2)+((C6-C7)^2))</f>
        <v>32.280024783137947</v>
      </c>
      <c r="G7" s="2">
        <f>E7*E8</f>
        <v>10.971574693886831</v>
      </c>
      <c r="H7" s="2">
        <f>G7/F6</f>
        <v>0.47185757665801303</v>
      </c>
      <c r="K7" s="2">
        <f>180-((360/(2*PI())*ACOS(((E7^2)+(E6^2)-(J6^2))/(2*E6*E7))))</f>
        <v>89.065912446030865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0.33988743092966989</v>
      </c>
      <c r="I8" s="2">
        <f>MAX(G7,H33)</f>
        <v>11.353648565488637</v>
      </c>
    </row>
    <row r="9" spans="1:20" x14ac:dyDescent="0.2">
      <c r="A9" t="s">
        <v>90</v>
      </c>
      <c r="F9" s="34">
        <f>F6/(G29*18/17)</f>
        <v>0.10723641619189679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525.5</v>
      </c>
      <c r="G14" s="3">
        <f>(C14-C$13)*$E$8</f>
        <v>12.745778659862621</v>
      </c>
      <c r="H14" s="3">
        <f>-(D14-D$13)*$E$8</f>
        <v>-5.2682551794098833</v>
      </c>
      <c r="J14" s="2">
        <f t="shared" ref="J14:K29" si="0">G14*$F$9</f>
        <v>1.3668116250588245</v>
      </c>
      <c r="K14" s="2">
        <f t="shared" si="0"/>
        <v>-0.5649488050243141</v>
      </c>
    </row>
    <row r="15" spans="1:20" x14ac:dyDescent="0.2">
      <c r="B15" s="8">
        <v>3</v>
      </c>
      <c r="C15" s="8">
        <v>114.5</v>
      </c>
      <c r="D15" s="8">
        <v>543.5</v>
      </c>
      <c r="G15" s="3">
        <f t="shared" ref="G15:G30" si="1">(C15-C$13)*$E$8</f>
        <v>25.661501035190078</v>
      </c>
      <c r="H15" s="3">
        <f t="shared" ref="H15:H30" si="2">-(D15-D$13)*$E$8</f>
        <v>-11.386228936143942</v>
      </c>
      <c r="J15" s="2">
        <f t="shared" si="0"/>
        <v>2.7518474051184336</v>
      </c>
      <c r="K15" s="2">
        <f t="shared" si="0"/>
        <v>-1.22101838505255</v>
      </c>
    </row>
    <row r="16" spans="1:20" x14ac:dyDescent="0.2">
      <c r="B16" s="8">
        <v>4</v>
      </c>
      <c r="C16" s="8">
        <v>156.5</v>
      </c>
      <c r="D16" s="8">
        <v>559.5</v>
      </c>
      <c r="G16" s="3">
        <f t="shared" si="1"/>
        <v>39.936773134236212</v>
      </c>
      <c r="H16" s="3">
        <f t="shared" si="2"/>
        <v>-16.82442783101866</v>
      </c>
      <c r="J16" s="2">
        <f t="shared" si="0"/>
        <v>4.2826764251843166</v>
      </c>
      <c r="K16" s="2">
        <f t="shared" si="0"/>
        <v>-1.8041913450776486</v>
      </c>
    </row>
    <row r="17" spans="1:11" x14ac:dyDescent="0.2">
      <c r="B17" s="8">
        <v>5</v>
      </c>
      <c r="C17" s="8">
        <v>190.5</v>
      </c>
      <c r="D17" s="8">
        <v>508.5</v>
      </c>
      <c r="G17" s="3">
        <f t="shared" si="1"/>
        <v>51.492945785844988</v>
      </c>
      <c r="H17" s="3">
        <f t="shared" si="2"/>
        <v>0.50983114639450489</v>
      </c>
      <c r="J17" s="2">
        <f t="shared" si="0"/>
        <v>5.521918965237651</v>
      </c>
      <c r="K17" s="2">
        <f t="shared" si="0"/>
        <v>5.4672465002352989E-2</v>
      </c>
    </row>
    <row r="18" spans="1:11" x14ac:dyDescent="0.2">
      <c r="B18" s="8">
        <v>6</v>
      </c>
      <c r="C18" s="8">
        <v>228.5</v>
      </c>
      <c r="D18" s="8">
        <v>548.5</v>
      </c>
      <c r="G18" s="3">
        <f t="shared" si="1"/>
        <v>64.408668161172443</v>
      </c>
      <c r="H18" s="3">
        <f t="shared" si="2"/>
        <v>-13.085666090792291</v>
      </c>
      <c r="J18" s="2">
        <f t="shared" si="0"/>
        <v>6.9069547452972602</v>
      </c>
      <c r="K18" s="2">
        <f t="shared" si="0"/>
        <v>-1.4032599350603931</v>
      </c>
    </row>
    <row r="19" spans="1:11" x14ac:dyDescent="0.2">
      <c r="B19" s="8">
        <v>7</v>
      </c>
      <c r="C19" s="8">
        <v>265.5</v>
      </c>
      <c r="D19" s="8">
        <v>567.5</v>
      </c>
      <c r="G19" s="3">
        <f t="shared" si="1"/>
        <v>76.984503105570226</v>
      </c>
      <c r="H19" s="3">
        <f t="shared" si="2"/>
        <v>-19.543527278456018</v>
      </c>
      <c r="J19" s="2">
        <f t="shared" si="0"/>
        <v>8.2555422153553</v>
      </c>
      <c r="K19" s="2">
        <f t="shared" si="0"/>
        <v>-2.0957778250901975</v>
      </c>
    </row>
    <row r="20" spans="1:11" x14ac:dyDescent="0.2">
      <c r="B20" s="8">
        <v>8</v>
      </c>
      <c r="C20" s="8">
        <v>303.5</v>
      </c>
      <c r="D20" s="8">
        <v>573.5</v>
      </c>
      <c r="G20" s="3">
        <f t="shared" si="1"/>
        <v>89.900225480897689</v>
      </c>
      <c r="H20" s="3">
        <f t="shared" si="2"/>
        <v>-21.582851864034037</v>
      </c>
      <c r="J20" s="2">
        <f t="shared" si="0"/>
        <v>9.64057799541491</v>
      </c>
      <c r="K20" s="2">
        <f t="shared" si="0"/>
        <v>-2.3144676850996095</v>
      </c>
    </row>
    <row r="21" spans="1:11" x14ac:dyDescent="0.2">
      <c r="B21" s="8">
        <v>9</v>
      </c>
      <c r="C21" s="8">
        <v>341.5</v>
      </c>
      <c r="D21" s="8">
        <v>529.5</v>
      </c>
      <c r="G21" s="3">
        <f t="shared" si="1"/>
        <v>102.81594785622514</v>
      </c>
      <c r="H21" s="3">
        <f t="shared" si="2"/>
        <v>-6.6278049031285624</v>
      </c>
      <c r="J21" s="2">
        <f t="shared" si="0"/>
        <v>11.025613775474518</v>
      </c>
      <c r="K21" s="2">
        <f t="shared" si="0"/>
        <v>-0.71074204503058869</v>
      </c>
    </row>
    <row r="22" spans="1:11" x14ac:dyDescent="0.2">
      <c r="B22" s="8">
        <v>10</v>
      </c>
      <c r="C22" s="8">
        <v>379.5</v>
      </c>
      <c r="D22" s="8">
        <v>541.5</v>
      </c>
      <c r="G22" s="3">
        <f t="shared" si="1"/>
        <v>115.7316702315526</v>
      </c>
      <c r="H22" s="3">
        <f t="shared" si="2"/>
        <v>-10.706454074284601</v>
      </c>
      <c r="J22" s="2">
        <f t="shared" si="0"/>
        <v>12.410649555534127</v>
      </c>
      <c r="K22" s="2">
        <f t="shared" si="0"/>
        <v>-1.1481217650494124</v>
      </c>
    </row>
    <row r="23" spans="1:11" x14ac:dyDescent="0.2">
      <c r="B23" s="8">
        <v>11</v>
      </c>
      <c r="C23" s="8">
        <v>418.5</v>
      </c>
      <c r="D23" s="8">
        <v>518.5</v>
      </c>
      <c r="G23" s="3">
        <f t="shared" si="1"/>
        <v>128.98728003780971</v>
      </c>
      <c r="H23" s="3">
        <f t="shared" si="2"/>
        <v>-2.889043162902194</v>
      </c>
      <c r="J23" s="2">
        <f t="shared" si="0"/>
        <v>13.832133645595302</v>
      </c>
      <c r="K23" s="2">
        <f t="shared" si="0"/>
        <v>-0.30981063501333356</v>
      </c>
    </row>
    <row r="24" spans="1:11" x14ac:dyDescent="0.2">
      <c r="B24" s="8">
        <v>12</v>
      </c>
      <c r="C24" s="8">
        <v>454.5</v>
      </c>
      <c r="D24" s="8">
        <v>507.5</v>
      </c>
      <c r="G24" s="3">
        <f t="shared" si="1"/>
        <v>141.22322755127783</v>
      </c>
      <c r="H24" s="3">
        <f t="shared" si="2"/>
        <v>0.84971857732417466</v>
      </c>
      <c r="J24" s="2">
        <f t="shared" si="0"/>
        <v>15.144272805651775</v>
      </c>
      <c r="K24" s="2">
        <f t="shared" si="0"/>
        <v>9.1120775003921628E-2</v>
      </c>
    </row>
    <row r="25" spans="1:11" x14ac:dyDescent="0.2">
      <c r="B25" s="8">
        <v>13</v>
      </c>
      <c r="C25" s="8">
        <v>489.5</v>
      </c>
      <c r="D25" s="8">
        <v>490.5</v>
      </c>
      <c r="G25" s="3">
        <f t="shared" si="1"/>
        <v>153.11928763381627</v>
      </c>
      <c r="H25" s="3">
        <f t="shared" si="2"/>
        <v>6.6278049031285624</v>
      </c>
      <c r="J25" s="2">
        <f t="shared" si="0"/>
        <v>16.419963655706677</v>
      </c>
      <c r="K25" s="2">
        <f t="shared" si="0"/>
        <v>0.71074204503058869</v>
      </c>
    </row>
    <row r="26" spans="1:11" x14ac:dyDescent="0.2">
      <c r="B26" s="8">
        <v>14</v>
      </c>
      <c r="C26" s="8">
        <v>528.5</v>
      </c>
      <c r="D26" s="8">
        <v>492.5</v>
      </c>
      <c r="G26" s="3">
        <f t="shared" si="1"/>
        <v>166.3748974400734</v>
      </c>
      <c r="H26" s="3">
        <f t="shared" si="2"/>
        <v>5.9480300412692229</v>
      </c>
      <c r="J26" s="2">
        <f t="shared" si="0"/>
        <v>17.841447745767855</v>
      </c>
      <c r="K26" s="2">
        <f t="shared" si="0"/>
        <v>0.63784542502745145</v>
      </c>
    </row>
    <row r="27" spans="1:11" x14ac:dyDescent="0.2">
      <c r="B27" s="8">
        <v>15</v>
      </c>
      <c r="C27" s="8">
        <v>565.5</v>
      </c>
      <c r="D27" s="8">
        <v>497.5</v>
      </c>
      <c r="G27" s="3">
        <f t="shared" si="1"/>
        <v>178.95073238447119</v>
      </c>
      <c r="H27" s="3">
        <f t="shared" si="2"/>
        <v>4.248592886620874</v>
      </c>
      <c r="J27" s="2">
        <f t="shared" si="0"/>
        <v>19.190035215825898</v>
      </c>
      <c r="K27" s="2">
        <f t="shared" si="0"/>
        <v>0.4556038750196082</v>
      </c>
    </row>
    <row r="28" spans="1:11" x14ac:dyDescent="0.2">
      <c r="B28" s="8">
        <v>16</v>
      </c>
      <c r="C28" s="8">
        <v>603.5</v>
      </c>
      <c r="D28" s="8">
        <v>545.5</v>
      </c>
      <c r="G28" s="3">
        <f t="shared" si="1"/>
        <v>191.86645475979864</v>
      </c>
      <c r="H28" s="3">
        <f t="shared" si="2"/>
        <v>-12.066003798003281</v>
      </c>
      <c r="J28" s="2">
        <f t="shared" si="0"/>
        <v>20.575070995885504</v>
      </c>
      <c r="K28" s="2">
        <f t="shared" si="0"/>
        <v>-1.2939150050556874</v>
      </c>
    </row>
    <row r="29" spans="1:11" x14ac:dyDescent="0.2">
      <c r="B29" s="8">
        <v>17</v>
      </c>
      <c r="C29" s="8">
        <v>641.5</v>
      </c>
      <c r="D29" s="8">
        <v>612.5</v>
      </c>
      <c r="G29" s="34">
        <f t="shared" si="1"/>
        <v>204.78217713512612</v>
      </c>
      <c r="H29" s="3">
        <f t="shared" si="2"/>
        <v>-34.83846167029116</v>
      </c>
      <c r="J29" s="2">
        <f t="shared" si="0"/>
        <v>21.960106775945114</v>
      </c>
      <c r="K29" s="2">
        <f t="shared" si="0"/>
        <v>-3.7359517751607867</v>
      </c>
    </row>
    <row r="30" spans="1:11" x14ac:dyDescent="0.2">
      <c r="B30" s="8"/>
      <c r="C30" s="8"/>
      <c r="D30" s="8"/>
      <c r="G30" s="34">
        <f t="shared" si="1"/>
        <v>-13.255609806257125</v>
      </c>
      <c r="H30" s="3">
        <f t="shared" si="2"/>
        <v>173.34258977413165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417</v>
      </c>
      <c r="D32" s="8">
        <v>522</v>
      </c>
      <c r="G32" s="2">
        <f>(C32-C$13)*$E$8*$F$9</f>
        <v>13.777461180592951</v>
      </c>
      <c r="I32" t="s">
        <v>16</v>
      </c>
    </row>
    <row r="33" spans="1:24" x14ac:dyDescent="0.2">
      <c r="A33" t="s">
        <v>17</v>
      </c>
      <c r="B33" s="8">
        <v>2</v>
      </c>
      <c r="C33" s="8">
        <v>419.5</v>
      </c>
      <c r="D33" s="8">
        <v>833.5</v>
      </c>
      <c r="E33" s="3">
        <f>D33-D32</f>
        <v>311.5</v>
      </c>
      <c r="H33" s="2">
        <f>E33*E8*$F$9</f>
        <v>11.353648565488637</v>
      </c>
      <c r="I33" s="9">
        <f>-(360/(2*PI()))*(ATAN((-E52+E33)/(-D52+D33))-(0))</f>
        <v>26.843183844374355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93</v>
      </c>
      <c r="E38" s="8">
        <v>520</v>
      </c>
      <c r="F38" s="2">
        <f>(360/(2*PI()))*(ATAN((E49-E38)/(D49-D38))-(PI()/2))</f>
        <v>-46.753404860071541</v>
      </c>
      <c r="G38" s="2">
        <f>-(360/(2*PI()))*(ATAN((-E48+E38)/(-D48+D38))-(0))</f>
        <v>30.46554491945988</v>
      </c>
      <c r="H38" s="4">
        <f>D38-C13</f>
        <v>54</v>
      </c>
      <c r="I38" s="5">
        <f>H38*$E$8*$F$9</f>
        <v>1.9682087400847075</v>
      </c>
      <c r="J38" s="12" t="s">
        <v>72</v>
      </c>
      <c r="N38" s="21">
        <f>IF(E38&gt;0,-(E38-D$13)*$E$8*$F$9,"")</f>
        <v>-0.36448310001568651</v>
      </c>
      <c r="O38">
        <f>IF(N38="","",N38*N38)</f>
        <v>0.13284793019704494</v>
      </c>
      <c r="P38">
        <f>IF(N38="","",ABS(N38))</f>
        <v>0.36448310001568651</v>
      </c>
      <c r="Q38">
        <f>IF(N38="","",ABS(N38-O$59))</f>
        <v>0.56089899280191757</v>
      </c>
      <c r="T38" s="3">
        <f>(D38-C$13)*$E$8</f>
        <v>18.353921270202175</v>
      </c>
      <c r="U38" s="3">
        <f>(E38-D$13)*$E$8</f>
        <v>3.3988743092966986</v>
      </c>
      <c r="W38" s="2">
        <f>T38*$F$9</f>
        <v>1.9682087400847075</v>
      </c>
      <c r="X38" s="2">
        <f>-U38*$F$9</f>
        <v>-0.36448310001568651</v>
      </c>
    </row>
    <row r="39" spans="1:24" x14ac:dyDescent="0.2">
      <c r="B39" t="s">
        <v>24</v>
      </c>
      <c r="C39" s="8">
        <v>2</v>
      </c>
      <c r="D39" s="8">
        <v>186.5</v>
      </c>
      <c r="E39" s="8">
        <v>506.5</v>
      </c>
      <c r="F39" s="2">
        <f t="shared" ref="F39:F42" si="3">(360/(2*PI()))*(ATAN((E50-E39)/(D50-D39))-(PI()/2))</f>
        <v>-60.906179083287263</v>
      </c>
      <c r="G39" s="2">
        <f t="shared" ref="G39:G42" si="4">-(360/(2*PI()))*(ATAN((-E49+E39)/(-D49+D39))-(0))</f>
        <v>54.819300638757902</v>
      </c>
      <c r="H39" s="3">
        <f>D39-D38</f>
        <v>93.5</v>
      </c>
      <c r="I39" s="5">
        <f>H39*$E$8*$F$9</f>
        <v>3.4079169851466693</v>
      </c>
      <c r="J39" s="12" t="s">
        <v>72</v>
      </c>
      <c r="N39" s="24">
        <f t="shared" ref="N39:N42" si="5">IF(E39&gt;0,-(E39-D$13)*$E$8*$F$9,"")</f>
        <v>0.1275690850054903</v>
      </c>
      <c r="O39">
        <f t="shared" ref="O39:O42" si="6">IF(N39="","",N39*N39)</f>
        <v>1.627387144913801E-2</v>
      </c>
      <c r="P39">
        <f t="shared" ref="P39:P42" si="7">IF(N39="","",ABS(N39))</f>
        <v>0.1275690850054903</v>
      </c>
      <c r="Q39">
        <f t="shared" ref="Q39:Q42" si="8">IF(N39="","",ABS(N39-O$59))</f>
        <v>1.0529511778230944</v>
      </c>
      <c r="T39" s="3">
        <f t="shared" ref="T39:U44" si="9">(D39-C$13)*$E$8</f>
        <v>50.133396062126309</v>
      </c>
      <c r="U39" s="3">
        <f t="shared" si="9"/>
        <v>-1.1896060082538447</v>
      </c>
      <c r="W39" s="2">
        <f t="shared" ref="W39:W52" si="10">T39*$F$9</f>
        <v>5.3761257252313763</v>
      </c>
      <c r="X39" s="2">
        <f t="shared" ref="X39:X41" si="11">-U39*$F$9</f>
        <v>0.1275690850054903</v>
      </c>
    </row>
    <row r="40" spans="1:24" x14ac:dyDescent="0.2">
      <c r="B40" t="s">
        <v>25</v>
      </c>
      <c r="C40" s="8">
        <v>3</v>
      </c>
      <c r="D40" s="8">
        <v>350.5</v>
      </c>
      <c r="E40" s="8">
        <v>518.5</v>
      </c>
      <c r="F40" s="2">
        <f t="shared" si="3"/>
        <v>-48.366460663429798</v>
      </c>
      <c r="G40" s="2">
        <f t="shared" si="4"/>
        <v>54.940573033113026</v>
      </c>
      <c r="H40" s="3">
        <f t="shared" ref="H40:H42" si="12">D40-D39</f>
        <v>164</v>
      </c>
      <c r="I40" s="5">
        <f>H40*$E$8*$F$9</f>
        <v>5.9775228402572598</v>
      </c>
      <c r="J40" s="12" t="s">
        <v>72</v>
      </c>
      <c r="N40" s="21">
        <f t="shared" si="5"/>
        <v>-0.30981063501333356</v>
      </c>
      <c r="O40">
        <f t="shared" si="6"/>
        <v>9.5982629567364974E-2</v>
      </c>
      <c r="P40">
        <f t="shared" si="7"/>
        <v>0.30981063501333356</v>
      </c>
      <c r="Q40">
        <f t="shared" si="8"/>
        <v>0.61557145780427058</v>
      </c>
      <c r="T40" s="3">
        <f t="shared" si="9"/>
        <v>105.87493473459217</v>
      </c>
      <c r="U40" s="3">
        <f t="shared" si="9"/>
        <v>2.889043162902194</v>
      </c>
      <c r="W40" s="2">
        <f t="shared" si="10"/>
        <v>11.353648565488637</v>
      </c>
      <c r="X40" s="2">
        <f t="shared" si="11"/>
        <v>-0.30981063501333356</v>
      </c>
    </row>
    <row r="41" spans="1:24" x14ac:dyDescent="0.2">
      <c r="B41" t="s">
        <v>26</v>
      </c>
      <c r="C41" s="8">
        <v>4</v>
      </c>
      <c r="D41" s="8">
        <v>400.5</v>
      </c>
      <c r="E41" s="8">
        <v>520.5</v>
      </c>
      <c r="F41" s="2">
        <f t="shared" si="3"/>
        <v>-92.602562202499797</v>
      </c>
      <c r="G41" s="2">
        <f t="shared" si="4"/>
        <v>64.98310652189997</v>
      </c>
      <c r="H41" s="3">
        <f t="shared" si="12"/>
        <v>50</v>
      </c>
      <c r="I41" s="5">
        <f>H41*$E$8*$F$9</f>
        <v>1.8224155000784328</v>
      </c>
      <c r="J41" s="12" t="s">
        <v>145</v>
      </c>
      <c r="N41" s="21">
        <f t="shared" si="5"/>
        <v>-0.3827072550164709</v>
      </c>
      <c r="O41">
        <f t="shared" si="6"/>
        <v>0.14646484304224208</v>
      </c>
      <c r="P41">
        <f t="shared" si="7"/>
        <v>0.3827072550164709</v>
      </c>
      <c r="Q41">
        <f t="shared" si="8"/>
        <v>0.54267483780113324</v>
      </c>
      <c r="T41" s="3">
        <f t="shared" si="9"/>
        <v>122.86930628107567</v>
      </c>
      <c r="U41" s="3">
        <f t="shared" si="9"/>
        <v>3.568818024761534</v>
      </c>
      <c r="W41" s="2">
        <f t="shared" si="10"/>
        <v>13.176064065567068</v>
      </c>
      <c r="X41" s="2">
        <f t="shared" si="11"/>
        <v>-0.3827072550164709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-50.879162770526506</v>
      </c>
      <c r="H42" s="3">
        <f t="shared" si="12"/>
        <v>-400.5</v>
      </c>
      <c r="I42" s="5">
        <f>H42*$E$8*$F$9</f>
        <v>-14.597548155628246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-13.255609806257125</v>
      </c>
      <c r="U42" s="3">
        <f t="shared" si="9"/>
        <v>-173.34258977413165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-13.255609806257125</v>
      </c>
      <c r="U43" s="3">
        <f t="shared" si="9"/>
        <v>-173.34258977413165</v>
      </c>
    </row>
    <row r="44" spans="1:24" x14ac:dyDescent="0.2">
      <c r="B44" s="21" t="s">
        <v>105</v>
      </c>
      <c r="G44" s="1" t="s">
        <v>28</v>
      </c>
      <c r="H44" s="16">
        <f>$C$32-D41</f>
        <v>16.5</v>
      </c>
      <c r="I44" s="22">
        <f>H44*$E$8*$F$9</f>
        <v>0.60139711502588278</v>
      </c>
      <c r="T44" s="3">
        <f t="shared" si="9"/>
        <v>-13.255609806257125</v>
      </c>
      <c r="U44" s="3">
        <f t="shared" si="9"/>
        <v>-173.34258977413165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59</v>
      </c>
      <c r="E48" s="8">
        <v>540</v>
      </c>
      <c r="F48" s="2">
        <f>(360/(2*PI()))*(ATAN((E48-D$13)/(D48-C$13))-(PI()/2))</f>
        <v>-33.690067525979785</v>
      </c>
      <c r="G48" s="2">
        <f>IF((90-F48-G38&gt;180),90-F48-G38-180,90-F48-G38)</f>
        <v>93.224522606519912</v>
      </c>
      <c r="H48" s="3" t="s">
        <v>31</v>
      </c>
      <c r="I48" s="6" t="s">
        <v>31</v>
      </c>
      <c r="K48" s="2">
        <f>IF((90-G38-F38&gt;180),90-G38-F38-180,90-G38-F38)</f>
        <v>106.28785994061167</v>
      </c>
      <c r="N48" s="21">
        <f>IF(E48&gt;0,-(E48-D$13)*$E$8*$F$9,"")</f>
        <v>-1.0934493000470598</v>
      </c>
      <c r="O48">
        <f>IF(N48="","",N48*N48)</f>
        <v>1.1956313717734048</v>
      </c>
      <c r="P48">
        <f>IF(N48="","",ABS(N48))</f>
        <v>1.0934493000470598</v>
      </c>
      <c r="Q48">
        <f>IF(N48="","",ABS(N48-O$59))</f>
        <v>0.16806720722945567</v>
      </c>
      <c r="T48" s="3">
        <f t="shared" ref="T48:U53" si="13">(D48-C$13)*$E$8</f>
        <v>6.7977486185933973</v>
      </c>
      <c r="U48" s="3">
        <f t="shared" si="13"/>
        <v>10.196622927890097</v>
      </c>
      <c r="W48" s="2">
        <f t="shared" si="10"/>
        <v>0.72896620003137302</v>
      </c>
      <c r="X48" s="2">
        <f>-U48*$F$9</f>
        <v>-1.0934493000470598</v>
      </c>
    </row>
    <row r="49" spans="1:24" x14ac:dyDescent="0.2">
      <c r="B49" t="s">
        <v>32</v>
      </c>
      <c r="C49" s="8">
        <v>2</v>
      </c>
      <c r="D49" s="8">
        <v>143.5</v>
      </c>
      <c r="E49" s="8">
        <v>567.5</v>
      </c>
      <c r="G49" s="21">
        <f>IF((90-F38-G39&gt;180),90-F38-G39-180,90-F38-G39)</f>
        <v>81.934104221313646</v>
      </c>
      <c r="H49" s="3">
        <f>D49-D48</f>
        <v>84.5</v>
      </c>
      <c r="I49" s="5">
        <f>H49*$E$8*$F$9</f>
        <v>3.079882195132551</v>
      </c>
      <c r="K49" s="2">
        <f t="shared" ref="K49:K52" si="14">IF((90-G39-F39&gt;180),90-G39-F39-180,90-G39-F39)</f>
        <v>96.086878444529361</v>
      </c>
      <c r="N49" s="21">
        <f t="shared" ref="N49:N52" si="15">IF(E49&gt;0,-(E49-D$13)*$E$8*$F$9,"")</f>
        <v>-2.0957778250901975</v>
      </c>
      <c r="O49">
        <f t="shared" ref="O49:O52" si="16">IF(N49="","",N49*N49)</f>
        <v>4.3922846921397989</v>
      </c>
      <c r="P49">
        <f t="shared" ref="P49:P52" si="17">IF(N49="","",ABS(N49))</f>
        <v>2.0957778250901975</v>
      </c>
      <c r="Q49">
        <f t="shared" ref="Q49:Q52" si="18">IF(N49="","",ABS(N49-O$59))</f>
        <v>1.1703957322725933</v>
      </c>
      <c r="T49" s="3">
        <f t="shared" si="13"/>
        <v>35.518236532150503</v>
      </c>
      <c r="U49" s="3">
        <f t="shared" si="13"/>
        <v>19.543527278456018</v>
      </c>
      <c r="W49" s="2">
        <f t="shared" si="10"/>
        <v>3.8088483951639245</v>
      </c>
      <c r="X49" s="2">
        <f t="shared" ref="X49:X52" si="19">-U49*$F$9</f>
        <v>-2.0957778250901975</v>
      </c>
    </row>
    <row r="50" spans="1:24" x14ac:dyDescent="0.2">
      <c r="B50" t="s">
        <v>33</v>
      </c>
      <c r="C50" s="8">
        <v>3</v>
      </c>
      <c r="D50" s="8">
        <v>310.5</v>
      </c>
      <c r="E50" s="8">
        <v>575.5</v>
      </c>
      <c r="G50" s="21">
        <f>IF((90-F39-G40&gt;180),90-F39-G40-180,90-F39-G40)</f>
        <v>95.965606050174245</v>
      </c>
      <c r="H50" s="3">
        <f t="shared" ref="H50:H53" si="20">D50-D49</f>
        <v>167</v>
      </c>
      <c r="I50" s="5">
        <f>H50*$E$8*$F$9</f>
        <v>6.0868677702619651</v>
      </c>
      <c r="K50" s="2">
        <f t="shared" si="14"/>
        <v>83.425887630316765</v>
      </c>
      <c r="N50" s="24">
        <f t="shared" si="15"/>
        <v>-2.3873643051027469</v>
      </c>
      <c r="O50">
        <f t="shared" si="16"/>
        <v>5.6995083252787211</v>
      </c>
      <c r="P50">
        <f t="shared" si="17"/>
        <v>2.3873643051027469</v>
      </c>
      <c r="Q50">
        <f t="shared" si="18"/>
        <v>1.4619822122851427</v>
      </c>
      <c r="T50" s="3">
        <f t="shared" si="13"/>
        <v>92.279437497405368</v>
      </c>
      <c r="U50" s="3">
        <f t="shared" si="13"/>
        <v>22.262626725893377</v>
      </c>
      <c r="W50" s="2">
        <f t="shared" si="10"/>
        <v>9.8957161654258883</v>
      </c>
      <c r="X50" s="2">
        <f t="shared" si="19"/>
        <v>-2.3873643051027469</v>
      </c>
    </row>
    <row r="51" spans="1:24" x14ac:dyDescent="0.2">
      <c r="B51" t="s">
        <v>34</v>
      </c>
      <c r="C51" s="8">
        <v>4</v>
      </c>
      <c r="D51" s="8">
        <v>386.5</v>
      </c>
      <c r="E51" s="8">
        <v>550.5</v>
      </c>
      <c r="G51" s="21">
        <f>IF((90-F40-G41&gt;180),90-F40-G41-180,90-F40-G41)</f>
        <v>73.383354141529821</v>
      </c>
      <c r="H51" s="3">
        <f t="shared" si="20"/>
        <v>76</v>
      </c>
      <c r="I51" s="5">
        <f>H51*$E$8*$F$9</f>
        <v>2.7700715601192174</v>
      </c>
      <c r="K51" s="2">
        <f t="shared" si="14"/>
        <v>117.61945568059983</v>
      </c>
      <c r="N51" s="21">
        <f t="shared" si="15"/>
        <v>-1.4761565550635305</v>
      </c>
      <c r="O51">
        <f t="shared" si="16"/>
        <v>2.17903817505703</v>
      </c>
      <c r="P51">
        <f t="shared" si="17"/>
        <v>1.4761565550635305</v>
      </c>
      <c r="Q51">
        <f t="shared" si="18"/>
        <v>0.55077446224592641</v>
      </c>
      <c r="T51" s="3">
        <f t="shared" si="13"/>
        <v>118.11088224806029</v>
      </c>
      <c r="U51" s="3">
        <f t="shared" si="13"/>
        <v>13.76544095265163</v>
      </c>
      <c r="W51" s="2">
        <f t="shared" si="10"/>
        <v>12.665787725545108</v>
      </c>
      <c r="X51" s="2">
        <f t="shared" si="19"/>
        <v>-1.4761565550635305</v>
      </c>
    </row>
    <row r="52" spans="1:24" x14ac:dyDescent="0.2">
      <c r="B52" t="s">
        <v>35</v>
      </c>
      <c r="C52" s="8">
        <v>5</v>
      </c>
      <c r="D52" s="8">
        <v>422.5</v>
      </c>
      <c r="E52" s="8">
        <v>519.5</v>
      </c>
      <c r="G52" s="9">
        <f>IF((90-F41-$I$33&gt;180),90-F41-$I$33-180,90-F41-$I$33)</f>
        <v>155.75937835812545</v>
      </c>
      <c r="H52" s="3">
        <f t="shared" si="20"/>
        <v>36</v>
      </c>
      <c r="I52" s="5">
        <f>H52*$E$8*$F$9</f>
        <v>1.3121391600564716</v>
      </c>
      <c r="K52" s="2" t="e">
        <f t="shared" si="14"/>
        <v>#DIV/0!</v>
      </c>
      <c r="N52" s="21">
        <f t="shared" si="15"/>
        <v>-0.34625894501490218</v>
      </c>
      <c r="O52">
        <f t="shared" si="16"/>
        <v>0.11989525700283304</v>
      </c>
      <c r="P52">
        <f t="shared" si="17"/>
        <v>0.34625894501490218</v>
      </c>
      <c r="Q52">
        <f t="shared" si="18"/>
        <v>0.57912314780270191</v>
      </c>
      <c r="T52" s="3">
        <f t="shared" si="13"/>
        <v>130.3468297615284</v>
      </c>
      <c r="U52" s="3">
        <f t="shared" si="13"/>
        <v>3.2289305938318638</v>
      </c>
      <c r="W52" s="2">
        <f t="shared" si="10"/>
        <v>13.977926885601578</v>
      </c>
      <c r="X52" s="2">
        <f t="shared" si="19"/>
        <v>-0.34625894501490218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-422.5</v>
      </c>
      <c r="I53" s="5">
        <f>H53*$E$8*$F$9</f>
        <v>-15.399410975662756</v>
      </c>
      <c r="K53" s="19"/>
      <c r="T53" s="3">
        <f t="shared" si="13"/>
        <v>-13.255609806257125</v>
      </c>
      <c r="U53" s="3">
        <f t="shared" si="13"/>
        <v>-173.34258977413165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20</v>
      </c>
      <c r="F57" s="2">
        <f t="shared" ref="F57:F62" si="21">E57*$E$8*$F$9</f>
        <v>0.72896620003137302</v>
      </c>
      <c r="N57" t="s">
        <v>114</v>
      </c>
      <c r="O57" s="2">
        <f>SQRT((1/(C$37+C$47+2))*SUM(O38:O42,O48:O52))</f>
        <v>1.1272624561503606</v>
      </c>
    </row>
    <row r="58" spans="1:24" x14ac:dyDescent="0.2">
      <c r="B58" t="s">
        <v>39</v>
      </c>
      <c r="E58" s="3">
        <f t="shared" ref="E58:E60" si="22">E49-E39</f>
        <v>61</v>
      </c>
      <c r="F58" s="2">
        <f t="shared" si="21"/>
        <v>2.223346910095688</v>
      </c>
      <c r="N58" t="s">
        <v>115</v>
      </c>
      <c r="O58" s="2">
        <f>SUM(P38:P42,P48:P52)</f>
        <v>8.5835770053694187</v>
      </c>
    </row>
    <row r="59" spans="1:24" x14ac:dyDescent="0.2">
      <c r="B59" t="s">
        <v>40</v>
      </c>
      <c r="E59" s="3">
        <f t="shared" si="22"/>
        <v>57</v>
      </c>
      <c r="F59" s="2">
        <f t="shared" si="21"/>
        <v>2.0775536700894133</v>
      </c>
      <c r="N59" t="s">
        <v>116</v>
      </c>
      <c r="O59" s="2">
        <f>AVERAGE(N48:N52,N38:N42)</f>
        <v>-0.92538209281760408</v>
      </c>
    </row>
    <row r="60" spans="1:24" x14ac:dyDescent="0.2">
      <c r="B60" t="s">
        <v>41</v>
      </c>
      <c r="E60" s="3">
        <f t="shared" si="22"/>
        <v>30</v>
      </c>
      <c r="F60" s="2">
        <f t="shared" si="21"/>
        <v>1.0934493000470598</v>
      </c>
      <c r="N60" t="s">
        <v>117</v>
      </c>
      <c r="O60" s="2">
        <f>(1/(C$37+C$47+2))*SUM(Q38:Q42,Q48:Q52)</f>
        <v>0.60931265709693061</v>
      </c>
    </row>
    <row r="61" spans="1:24" x14ac:dyDescent="0.2">
      <c r="B61" t="s">
        <v>42</v>
      </c>
      <c r="E61" s="23">
        <f>E52-D$32</f>
        <v>-2.5</v>
      </c>
      <c r="F61" s="2">
        <f t="shared" si="21"/>
        <v>-9.1120775003921628E-2</v>
      </c>
      <c r="N61" t="s">
        <v>118</v>
      </c>
      <c r="O61" s="2">
        <f>ABS((O57*O57)-(O59*O59))</f>
        <v>0.41438862733865489</v>
      </c>
    </row>
    <row r="62" spans="1:24" x14ac:dyDescent="0.2">
      <c r="B62" t="s">
        <v>98</v>
      </c>
      <c r="E62" s="23">
        <f>E53-D$32</f>
        <v>-522</v>
      </c>
      <c r="F62" s="2">
        <f t="shared" si="21"/>
        <v>-19.026017820818836</v>
      </c>
      <c r="N62" t="s">
        <v>119</v>
      </c>
      <c r="O62" s="2">
        <f>(SQRT(ABS(O61)))/O60</f>
        <v>1.0564859218562623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5.3761257252313763</v>
      </c>
    </row>
    <row r="64" spans="1:24" x14ac:dyDescent="0.2">
      <c r="N64" t="s">
        <v>121</v>
      </c>
      <c r="O64" s="25" cm="1">
        <f t="array" aca="1" ref="O64" ca="1">(INDIRECT(O56)-C$13)*E$8*F$9</f>
        <v>9.8957161654258883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33.256657819386554</v>
      </c>
      <c r="P65" s="25" cm="1">
        <f t="array" aca="1" ref="P65" ca="1">(360/(2*PI()))*ATAN(ABS(INDIRECT(P56))/(ABS(C$32-INDIRECT(O56))*E$8*F$9))</f>
        <v>31.592491562936821</v>
      </c>
      <c r="Q65" s="2">
        <f ca="1">180-O65-P65</f>
        <v>115.15085061767661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8.4023039283856313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-30</v>
      </c>
      <c r="F67" s="2">
        <f t="shared" ref="F67:F72" si="23">E67*$E$8*$F$9</f>
        <v>-1.0934493000470598</v>
      </c>
      <c r="N67" t="s">
        <v>125</v>
      </c>
      <c r="O67" s="25" cm="1">
        <f t="array" aca="1" ref="O67" ca="1">(360/(2*PI()))*ATAN((ABS(INDIRECT(P55))+ABS(INDIRECT(P56))/(ABS(O63-O64))))</f>
        <v>33.256657819386554</v>
      </c>
      <c r="P67" s="25" cm="1">
        <f t="array" aca="1" ref="P67" ca="1">(360/(2*PI()))*ATAN(ABS(INDIRECT(P56))/(ABS(0-INDIRECT(O56))*E$8*F$9))</f>
        <v>11.911905534705838</v>
      </c>
      <c r="Q67" s="2">
        <f ca="1">180-O67-P67</f>
        <v>134.83143664590762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23"/>
        <v>-1.7312947250745112</v>
      </c>
      <c r="N68" t="s">
        <v>126</v>
      </c>
      <c r="O68" s="25" cm="1">
        <f t="array" aca="1" ref="O68" ca="1">SQRT((INDIRECT(P55)*INDIRECT(P55))+((INDIRECT(O55)-C$13)*(INDIRECT(O55)-C$13)*E$8*F$9*E$8*F$9)           )</f>
        <v>5.377639043757374</v>
      </c>
    </row>
    <row r="69" spans="1:17" x14ac:dyDescent="0.2">
      <c r="B69" t="s">
        <v>40</v>
      </c>
      <c r="E69" s="3">
        <f t="shared" ref="E69:E72" si="24">E39-E50</f>
        <v>-69</v>
      </c>
      <c r="F69" s="2">
        <f t="shared" si="23"/>
        <v>-2.5149333901082374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-32</v>
      </c>
      <c r="F70" s="2">
        <f t="shared" si="23"/>
        <v>-1.1663459200501969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1</v>
      </c>
      <c r="F71" s="2">
        <f t="shared" si="23"/>
        <v>3.6448310001568653E-2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525</v>
      </c>
      <c r="E76" s="3">
        <f>(D77-D76  )</f>
        <v>5.5</v>
      </c>
      <c r="F76" s="3">
        <f>ATAN(E76/E77)</f>
        <v>0.1475680713139948</v>
      </c>
      <c r="G76" s="2">
        <f>((PI()/2)-F76-F77)*(360/(2*PI()))</f>
        <v>63.187137557662695</v>
      </c>
    </row>
    <row r="77" spans="1:17" x14ac:dyDescent="0.2">
      <c r="A77" t="s">
        <v>93</v>
      </c>
      <c r="B77" s="8">
        <v>2</v>
      </c>
      <c r="C77" s="8">
        <v>77.5</v>
      </c>
      <c r="D77" s="8">
        <v>530.5</v>
      </c>
      <c r="E77" s="3">
        <f>AVERAGE(C77,C78)-C76</f>
        <v>37</v>
      </c>
      <c r="F77" s="3">
        <f>ATAN(E77/E78)</f>
        <v>0.32040466018911928</v>
      </c>
    </row>
    <row r="78" spans="1:17" x14ac:dyDescent="0.2">
      <c r="A78" t="s">
        <v>94</v>
      </c>
      <c r="B78" s="8">
        <v>3</v>
      </c>
      <c r="C78" s="8">
        <v>76.5</v>
      </c>
      <c r="D78" s="8">
        <v>636.5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2144A-9004-EC4E-848F-82A51200E594}">
  <dimension ref="A1:X79"/>
  <sheetViews>
    <sheetView topLeftCell="A16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115</v>
      </c>
      <c r="D3" s="8">
        <v>84</v>
      </c>
    </row>
    <row r="4" spans="1:20" x14ac:dyDescent="0.2">
      <c r="B4" s="8">
        <v>2</v>
      </c>
      <c r="C4" s="8">
        <v>410.5</v>
      </c>
      <c r="D4" s="8">
        <v>109.5</v>
      </c>
    </row>
    <row r="5" spans="1:20" x14ac:dyDescent="0.2">
      <c r="A5" t="s">
        <v>154</v>
      </c>
      <c r="B5" s="8">
        <v>3</v>
      </c>
      <c r="C5" s="8">
        <v>137.5</v>
      </c>
      <c r="D5" s="8">
        <v>746.5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139</v>
      </c>
      <c r="Q5" s="8">
        <v>752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220.5</v>
      </c>
      <c r="D6" s="8">
        <v>748.5</v>
      </c>
      <c r="E6" s="3">
        <f>SQRT(((C6-C5)^2)+((D6-D5)^2))</f>
        <v>83.024092888751269</v>
      </c>
      <c r="F6" s="2">
        <f>E6*$E8</f>
        <v>27.992108255695694</v>
      </c>
      <c r="J6" s="3">
        <f>SQRT(((C5-C7)^2)+((D5-D7)^2))</f>
        <v>91.18113840043894</v>
      </c>
      <c r="N6" t="s">
        <v>48</v>
      </c>
      <c r="O6" s="8">
        <v>2</v>
      </c>
      <c r="P6" s="8">
        <v>220.5</v>
      </c>
      <c r="Q6" s="8">
        <v>749.5</v>
      </c>
      <c r="R6" s="3">
        <f>SQRT(((P6-P5)^2)+((Q6-Q5)^2))</f>
        <v>81.538334542716782</v>
      </c>
      <c r="S6" s="2">
        <f>R6*$E8</f>
        <v>27.491175249179996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222.5</v>
      </c>
      <c r="D7" s="8">
        <v>713.5</v>
      </c>
      <c r="E7" s="3">
        <f>SQRT(((D6-D7)^2)+((C6-C7)^2))</f>
        <v>35.057096285916209</v>
      </c>
      <c r="G7" s="2">
        <f>E7*E8</f>
        <v>11.819726060489977</v>
      </c>
      <c r="H7" s="2">
        <f>G7/F6</f>
        <v>0.42225208449902868</v>
      </c>
      <c r="K7" s="2">
        <f>180-((360/(2*PI())*ACOS(((E7^2)+(E6^2)-(J6^2))/(2*E6*E7))))</f>
        <v>88.109866150260871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0.33715644798677802</v>
      </c>
      <c r="I8" s="2">
        <f>MAX(G7,H33)</f>
        <v>12.147943920950064</v>
      </c>
    </row>
    <row r="9" spans="1:20" x14ac:dyDescent="0.2">
      <c r="A9" t="s">
        <v>90</v>
      </c>
      <c r="F9" s="34">
        <f>F6/(G23*18/11)</f>
        <v>0.13369419144726452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41</v>
      </c>
      <c r="D13" s="8">
        <v>487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77.5</v>
      </c>
      <c r="D14" s="8">
        <v>510.5</v>
      </c>
      <c r="G14" s="3">
        <f>(C14-C$13)*$E$8</f>
        <v>12.306210351517398</v>
      </c>
      <c r="H14" s="3">
        <f>-(D14-D$13)*$E$8</f>
        <v>-7.9231765276892832</v>
      </c>
      <c r="J14" s="2">
        <f t="shared" ref="J14:K23" si="0">G14*$F$9</f>
        <v>1.6452688427260755</v>
      </c>
      <c r="K14" s="2">
        <f t="shared" si="0"/>
        <v>-1.0592826795633636</v>
      </c>
    </row>
    <row r="15" spans="1:20" x14ac:dyDescent="0.2">
      <c r="B15" s="8">
        <v>3</v>
      </c>
      <c r="C15" s="8">
        <v>116.5</v>
      </c>
      <c r="D15" s="8">
        <v>525.5</v>
      </c>
      <c r="G15" s="3">
        <f t="shared" ref="G15:G30" si="1">(C15-C$13)*$E$8</f>
        <v>25.45531182300174</v>
      </c>
      <c r="H15" s="3">
        <f t="shared" ref="H15:H30" si="2">-(D15-D$13)*$E$8</f>
        <v>-12.980523247490954</v>
      </c>
      <c r="J15" s="2">
        <f t="shared" si="0"/>
        <v>3.4032273322142106</v>
      </c>
      <c r="K15" s="2">
        <f t="shared" si="0"/>
        <v>-1.7354205601357233</v>
      </c>
    </row>
    <row r="16" spans="1:20" x14ac:dyDescent="0.2">
      <c r="B16" s="8">
        <v>4</v>
      </c>
      <c r="C16" s="8">
        <v>151.5</v>
      </c>
      <c r="D16" s="8">
        <v>527.5</v>
      </c>
      <c r="G16" s="3">
        <f t="shared" si="1"/>
        <v>37.255787502538972</v>
      </c>
      <c r="H16" s="3">
        <f t="shared" si="2"/>
        <v>-13.654836143464509</v>
      </c>
      <c r="J16" s="2">
        <f t="shared" si="0"/>
        <v>4.9808823868830503</v>
      </c>
      <c r="K16" s="2">
        <f t="shared" si="0"/>
        <v>-1.8255722775453713</v>
      </c>
    </row>
    <row r="17" spans="1:11" x14ac:dyDescent="0.2">
      <c r="B17" s="8">
        <v>5</v>
      </c>
      <c r="C17" s="8">
        <v>190.5</v>
      </c>
      <c r="D17" s="8">
        <v>493.5</v>
      </c>
      <c r="G17" s="3">
        <f t="shared" si="1"/>
        <v>50.404888974023315</v>
      </c>
      <c r="H17" s="3">
        <f t="shared" si="2"/>
        <v>-2.1915169119140572</v>
      </c>
      <c r="J17" s="2">
        <f t="shared" si="0"/>
        <v>6.738840876371186</v>
      </c>
      <c r="K17" s="2">
        <f t="shared" si="0"/>
        <v>-0.2929930815813559</v>
      </c>
    </row>
    <row r="18" spans="1:11" x14ac:dyDescent="0.2">
      <c r="B18" s="8">
        <v>6</v>
      </c>
      <c r="C18" s="8">
        <v>226.5</v>
      </c>
      <c r="D18" s="8">
        <v>516.5</v>
      </c>
      <c r="G18" s="3">
        <f t="shared" si="1"/>
        <v>62.542521101547322</v>
      </c>
      <c r="H18" s="3">
        <f t="shared" si="2"/>
        <v>-9.9461152156099519</v>
      </c>
      <c r="J18" s="2">
        <f t="shared" si="0"/>
        <v>8.3615717897448487</v>
      </c>
      <c r="K18" s="2">
        <f t="shared" si="0"/>
        <v>-1.3297378317923076</v>
      </c>
    </row>
    <row r="19" spans="1:11" x14ac:dyDescent="0.2">
      <c r="B19" s="8">
        <v>7</v>
      </c>
      <c r="C19" s="8">
        <v>264.5</v>
      </c>
      <c r="D19" s="8">
        <v>519.5</v>
      </c>
      <c r="G19" s="3">
        <f t="shared" si="1"/>
        <v>75.354466125044894</v>
      </c>
      <c r="H19" s="3">
        <f t="shared" si="2"/>
        <v>-10.957584559570286</v>
      </c>
      <c r="J19" s="2">
        <f t="shared" si="0"/>
        <v>10.074454420528161</v>
      </c>
      <c r="K19" s="2">
        <f t="shared" si="0"/>
        <v>-1.4649654079067795</v>
      </c>
    </row>
    <row r="20" spans="1:11" x14ac:dyDescent="0.2">
      <c r="B20" s="8">
        <v>8</v>
      </c>
      <c r="C20" s="8">
        <v>302.5</v>
      </c>
      <c r="D20" s="8">
        <v>507.5</v>
      </c>
      <c r="G20" s="3">
        <f t="shared" si="1"/>
        <v>88.166411148542451</v>
      </c>
      <c r="H20" s="3">
        <f t="shared" si="2"/>
        <v>-6.9117071837289492</v>
      </c>
      <c r="J20" s="2">
        <f t="shared" si="0"/>
        <v>11.787337051311471</v>
      </c>
      <c r="K20" s="2">
        <f t="shared" si="0"/>
        <v>-0.92405510344889163</v>
      </c>
    </row>
    <row r="21" spans="1:11" x14ac:dyDescent="0.2">
      <c r="B21" s="8">
        <v>9</v>
      </c>
      <c r="C21" s="8">
        <v>340.5</v>
      </c>
      <c r="D21" s="8">
        <v>472.5</v>
      </c>
      <c r="G21" s="3">
        <f t="shared" si="1"/>
        <v>100.97835617204002</v>
      </c>
      <c r="H21" s="3">
        <f t="shared" si="2"/>
        <v>4.8887684958082813</v>
      </c>
      <c r="J21" s="2">
        <f t="shared" si="0"/>
        <v>13.500219682094784</v>
      </c>
      <c r="K21" s="2">
        <f t="shared" si="0"/>
        <v>0.65359995121994774</v>
      </c>
    </row>
    <row r="22" spans="1:11" x14ac:dyDescent="0.2">
      <c r="B22" s="8">
        <v>10</v>
      </c>
      <c r="C22" s="8">
        <v>381.5</v>
      </c>
      <c r="D22" s="8">
        <v>492.5</v>
      </c>
      <c r="G22" s="3">
        <f t="shared" si="1"/>
        <v>114.80177053949791</v>
      </c>
      <c r="H22" s="3">
        <f t="shared" si="2"/>
        <v>-1.854360463927279</v>
      </c>
      <c r="J22" s="2">
        <f t="shared" si="0"/>
        <v>15.348329888992565</v>
      </c>
      <c r="K22" s="2">
        <f t="shared" si="0"/>
        <v>-0.2479172228765319</v>
      </c>
    </row>
    <row r="23" spans="1:11" x14ac:dyDescent="0.2">
      <c r="B23" s="8">
        <v>11</v>
      </c>
      <c r="C23" s="8">
        <v>420.5</v>
      </c>
      <c r="D23" s="8">
        <v>499.5</v>
      </c>
      <c r="G23" s="34">
        <f t="shared" si="1"/>
        <v>127.95087201098225</v>
      </c>
      <c r="H23" s="3">
        <f t="shared" si="2"/>
        <v>-4.2144555998347251</v>
      </c>
      <c r="J23" s="2">
        <f t="shared" si="0"/>
        <v>17.106288378480702</v>
      </c>
      <c r="K23" s="2">
        <f t="shared" si="0"/>
        <v>-0.56344823381029974</v>
      </c>
    </row>
    <row r="24" spans="1:11" x14ac:dyDescent="0.2">
      <c r="B24" s="7"/>
      <c r="C24" s="7"/>
      <c r="D24" s="7"/>
      <c r="G24" s="3">
        <f t="shared" si="1"/>
        <v>-13.823414367457898</v>
      </c>
      <c r="H24" s="3">
        <f t="shared" si="2"/>
        <v>164.1951901695609</v>
      </c>
      <c r="J24" s="2"/>
      <c r="K24" s="2"/>
    </row>
    <row r="25" spans="1:11" x14ac:dyDescent="0.2">
      <c r="B25" s="7"/>
      <c r="C25" s="7"/>
      <c r="D25" s="7"/>
      <c r="G25" s="3">
        <f t="shared" si="1"/>
        <v>-13.823414367457898</v>
      </c>
      <c r="H25" s="3">
        <f t="shared" si="2"/>
        <v>164.1951901695609</v>
      </c>
      <c r="J25" s="2"/>
      <c r="K25" s="2"/>
    </row>
    <row r="26" spans="1:11" x14ac:dyDescent="0.2">
      <c r="B26" s="7"/>
      <c r="C26" s="7"/>
      <c r="D26" s="7"/>
      <c r="G26" s="3">
        <f t="shared" si="1"/>
        <v>-13.823414367457898</v>
      </c>
      <c r="H26" s="3">
        <f t="shared" si="2"/>
        <v>164.1951901695609</v>
      </c>
      <c r="J26" s="2"/>
      <c r="K26" s="2"/>
    </row>
    <row r="27" spans="1:11" x14ac:dyDescent="0.2">
      <c r="B27" s="7"/>
      <c r="C27" s="7"/>
      <c r="D27" s="7"/>
      <c r="G27" s="3">
        <f t="shared" si="1"/>
        <v>-13.823414367457898</v>
      </c>
      <c r="H27" s="3">
        <f t="shared" si="2"/>
        <v>164.1951901695609</v>
      </c>
      <c r="J27" s="2"/>
      <c r="K27" s="2"/>
    </row>
    <row r="28" spans="1:11" x14ac:dyDescent="0.2">
      <c r="B28" s="7"/>
      <c r="C28" s="7"/>
      <c r="D28" s="7"/>
      <c r="G28" s="3">
        <f t="shared" si="1"/>
        <v>-13.823414367457898</v>
      </c>
      <c r="H28" s="3">
        <f t="shared" si="2"/>
        <v>164.1951901695609</v>
      </c>
      <c r="J28" s="2"/>
      <c r="K28" s="2"/>
    </row>
    <row r="29" spans="1:11" x14ac:dyDescent="0.2">
      <c r="B29" s="7"/>
      <c r="C29" s="7"/>
      <c r="D29" s="7"/>
      <c r="G29" s="3">
        <f t="shared" si="1"/>
        <v>-13.823414367457898</v>
      </c>
      <c r="H29" s="3">
        <f t="shared" si="2"/>
        <v>164.1951901695609</v>
      </c>
      <c r="J29" s="2"/>
      <c r="K29" s="2"/>
    </row>
    <row r="30" spans="1:11" x14ac:dyDescent="0.2">
      <c r="B30" s="7"/>
      <c r="C30" s="7"/>
      <c r="D30" s="7"/>
      <c r="G30" s="34">
        <f t="shared" si="1"/>
        <v>-13.823414367457898</v>
      </c>
      <c r="H30" s="3">
        <f t="shared" si="2"/>
        <v>164.1951901695609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410</v>
      </c>
      <c r="D32" s="8">
        <v>486</v>
      </c>
      <c r="G32" s="2">
        <f>(C32-C$13)*$E$8*$F$9</f>
        <v>16.632991862080051</v>
      </c>
      <c r="I32" t="s">
        <v>16</v>
      </c>
    </row>
    <row r="33" spans="1:24" x14ac:dyDescent="0.2">
      <c r="A33" t="s">
        <v>17</v>
      </c>
      <c r="B33" s="8">
        <v>2</v>
      </c>
      <c r="C33" s="8">
        <v>409.5</v>
      </c>
      <c r="D33" s="8">
        <v>755.5</v>
      </c>
      <c r="E33" s="3">
        <f>D33-D32</f>
        <v>269.5</v>
      </c>
      <c r="H33" s="2">
        <f>E33*E8*$F$9</f>
        <v>12.147943920950064</v>
      </c>
      <c r="I33" s="9">
        <f>-(360/(2*PI()))*(ATAN((-E50+E33)/(-D50+D33))-(0))</f>
        <v>30.671548342248418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187</v>
      </c>
      <c r="E38" s="8">
        <v>495</v>
      </c>
      <c r="F38" s="2">
        <f>(360/(2*PI()))*(ATAN((E49-E38)/(D49-D38))-(PI()/2))</f>
        <v>-69.399435924175137</v>
      </c>
      <c r="G38" s="2">
        <f>-(360/(2*PI()))*(ATAN((-E48+E38)/(-D48+D38))-(0))</f>
        <v>57.425942865427494</v>
      </c>
      <c r="H38" s="4">
        <f>D38-C13</f>
        <v>146</v>
      </c>
      <c r="I38" s="5">
        <f>H38*$E$8*$F$9</f>
        <v>6.5810753709043022</v>
      </c>
      <c r="J38" s="12" t="s">
        <v>72</v>
      </c>
      <c r="N38" s="21">
        <f>IF(E38&gt;0,-(E38-D$13)*$E$8*$F$9,"")</f>
        <v>-0.36060686963859184</v>
      </c>
      <c r="O38">
        <f>IF(N38="","",N38*N38)</f>
        <v>0.13003731443054437</v>
      </c>
      <c r="P38">
        <f>IF(N38="","",ABS(N38))</f>
        <v>0.36060686963859184</v>
      </c>
      <c r="Q38">
        <f>IF(N38="","",ABS(N38-O$59))</f>
        <v>0.33806894028617979</v>
      </c>
      <c r="T38" s="3">
        <f>(D38-C$13)*$E$8</f>
        <v>49.224841406069594</v>
      </c>
      <c r="U38" s="3">
        <f>(E38-D$13)*$E$8</f>
        <v>2.6972515838942241</v>
      </c>
      <c r="W38" s="2">
        <f>T38*$F$9</f>
        <v>6.5810753709043022</v>
      </c>
      <c r="X38" s="2">
        <f>-U38*$F$9</f>
        <v>-0.36060686963859184</v>
      </c>
    </row>
    <row r="39" spans="1:24" x14ac:dyDescent="0.2">
      <c r="B39" t="s">
        <v>24</v>
      </c>
      <c r="C39" s="8">
        <v>2</v>
      </c>
      <c r="D39" s="8">
        <v>330.5</v>
      </c>
      <c r="E39" s="8">
        <v>472.5</v>
      </c>
      <c r="F39" s="2">
        <f t="shared" ref="F39:F42" si="3">(360/(2*PI()))*(ATAN((E50-E39)/(D50-D39))-(PI()/2))</f>
        <v>-67.796521467942611</v>
      </c>
      <c r="G39" s="2">
        <f t="shared" ref="G39:G42" si="4">-(360/(2*PI()))*(ATAN((-E49+E39)/(-D49+D39))-(0))</f>
        <v>33.870810710388817</v>
      </c>
      <c r="H39" s="3">
        <f>D39-D38</f>
        <v>143.5</v>
      </c>
      <c r="I39" s="5">
        <f>H39*$E$8*$F$9</f>
        <v>6.4683857241422409</v>
      </c>
      <c r="J39" s="12" t="s">
        <v>72</v>
      </c>
      <c r="N39" s="24">
        <f t="shared" ref="N39:N42" si="5">IF(E39&gt;0,-(E39-D$13)*$E$8*$F$9,"")</f>
        <v>0.65359995121994774</v>
      </c>
      <c r="O39">
        <f t="shared" ref="O39:O42" si="6">IF(N39="","",N39*N39)</f>
        <v>0.42719289623471807</v>
      </c>
      <c r="P39">
        <f t="shared" ref="P39:P42" si="7">IF(N39="","",ABS(N39))</f>
        <v>0.65359995121994774</v>
      </c>
      <c r="Q39">
        <f t="shared" ref="Q39:Q42" si="8">IF(N39="","",ABS(N39-O$59))</f>
        <v>1.3522757611447194</v>
      </c>
      <c r="T39" s="3">
        <f t="shared" ref="T39:U44" si="9">(D39-C$13)*$E$8</f>
        <v>97.606791692172237</v>
      </c>
      <c r="U39" s="3">
        <f t="shared" si="9"/>
        <v>-4.8887684958082813</v>
      </c>
      <c r="W39" s="2">
        <f t="shared" ref="W39:W50" si="10">T39*$F$9</f>
        <v>13.049461095046544</v>
      </c>
      <c r="X39" s="2">
        <f t="shared" ref="X39" si="11">-U39*$F$9</f>
        <v>0.65359995121994774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-52.383649793867164</v>
      </c>
      <c r="H40" s="3">
        <f t="shared" ref="H40:H42" si="12">D40-D39</f>
        <v>-330.5</v>
      </c>
      <c r="I40" s="5">
        <f>H40*$E$8*$F$9</f>
        <v>-14.897571301944327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-13.823414367457898</v>
      </c>
      <c r="U40" s="3">
        <f t="shared" si="9"/>
        <v>-164.1951901695609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-13.823414367457898</v>
      </c>
      <c r="U41" s="3">
        <f t="shared" si="9"/>
        <v>-164.1951901695609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-13.823414367457898</v>
      </c>
      <c r="U42" s="3">
        <f t="shared" si="9"/>
        <v>-164.1951901695609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-13.823414367457898</v>
      </c>
      <c r="U43" s="3">
        <f t="shared" si="9"/>
        <v>-164.1951901695609</v>
      </c>
    </row>
    <row r="44" spans="1:24" x14ac:dyDescent="0.2">
      <c r="B44" s="21" t="s">
        <v>105</v>
      </c>
      <c r="G44" s="1" t="s">
        <v>28</v>
      </c>
      <c r="H44" s="16">
        <f>$C$32-D39</f>
        <v>79.5</v>
      </c>
      <c r="I44" s="22">
        <f>H44*$E$8*$F$9</f>
        <v>3.583530767033507</v>
      </c>
      <c r="T44" s="3">
        <f t="shared" si="9"/>
        <v>-13.823414367457898</v>
      </c>
      <c r="U44" s="3">
        <f t="shared" si="9"/>
        <v>-164.1951901695609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164</v>
      </c>
      <c r="E48" s="8">
        <v>531</v>
      </c>
      <c r="F48" s="2">
        <f>(360/(2*PI()))*(ATAN((E48-D$13)/(D48-C$13))-(PI()/2))</f>
        <v>-70.316672453558951</v>
      </c>
      <c r="G48" s="2">
        <f>IF((90-F48-G38&gt;180),90-F48-G38-180,90-F48-G38)</f>
        <v>102.89072958813148</v>
      </c>
      <c r="H48" s="3" t="s">
        <v>31</v>
      </c>
      <c r="I48" s="6" t="s">
        <v>31</v>
      </c>
      <c r="K48" s="2">
        <f>IF((90-G38-F38&gt;180),90-G38-F38-180,90-G38-F38)</f>
        <v>101.97349305874764</v>
      </c>
      <c r="N48" s="21">
        <f>IF(E48&gt;0,-(E48-D$13)*$E$8*$F$9,"")</f>
        <v>-1.9833377830122552</v>
      </c>
      <c r="O48">
        <f>IF(N48="","",N48*N48)</f>
        <v>3.9336287615239671</v>
      </c>
      <c r="P48">
        <f>IF(N48="","",ABS(N48))</f>
        <v>1.9833377830122552</v>
      </c>
      <c r="Q48">
        <f>IF(N48="","",ABS(N48-O$59))</f>
        <v>1.2846619730874835</v>
      </c>
      <c r="T48" s="3">
        <f t="shared" ref="T48:U53" si="13">(D48-C$13)*$E$8</f>
        <v>41.470243102373693</v>
      </c>
      <c r="U48" s="3">
        <f t="shared" si="13"/>
        <v>14.834883711418232</v>
      </c>
      <c r="W48" s="2">
        <f t="shared" si="10"/>
        <v>5.5443306206933496</v>
      </c>
      <c r="X48" s="2">
        <f>-U48*$F$9</f>
        <v>-1.9833377830122552</v>
      </c>
    </row>
    <row r="49" spans="1:24" x14ac:dyDescent="0.2">
      <c r="B49" t="s">
        <v>32</v>
      </c>
      <c r="C49" s="8">
        <v>2</v>
      </c>
      <c r="D49" s="8">
        <v>257.5</v>
      </c>
      <c r="E49" s="8">
        <v>521.5</v>
      </c>
      <c r="G49" s="21">
        <f>IF((90-F38-G39&gt;180),90-F38-G39-180,90-F38-G39)</f>
        <v>125.52862521378631</v>
      </c>
      <c r="H49" s="3">
        <f>D49-D48</f>
        <v>93.5</v>
      </c>
      <c r="I49" s="5">
        <f>H49*$E$8*$F$9</f>
        <v>4.2145927889010419</v>
      </c>
      <c r="K49" s="2">
        <f t="shared" ref="K49:K52" si="14">IF((90-G39-F39&gt;180),90-G39-F39-180,90-G39-F39)</f>
        <v>123.92571075755379</v>
      </c>
      <c r="N49" s="21">
        <f t="shared" ref="N49:N52" si="15">IF(E49&gt;0,-(E49-D$13)*$E$8*$F$9,"")</f>
        <v>-1.5551171253164273</v>
      </c>
      <c r="O49">
        <f t="shared" ref="O49:O52" si="16">IF(N49="","",N49*N49)</f>
        <v>2.4183892734524286</v>
      </c>
      <c r="P49">
        <f t="shared" ref="P49:P52" si="17">IF(N49="","",ABS(N49))</f>
        <v>1.5551171253164273</v>
      </c>
      <c r="Q49">
        <f t="shared" ref="Q49:Q52" si="18">IF(N49="","",ABS(N49-O$59))</f>
        <v>0.85644131539165569</v>
      </c>
      <c r="T49" s="3">
        <f t="shared" si="13"/>
        <v>72.994370989137437</v>
      </c>
      <c r="U49" s="3">
        <f t="shared" si="13"/>
        <v>11.631897455543841</v>
      </c>
      <c r="W49" s="2">
        <f t="shared" si="10"/>
        <v>9.7589234095943915</v>
      </c>
      <c r="X49" s="2">
        <f t="shared" ref="X49:X50" si="19">-U49*$F$9</f>
        <v>-1.5551171253164273</v>
      </c>
    </row>
    <row r="50" spans="1:24" x14ac:dyDescent="0.2">
      <c r="B50" t="s">
        <v>33</v>
      </c>
      <c r="C50" s="8">
        <v>3</v>
      </c>
      <c r="D50" s="8">
        <v>379.5</v>
      </c>
      <c r="E50" s="8">
        <v>492.5</v>
      </c>
      <c r="G50" s="9">
        <f>IF((90-F39-$I$33&gt;180),90-F39-$I$33-180,90-F39-$I$33)</f>
        <v>127.12497312569421</v>
      </c>
      <c r="H50" s="3">
        <f t="shared" ref="H50:H53" si="20">D50-D49</f>
        <v>122</v>
      </c>
      <c r="I50" s="5">
        <f>H50*$E$8*$F$9</f>
        <v>5.4992547619885253</v>
      </c>
      <c r="K50" s="2" t="e">
        <f t="shared" si="14"/>
        <v>#DIV/0!</v>
      </c>
      <c r="N50" s="24">
        <f t="shared" si="15"/>
        <v>-0.2479172228765319</v>
      </c>
      <c r="O50">
        <f t="shared" si="16"/>
        <v>6.1462949398811986E-2</v>
      </c>
      <c r="P50">
        <f t="shared" si="17"/>
        <v>0.2479172228765319</v>
      </c>
      <c r="Q50">
        <f t="shared" si="18"/>
        <v>0.45075858704823973</v>
      </c>
      <c r="T50" s="3">
        <f t="shared" si="13"/>
        <v>114.12745764352437</v>
      </c>
      <c r="U50" s="3">
        <f t="shared" si="13"/>
        <v>1.854360463927279</v>
      </c>
      <c r="W50" s="2">
        <f t="shared" si="10"/>
        <v>15.258178171582919</v>
      </c>
      <c r="X50" s="2">
        <f t="shared" si="19"/>
        <v>-0.2479172228765319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-379.5</v>
      </c>
      <c r="I51" s="5">
        <f>H51*$E$8*$F$9</f>
        <v>-17.106288378480702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-13.823414367457898</v>
      </c>
      <c r="U51" s="3">
        <f t="shared" si="13"/>
        <v>-164.1951901695609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-13.823414367457898</v>
      </c>
      <c r="U52" s="3">
        <f t="shared" si="13"/>
        <v>-164.1951901695609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-13.823414367457898</v>
      </c>
      <c r="U53" s="3">
        <f t="shared" si="13"/>
        <v>-164.1951901695609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162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 t="shared" ref="F57:F62" si="21">E57*$E$8*$F$9</f>
        <v>1.6227309133736634</v>
      </c>
      <c r="N57" t="s">
        <v>114</v>
      </c>
      <c r="O57" s="2">
        <f>SQRT((1/(C$37+C$47+2))*SUM(O38:O42,O48:O52))</f>
        <v>0.99790574956043887</v>
      </c>
    </row>
    <row r="58" spans="1:24" x14ac:dyDescent="0.2">
      <c r="B58" t="s">
        <v>39</v>
      </c>
      <c r="E58" s="3">
        <f t="shared" ref="E58:E61" si="22">E49-E39</f>
        <v>49</v>
      </c>
      <c r="F58" s="2">
        <f t="shared" si="21"/>
        <v>2.2087170765363751</v>
      </c>
      <c r="N58" t="s">
        <v>115</v>
      </c>
      <c r="O58" s="2">
        <f>SUM(P38:P42,P48:P52)</f>
        <v>4.8005789520637538</v>
      </c>
    </row>
    <row r="59" spans="1:24" x14ac:dyDescent="0.2">
      <c r="B59" t="s">
        <v>40</v>
      </c>
      <c r="E59" s="23">
        <f>E50-D$32</f>
        <v>6.5</v>
      </c>
      <c r="F59" s="2">
        <f t="shared" si="21"/>
        <v>0.2929930815813559</v>
      </c>
      <c r="N59" t="s">
        <v>116</v>
      </c>
      <c r="O59" s="2">
        <f>AVERAGE(N48:N52,N38:N42)</f>
        <v>-0.69867580992477163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0.61174379670832535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0.50766799763174575</v>
      </c>
    </row>
    <row r="62" spans="1:24" x14ac:dyDescent="0.2">
      <c r="B62" t="s">
        <v>98</v>
      </c>
      <c r="E62" s="23">
        <f>E53-D$32</f>
        <v>-486</v>
      </c>
      <c r="F62" s="2">
        <f t="shared" si="21"/>
        <v>-21.906867330544454</v>
      </c>
      <c r="N62" t="s">
        <v>119</v>
      </c>
      <c r="O62" s="2">
        <f>(SQRT(ABS(O61)))/O60</f>
        <v>1.1647167453732727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13.049461095046544</v>
      </c>
    </row>
    <row r="64" spans="1:24" x14ac:dyDescent="0.2">
      <c r="N64" t="s">
        <v>121</v>
      </c>
      <c r="O64" s="25" cm="1">
        <f t="array" aca="1" ref="O64" ca="1">(INDIRECT(O56)-C$13)*E$8*F$9</f>
        <v>5.5443306206933496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42.547709701611566</v>
      </c>
      <c r="P65" s="25" cm="1">
        <f t="array" aca="1" ref="P65" ca="1">(360/(2*PI()))*ATAN(ABS(INDIRECT(P56))/(ABS(C$32-INDIRECT(O56))*E$8*F$9))</f>
        <v>10.140793146112795</v>
      </c>
      <c r="Q65" s="2">
        <f ca="1">180-O65-P65</f>
        <v>127.31149715227565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3.6426481650731066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-44</v>
      </c>
      <c r="F67" s="2">
        <f t="shared" ref="F67:F72" si="23">E67*$E$8*$F$9</f>
        <v>-1.9833377830122552</v>
      </c>
      <c r="N67" t="s">
        <v>125</v>
      </c>
      <c r="O67" s="25" cm="1">
        <f t="array" aca="1" ref="O67" ca="1">(360/(2*PI()))*ATAN((ABS(INDIRECT(P55))+ABS(INDIRECT(P56))/(ABS(O63-O64))))</f>
        <v>42.547709701611566</v>
      </c>
      <c r="P67" s="25" cm="1">
        <f t="array" aca="1" ref="P67" ca="1">(360/(2*PI()))*ATAN(ABS(INDIRECT(P56))/(ABS(0-INDIRECT(O56))*E$8*F$9))</f>
        <v>15.018360631150669</v>
      </c>
      <c r="Q67" s="2">
        <f ca="1">180-O67-P67</f>
        <v>122.43392966723778</v>
      </c>
    </row>
    <row r="68" spans="1:17" x14ac:dyDescent="0.2">
      <c r="B68" t="s">
        <v>39</v>
      </c>
      <c r="C68" t="s">
        <v>43</v>
      </c>
      <c r="E68" s="3">
        <f>E38-E49</f>
        <v>-26.5</v>
      </c>
      <c r="F68" s="2">
        <f t="shared" si="23"/>
        <v>-1.1945102556778355</v>
      </c>
      <c r="N68" t="s">
        <v>126</v>
      </c>
      <c r="O68" s="25" cm="1">
        <f t="array" aca="1" ref="O68" ca="1">SQRT((INDIRECT(P55)*INDIRECT(P55))+((INDIRECT(O55)-C$13)*(INDIRECT(O55)-C$13)*E$8*F$9*E$8*F$9)           )</f>
        <v>13.065819062246653</v>
      </c>
    </row>
    <row r="69" spans="1:17" x14ac:dyDescent="0.2">
      <c r="B69" t="s">
        <v>40</v>
      </c>
      <c r="E69" s="3">
        <f t="shared" ref="E69:E72" si="24">E39-E50</f>
        <v>-20</v>
      </c>
      <c r="F69" s="2">
        <f t="shared" si="23"/>
        <v>-0.90151717409647969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39</v>
      </c>
      <c r="D76" s="8">
        <v>487</v>
      </c>
      <c r="E76" s="3">
        <f>(D77-D76  )</f>
        <v>26.5</v>
      </c>
      <c r="F76" s="3">
        <f>ATAN(E76/E77)</f>
        <v>0.61518623811197393</v>
      </c>
      <c r="G76" s="2">
        <f>((PI()/2)-F76-F77)*(360/(2*PI()))</f>
        <v>34.290153418231569</v>
      </c>
    </row>
    <row r="77" spans="1:17" x14ac:dyDescent="0.2">
      <c r="A77" t="s">
        <v>93</v>
      </c>
      <c r="B77" s="8">
        <v>2</v>
      </c>
      <c r="C77" s="8">
        <v>76.5</v>
      </c>
      <c r="D77" s="8">
        <v>513.5</v>
      </c>
      <c r="E77" s="3">
        <f>AVERAGE(C77,C78)-C76</f>
        <v>37.5</v>
      </c>
      <c r="F77" s="3">
        <f>ATAN(E77/E78)</f>
        <v>0.35713401052079352</v>
      </c>
    </row>
    <row r="78" spans="1:17" x14ac:dyDescent="0.2">
      <c r="A78" t="s">
        <v>94</v>
      </c>
      <c r="B78" s="8">
        <v>3</v>
      </c>
      <c r="C78" s="8">
        <v>76.5</v>
      </c>
      <c r="D78" s="8">
        <v>587.5</v>
      </c>
      <c r="E78" s="3">
        <f>D78-D76</f>
        <v>100.5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0D82-ECE4-414E-9F9A-2FCC59257678}">
  <dimension ref="A1:X79"/>
  <sheetViews>
    <sheetView topLeftCell="G22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116</v>
      </c>
      <c r="D3" s="8">
        <v>78</v>
      </c>
    </row>
    <row r="4" spans="1:20" x14ac:dyDescent="0.2">
      <c r="B4" s="8">
        <v>2</v>
      </c>
      <c r="C4" s="8">
        <v>407.5</v>
      </c>
      <c r="D4" s="8">
        <v>106.5</v>
      </c>
    </row>
    <row r="5" spans="1:20" x14ac:dyDescent="0.2">
      <c r="A5" t="s">
        <v>154</v>
      </c>
      <c r="B5" s="8">
        <v>3</v>
      </c>
      <c r="C5" s="8">
        <v>93.5</v>
      </c>
      <c r="D5" s="8">
        <v>584.5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96</v>
      </c>
      <c r="Q5" s="8">
        <v>594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173.5</v>
      </c>
      <c r="D6" s="8">
        <v>589.5</v>
      </c>
      <c r="E6" s="3">
        <f>SQRT(((C6-C5)^2)+((D6-D5)^2))</f>
        <v>80.156097709406993</v>
      </c>
      <c r="F6" s="2">
        <f>E6*$E8</f>
        <v>27.36731266012432</v>
      </c>
      <c r="J6" s="3">
        <f>SQRT(((C5-C7)^2)+((D5-D7)^2))</f>
        <v>85.702975444263316</v>
      </c>
      <c r="N6" t="s">
        <v>48</v>
      </c>
      <c r="O6" s="8">
        <v>2</v>
      </c>
      <c r="P6" s="8">
        <v>173.5</v>
      </c>
      <c r="Q6" s="8">
        <v>590.5</v>
      </c>
      <c r="R6" s="3">
        <f>SQRT(((P6-P5)^2)+((Q6-Q5)^2))</f>
        <v>77.578992001701081</v>
      </c>
      <c r="S6" s="2">
        <f>R6*$E8</f>
        <v>26.487423797312307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174.5</v>
      </c>
      <c r="D7" s="8">
        <v>556.5</v>
      </c>
      <c r="E7" s="3">
        <f>SQRT(((D6-D7)^2)+((C6-C7)^2))</f>
        <v>33.015148038438355</v>
      </c>
      <c r="G7" s="2">
        <f>E7*E8</f>
        <v>11.272203920952542</v>
      </c>
      <c r="H7" s="2">
        <f>G7/F6</f>
        <v>0.41188567035947099</v>
      </c>
      <c r="K7" s="2">
        <f>180-((360/(2*PI())*ACOS(((E7^2)+(E6^2)-(J6^2))/(2*E6*E7))))</f>
        <v>91.840629786068959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0.34142521208230592</v>
      </c>
      <c r="I8" s="2">
        <f>MAX(G7,H33)</f>
        <v>11.980728311394961</v>
      </c>
    </row>
    <row r="9" spans="1:20" x14ac:dyDescent="0.2">
      <c r="A9" t="s">
        <v>90</v>
      </c>
      <c r="F9" s="34">
        <f>F6/(G24*18/12)</f>
        <v>0.1283010767657575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584.5</v>
      </c>
      <c r="G14" s="3">
        <f>(C14-C$13)*$E$8</f>
        <v>12.803445453086471</v>
      </c>
      <c r="H14" s="3">
        <f>-(D14-D$13)*$E$8</f>
        <v>-8.0234924839341897</v>
      </c>
      <c r="J14" s="2">
        <f t="shared" ref="J14:K24" si="0">G14*$F$9</f>
        <v>1.6426958379426362</v>
      </c>
      <c r="K14" s="2">
        <f t="shared" si="0"/>
        <v>-1.0294227251107189</v>
      </c>
    </row>
    <row r="15" spans="1:20" x14ac:dyDescent="0.2">
      <c r="B15" s="8">
        <v>3</v>
      </c>
      <c r="C15" s="8">
        <v>115.5</v>
      </c>
      <c r="D15" s="8">
        <v>590.5</v>
      </c>
      <c r="G15" s="3">
        <f t="shared" ref="G15:G30" si="1">(C15-C$13)*$E$8</f>
        <v>26.119028724296403</v>
      </c>
      <c r="H15" s="3">
        <f t="shared" ref="H15:H30" si="2">-(D15-D$13)*$E$8</f>
        <v>-10.072043756428025</v>
      </c>
      <c r="J15" s="2">
        <f t="shared" si="0"/>
        <v>3.3510995094029781</v>
      </c>
      <c r="K15" s="2">
        <f t="shared" si="0"/>
        <v>-1.2922540591815406</v>
      </c>
    </row>
    <row r="16" spans="1:20" x14ac:dyDescent="0.2">
      <c r="B16" s="8">
        <v>4</v>
      </c>
      <c r="C16" s="8">
        <v>152.5</v>
      </c>
      <c r="D16" s="8">
        <v>596.5</v>
      </c>
      <c r="G16" s="3">
        <f t="shared" si="1"/>
        <v>38.751761571341724</v>
      </c>
      <c r="H16" s="3">
        <f t="shared" si="2"/>
        <v>-12.12059502892186</v>
      </c>
      <c r="J16" s="2">
        <f t="shared" si="0"/>
        <v>4.9718927361730456</v>
      </c>
      <c r="K16" s="2">
        <f t="shared" si="0"/>
        <v>-1.5550853932523623</v>
      </c>
    </row>
    <row r="17" spans="1:11" x14ac:dyDescent="0.2">
      <c r="B17" s="8">
        <v>5</v>
      </c>
      <c r="C17" s="8">
        <v>189.5</v>
      </c>
      <c r="D17" s="8">
        <v>566.5</v>
      </c>
      <c r="G17" s="3">
        <f t="shared" si="1"/>
        <v>51.384494418387042</v>
      </c>
      <c r="H17" s="3">
        <f t="shared" si="2"/>
        <v>-1.8778386664526825</v>
      </c>
      <c r="J17" s="2">
        <f t="shared" si="0"/>
        <v>6.592685962943114</v>
      </c>
      <c r="K17" s="2">
        <f t="shared" si="0"/>
        <v>-0.24092872289825332</v>
      </c>
    </row>
    <row r="18" spans="1:11" x14ac:dyDescent="0.2">
      <c r="B18" s="8">
        <v>6</v>
      </c>
      <c r="C18" s="8">
        <v>228.5</v>
      </c>
      <c r="D18" s="8">
        <v>581.5</v>
      </c>
      <c r="G18" s="3">
        <f t="shared" si="1"/>
        <v>64.700077689596966</v>
      </c>
      <c r="H18" s="3">
        <f t="shared" si="2"/>
        <v>-6.9992168476872711</v>
      </c>
      <c r="J18" s="2">
        <f t="shared" si="0"/>
        <v>8.3010896344034553</v>
      </c>
      <c r="K18" s="2">
        <f t="shared" si="0"/>
        <v>-0.89800705807530778</v>
      </c>
    </row>
    <row r="19" spans="1:11" x14ac:dyDescent="0.2">
      <c r="B19" s="8">
        <v>7</v>
      </c>
      <c r="C19" s="8">
        <v>264.5</v>
      </c>
      <c r="D19" s="8">
        <v>584.5</v>
      </c>
      <c r="G19" s="3">
        <f t="shared" si="1"/>
        <v>76.991385324559985</v>
      </c>
      <c r="H19" s="3">
        <f t="shared" si="2"/>
        <v>-8.0234924839341897</v>
      </c>
      <c r="J19" s="2">
        <f t="shared" si="0"/>
        <v>9.8780776388283869</v>
      </c>
      <c r="K19" s="2">
        <f t="shared" si="0"/>
        <v>-1.0294227251107189</v>
      </c>
    </row>
    <row r="20" spans="1:11" x14ac:dyDescent="0.2">
      <c r="B20" s="8">
        <v>8</v>
      </c>
      <c r="C20" s="8">
        <v>302.5</v>
      </c>
      <c r="D20" s="8">
        <v>540.5</v>
      </c>
      <c r="G20" s="3">
        <f t="shared" si="1"/>
        <v>89.965543383687603</v>
      </c>
      <c r="H20" s="3">
        <f t="shared" si="2"/>
        <v>6.9992168476872711</v>
      </c>
      <c r="J20" s="2">
        <f t="shared" si="0"/>
        <v>11.54267608794359</v>
      </c>
      <c r="K20" s="2">
        <f t="shared" si="0"/>
        <v>0.89800705807530778</v>
      </c>
    </row>
    <row r="21" spans="1:11" x14ac:dyDescent="0.2">
      <c r="B21" s="8">
        <v>9</v>
      </c>
      <c r="C21" s="8">
        <v>338.5</v>
      </c>
      <c r="D21" s="8">
        <v>543.5</v>
      </c>
      <c r="G21" s="3">
        <f t="shared" si="1"/>
        <v>102.25685101865062</v>
      </c>
      <c r="H21" s="3">
        <f t="shared" si="2"/>
        <v>5.9749412114403535</v>
      </c>
      <c r="J21" s="2">
        <f t="shared" si="0"/>
        <v>13.119664092368522</v>
      </c>
      <c r="K21" s="2">
        <f t="shared" si="0"/>
        <v>0.76659139103989693</v>
      </c>
    </row>
    <row r="22" spans="1:11" x14ac:dyDescent="0.2">
      <c r="B22" s="8">
        <v>10</v>
      </c>
      <c r="C22" s="8">
        <v>378.5</v>
      </c>
      <c r="D22" s="8">
        <v>553.5</v>
      </c>
      <c r="G22" s="3">
        <f t="shared" si="1"/>
        <v>115.91385950194285</v>
      </c>
      <c r="H22" s="3">
        <f t="shared" si="2"/>
        <v>2.5606890906172945</v>
      </c>
      <c r="J22" s="2">
        <f t="shared" si="0"/>
        <v>14.871872986173999</v>
      </c>
      <c r="K22" s="2">
        <f t="shared" si="0"/>
        <v>0.32853916758852725</v>
      </c>
    </row>
    <row r="23" spans="1:11" x14ac:dyDescent="0.2">
      <c r="B23" s="8">
        <v>11</v>
      </c>
      <c r="C23" s="8">
        <v>417.5</v>
      </c>
      <c r="D23" s="8">
        <v>532.5</v>
      </c>
      <c r="G23" s="3">
        <f t="shared" si="1"/>
        <v>129.22944277315278</v>
      </c>
      <c r="H23" s="3">
        <f t="shared" si="2"/>
        <v>9.7306185443457185</v>
      </c>
      <c r="J23" s="2">
        <f t="shared" si="0"/>
        <v>16.580276657634339</v>
      </c>
      <c r="K23" s="2">
        <f t="shared" si="0"/>
        <v>1.2484488368364035</v>
      </c>
    </row>
    <row r="24" spans="1:11" x14ac:dyDescent="0.2">
      <c r="B24" s="8">
        <v>12</v>
      </c>
      <c r="C24" s="8">
        <v>455.5</v>
      </c>
      <c r="D24" s="8">
        <v>514.5</v>
      </c>
      <c r="G24" s="34">
        <f t="shared" si="1"/>
        <v>142.20360083228042</v>
      </c>
      <c r="H24" s="3">
        <f t="shared" si="2"/>
        <v>15.876272361827224</v>
      </c>
      <c r="J24" s="2">
        <f t="shared" si="0"/>
        <v>18.244875106749546</v>
      </c>
      <c r="K24" s="2">
        <f t="shared" si="0"/>
        <v>2.0369428390488689</v>
      </c>
    </row>
    <row r="25" spans="1:11" x14ac:dyDescent="0.2">
      <c r="B25" s="8"/>
      <c r="C25" s="8"/>
      <c r="D25" s="8"/>
      <c r="G25" s="3">
        <f t="shared" si="1"/>
        <v>-13.315583271209931</v>
      </c>
      <c r="H25" s="3">
        <f t="shared" si="2"/>
        <v>191.53954397817361</v>
      </c>
      <c r="J25" s="2"/>
      <c r="K25" s="2"/>
    </row>
    <row r="26" spans="1:11" x14ac:dyDescent="0.2">
      <c r="B26" s="7"/>
      <c r="C26" s="7"/>
      <c r="D26" s="7"/>
      <c r="G26" s="3">
        <f t="shared" si="1"/>
        <v>-13.315583271209931</v>
      </c>
      <c r="H26" s="3">
        <f t="shared" si="2"/>
        <v>191.53954397817361</v>
      </c>
      <c r="J26" s="2"/>
      <c r="K26" s="2"/>
    </row>
    <row r="27" spans="1:11" x14ac:dyDescent="0.2">
      <c r="B27" s="7"/>
      <c r="C27" s="7"/>
      <c r="D27" s="7"/>
      <c r="G27" s="3">
        <f t="shared" si="1"/>
        <v>-13.315583271209931</v>
      </c>
      <c r="H27" s="3">
        <f t="shared" si="2"/>
        <v>191.53954397817361</v>
      </c>
      <c r="J27" s="2"/>
      <c r="K27" s="2"/>
    </row>
    <row r="28" spans="1:11" x14ac:dyDescent="0.2">
      <c r="B28" s="7"/>
      <c r="C28" s="7"/>
      <c r="D28" s="7"/>
      <c r="G28" s="3">
        <f t="shared" si="1"/>
        <v>-13.315583271209931</v>
      </c>
      <c r="H28" s="3">
        <f t="shared" si="2"/>
        <v>191.53954397817361</v>
      </c>
      <c r="J28" s="2"/>
      <c r="K28" s="2"/>
    </row>
    <row r="29" spans="1:11" x14ac:dyDescent="0.2">
      <c r="B29" s="7"/>
      <c r="C29" s="7"/>
      <c r="D29" s="7"/>
      <c r="G29" s="3">
        <f t="shared" si="1"/>
        <v>-13.315583271209931</v>
      </c>
      <c r="H29" s="3">
        <f t="shared" si="2"/>
        <v>191.53954397817361</v>
      </c>
      <c r="J29" s="2"/>
      <c r="K29" s="2"/>
    </row>
    <row r="30" spans="1:11" x14ac:dyDescent="0.2">
      <c r="B30" s="7"/>
      <c r="C30" s="7"/>
      <c r="D30" s="7"/>
      <c r="G30" s="34">
        <f t="shared" si="1"/>
        <v>-13.315583271209931</v>
      </c>
      <c r="H30" s="3">
        <f t="shared" si="2"/>
        <v>191.53954397817361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430</v>
      </c>
      <c r="D32" s="8">
        <v>528</v>
      </c>
      <c r="G32" s="2">
        <f>(C32-C$13)*$E$8*$F$9</f>
        <v>17.127841936948553</v>
      </c>
      <c r="I32" t="s">
        <v>16</v>
      </c>
    </row>
    <row r="33" spans="1:24" x14ac:dyDescent="0.2">
      <c r="A33" t="s">
        <v>17</v>
      </c>
      <c r="B33" s="8">
        <v>2</v>
      </c>
      <c r="C33" s="8">
        <v>434.5</v>
      </c>
      <c r="D33" s="8">
        <v>801.5</v>
      </c>
      <c r="E33" s="3">
        <f>D33-D32</f>
        <v>273.5</v>
      </c>
      <c r="H33" s="2">
        <f>E33*E8*$F$9</f>
        <v>11.980728311394961</v>
      </c>
      <c r="I33" s="9">
        <f>-(360/(2*PI()))*(ATAN((-E50+E33)/(-D50+D33))-(0))</f>
        <v>33.974489908716315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175</v>
      </c>
      <c r="E38" s="8">
        <v>556</v>
      </c>
      <c r="F38" s="2">
        <f>(360/(2*PI()))*(ATAN((E49-E38)/(D49-D38))-(PI()/2))</f>
        <v>-66.350980247653581</v>
      </c>
      <c r="G38" s="2">
        <f>-(360/(2*PI()))*(ATAN((-E48+E38)/(-D48+D38))-(0))</f>
        <v>68.198590513648185</v>
      </c>
      <c r="H38" s="4">
        <f>D38-C13</f>
        <v>136</v>
      </c>
      <c r="I38" s="5">
        <f>H38*$E$8*$F$9</f>
        <v>5.9575102389386272</v>
      </c>
      <c r="J38" s="12" t="s">
        <v>72</v>
      </c>
      <c r="N38" s="21">
        <f>IF(E38&gt;0,-(E38-D$13)*$E$8*$F$9,"")</f>
        <v>0.21902611172568484</v>
      </c>
      <c r="O38">
        <f>IF(N38="","",N38*N38)</f>
        <v>4.7972437617672177E-2</v>
      </c>
      <c r="P38">
        <f>IF(N38="","",ABS(N38))</f>
        <v>0.21902611172568484</v>
      </c>
      <c r="Q38">
        <f>IF(N38="","",ABS(N38-O$59))</f>
        <v>0.10221218547198634</v>
      </c>
      <c r="T38" s="3">
        <f>(D38-C$13)*$E$8</f>
        <v>46.433828843193602</v>
      </c>
      <c r="U38" s="3">
        <f>(E38-D$13)*$E$8</f>
        <v>-1.7071260604115297</v>
      </c>
      <c r="W38" s="2">
        <f>T38*$F$9</f>
        <v>5.9575102389386272</v>
      </c>
      <c r="X38" s="2">
        <f>-U38*$F$9</f>
        <v>0.21902611172568484</v>
      </c>
    </row>
    <row r="39" spans="1:24" x14ac:dyDescent="0.2">
      <c r="B39" t="s">
        <v>24</v>
      </c>
      <c r="C39" s="8">
        <v>2</v>
      </c>
      <c r="D39" s="8">
        <v>307.5</v>
      </c>
      <c r="E39" s="8">
        <v>534.5</v>
      </c>
      <c r="F39" s="2">
        <f t="shared" ref="F39:F42" si="3">(360/(2*PI()))*(ATAN((E50-E39)/(D50-D39))-(PI()/2))</f>
        <v>-75.439724380643128</v>
      </c>
      <c r="G39" s="2">
        <f t="shared" ref="G39:G42" si="4">-(360/(2*PI()))*(ATAN((-E49+E39)/(-D49+D39))-(0))</f>
        <v>44.48383577023516</v>
      </c>
      <c r="H39" s="3">
        <f>D39-D38</f>
        <v>132.5</v>
      </c>
      <c r="I39" s="5">
        <f>H39*$E$8*$F$9</f>
        <v>5.8041919607306482</v>
      </c>
      <c r="J39" s="12" t="s">
        <v>145</v>
      </c>
      <c r="N39" s="24">
        <f t="shared" ref="N39:N42" si="5">IF(E39&gt;0,-(E39-D$13)*$E$8*$F$9,"")</f>
        <v>1.1608383921461296</v>
      </c>
      <c r="O39">
        <f t="shared" ref="O39:O42" si="6">IF(N39="","",N39*N39)</f>
        <v>1.3475457726804114</v>
      </c>
      <c r="P39">
        <f t="shared" ref="P39:P42" si="7">IF(N39="","",ABS(N39))</f>
        <v>1.1608383921461296</v>
      </c>
      <c r="Q39">
        <f t="shared" ref="Q39:Q42" si="8">IF(N39="","",ABS(N39-O$59))</f>
        <v>1.0440244658924311</v>
      </c>
      <c r="T39" s="3">
        <f t="shared" ref="T39:U44" si="9">(D39-C$13)*$E$8</f>
        <v>91.672669444099142</v>
      </c>
      <c r="U39" s="3">
        <f t="shared" si="9"/>
        <v>-9.0477681201811073</v>
      </c>
      <c r="W39" s="2">
        <f t="shared" ref="W39:W50" si="10">T39*$F$9</f>
        <v>11.761702199669276</v>
      </c>
      <c r="X39" s="2">
        <f t="shared" ref="X39:X40" si="11">-U39*$F$9</f>
        <v>1.1608383921461296</v>
      </c>
    </row>
    <row r="40" spans="1:24" x14ac:dyDescent="0.2">
      <c r="B40" t="s">
        <v>25</v>
      </c>
      <c r="C40" s="8">
        <v>3</v>
      </c>
      <c r="D40" s="8">
        <v>447.5</v>
      </c>
      <c r="E40" s="8">
        <v>514.5</v>
      </c>
      <c r="F40" s="2">
        <f t="shared" si="3"/>
        <v>-41.015978880692693</v>
      </c>
      <c r="G40" s="2">
        <f t="shared" si="4"/>
        <v>32.412306618351209</v>
      </c>
      <c r="H40" s="3">
        <f t="shared" ref="H40:H42" si="12">D40-D39</f>
        <v>140</v>
      </c>
      <c r="I40" s="5">
        <f>H40*$E$8*$F$9</f>
        <v>6.1327311283191754</v>
      </c>
      <c r="J40" s="12" t="s">
        <v>145</v>
      </c>
      <c r="N40" s="21">
        <f t="shared" si="5"/>
        <v>2.0369428390488689</v>
      </c>
      <c r="O40">
        <f t="shared" si="6"/>
        <v>4.149136129552466</v>
      </c>
      <c r="P40">
        <f t="shared" si="7"/>
        <v>2.0369428390488689</v>
      </c>
      <c r="Q40">
        <f t="shared" si="8"/>
        <v>1.9201289127951704</v>
      </c>
      <c r="T40" s="3">
        <f t="shared" si="9"/>
        <v>139.47219913562196</v>
      </c>
      <c r="U40" s="3">
        <f t="shared" si="9"/>
        <v>-15.876272361827224</v>
      </c>
      <c r="W40" s="2">
        <f t="shared" si="10"/>
        <v>17.894433327988452</v>
      </c>
      <c r="X40" s="2">
        <f t="shared" si="11"/>
        <v>2.0369428390488689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-447.5</v>
      </c>
      <c r="I41" s="5">
        <f>H41*$E$8*$F$9</f>
        <v>-19.60283699944879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-13.315583271209931</v>
      </c>
      <c r="U41" s="3">
        <f t="shared" si="9"/>
        <v>-191.53954397817361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-13.315583271209931</v>
      </c>
      <c r="U42" s="3">
        <f t="shared" si="9"/>
        <v>-191.53954397817361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-13.315583271209931</v>
      </c>
      <c r="U43" s="3">
        <f t="shared" si="9"/>
        <v>-191.53954397817361</v>
      </c>
    </row>
    <row r="44" spans="1:24" x14ac:dyDescent="0.2">
      <c r="B44" s="21" t="s">
        <v>105</v>
      </c>
      <c r="G44" s="1" t="s">
        <v>28</v>
      </c>
      <c r="H44" s="16">
        <f>$C$32-D40</f>
        <v>-17.5</v>
      </c>
      <c r="I44" s="22">
        <f>H44*$E$8*$F$9</f>
        <v>-0.76659139103989693</v>
      </c>
      <c r="T44" s="3">
        <f t="shared" si="9"/>
        <v>-13.315583271209931</v>
      </c>
      <c r="U44" s="3">
        <f t="shared" si="9"/>
        <v>-191.53954397817361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157</v>
      </c>
      <c r="E48" s="8">
        <v>601</v>
      </c>
      <c r="F48" s="2">
        <f>(360/(2*PI()))*(ATAN((E48-D$13)/(D48-C$13))-(PI()/2))</f>
        <v>-71.274212154727437</v>
      </c>
      <c r="G48" s="2">
        <f>IF((90-F48-G38&gt;180),90-F48-G38-180,90-F48-G38)</f>
        <v>93.075621641079238</v>
      </c>
      <c r="H48" s="3" t="s">
        <v>31</v>
      </c>
      <c r="I48" s="6" t="s">
        <v>31</v>
      </c>
      <c r="K48" s="2">
        <f>IF((90-G38-F38&gt;180),90-G38-F38-180,90-G38-F38)</f>
        <v>88.152389734005396</v>
      </c>
      <c r="N48" s="21">
        <f>IF(E48&gt;0,-(E48-D$13)*$E$8*$F$9,"")</f>
        <v>-1.7522088938054787</v>
      </c>
      <c r="O48">
        <f>IF(N48="","",N48*N48)</f>
        <v>3.0702360075310193</v>
      </c>
      <c r="P48">
        <f>IF(N48="","",ABS(N48))</f>
        <v>1.7522088938054787</v>
      </c>
      <c r="Q48">
        <f>IF(N48="","",ABS(N48-O$59))</f>
        <v>1.8690228200591772</v>
      </c>
      <c r="T48" s="3">
        <f t="shared" ref="T48:U53" si="13">(D48-C$13)*$E$8</f>
        <v>40.2881750257121</v>
      </c>
      <c r="U48" s="3">
        <f t="shared" si="13"/>
        <v>13.657008483292238</v>
      </c>
      <c r="W48" s="2">
        <f t="shared" si="10"/>
        <v>5.1690162367261623</v>
      </c>
      <c r="X48" s="2">
        <f>-U48*$F$9</f>
        <v>-1.7522088938054787</v>
      </c>
    </row>
    <row r="49" spans="1:24" x14ac:dyDescent="0.2">
      <c r="B49" t="s">
        <v>32</v>
      </c>
      <c r="C49" s="8">
        <v>2</v>
      </c>
      <c r="D49" s="8">
        <v>251.5</v>
      </c>
      <c r="E49" s="8">
        <v>589.5</v>
      </c>
      <c r="G49" s="21">
        <f>IF((90-F38-G39&gt;180),90-F38-G39-180,90-F38-G39)</f>
        <v>111.86714447741842</v>
      </c>
      <c r="H49" s="3">
        <f>D49-D48</f>
        <v>94.5</v>
      </c>
      <c r="I49" s="5">
        <f>H49*$E$8*$F$9</f>
        <v>4.139593511615443</v>
      </c>
      <c r="K49" s="2">
        <f t="shared" ref="K49:K52" si="14">IF((90-G39-F39&gt;180),90-G39-F39-180,90-G39-F39)</f>
        <v>120.95588861040797</v>
      </c>
      <c r="N49" s="21">
        <f t="shared" ref="N49:N52" si="15">IF(E49&gt;0,-(E49-D$13)*$E$8*$F$9,"")</f>
        <v>-1.2484488368364035</v>
      </c>
      <c r="O49">
        <f t="shared" ref="O49:O52" si="16">IF(N49="","",N49*N49)</f>
        <v>1.558624498198169</v>
      </c>
      <c r="P49">
        <f t="shared" ref="P49:P52" si="17">IF(N49="","",ABS(N49))</f>
        <v>1.2484488368364035</v>
      </c>
      <c r="Q49">
        <f t="shared" ref="Q49:Q52" si="18">IF(N49="","",ABS(N49-O$59))</f>
        <v>1.365262763090102</v>
      </c>
      <c r="T49" s="3">
        <f t="shared" si="13"/>
        <v>72.552857567490008</v>
      </c>
      <c r="U49" s="3">
        <f t="shared" si="13"/>
        <v>9.7306185443457185</v>
      </c>
      <c r="W49" s="2">
        <f t="shared" si="10"/>
        <v>9.3086097483416061</v>
      </c>
      <c r="X49" s="2">
        <f t="shared" ref="X49:X50" si="19">-U49*$F$9</f>
        <v>-1.2484488368364035</v>
      </c>
    </row>
    <row r="50" spans="1:24" x14ac:dyDescent="0.2">
      <c r="B50" t="s">
        <v>33</v>
      </c>
      <c r="C50" s="8">
        <v>3</v>
      </c>
      <c r="D50" s="8">
        <v>384.5</v>
      </c>
      <c r="E50" s="8">
        <v>554.5</v>
      </c>
      <c r="G50" s="9">
        <f>IF((90-F39-$I$33&gt;180),90-F39-$I$33-180,90-F39-$I$33)</f>
        <v>131.46523447192681</v>
      </c>
      <c r="H50" s="3">
        <f t="shared" ref="H50:H53" si="20">D50-D49</f>
        <v>133</v>
      </c>
      <c r="I50" s="5">
        <f>H50*$E$8*$F$9</f>
        <v>5.8260945719032167</v>
      </c>
      <c r="K50" s="2">
        <f t="shared" si="14"/>
        <v>98.60367226234149</v>
      </c>
      <c r="N50" s="24">
        <f t="shared" si="15"/>
        <v>0.2847339452433903</v>
      </c>
      <c r="O50">
        <f t="shared" si="16"/>
        <v>8.107341957386599E-2</v>
      </c>
      <c r="P50">
        <f t="shared" si="17"/>
        <v>0.2847339452433903</v>
      </c>
      <c r="Q50">
        <f t="shared" si="18"/>
        <v>0.16792001898969178</v>
      </c>
      <c r="T50" s="3">
        <f t="shared" si="13"/>
        <v>117.96241077443669</v>
      </c>
      <c r="U50" s="3">
        <f t="shared" si="13"/>
        <v>-2.2192638785349885</v>
      </c>
      <c r="W50" s="2">
        <f t="shared" si="10"/>
        <v>15.134704320244822</v>
      </c>
      <c r="X50" s="2">
        <f t="shared" si="19"/>
        <v>0.2847339452433903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-384.5</v>
      </c>
      <c r="I51" s="5">
        <f>H51*$E$8*$F$9</f>
        <v>-16.843107991705164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-13.315583271209931</v>
      </c>
      <c r="U51" s="3">
        <f t="shared" si="13"/>
        <v>-191.53954397817361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-13.315583271209931</v>
      </c>
      <c r="U52" s="3">
        <f t="shared" si="13"/>
        <v>-191.53954397817361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-13.315583271209931</v>
      </c>
      <c r="U53" s="3">
        <f t="shared" si="13"/>
        <v>-191.53954397817361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162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 t="shared" ref="F57:F62" si="21">E57*$E$8*$F$9</f>
        <v>1.9712350055311636</v>
      </c>
      <c r="N57" t="s">
        <v>114</v>
      </c>
      <c r="O57" s="2">
        <f>SQRT((1/(C$37+C$47+2))*SUM(O38:O42,O48:O52))</f>
        <v>1.1321764584834824</v>
      </c>
    </row>
    <row r="58" spans="1:24" x14ac:dyDescent="0.2">
      <c r="B58" t="s">
        <v>39</v>
      </c>
      <c r="E58" s="3">
        <f t="shared" ref="E58:E61" si="22">E49-E39</f>
        <v>55</v>
      </c>
      <c r="F58" s="2">
        <f t="shared" si="21"/>
        <v>2.4092872289825329</v>
      </c>
      <c r="N58" t="s">
        <v>115</v>
      </c>
      <c r="O58" s="2">
        <f>SUM(P38:P42,P48:P52)</f>
        <v>6.7021990188059561</v>
      </c>
    </row>
    <row r="59" spans="1:24" x14ac:dyDescent="0.2">
      <c r="B59" t="s">
        <v>40</v>
      </c>
      <c r="E59" s="23">
        <f>E50-D$32</f>
        <v>26.5</v>
      </c>
      <c r="F59" s="2">
        <f t="shared" si="21"/>
        <v>1.1608383921461296</v>
      </c>
      <c r="N59" t="s">
        <v>116</v>
      </c>
      <c r="O59" s="2">
        <f>AVERAGE(N48:N52,N38:N42)</f>
        <v>0.11681392625369851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0.80857139578731985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1.2681780397773961</v>
      </c>
    </row>
    <row r="62" spans="1:24" x14ac:dyDescent="0.2">
      <c r="B62" t="s">
        <v>98</v>
      </c>
      <c r="E62" s="23">
        <f>E53-D$32</f>
        <v>-528</v>
      </c>
      <c r="F62" s="2">
        <f t="shared" si="21"/>
        <v>-23.129157398232319</v>
      </c>
      <c r="N62" t="s">
        <v>119</v>
      </c>
      <c r="O62" s="2">
        <f>(SQRT(ABS(O61)))/O60</f>
        <v>1.392745425528404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17.894433327988452</v>
      </c>
    </row>
    <row r="64" spans="1:24" x14ac:dyDescent="0.2">
      <c r="N64" t="s">
        <v>121</v>
      </c>
      <c r="O64" s="25" cm="1">
        <f t="array" aca="1" ref="O64" ca="1">(INDIRECT(O56)-C$13)*E$8*F$9</f>
        <v>5.1690162367261623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65.304806706366364</v>
      </c>
      <c r="P65" s="25" cm="1">
        <f t="array" aca="1" ref="P65" ca="1">(360/(2*PI()))*ATAN(ABS(INDIRECT(P56))/(ABS(C$32-INDIRECT(O56))*E$8*F$9))</f>
        <v>8.3356732078743363</v>
      </c>
      <c r="Q65" s="2">
        <f ca="1">180-O65-P65</f>
        <v>106.3595200857593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2.1764187304765024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-40</v>
      </c>
      <c r="F67" s="2">
        <f t="shared" ref="F67:F72" si="23">E67*$E$8*$F$9</f>
        <v>-1.7522088938054787</v>
      </c>
      <c r="N67" t="s">
        <v>125</v>
      </c>
      <c r="O67" s="25" cm="1">
        <f t="array" aca="1" ref="O67" ca="1">(360/(2*PI()))*ATAN((ABS(INDIRECT(P55))+ABS(INDIRECT(P56))/(ABS(O63-O64))))</f>
        <v>65.304806706366364</v>
      </c>
      <c r="P67" s="25" cm="1">
        <f t="array" aca="1" ref="P67" ca="1">(360/(2*PI()))*ATAN(ABS(INDIRECT(P56))/(ABS(0-INDIRECT(O56))*E$8*F$9))</f>
        <v>14.293558113047389</v>
      </c>
      <c r="Q67" s="2">
        <f ca="1">180-O67-P67</f>
        <v>100.40163518058625</v>
      </c>
    </row>
    <row r="68" spans="1:17" x14ac:dyDescent="0.2">
      <c r="B68" t="s">
        <v>39</v>
      </c>
      <c r="C68" t="s">
        <v>43</v>
      </c>
      <c r="E68" s="3">
        <f>E38-E49</f>
        <v>-33.5</v>
      </c>
      <c r="F68" s="2">
        <f t="shared" si="23"/>
        <v>-1.4674749485620884</v>
      </c>
      <c r="N68" t="s">
        <v>126</v>
      </c>
      <c r="O68" s="25" cm="1">
        <f t="array" aca="1" ref="O68" ca="1">SQRT((INDIRECT(P55)*INDIRECT(P55))+((INDIRECT(O55)-C$13)*(INDIRECT(O55)-C$13)*E$8*F$9*E$8*F$9)           )</f>
        <v>18.009993899481927</v>
      </c>
    </row>
    <row r="69" spans="1:17" x14ac:dyDescent="0.2">
      <c r="B69" t="s">
        <v>40</v>
      </c>
      <c r="E69" s="3">
        <f t="shared" ref="E69:E72" si="24">E39-E50</f>
        <v>-20</v>
      </c>
      <c r="F69" s="2">
        <f t="shared" si="23"/>
        <v>-0.87610444690273936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514.5</v>
      </c>
      <c r="F70" s="2">
        <f t="shared" si="23"/>
        <v>22.537786896572971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39</v>
      </c>
      <c r="D76" s="8">
        <v>564</v>
      </c>
      <c r="E76" s="3">
        <f>(D77-D76  )</f>
        <v>23.5</v>
      </c>
      <c r="F76" s="3">
        <f>ATAN(E76/E77)</f>
        <v>0.55385439247179791</v>
      </c>
      <c r="G76" s="2">
        <f>((PI()/2)-F76-F77)*(360/(2*PI()))</f>
        <v>38.798571644779294</v>
      </c>
    </row>
    <row r="77" spans="1:17" x14ac:dyDescent="0.2">
      <c r="A77" t="s">
        <v>93</v>
      </c>
      <c r="B77" s="8">
        <v>2</v>
      </c>
      <c r="C77" s="8">
        <v>77.5</v>
      </c>
      <c r="D77" s="8">
        <v>587.5</v>
      </c>
      <c r="E77" s="3">
        <f>AVERAGE(C77,C78)-C76</f>
        <v>38</v>
      </c>
      <c r="F77" s="3">
        <f>ATAN(E77/E78)</f>
        <v>0.33977911405078809</v>
      </c>
    </row>
    <row r="78" spans="1:17" x14ac:dyDescent="0.2">
      <c r="A78" t="s">
        <v>94</v>
      </c>
      <c r="B78" s="8">
        <v>3</v>
      </c>
      <c r="C78" s="8">
        <v>76.5</v>
      </c>
      <c r="D78" s="8">
        <v>671.5</v>
      </c>
      <c r="E78" s="3">
        <f>D78-D76</f>
        <v>107.5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4056-FE02-B444-B71E-F6D60DD2C0A4}">
  <dimension ref="A1:X79"/>
  <sheetViews>
    <sheetView topLeftCell="H26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116</v>
      </c>
      <c r="D3" s="8">
        <v>79</v>
      </c>
    </row>
    <row r="4" spans="1:20" x14ac:dyDescent="0.2">
      <c r="B4" s="8">
        <v>2</v>
      </c>
      <c r="C4" s="8">
        <v>409.5</v>
      </c>
      <c r="D4" s="8">
        <v>103.5</v>
      </c>
    </row>
    <row r="5" spans="1:20" x14ac:dyDescent="0.2">
      <c r="A5" t="s">
        <v>154</v>
      </c>
      <c r="B5" s="8">
        <v>3</v>
      </c>
      <c r="C5" s="8">
        <v>132.5</v>
      </c>
      <c r="D5" s="8">
        <v>573.5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132</v>
      </c>
      <c r="Q5" s="8">
        <v>578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220.5</v>
      </c>
      <c r="D6" s="8">
        <v>579.5</v>
      </c>
      <c r="E6" s="3">
        <f>SQRT(((C6-C5)^2)+((D6-D5)^2))</f>
        <v>88.204308284799779</v>
      </c>
      <c r="F6" s="2">
        <f>E6*$E8</f>
        <v>29.948414208733855</v>
      </c>
      <c r="J6" s="3">
        <f>SQRT(((C5-C7)^2)+((D5-D7)^2))</f>
        <v>95.519631490076421</v>
      </c>
      <c r="N6" t="s">
        <v>48</v>
      </c>
      <c r="O6" s="8">
        <v>2</v>
      </c>
      <c r="P6" s="8">
        <v>221.5</v>
      </c>
      <c r="Q6" s="8">
        <v>577.5</v>
      </c>
      <c r="R6" s="3">
        <f>SQRT(((P6-P5)^2)+((Q6-Q5)^2))</f>
        <v>89.501396637147508</v>
      </c>
      <c r="S6" s="2">
        <f>R6*$E8</f>
        <v>30.388820578862695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222.5</v>
      </c>
      <c r="D7" s="8">
        <v>541.5</v>
      </c>
      <c r="E7" s="3">
        <f>SQRT(((D6-D7)^2)+((C6-C7)^2))</f>
        <v>38.052595180880893</v>
      </c>
      <c r="G7" s="2">
        <f>E7*E8</f>
        <v>12.920172544345888</v>
      </c>
      <c r="H7" s="2">
        <f>G7/F6</f>
        <v>0.43141424632019343</v>
      </c>
      <c r="K7" s="2">
        <f>180-((360/(2*PI())*ACOS(((E7^2)+(E6^2)-(J6^2))/(2*E6*E7))))</f>
        <v>90.887706238198561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0.33953459633779426</v>
      </c>
      <c r="I8" s="2">
        <f>MAX(G7,H33)</f>
        <v>14.103264452889512</v>
      </c>
    </row>
    <row r="9" spans="1:20" x14ac:dyDescent="0.2">
      <c r="A9" t="s">
        <v>90</v>
      </c>
      <c r="F9" s="34">
        <f>F6/(G24*18/12)</f>
        <v>0.14152315809835506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486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75.5</v>
      </c>
      <c r="D14" s="8">
        <v>499.5</v>
      </c>
      <c r="G14" s="3">
        <f>(C14-C$13)*$E$8</f>
        <v>12.053478169991696</v>
      </c>
      <c r="H14" s="3">
        <f>-(D14-D$13)*$E$8</f>
        <v>-4.5837170505602227</v>
      </c>
      <c r="J14" s="2">
        <f t="shared" ref="J14:K24" si="0">G14*$F$9</f>
        <v>1.7058462966868062</v>
      </c>
      <c r="K14" s="2">
        <f t="shared" si="0"/>
        <v>-0.64870211282456014</v>
      </c>
    </row>
    <row r="15" spans="1:20" x14ac:dyDescent="0.2">
      <c r="B15" s="8">
        <v>3</v>
      </c>
      <c r="C15" s="8">
        <v>116.5</v>
      </c>
      <c r="D15" s="8">
        <v>507.5</v>
      </c>
      <c r="G15" s="3">
        <f t="shared" ref="G15:G30" si="1">(C15-C$13)*$E$8</f>
        <v>25.974396619841261</v>
      </c>
      <c r="H15" s="3">
        <f t="shared" ref="H15:H30" si="2">-(D15-D$13)*$E$8</f>
        <v>-7.2999938212625768</v>
      </c>
      <c r="J15" s="2">
        <f t="shared" si="0"/>
        <v>3.6759786393391742</v>
      </c>
      <c r="K15" s="2">
        <f t="shared" si="0"/>
        <v>-1.0331181796835587</v>
      </c>
    </row>
    <row r="16" spans="1:20" x14ac:dyDescent="0.2">
      <c r="B16" s="8">
        <v>4</v>
      </c>
      <c r="C16" s="8">
        <v>152.5</v>
      </c>
      <c r="D16" s="8">
        <v>476.5</v>
      </c>
      <c r="G16" s="3">
        <f t="shared" si="1"/>
        <v>38.197642088001857</v>
      </c>
      <c r="H16" s="3">
        <f t="shared" si="2"/>
        <v>3.2255786652090457</v>
      </c>
      <c r="J16" s="2">
        <f t="shared" si="0"/>
        <v>5.4058509402046679</v>
      </c>
      <c r="K16" s="2">
        <f t="shared" si="0"/>
        <v>0.45649407939506087</v>
      </c>
    </row>
    <row r="17" spans="1:11" x14ac:dyDescent="0.2">
      <c r="B17" s="8">
        <v>5</v>
      </c>
      <c r="C17" s="8">
        <v>191.5</v>
      </c>
      <c r="D17" s="8">
        <v>495.5</v>
      </c>
      <c r="G17" s="3">
        <f t="shared" si="1"/>
        <v>51.439491345175831</v>
      </c>
      <c r="H17" s="3">
        <f t="shared" si="2"/>
        <v>-3.2255786652090457</v>
      </c>
      <c r="J17" s="2">
        <f t="shared" si="0"/>
        <v>7.2798792661422862</v>
      </c>
      <c r="K17" s="2">
        <f t="shared" si="0"/>
        <v>-0.45649407939506087</v>
      </c>
    </row>
    <row r="18" spans="1:11" x14ac:dyDescent="0.2">
      <c r="B18" s="8">
        <v>6</v>
      </c>
      <c r="C18" s="8">
        <v>228.5</v>
      </c>
      <c r="D18" s="8">
        <v>534.5</v>
      </c>
      <c r="G18" s="3">
        <f t="shared" si="1"/>
        <v>64.002271409674222</v>
      </c>
      <c r="H18" s="3">
        <f t="shared" si="2"/>
        <v>-16.46742792238302</v>
      </c>
      <c r="J18" s="2">
        <f t="shared" si="0"/>
        <v>9.0578035753651545</v>
      </c>
      <c r="K18" s="2">
        <f t="shared" si="0"/>
        <v>-2.3305224053326787</v>
      </c>
    </row>
    <row r="19" spans="1:11" x14ac:dyDescent="0.2">
      <c r="B19" s="8">
        <v>7</v>
      </c>
      <c r="C19" s="8">
        <v>265.5</v>
      </c>
      <c r="D19" s="8">
        <v>505.5</v>
      </c>
      <c r="G19" s="3">
        <f t="shared" si="1"/>
        <v>76.565051474172606</v>
      </c>
      <c r="H19" s="3">
        <f t="shared" si="2"/>
        <v>-6.6209246285869883</v>
      </c>
      <c r="J19" s="2">
        <f t="shared" si="0"/>
        <v>10.835727884588023</v>
      </c>
      <c r="K19" s="2">
        <f t="shared" si="0"/>
        <v>-0.93701416296880913</v>
      </c>
    </row>
    <row r="20" spans="1:11" x14ac:dyDescent="0.2">
      <c r="B20" s="8">
        <v>8</v>
      </c>
      <c r="C20" s="8">
        <v>303.5</v>
      </c>
      <c r="D20" s="8">
        <v>479.5</v>
      </c>
      <c r="G20" s="3">
        <f t="shared" si="1"/>
        <v>89.467366135008788</v>
      </c>
      <c r="H20" s="3">
        <f t="shared" si="2"/>
        <v>2.2069748761956625</v>
      </c>
      <c r="J20" s="2">
        <f t="shared" si="0"/>
        <v>12.661704202168266</v>
      </c>
      <c r="K20" s="2">
        <f t="shared" si="0"/>
        <v>0.31233805432293632</v>
      </c>
    </row>
    <row r="21" spans="1:11" x14ac:dyDescent="0.2">
      <c r="B21" s="8">
        <v>9</v>
      </c>
      <c r="C21" s="8">
        <v>341.5</v>
      </c>
      <c r="D21" s="8">
        <v>487.5</v>
      </c>
      <c r="G21" s="3">
        <f t="shared" si="1"/>
        <v>102.36968079584497</v>
      </c>
      <c r="H21" s="3">
        <f t="shared" si="2"/>
        <v>-0.50930189450669139</v>
      </c>
      <c r="J21" s="2">
        <f t="shared" si="0"/>
        <v>14.48768051974851</v>
      </c>
      <c r="K21" s="2">
        <f t="shared" si="0"/>
        <v>-7.2078012536062233E-2</v>
      </c>
    </row>
    <row r="22" spans="1:11" x14ac:dyDescent="0.2">
      <c r="B22" s="8">
        <v>10</v>
      </c>
      <c r="C22" s="8">
        <v>379.5</v>
      </c>
      <c r="D22" s="8">
        <v>461.5</v>
      </c>
      <c r="G22" s="3">
        <f t="shared" si="1"/>
        <v>115.27199545668115</v>
      </c>
      <c r="H22" s="3">
        <f t="shared" si="2"/>
        <v>8.31859761027596</v>
      </c>
      <c r="J22" s="2">
        <f t="shared" si="0"/>
        <v>16.313656837328754</v>
      </c>
      <c r="K22" s="2">
        <f t="shared" si="0"/>
        <v>1.1772742047556832</v>
      </c>
    </row>
    <row r="23" spans="1:11" x14ac:dyDescent="0.2">
      <c r="B23" s="8">
        <v>11</v>
      </c>
      <c r="C23" s="8">
        <v>417.5</v>
      </c>
      <c r="D23" s="8">
        <v>458.5</v>
      </c>
      <c r="G23" s="3">
        <f t="shared" si="1"/>
        <v>128.17431011751734</v>
      </c>
      <c r="H23" s="3">
        <f t="shared" si="2"/>
        <v>9.3372013992893415</v>
      </c>
      <c r="J23" s="2">
        <f t="shared" si="0"/>
        <v>18.139633154908996</v>
      </c>
      <c r="K23" s="2">
        <f t="shared" si="0"/>
        <v>1.3214302298278076</v>
      </c>
    </row>
    <row r="24" spans="1:11" x14ac:dyDescent="0.2">
      <c r="B24" s="8">
        <v>12</v>
      </c>
      <c r="C24" s="8">
        <v>455.5</v>
      </c>
      <c r="D24" s="8">
        <v>452.5</v>
      </c>
      <c r="G24" s="34">
        <f t="shared" si="1"/>
        <v>141.07662477835351</v>
      </c>
      <c r="H24" s="3">
        <f t="shared" si="2"/>
        <v>11.374408977316108</v>
      </c>
      <c r="J24" s="2">
        <f t="shared" si="0"/>
        <v>19.965609472489238</v>
      </c>
      <c r="K24" s="2">
        <f t="shared" si="0"/>
        <v>1.6097422799720567</v>
      </c>
    </row>
    <row r="25" spans="1:11" x14ac:dyDescent="0.2">
      <c r="B25" s="8"/>
      <c r="C25" s="8"/>
      <c r="D25" s="8"/>
      <c r="G25" s="3">
        <f t="shared" si="1"/>
        <v>-13.58138385351177</v>
      </c>
      <c r="H25" s="3">
        <f t="shared" si="2"/>
        <v>165.013813820168</v>
      </c>
      <c r="J25" s="2"/>
      <c r="K25" s="2"/>
    </row>
    <row r="26" spans="1:11" x14ac:dyDescent="0.2">
      <c r="B26" s="7"/>
      <c r="C26" s="7"/>
      <c r="D26" s="7"/>
      <c r="G26" s="3">
        <f t="shared" si="1"/>
        <v>-13.58138385351177</v>
      </c>
      <c r="H26" s="3">
        <f t="shared" si="2"/>
        <v>165.013813820168</v>
      </c>
      <c r="J26" s="2"/>
      <c r="K26" s="2"/>
    </row>
    <row r="27" spans="1:11" x14ac:dyDescent="0.2">
      <c r="B27" s="7"/>
      <c r="C27" s="7"/>
      <c r="D27" s="7"/>
      <c r="G27" s="3">
        <f t="shared" si="1"/>
        <v>-13.58138385351177</v>
      </c>
      <c r="H27" s="3">
        <f t="shared" si="2"/>
        <v>165.013813820168</v>
      </c>
      <c r="J27" s="2"/>
      <c r="K27" s="2"/>
    </row>
    <row r="28" spans="1:11" x14ac:dyDescent="0.2">
      <c r="B28" s="7"/>
      <c r="C28" s="7"/>
      <c r="D28" s="7"/>
      <c r="G28" s="3">
        <f t="shared" si="1"/>
        <v>-13.58138385351177</v>
      </c>
      <c r="H28" s="3">
        <f t="shared" si="2"/>
        <v>165.013813820168</v>
      </c>
      <c r="J28" s="2"/>
      <c r="K28" s="2"/>
    </row>
    <row r="29" spans="1:11" x14ac:dyDescent="0.2">
      <c r="B29" s="7"/>
      <c r="C29" s="7"/>
      <c r="D29" s="7"/>
      <c r="G29" s="3">
        <f t="shared" si="1"/>
        <v>-13.58138385351177</v>
      </c>
      <c r="H29" s="3">
        <f t="shared" si="2"/>
        <v>165.013813820168</v>
      </c>
      <c r="J29" s="2"/>
      <c r="K29" s="2"/>
    </row>
    <row r="30" spans="1:11" x14ac:dyDescent="0.2">
      <c r="B30" s="7"/>
      <c r="C30" s="7"/>
      <c r="D30" s="7"/>
      <c r="G30" s="34">
        <f t="shared" si="1"/>
        <v>-13.58138385351177</v>
      </c>
      <c r="H30" s="3">
        <f t="shared" si="2"/>
        <v>165.013813820168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381</v>
      </c>
      <c r="D32" s="8">
        <v>477</v>
      </c>
      <c r="G32" s="2">
        <f>(C32-C$13)*$E$8*$F$9</f>
        <v>16.385734849864814</v>
      </c>
      <c r="I32" t="s">
        <v>16</v>
      </c>
    </row>
    <row r="33" spans="1:24" x14ac:dyDescent="0.2">
      <c r="A33" t="s">
        <v>17</v>
      </c>
      <c r="B33" s="8">
        <v>2</v>
      </c>
      <c r="C33" s="8">
        <v>378.5</v>
      </c>
      <c r="D33" s="8">
        <v>770.5</v>
      </c>
      <c r="E33" s="3">
        <f>D33-D32</f>
        <v>293.5</v>
      </c>
      <c r="H33" s="2">
        <f>E33*E8*$F$9</f>
        <v>14.103264452889512</v>
      </c>
      <c r="I33" s="9">
        <f>-(360/(2*PI()))*(ATAN((-E51+E33)/(-D51+D33))-(0))</f>
        <v>24.765102765936525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165</v>
      </c>
      <c r="E38" s="8">
        <v>474</v>
      </c>
      <c r="F38" s="2">
        <f>(360/(2*PI()))*(ATAN((E49-E38)/(D49-D38))-(PI()/2))</f>
        <v>-51.552554670829267</v>
      </c>
      <c r="G38" s="2">
        <f>-(360/(2*PI()))*(ATAN((-E48+E38)/(-D48+D38))-(0))</f>
        <v>29.638383688151343</v>
      </c>
      <c r="H38" s="4">
        <f>D38-C13</f>
        <v>125</v>
      </c>
      <c r="I38" s="5">
        <f>H38*$E$8*$F$9</f>
        <v>6.006501044671853</v>
      </c>
      <c r="J38" s="12" t="s">
        <v>72</v>
      </c>
      <c r="N38" s="21">
        <f>IF(E38&gt;0,-(E38-D$13)*$E$8*$F$9,"")</f>
        <v>0.57662410028849787</v>
      </c>
      <c r="O38">
        <f>IF(N38="","",N38*N38)</f>
        <v>0.33249535303351963</v>
      </c>
      <c r="P38">
        <f>IF(N38="","",ABS(N38))</f>
        <v>0.57662410028849787</v>
      </c>
      <c r="Q38">
        <f>IF(N38="","",ABS(N38-O$59))</f>
        <v>0.56632724135477464</v>
      </c>
      <c r="T38" s="3">
        <f>(D38-C$13)*$E$8</f>
        <v>42.441824542224282</v>
      </c>
      <c r="U38" s="3">
        <f>(E38-D$13)*$E$8</f>
        <v>-4.0744151560535311</v>
      </c>
      <c r="W38" s="2">
        <f>T38*$F$9</f>
        <v>6.006501044671853</v>
      </c>
      <c r="X38" s="2">
        <f>-U38*$F$9</f>
        <v>0.57662410028849787</v>
      </c>
    </row>
    <row r="39" spans="1:24" x14ac:dyDescent="0.2">
      <c r="B39" t="s">
        <v>24</v>
      </c>
      <c r="C39" s="8">
        <v>2</v>
      </c>
      <c r="D39" s="8">
        <v>301.5</v>
      </c>
      <c r="E39" s="8">
        <v>473.5</v>
      </c>
      <c r="F39" s="2">
        <f t="shared" ref="F39:F42" si="3">(360/(2*PI()))*(ATAN((E50-E39)/(D50-D39))-(PI()/2))</f>
        <v>-72.801458779934137</v>
      </c>
      <c r="G39" s="2">
        <f t="shared" ref="G39:G42" si="4">-(360/(2*PI()))*(ATAN((-E49+E39)/(-D49+D39))-(0))</f>
        <v>50.710593137499643</v>
      </c>
      <c r="H39" s="3">
        <f>D39-D38</f>
        <v>136.5</v>
      </c>
      <c r="I39" s="5">
        <f>H39*$E$8*$F$9</f>
        <v>6.5590991407816635</v>
      </c>
      <c r="J39" s="12" t="s">
        <v>72</v>
      </c>
      <c r="N39" s="24">
        <f t="shared" ref="N39:N42" si="5">IF(E39&gt;0,-(E39-D$13)*$E$8*$F$9,"")</f>
        <v>0.60065010446718525</v>
      </c>
      <c r="O39">
        <f t="shared" ref="O39:O42" si="6">IF(N39="","",N39*N39)</f>
        <v>0.36078054799644055</v>
      </c>
      <c r="P39">
        <f t="shared" ref="P39:P42" si="7">IF(N39="","",ABS(N39))</f>
        <v>0.60065010446718525</v>
      </c>
      <c r="Q39">
        <f t="shared" ref="Q39:Q42" si="8">IF(N39="","",ABS(N39-O$59))</f>
        <v>0.59035324553346202</v>
      </c>
      <c r="T39" s="3">
        <f t="shared" ref="T39:U44" si="9">(D39-C$13)*$E$8</f>
        <v>88.788296942333204</v>
      </c>
      <c r="U39" s="3">
        <f t="shared" si="9"/>
        <v>-4.244182454222428</v>
      </c>
      <c r="W39" s="2">
        <f t="shared" ref="W39:W51" si="10">T39*$F$9</f>
        <v>12.565600185453517</v>
      </c>
      <c r="X39" s="2">
        <f t="shared" ref="X39:X40" si="11">-U39*$F$9</f>
        <v>0.60065010446718525</v>
      </c>
    </row>
    <row r="40" spans="1:24" x14ac:dyDescent="0.2">
      <c r="B40" t="s">
        <v>25</v>
      </c>
      <c r="C40" s="8">
        <v>3</v>
      </c>
      <c r="D40" s="8">
        <v>383.5</v>
      </c>
      <c r="E40" s="8">
        <v>459.5</v>
      </c>
      <c r="F40" s="2">
        <f t="shared" si="3"/>
        <v>-87.709389957361466</v>
      </c>
      <c r="G40" s="2">
        <f t="shared" si="4"/>
        <v>34.019349989826459</v>
      </c>
      <c r="H40" s="3">
        <f t="shared" ref="H40:H42" si="12">D40-D39</f>
        <v>82</v>
      </c>
      <c r="I40" s="5">
        <f>H40*$E$8*$F$9</f>
        <v>3.9402646853047352</v>
      </c>
      <c r="J40" s="12" t="s">
        <v>145</v>
      </c>
      <c r="N40" s="21">
        <f t="shared" si="5"/>
        <v>1.2733782214704328</v>
      </c>
      <c r="O40">
        <f t="shared" si="6"/>
        <v>1.6214920949152025</v>
      </c>
      <c r="P40">
        <f t="shared" si="7"/>
        <v>1.2733782214704328</v>
      </c>
      <c r="Q40">
        <f t="shared" si="8"/>
        <v>1.2630813625367097</v>
      </c>
      <c r="T40" s="3">
        <f t="shared" si="9"/>
        <v>116.63013384203232</v>
      </c>
      <c r="U40" s="3">
        <f t="shared" si="9"/>
        <v>-8.9976668029515476</v>
      </c>
      <c r="W40" s="2">
        <f t="shared" si="10"/>
        <v>16.505864870758252</v>
      </c>
      <c r="X40" s="2">
        <f t="shared" si="11"/>
        <v>1.2733782214704328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-48.424432764570732</v>
      </c>
      <c r="H41" s="3">
        <f t="shared" si="12"/>
        <v>-383.5</v>
      </c>
      <c r="I41" s="5">
        <f>H41*$E$8*$F$9</f>
        <v>-18.427945205053245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-13.58138385351177</v>
      </c>
      <c r="U41" s="3">
        <f t="shared" si="9"/>
        <v>-165.013813820168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-13.58138385351177</v>
      </c>
      <c r="U42" s="3">
        <f t="shared" si="9"/>
        <v>-165.013813820168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-13.58138385351177</v>
      </c>
      <c r="U43" s="3">
        <f t="shared" si="9"/>
        <v>-165.013813820168</v>
      </c>
    </row>
    <row r="44" spans="1:24" x14ac:dyDescent="0.2">
      <c r="B44" s="21" t="s">
        <v>105</v>
      </c>
      <c r="G44" s="1" t="s">
        <v>28</v>
      </c>
      <c r="H44" s="16">
        <f>$C$32-D40</f>
        <v>-2.5</v>
      </c>
      <c r="I44" s="22">
        <f>H44*$E$8*$F$9</f>
        <v>-0.12013002089343705</v>
      </c>
      <c r="T44" s="3">
        <f t="shared" si="9"/>
        <v>-13.58138385351177</v>
      </c>
      <c r="U44" s="3">
        <f t="shared" si="9"/>
        <v>-165.013813820168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107</v>
      </c>
      <c r="E48" s="8">
        <v>507</v>
      </c>
      <c r="F48" s="2">
        <f>(360/(2*PI()))*(ATAN((E48-D$13)/(D48-C$13))-(PI()/2))</f>
        <v>-72.597295868643712</v>
      </c>
      <c r="G48" s="2">
        <f>IF((90-F48-G38&gt;180),90-F48-G38-180,90-F48-G38)</f>
        <v>132.95891218049235</v>
      </c>
      <c r="H48" s="3" t="s">
        <v>31</v>
      </c>
      <c r="I48" s="6" t="s">
        <v>31</v>
      </c>
      <c r="K48" s="2">
        <f>IF((90-G38-F38&gt;180),90-G38-F38-180,90-G38-F38)</f>
        <v>111.91417098267792</v>
      </c>
      <c r="N48" s="21">
        <f>IF(E48&gt;0,-(E48-D$13)*$E$8*$F$9,"")</f>
        <v>-1.0090921755048712</v>
      </c>
      <c r="O48">
        <f>IF(N48="","",N48*N48)</f>
        <v>1.0182670186651537</v>
      </c>
      <c r="P48">
        <f>IF(N48="","",ABS(N48))</f>
        <v>1.0090921755048712</v>
      </c>
      <c r="Q48">
        <f>IF(N48="","",ABS(N48-O$59))</f>
        <v>1.0193890344385943</v>
      </c>
      <c r="T48" s="3">
        <f t="shared" ref="T48:U53" si="13">(D48-C$13)*$E$8</f>
        <v>22.748817954632216</v>
      </c>
      <c r="U48" s="3">
        <f t="shared" si="13"/>
        <v>7.130226523093679</v>
      </c>
      <c r="W48" s="2">
        <f t="shared" si="10"/>
        <v>3.2194845599441133</v>
      </c>
      <c r="X48" s="2">
        <f>-U48*$F$9</f>
        <v>-1.0090921755048712</v>
      </c>
    </row>
    <row r="49" spans="1:24" x14ac:dyDescent="0.2">
      <c r="B49" t="s">
        <v>32</v>
      </c>
      <c r="C49" s="8">
        <v>2</v>
      </c>
      <c r="D49" s="8">
        <v>247.5</v>
      </c>
      <c r="E49" s="8">
        <v>539.5</v>
      </c>
      <c r="G49" s="21">
        <f>IF((90-F38-G39&gt;180),90-F38-G39-180,90-F38-G39)</f>
        <v>90.841961533329624</v>
      </c>
      <c r="H49" s="3">
        <f>D49-D48</f>
        <v>140.5</v>
      </c>
      <c r="I49" s="5">
        <f>H49*$E$8*$F$9</f>
        <v>6.7513071742111626</v>
      </c>
      <c r="K49" s="2">
        <f t="shared" ref="K49:K52" si="14">IF((90-G39-F39&gt;180),90-G39-F39-180,90-G39-F39)</f>
        <v>112.09086564243449</v>
      </c>
      <c r="N49" s="21">
        <f t="shared" ref="N49:N52" si="15">IF(E49&gt;0,-(E49-D$13)*$E$8*$F$9,"")</f>
        <v>-2.5707824471195528</v>
      </c>
      <c r="O49">
        <f t="shared" ref="O49:O52" si="16">IF(N49="","",N49*N49)</f>
        <v>6.6089223904179963</v>
      </c>
      <c r="P49">
        <f t="shared" ref="P49:P52" si="17">IF(N49="","",ABS(N49))</f>
        <v>2.5707824471195528</v>
      </c>
      <c r="Q49">
        <f t="shared" ref="Q49:Q52" si="18">IF(N49="","",ABS(N49-O$59))</f>
        <v>2.581079306053276</v>
      </c>
      <c r="T49" s="3">
        <f t="shared" si="13"/>
        <v>70.453428740092306</v>
      </c>
      <c r="U49" s="3">
        <f t="shared" si="13"/>
        <v>18.165100904071991</v>
      </c>
      <c r="W49" s="2">
        <f t="shared" si="10"/>
        <v>9.9707917341552754</v>
      </c>
      <c r="X49" s="2">
        <f t="shared" ref="X49:X51" si="19">-U49*$F$9</f>
        <v>-2.5707824471195528</v>
      </c>
    </row>
    <row r="50" spans="1:24" x14ac:dyDescent="0.2">
      <c r="B50" t="s">
        <v>33</v>
      </c>
      <c r="C50" s="8">
        <v>3</v>
      </c>
      <c r="D50" s="8">
        <v>343.5</v>
      </c>
      <c r="E50" s="8">
        <v>486.5</v>
      </c>
      <c r="G50" s="21">
        <f>IF((90-F39-G40&gt;180),90-F39-G40-180,90-F39-G40)</f>
        <v>128.78210879010769</v>
      </c>
      <c r="H50" s="3">
        <f t="shared" ref="H50:H53" si="20">D50-D49</f>
        <v>96</v>
      </c>
      <c r="I50" s="5">
        <f>H50*$E$8*$F$9</f>
        <v>4.6129928023079829</v>
      </c>
      <c r="K50" s="2">
        <f t="shared" si="14"/>
        <v>143.690039967535</v>
      </c>
      <c r="N50" s="24">
        <f t="shared" si="15"/>
        <v>-2.4026004178687412E-2</v>
      </c>
      <c r="O50">
        <f t="shared" si="16"/>
        <v>5.7724887679430495E-4</v>
      </c>
      <c r="P50">
        <f t="shared" si="17"/>
        <v>2.4026004178687412E-2</v>
      </c>
      <c r="Q50">
        <f t="shared" si="18"/>
        <v>3.4322863112410625E-2</v>
      </c>
      <c r="T50" s="3">
        <f t="shared" si="13"/>
        <v>103.04874998852056</v>
      </c>
      <c r="U50" s="3">
        <f t="shared" si="13"/>
        <v>0.16976729816889713</v>
      </c>
      <c r="W50" s="2">
        <f t="shared" si="10"/>
        <v>14.583784536463257</v>
      </c>
      <c r="X50" s="2">
        <f t="shared" si="19"/>
        <v>-2.4026004178687412E-2</v>
      </c>
    </row>
    <row r="51" spans="1:24" x14ac:dyDescent="0.2">
      <c r="B51" t="s">
        <v>34</v>
      </c>
      <c r="C51" s="8">
        <v>4</v>
      </c>
      <c r="D51" s="8">
        <v>408.5</v>
      </c>
      <c r="E51" s="8">
        <v>460.5</v>
      </c>
      <c r="G51" s="9">
        <f>IF((90-F40-$I$33&gt;180),90-F40-$I$33-180,90-F40-$I$33)</f>
        <v>152.94428719142493</v>
      </c>
      <c r="H51" s="3">
        <f t="shared" si="20"/>
        <v>65</v>
      </c>
      <c r="I51" s="5">
        <f>H51*$E$8*$F$9</f>
        <v>3.1233805432293638</v>
      </c>
      <c r="K51" s="2" t="e">
        <f t="shared" si="14"/>
        <v>#DIV/0!</v>
      </c>
      <c r="N51" s="21">
        <f t="shared" si="15"/>
        <v>1.225326213113058</v>
      </c>
      <c r="O51">
        <f t="shared" si="16"/>
        <v>1.5014243285419873</v>
      </c>
      <c r="P51">
        <f t="shared" si="17"/>
        <v>1.225326213113058</v>
      </c>
      <c r="Q51">
        <f t="shared" si="18"/>
        <v>1.2150293541793349</v>
      </c>
      <c r="T51" s="3">
        <f t="shared" si="13"/>
        <v>125.11849875047719</v>
      </c>
      <c r="U51" s="3">
        <f t="shared" si="13"/>
        <v>-8.6581322066137538</v>
      </c>
      <c r="W51" s="2">
        <f t="shared" si="10"/>
        <v>17.707165079692622</v>
      </c>
      <c r="X51" s="2">
        <f t="shared" si="19"/>
        <v>1.225326213113058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-408.5</v>
      </c>
      <c r="I52" s="5">
        <f>H52*$E$8*$F$9</f>
        <v>-19.629245413987615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-13.58138385351177</v>
      </c>
      <c r="U52" s="3">
        <f t="shared" si="13"/>
        <v>-165.013813820168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-13.58138385351177</v>
      </c>
      <c r="U53" s="3">
        <f t="shared" si="13"/>
        <v>-165.013813820168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 t="shared" ref="F57:F62" si="21">E57*$E$8*$F$9</f>
        <v>1.5857162757933692</v>
      </c>
      <c r="N57" t="s">
        <v>114</v>
      </c>
      <c r="O57" s="2">
        <f>SQRT((1/(C$37+C$47+2))*SUM(O38:O42,O48:O52))</f>
        <v>1.1276307010939695</v>
      </c>
    </row>
    <row r="58" spans="1:24" x14ac:dyDescent="0.2">
      <c r="B58" t="s">
        <v>39</v>
      </c>
      <c r="E58" s="3">
        <f t="shared" ref="E58:E61" si="22">E49-E39</f>
        <v>66</v>
      </c>
      <c r="F58" s="2">
        <f t="shared" si="21"/>
        <v>3.1714325515867383</v>
      </c>
      <c r="N58" t="s">
        <v>115</v>
      </c>
      <c r="O58" s="2">
        <f>SUM(P38:P42,P48:P52)</f>
        <v>7.2798792661422862</v>
      </c>
    </row>
    <row r="59" spans="1:24" x14ac:dyDescent="0.2">
      <c r="B59" t="s">
        <v>40</v>
      </c>
      <c r="E59" s="3">
        <f t="shared" si="22"/>
        <v>27</v>
      </c>
      <c r="F59" s="2">
        <f t="shared" si="21"/>
        <v>1.2974042256491203</v>
      </c>
      <c r="N59" t="s">
        <v>116</v>
      </c>
      <c r="O59" s="2">
        <f>AVERAGE(N48:N52,N38:N42)</f>
        <v>1.0296858933723214E-2</v>
      </c>
    </row>
    <row r="60" spans="1:24" x14ac:dyDescent="0.2">
      <c r="B60" t="s">
        <v>41</v>
      </c>
      <c r="E60" s="23">
        <f>E51-D$32</f>
        <v>-16.5</v>
      </c>
      <c r="F60" s="2">
        <f t="shared" si="21"/>
        <v>-0.79285813789668458</v>
      </c>
      <c r="N60" t="s">
        <v>117</v>
      </c>
      <c r="O60" s="2">
        <f>(1/(C$37+C$47+2))*SUM(Q38:Q42,Q48:Q52)</f>
        <v>0.80773137857872901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1.2714449727457762</v>
      </c>
    </row>
    <row r="62" spans="1:24" x14ac:dyDescent="0.2">
      <c r="B62" t="s">
        <v>98</v>
      </c>
      <c r="E62" s="23">
        <f>E53-D$32</f>
        <v>-477</v>
      </c>
      <c r="F62" s="2">
        <f t="shared" si="21"/>
        <v>-22.920807986467793</v>
      </c>
      <c r="N62" t="s">
        <v>119</v>
      </c>
      <c r="O62" s="2">
        <f>(SQRT(ABS(O61)))/O60</f>
        <v>1.3959884654655965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16.505864870758252</v>
      </c>
    </row>
    <row r="64" spans="1:24" x14ac:dyDescent="0.2">
      <c r="N64" t="s">
        <v>121</v>
      </c>
      <c r="O64" s="25" cm="1">
        <f t="array" aca="1" ref="O64" ca="1">(INDIRECT(O56)-C$13)*E$8*F$9</f>
        <v>9.9707917341552754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59.037667663540716</v>
      </c>
      <c r="P65" s="25" cm="1">
        <f t="array" aca="1" ref="P65" ca="1">(360/(2*PI()))*ATAN(ABS(INDIRECT(P56))/(ABS(C$32-INDIRECT(O56))*E$8*F$9))</f>
        <v>21.838398364049262</v>
      </c>
      <c r="Q65" s="2">
        <f ca="1">180-O65-P65</f>
        <v>99.123933972410015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1.2790321797496185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-21</v>
      </c>
      <c r="F67" s="2">
        <f t="shared" ref="F67:F72" si="23">E67*$E$8*$F$9</f>
        <v>-1.0090921755048712</v>
      </c>
      <c r="N67" t="s">
        <v>125</v>
      </c>
      <c r="O67" s="25" cm="1">
        <f t="array" aca="1" ref="O67" ca="1">(360/(2*PI()))*ATAN((ABS(INDIRECT(P55))+ABS(INDIRECT(P56))/(ABS(O63-O64))))</f>
        <v>59.037667663540716</v>
      </c>
      <c r="P67" s="25" cm="1">
        <f t="array" aca="1" ref="P67" ca="1">(360/(2*PI()))*ATAN(ABS(INDIRECT(P56))/(ABS(0-INDIRECT(O56))*E$8*F$9))</f>
        <v>12.197480058064572</v>
      </c>
      <c r="Q67" s="2">
        <f ca="1">180-O67-P67</f>
        <v>108.76485227839471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23"/>
        <v>-3.147406547408051</v>
      </c>
      <c r="N68" t="s">
        <v>126</v>
      </c>
      <c r="O68" s="25" cm="1">
        <f t="array" aca="1" ref="O68" ca="1">SQRT((INDIRECT(P55)*INDIRECT(P55))+((INDIRECT(O55)-C$13)*(INDIRECT(O55)-C$13)*E$8*F$9*E$8*F$9)           )</f>
        <v>16.554910668035827</v>
      </c>
    </row>
    <row r="69" spans="1:17" x14ac:dyDescent="0.2">
      <c r="B69" t="s">
        <v>40</v>
      </c>
      <c r="E69" s="3">
        <f t="shared" ref="E69:E72" si="24">E39-E50</f>
        <v>-13</v>
      </c>
      <c r="F69" s="2">
        <f t="shared" si="23"/>
        <v>-0.62467610864587264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</v>
      </c>
      <c r="F70" s="2">
        <f t="shared" si="23"/>
        <v>-4.8052008357374824E-2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487</v>
      </c>
      <c r="E76" s="3">
        <f>(D77-D76  )</f>
        <v>16.5</v>
      </c>
      <c r="F76" s="3">
        <f>ATAN(E76/E77)</f>
        <v>0.42456138036435759</v>
      </c>
      <c r="G76" s="2">
        <f>((PI()/2)-F76-F77)*(360/(2*PI()))</f>
        <v>43.709469250059179</v>
      </c>
    </row>
    <row r="77" spans="1:17" x14ac:dyDescent="0.2">
      <c r="A77" t="s">
        <v>93</v>
      </c>
      <c r="B77" s="8">
        <v>2</v>
      </c>
      <c r="C77" s="8">
        <v>75.5</v>
      </c>
      <c r="D77" s="8">
        <v>503.5</v>
      </c>
      <c r="E77" s="3">
        <f>AVERAGE(C77,C78)-C76</f>
        <v>36.5</v>
      </c>
      <c r="F77" s="3">
        <f>ATAN(E77/E78)</f>
        <v>0.38336079371778964</v>
      </c>
    </row>
    <row r="78" spans="1:17" x14ac:dyDescent="0.2">
      <c r="A78" t="s">
        <v>94</v>
      </c>
      <c r="B78" s="8">
        <v>3</v>
      </c>
      <c r="C78" s="8">
        <v>77.5</v>
      </c>
      <c r="D78" s="8">
        <v>577.5</v>
      </c>
      <c r="E78" s="3">
        <f>D78-D76</f>
        <v>90.5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ADCF7-65AB-E447-AC32-28DC85F458E1}">
  <dimension ref="A1:X79"/>
  <sheetViews>
    <sheetView topLeftCell="C4" workbookViewId="0">
      <selection activeCell="W61" sqref="W6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86</v>
      </c>
      <c r="D3" s="8">
        <v>84</v>
      </c>
    </row>
    <row r="4" spans="1:20" x14ac:dyDescent="0.2">
      <c r="B4" s="8">
        <v>2</v>
      </c>
      <c r="C4" s="8">
        <v>381.5</v>
      </c>
      <c r="D4" s="8">
        <v>101.5</v>
      </c>
    </row>
    <row r="5" spans="1:20" x14ac:dyDescent="0.2">
      <c r="A5" t="s">
        <v>154</v>
      </c>
      <c r="B5" s="8">
        <v>3</v>
      </c>
      <c r="C5" s="8">
        <v>385.5</v>
      </c>
      <c r="D5" s="8">
        <v>649.5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389</v>
      </c>
      <c r="Q5" s="8">
        <v>656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472.5</v>
      </c>
      <c r="D6" s="8">
        <v>652.5</v>
      </c>
      <c r="E6" s="3">
        <f>SQRT(((C6-C5)^2)+((D6-D5)^2))</f>
        <v>87.051708771281454</v>
      </c>
      <c r="F6" s="2">
        <f>E6*$E8</f>
        <v>29.407599004296543</v>
      </c>
      <c r="J6" s="3">
        <f>SQRT(((C5-C7)^2)+((D5-D7)^2))</f>
        <v>96.566039579139826</v>
      </c>
      <c r="N6" t="s">
        <v>48</v>
      </c>
      <c r="O6" s="8">
        <v>2</v>
      </c>
      <c r="P6" s="8">
        <v>469.5</v>
      </c>
      <c r="Q6" s="8">
        <v>654.5</v>
      </c>
      <c r="R6" s="3">
        <f>SQRT(((P6-P5)^2)+((Q6-Q5)^2))</f>
        <v>80.513973942415731</v>
      </c>
      <c r="S6" s="2">
        <f>R6*$E8</f>
        <v>27.199037139659911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478.5</v>
      </c>
      <c r="D7" s="8">
        <v>623.5</v>
      </c>
      <c r="E7" s="3">
        <f>SQRT(((D6-D7)^2)+((C6-C7)^2))</f>
        <v>29.614185789921695</v>
      </c>
      <c r="G7" s="2">
        <f>E7*E8</f>
        <v>10.004193057679069</v>
      </c>
      <c r="H7" s="2">
        <f>G7/F6</f>
        <v>0.34019074648758046</v>
      </c>
      <c r="K7" s="2">
        <f>180-((360/(2*PI())*ACOS(((E7^2)+(E6^2)-(J6^2))/(2*E6*E7))))</f>
        <v>80.285564835442784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0.3378175962238914</v>
      </c>
      <c r="I8" s="2">
        <f>MAX(G7,H33)</f>
        <v>13.447342233456412</v>
      </c>
    </row>
    <row r="9" spans="1:20" x14ac:dyDescent="0.2">
      <c r="A9" t="s">
        <v>90</v>
      </c>
      <c r="F9" s="34">
        <f>F6/(G25*18/13)</f>
        <v>0.13894072609289859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486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77.5</v>
      </c>
      <c r="D14" s="8">
        <v>497.5</v>
      </c>
      <c r="G14" s="3">
        <f>(C14-C$13)*$E$8</f>
        <v>12.668159858395928</v>
      </c>
      <c r="H14" s="3">
        <f>-(D14-D$13)*$E$8</f>
        <v>-3.8849023565747514</v>
      </c>
      <c r="J14" s="2">
        <f t="shared" ref="J14:K25" si="0">G14*$F$9</f>
        <v>1.7601233289864415</v>
      </c>
      <c r="K14" s="2">
        <f t="shared" si="0"/>
        <v>-0.53977115422250876</v>
      </c>
    </row>
    <row r="15" spans="1:20" x14ac:dyDescent="0.2">
      <c r="B15" s="8">
        <v>3</v>
      </c>
      <c r="C15" s="8">
        <v>113.5</v>
      </c>
      <c r="D15" s="8">
        <v>509.5</v>
      </c>
      <c r="G15" s="3">
        <f t="shared" ref="G15:G30" si="1">(C15-C$13)*$E$8</f>
        <v>24.829593322456017</v>
      </c>
      <c r="H15" s="3">
        <f t="shared" ref="H15:H30" si="2">-(D15-D$13)*$E$8</f>
        <v>-7.9387135112614482</v>
      </c>
      <c r="J15" s="2">
        <f t="shared" si="0"/>
        <v>3.4498417248134254</v>
      </c>
      <c r="K15" s="2">
        <f t="shared" si="0"/>
        <v>-1.1030106194981701</v>
      </c>
    </row>
    <row r="16" spans="1:20" x14ac:dyDescent="0.2">
      <c r="B16" s="8">
        <v>4</v>
      </c>
      <c r="C16" s="8">
        <v>151.5</v>
      </c>
      <c r="D16" s="8">
        <v>524.5</v>
      </c>
      <c r="G16" s="3">
        <f t="shared" si="1"/>
        <v>37.666661978963894</v>
      </c>
      <c r="H16" s="3">
        <f t="shared" si="2"/>
        <v>-13.005977454619819</v>
      </c>
      <c r="J16" s="2">
        <f t="shared" si="0"/>
        <v>5.2334333648530205</v>
      </c>
      <c r="K16" s="2">
        <f t="shared" si="0"/>
        <v>-1.8070599510927468</v>
      </c>
    </row>
    <row r="17" spans="1:11" x14ac:dyDescent="0.2">
      <c r="B17" s="8">
        <v>5</v>
      </c>
      <c r="C17" s="8">
        <v>187.5</v>
      </c>
      <c r="D17" s="8">
        <v>524.5</v>
      </c>
      <c r="G17" s="3">
        <f t="shared" si="1"/>
        <v>49.828095443023983</v>
      </c>
      <c r="H17" s="3">
        <f t="shared" si="2"/>
        <v>-13.005977454619819</v>
      </c>
      <c r="J17" s="2">
        <f t="shared" si="0"/>
        <v>6.9231517606800042</v>
      </c>
      <c r="K17" s="2">
        <f t="shared" si="0"/>
        <v>-1.8070599510927468</v>
      </c>
    </row>
    <row r="18" spans="1:11" x14ac:dyDescent="0.2">
      <c r="B18" s="8">
        <v>6</v>
      </c>
      <c r="C18" s="8">
        <v>229.5</v>
      </c>
      <c r="D18" s="8">
        <v>503.5</v>
      </c>
      <c r="G18" s="3">
        <f t="shared" si="1"/>
        <v>64.016434484427421</v>
      </c>
      <c r="H18" s="3">
        <f t="shared" si="2"/>
        <v>-5.9118079339180998</v>
      </c>
      <c r="J18" s="2">
        <f t="shared" si="0"/>
        <v>8.8944898891448183</v>
      </c>
      <c r="K18" s="2">
        <f t="shared" si="0"/>
        <v>-0.82139088686033945</v>
      </c>
    </row>
    <row r="19" spans="1:11" x14ac:dyDescent="0.2">
      <c r="B19" s="8">
        <v>7</v>
      </c>
      <c r="C19" s="8">
        <v>267.5</v>
      </c>
      <c r="D19" s="8">
        <v>529.5</v>
      </c>
      <c r="G19" s="3">
        <f t="shared" si="1"/>
        <v>76.853503140935288</v>
      </c>
      <c r="H19" s="3">
        <f t="shared" si="2"/>
        <v>-14.695065435739275</v>
      </c>
      <c r="J19" s="2">
        <f t="shared" si="0"/>
        <v>10.678081529184411</v>
      </c>
      <c r="K19" s="2">
        <f t="shared" si="0"/>
        <v>-2.0417430616242722</v>
      </c>
    </row>
    <row r="20" spans="1:11" x14ac:dyDescent="0.2">
      <c r="B20" s="8">
        <v>8</v>
      </c>
      <c r="C20" s="8">
        <v>304.5</v>
      </c>
      <c r="D20" s="8">
        <v>522.5</v>
      </c>
      <c r="G20" s="3">
        <f t="shared" si="1"/>
        <v>89.35275420121927</v>
      </c>
      <c r="H20" s="3">
        <f t="shared" si="2"/>
        <v>-12.330342262172037</v>
      </c>
      <c r="J20" s="2">
        <f t="shared" si="0"/>
        <v>12.4147365471177</v>
      </c>
      <c r="K20" s="2">
        <f t="shared" si="0"/>
        <v>-1.7131867068801365</v>
      </c>
    </row>
    <row r="21" spans="1:11" x14ac:dyDescent="0.2">
      <c r="B21" s="8">
        <v>9</v>
      </c>
      <c r="C21" s="8">
        <v>339.5</v>
      </c>
      <c r="D21" s="8">
        <v>466.5</v>
      </c>
      <c r="G21" s="3">
        <f t="shared" si="1"/>
        <v>101.17637006905548</v>
      </c>
      <c r="H21" s="3">
        <f t="shared" si="2"/>
        <v>6.5874431263658826</v>
      </c>
      <c r="J21" s="2">
        <f t="shared" si="0"/>
        <v>14.057518320838382</v>
      </c>
      <c r="K21" s="2">
        <f t="shared" si="0"/>
        <v>0.91526413107294968</v>
      </c>
    </row>
    <row r="22" spans="1:11" x14ac:dyDescent="0.2">
      <c r="B22" s="8">
        <v>10</v>
      </c>
      <c r="C22" s="8">
        <v>377.5</v>
      </c>
      <c r="D22" s="8">
        <v>488.5</v>
      </c>
      <c r="G22" s="3">
        <f t="shared" si="1"/>
        <v>114.01343872556335</v>
      </c>
      <c r="H22" s="3">
        <f t="shared" si="2"/>
        <v>-0.84454399055972851</v>
      </c>
      <c r="J22" s="2">
        <f t="shared" si="0"/>
        <v>15.841109960877974</v>
      </c>
      <c r="K22" s="2">
        <f t="shared" si="0"/>
        <v>-0.11734155526576277</v>
      </c>
    </row>
    <row r="23" spans="1:11" x14ac:dyDescent="0.2">
      <c r="B23" s="8">
        <v>11</v>
      </c>
      <c r="C23" s="8">
        <v>420.5</v>
      </c>
      <c r="D23" s="8">
        <v>471.5</v>
      </c>
      <c r="G23" s="3">
        <f t="shared" si="1"/>
        <v>128.53959536319067</v>
      </c>
      <c r="H23" s="3">
        <f t="shared" si="2"/>
        <v>4.8983551452464251</v>
      </c>
      <c r="J23" s="2">
        <f t="shared" si="0"/>
        <v>17.859384711449092</v>
      </c>
      <c r="K23" s="2">
        <f t="shared" si="0"/>
        <v>0.680581020541424</v>
      </c>
    </row>
    <row r="24" spans="1:11" x14ac:dyDescent="0.2">
      <c r="B24" s="8">
        <v>12</v>
      </c>
      <c r="C24" s="8">
        <v>454.5</v>
      </c>
      <c r="D24" s="8">
        <v>462.5</v>
      </c>
      <c r="G24" s="3">
        <f t="shared" si="1"/>
        <v>140.02539363480298</v>
      </c>
      <c r="H24" s="3">
        <f t="shared" si="2"/>
        <v>7.9387135112614482</v>
      </c>
      <c r="J24" s="2">
        <f t="shared" si="0"/>
        <v>19.455229863063465</v>
      </c>
      <c r="K24" s="2">
        <f t="shared" si="0"/>
        <v>1.1030106194981701</v>
      </c>
    </row>
    <row r="25" spans="1:11" x14ac:dyDescent="0.2">
      <c r="B25" s="8">
        <v>13</v>
      </c>
      <c r="C25" s="8">
        <v>492.5</v>
      </c>
      <c r="D25" s="8">
        <v>481.5</v>
      </c>
      <c r="G25" s="34">
        <f t="shared" si="1"/>
        <v>152.86246229131086</v>
      </c>
      <c r="H25" s="3">
        <f t="shared" si="2"/>
        <v>1.5201791830075113</v>
      </c>
      <c r="J25" s="2">
        <f t="shared" si="0"/>
        <v>21.238821503103061</v>
      </c>
      <c r="K25" s="2">
        <f t="shared" si="0"/>
        <v>0.21121479947837299</v>
      </c>
    </row>
    <row r="26" spans="1:11" x14ac:dyDescent="0.2">
      <c r="B26" s="8"/>
      <c r="C26" s="8"/>
      <c r="D26" s="8"/>
      <c r="G26" s="3">
        <f t="shared" si="1"/>
        <v>-13.512703848955656</v>
      </c>
      <c r="H26" s="3">
        <f t="shared" si="2"/>
        <v>164.17935176481123</v>
      </c>
      <c r="J26" s="2"/>
      <c r="K26" s="2"/>
    </row>
    <row r="27" spans="1:11" x14ac:dyDescent="0.2">
      <c r="B27" s="7"/>
      <c r="C27" s="7"/>
      <c r="D27" s="7"/>
      <c r="G27" s="3">
        <f t="shared" si="1"/>
        <v>-13.512703848955656</v>
      </c>
      <c r="H27" s="3">
        <f t="shared" si="2"/>
        <v>164.17935176481123</v>
      </c>
      <c r="J27" s="2"/>
      <c r="K27" s="2"/>
    </row>
    <row r="28" spans="1:11" x14ac:dyDescent="0.2">
      <c r="B28" s="7"/>
      <c r="C28" s="7"/>
      <c r="D28" s="7"/>
      <c r="G28" s="3">
        <f t="shared" si="1"/>
        <v>-13.512703848955656</v>
      </c>
      <c r="H28" s="3">
        <f t="shared" si="2"/>
        <v>164.17935176481123</v>
      </c>
      <c r="J28" s="2"/>
      <c r="K28" s="2"/>
    </row>
    <row r="29" spans="1:11" x14ac:dyDescent="0.2">
      <c r="B29" s="7"/>
      <c r="C29" s="7"/>
      <c r="D29" s="7"/>
      <c r="G29" s="3">
        <f t="shared" si="1"/>
        <v>-13.512703848955656</v>
      </c>
      <c r="H29" s="3">
        <f t="shared" si="2"/>
        <v>164.17935176481123</v>
      </c>
      <c r="J29" s="2"/>
      <c r="K29" s="2"/>
    </row>
    <row r="30" spans="1:11" x14ac:dyDescent="0.2">
      <c r="B30" s="7"/>
      <c r="C30" s="7"/>
      <c r="D30" s="7"/>
      <c r="G30" s="34">
        <f t="shared" si="1"/>
        <v>-13.512703848955656</v>
      </c>
      <c r="H30" s="3">
        <f t="shared" si="2"/>
        <v>164.17935176481123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429</v>
      </c>
      <c r="D32" s="8">
        <v>470</v>
      </c>
      <c r="G32" s="2">
        <f>(C32-C$13)*$E$8*$F$9</f>
        <v>18.258345999352688</v>
      </c>
      <c r="I32" t="s">
        <v>16</v>
      </c>
    </row>
    <row r="33" spans="1:24" x14ac:dyDescent="0.2">
      <c r="A33" t="s">
        <v>17</v>
      </c>
      <c r="B33" s="8">
        <v>2</v>
      </c>
      <c r="C33" s="8">
        <v>431.5</v>
      </c>
      <c r="D33" s="8">
        <v>756.5</v>
      </c>
      <c r="E33" s="3">
        <f>D33-D32</f>
        <v>286.5</v>
      </c>
      <c r="H33" s="2">
        <f>E33*E8*$F$9</f>
        <v>13.447342233456412</v>
      </c>
      <c r="I33" s="9">
        <f>-(360/(2*PI()))*(ATAN((-E53+E33)/(-D53+D33))-(0))</f>
        <v>32.664540644135435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103</v>
      </c>
      <c r="E38" s="8">
        <v>496</v>
      </c>
      <c r="F38" s="2">
        <f>(360/(2*PI()))*(ATAN((E49-E38)/(D49-D38))-(PI()/2))</f>
        <v>-72.245087842520732</v>
      </c>
      <c r="G38" s="2">
        <f>-(360/(2*PI()))*(ATAN((-E48+E38)/(-D48+D38))-(0))</f>
        <v>0</v>
      </c>
      <c r="H38" s="4">
        <f>D38-C13</f>
        <v>63</v>
      </c>
      <c r="I38" s="5">
        <f>H38*$E$8*$F$9</f>
        <v>2.9570071926972217</v>
      </c>
      <c r="J38" s="12" t="s">
        <v>145</v>
      </c>
      <c r="N38" s="21">
        <f>IF(E38&gt;0,-(E38-D$13)*$E$8*$F$9,"")</f>
        <v>-0.46936622106305109</v>
      </c>
      <c r="O38">
        <f>IF(N38="","",N38*N38)</f>
        <v>0.22030464947500894</v>
      </c>
      <c r="P38">
        <f>IF(N38="","",ABS(N38))</f>
        <v>0.46936622106305109</v>
      </c>
      <c r="Q38">
        <f>IF(N38="","",ABS(N38-O$59))</f>
        <v>7.9792257580718728E-2</v>
      </c>
      <c r="T38" s="3">
        <f>(D38-C$13)*$E$8</f>
        <v>21.282508562105157</v>
      </c>
      <c r="U38" s="3">
        <f>(E38-D$13)*$E$8</f>
        <v>3.378175962238914</v>
      </c>
      <c r="W38" s="2">
        <f>T38*$F$9</f>
        <v>2.9570071926972217</v>
      </c>
      <c r="X38" s="2">
        <f>-U38*$F$9</f>
        <v>-0.46936622106305109</v>
      </c>
    </row>
    <row r="39" spans="1:24" x14ac:dyDescent="0.2">
      <c r="B39" t="s">
        <v>24</v>
      </c>
      <c r="C39" s="8">
        <v>2</v>
      </c>
      <c r="D39" s="8">
        <v>216.5</v>
      </c>
      <c r="E39" s="8">
        <v>500.5</v>
      </c>
      <c r="F39" s="2">
        <f t="shared" ref="F39:F42" si="3">(360/(2*PI()))*(ATAN((E50-E39)/(D50-D39))-(PI()/2))</f>
        <v>-56.611486423888486</v>
      </c>
      <c r="G39" s="2">
        <f t="shared" ref="G39:G42" si="4">-(360/(2*PI()))*(ATAN((-E49+E39)/(-D49+D39))-(0))</f>
        <v>66.801409486351815</v>
      </c>
      <c r="H39" s="3">
        <f>D39-D38</f>
        <v>113.5</v>
      </c>
      <c r="I39" s="5">
        <f>H39*$E$8*$F$9</f>
        <v>5.32730660906563</v>
      </c>
      <c r="J39" s="12" t="s">
        <v>72</v>
      </c>
      <c r="N39" s="24">
        <f t="shared" ref="N39:N42" si="5">IF(E39&gt;0,-(E39-D$13)*$E$8*$F$9,"")</f>
        <v>-0.680581020541424</v>
      </c>
      <c r="O39">
        <f t="shared" ref="O39:O42" si="6">IF(N39="","",N39*N39)</f>
        <v>0.46319052552120621</v>
      </c>
      <c r="P39">
        <f t="shared" ref="P39:P42" si="7">IF(N39="","",ABS(N39))</f>
        <v>0.680581020541424</v>
      </c>
      <c r="Q39">
        <f t="shared" ref="Q39:Q42" si="8">IF(N39="","",ABS(N39-O$59))</f>
        <v>0.29100705705909163</v>
      </c>
      <c r="T39" s="3">
        <f t="shared" ref="T39:U44" si="9">(D39-C$13)*$E$8</f>
        <v>59.62480573351683</v>
      </c>
      <c r="U39" s="3">
        <f t="shared" si="9"/>
        <v>4.8983551452464251</v>
      </c>
      <c r="W39" s="2">
        <f t="shared" ref="W39:W53" si="10">T39*$F$9</f>
        <v>8.2843138017628508</v>
      </c>
      <c r="X39" s="2">
        <f t="shared" ref="X39:X42" si="11">-U39*$F$9</f>
        <v>-0.680581020541424</v>
      </c>
    </row>
    <row r="40" spans="1:24" x14ac:dyDescent="0.2">
      <c r="B40" t="s">
        <v>25</v>
      </c>
      <c r="C40" s="8">
        <v>3</v>
      </c>
      <c r="D40" s="8">
        <v>339.5</v>
      </c>
      <c r="E40" s="8">
        <v>466.5</v>
      </c>
      <c r="F40" s="2">
        <f t="shared" si="3"/>
        <v>-50.01311375503581</v>
      </c>
      <c r="G40" s="2">
        <f t="shared" si="4"/>
        <v>38.571252251170144</v>
      </c>
      <c r="H40" s="3">
        <f t="shared" ref="H40:H42" si="12">D40-D39</f>
        <v>123</v>
      </c>
      <c r="I40" s="5">
        <f>H40*$E$8*$F$9</f>
        <v>5.7732045190755281</v>
      </c>
      <c r="J40" s="12" t="s">
        <v>72</v>
      </c>
      <c r="N40" s="21">
        <f t="shared" si="5"/>
        <v>0.91526413107294968</v>
      </c>
      <c r="O40">
        <f t="shared" si="6"/>
        <v>0.83770842962872161</v>
      </c>
      <c r="P40">
        <f t="shared" si="7"/>
        <v>0.91526413107294968</v>
      </c>
      <c r="Q40">
        <f t="shared" si="8"/>
        <v>1.304838094555282</v>
      </c>
      <c r="T40" s="3">
        <f t="shared" si="9"/>
        <v>101.17637006905548</v>
      </c>
      <c r="U40" s="3">
        <f t="shared" si="9"/>
        <v>-6.5874431263658826</v>
      </c>
      <c r="W40" s="2">
        <f t="shared" si="10"/>
        <v>14.057518320838382</v>
      </c>
      <c r="X40" s="2">
        <f t="shared" si="11"/>
        <v>0.91526413107294968</v>
      </c>
    </row>
    <row r="41" spans="1:24" x14ac:dyDescent="0.2">
      <c r="B41" t="s">
        <v>26</v>
      </c>
      <c r="C41" s="8">
        <v>4</v>
      </c>
      <c r="D41" s="8">
        <v>391.5</v>
      </c>
      <c r="E41" s="8">
        <v>481.5</v>
      </c>
      <c r="F41" s="2">
        <f t="shared" si="3"/>
        <v>-51.340191745909905</v>
      </c>
      <c r="G41" s="2">
        <f t="shared" si="4"/>
        <v>27.645975363738678</v>
      </c>
      <c r="H41" s="3">
        <f t="shared" si="12"/>
        <v>52</v>
      </c>
      <c r="I41" s="5">
        <f>H41*$E$8*$F$9</f>
        <v>2.4407043495278655</v>
      </c>
      <c r="J41" s="12" t="s">
        <v>145</v>
      </c>
      <c r="N41" s="21">
        <f t="shared" si="5"/>
        <v>0.21121479947837299</v>
      </c>
      <c r="O41">
        <f t="shared" si="6"/>
        <v>4.4611691518689309E-2</v>
      </c>
      <c r="P41">
        <f t="shared" si="7"/>
        <v>0.21121479947837299</v>
      </c>
      <c r="Q41">
        <f t="shared" si="8"/>
        <v>0.60078876296070538</v>
      </c>
      <c r="T41" s="3">
        <f t="shared" si="9"/>
        <v>118.74288507269783</v>
      </c>
      <c r="U41" s="3">
        <f t="shared" si="9"/>
        <v>-1.5201791830075113</v>
      </c>
      <c r="W41" s="2">
        <f t="shared" si="10"/>
        <v>16.498222670366246</v>
      </c>
      <c r="X41" s="2">
        <f t="shared" si="11"/>
        <v>0.21121479947837299</v>
      </c>
    </row>
    <row r="42" spans="1:24" x14ac:dyDescent="0.2">
      <c r="B42" t="s">
        <v>27</v>
      </c>
      <c r="C42" s="8">
        <v>5</v>
      </c>
      <c r="D42" s="8">
        <v>450.5</v>
      </c>
      <c r="E42" s="8">
        <v>462.5</v>
      </c>
      <c r="F42" s="2">
        <f t="shared" si="3"/>
        <v>-67.166345822082448</v>
      </c>
      <c r="G42" s="2">
        <f t="shared" si="4"/>
        <v>28.85566121971652</v>
      </c>
      <c r="H42" s="3">
        <f t="shared" si="12"/>
        <v>59</v>
      </c>
      <c r="I42" s="5">
        <f>H42*$E$8*$F$9</f>
        <v>2.7692607042720017</v>
      </c>
      <c r="J42" s="12" t="s">
        <v>145</v>
      </c>
      <c r="N42" s="21">
        <f t="shared" si="5"/>
        <v>1.1030106194981701</v>
      </c>
      <c r="O42">
        <f t="shared" si="6"/>
        <v>1.2166324267257371</v>
      </c>
      <c r="P42">
        <f t="shared" si="7"/>
        <v>1.1030106194981701</v>
      </c>
      <c r="Q42">
        <f t="shared" si="8"/>
        <v>1.4925845829805025</v>
      </c>
      <c r="T42" s="3">
        <f t="shared" si="9"/>
        <v>138.67412324990741</v>
      </c>
      <c r="U42" s="3">
        <f t="shared" si="9"/>
        <v>-7.9387135112614482</v>
      </c>
      <c r="W42" s="2">
        <f t="shared" si="10"/>
        <v>19.267483374638246</v>
      </c>
      <c r="X42" s="2">
        <f t="shared" si="11"/>
        <v>1.1030106194981701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-13.512703848955656</v>
      </c>
      <c r="U43" s="3">
        <f t="shared" si="9"/>
        <v>-164.17935176481123</v>
      </c>
    </row>
    <row r="44" spans="1:24" x14ac:dyDescent="0.2">
      <c r="B44" s="21" t="s">
        <v>105</v>
      </c>
      <c r="G44" s="1" t="s">
        <v>28</v>
      </c>
      <c r="H44" s="16">
        <f>$C$32-D42</f>
        <v>-21.5</v>
      </c>
      <c r="I44" s="22">
        <f>H44*$E$8*$F$9</f>
        <v>-1.0091373752855599</v>
      </c>
      <c r="T44" s="3">
        <f t="shared" si="9"/>
        <v>-13.512703848955656</v>
      </c>
      <c r="U44" s="3">
        <f t="shared" si="9"/>
        <v>-164.17935176481123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81</v>
      </c>
      <c r="E48" s="8">
        <v>496</v>
      </c>
      <c r="F48" s="2">
        <f>(360/(2*PI()))*(ATAN((E48-D$13)/(D48-C$13))-(PI()/2))</f>
        <v>-76.293038995920199</v>
      </c>
      <c r="G48" s="2">
        <f>IF((90-F48-G38&gt;180),90-F48-G38-180,90-F48-G38)</f>
        <v>166.2930389959202</v>
      </c>
      <c r="H48" s="3" t="s">
        <v>31</v>
      </c>
      <c r="I48" s="6" t="s">
        <v>31</v>
      </c>
      <c r="K48" s="2">
        <f>IF((90-G38-F38&gt;180),90-G38-F38-180,90-G38-F38)</f>
        <v>162.24508784252072</v>
      </c>
      <c r="N48" s="21">
        <f>IF(E48&gt;0,-(E48-D$13)*$E$8*$F$9,"")</f>
        <v>-0.46936622106305109</v>
      </c>
      <c r="O48">
        <f>IF(N48="","",N48*N48)</f>
        <v>0.22030464947500894</v>
      </c>
      <c r="P48">
        <f>IF(N48="","",ABS(N48))</f>
        <v>0.46936622106305109</v>
      </c>
      <c r="Q48">
        <f>IF(N48="","",ABS(N48-O$59))</f>
        <v>7.9792257580718728E-2</v>
      </c>
      <c r="T48" s="3">
        <f t="shared" ref="T48:U53" si="13">(D48-C$13)*$E$8</f>
        <v>13.850521445179547</v>
      </c>
      <c r="U48" s="3">
        <f t="shared" si="13"/>
        <v>3.378175962238914</v>
      </c>
      <c r="W48" s="2">
        <f t="shared" si="10"/>
        <v>1.9244015063585094</v>
      </c>
      <c r="X48" s="2">
        <f>-U48*$F$9</f>
        <v>-0.46936622106305109</v>
      </c>
    </row>
    <row r="49" spans="1:24" x14ac:dyDescent="0.2">
      <c r="B49" t="s">
        <v>32</v>
      </c>
      <c r="C49" s="8">
        <v>2</v>
      </c>
      <c r="D49" s="8">
        <v>204.5</v>
      </c>
      <c r="E49" s="8">
        <v>528.5</v>
      </c>
      <c r="G49" s="21">
        <f>IF((90-F38-G39&gt;180),90-F38-G39-180,90-F38-G39)</f>
        <v>95.443678356168903</v>
      </c>
      <c r="H49" s="3">
        <f>D49-D48</f>
        <v>123.5</v>
      </c>
      <c r="I49" s="5">
        <f>H49*$E$8*$F$9</f>
        <v>5.7966728301286805</v>
      </c>
      <c r="K49" s="2">
        <f t="shared" ref="K49:K52" si="14">IF((90-G39-F39&gt;180),90-G39-F39-180,90-G39-F39)</f>
        <v>79.810076937536678</v>
      </c>
      <c r="N49" s="21">
        <f t="shared" ref="N49:N52" si="15">IF(E49&gt;0,-(E49-D$13)*$E$8*$F$9,"")</f>
        <v>-1.9948064395179672</v>
      </c>
      <c r="O49">
        <f t="shared" ref="O49:O52" si="16">IF(N49="","",N49*N49)</f>
        <v>3.9792527311423496</v>
      </c>
      <c r="P49">
        <f t="shared" ref="P49:P52" si="17">IF(N49="","",ABS(N49))</f>
        <v>1.9948064395179672</v>
      </c>
      <c r="Q49">
        <f t="shared" ref="Q49:Q52" si="18">IF(N49="","",ABS(N49-O$59))</f>
        <v>1.6052324760356349</v>
      </c>
      <c r="T49" s="3">
        <f t="shared" si="13"/>
        <v>55.570994578830138</v>
      </c>
      <c r="U49" s="3">
        <f t="shared" si="13"/>
        <v>14.357247839515384</v>
      </c>
      <c r="W49" s="2">
        <f t="shared" si="10"/>
        <v>7.7210743364871908</v>
      </c>
      <c r="X49" s="2">
        <f t="shared" ref="X49:X53" si="19">-U49*$F$9</f>
        <v>-1.9948064395179672</v>
      </c>
    </row>
    <row r="50" spans="1:24" x14ac:dyDescent="0.2">
      <c r="B50" t="s">
        <v>33</v>
      </c>
      <c r="C50" s="8">
        <v>3</v>
      </c>
      <c r="D50" s="8">
        <v>260.5</v>
      </c>
      <c r="E50" s="8">
        <v>529.5</v>
      </c>
      <c r="G50" s="21">
        <f>IF((90-F39-G40&gt;180),90-F39-G40-180,90-F39-G40)</f>
        <v>108.04023417271836</v>
      </c>
      <c r="H50" s="3">
        <f t="shared" ref="H50:H53" si="20">D50-D49</f>
        <v>56</v>
      </c>
      <c r="I50" s="5">
        <f>H50*$E$8*$F$9</f>
        <v>2.628450837953086</v>
      </c>
      <c r="K50" s="2">
        <f t="shared" si="14"/>
        <v>101.44186150386567</v>
      </c>
      <c r="N50" s="24">
        <f t="shared" si="15"/>
        <v>-2.0417430616242722</v>
      </c>
      <c r="O50">
        <f t="shared" si="16"/>
        <v>4.1687147296908567</v>
      </c>
      <c r="P50">
        <f t="shared" si="17"/>
        <v>2.0417430616242722</v>
      </c>
      <c r="Q50">
        <f t="shared" si="18"/>
        <v>1.6521690981419399</v>
      </c>
      <c r="T50" s="3">
        <f t="shared" si="13"/>
        <v>74.48877996736806</v>
      </c>
      <c r="U50" s="3">
        <f t="shared" si="13"/>
        <v>14.695065435739275</v>
      </c>
      <c r="W50" s="2">
        <f t="shared" si="10"/>
        <v>10.349525174440277</v>
      </c>
      <c r="X50" s="2">
        <f t="shared" si="19"/>
        <v>-2.0417430616242722</v>
      </c>
    </row>
    <row r="51" spans="1:24" x14ac:dyDescent="0.2">
      <c r="B51" t="s">
        <v>34</v>
      </c>
      <c r="C51" s="8">
        <v>4</v>
      </c>
      <c r="D51" s="8">
        <v>370.5</v>
      </c>
      <c r="E51" s="8">
        <v>492.5</v>
      </c>
      <c r="G51" s="21">
        <f>IF((90-F40-G41&gt;180),90-F40-G41-180,90-F40-G41)</f>
        <v>112.36713839129715</v>
      </c>
      <c r="H51" s="3">
        <f t="shared" si="20"/>
        <v>110</v>
      </c>
      <c r="I51" s="5">
        <f>H51*$E$8*$F$9</f>
        <v>5.1630284316935615</v>
      </c>
      <c r="K51" s="2">
        <f t="shared" si="14"/>
        <v>113.69421638217122</v>
      </c>
      <c r="N51" s="21">
        <f t="shared" si="15"/>
        <v>-0.30508804369098319</v>
      </c>
      <c r="O51">
        <f t="shared" si="16"/>
        <v>9.3078714403191265E-2</v>
      </c>
      <c r="P51">
        <f t="shared" si="17"/>
        <v>0.30508804369098319</v>
      </c>
      <c r="Q51">
        <f t="shared" si="18"/>
        <v>8.4485919791349173E-2</v>
      </c>
      <c r="T51" s="3">
        <f t="shared" si="13"/>
        <v>111.6487155519961</v>
      </c>
      <c r="U51" s="3">
        <f t="shared" si="13"/>
        <v>2.1958143754552939</v>
      </c>
      <c r="W51" s="2">
        <f t="shared" si="10"/>
        <v>15.512553606133839</v>
      </c>
      <c r="X51" s="2">
        <f t="shared" si="19"/>
        <v>-0.30508804369098319</v>
      </c>
    </row>
    <row r="52" spans="1:24" x14ac:dyDescent="0.2">
      <c r="B52" t="s">
        <v>35</v>
      </c>
      <c r="C52" s="8">
        <v>5</v>
      </c>
      <c r="D52" s="8">
        <v>401.5</v>
      </c>
      <c r="E52" s="8">
        <v>489.5</v>
      </c>
      <c r="G52" s="21">
        <f>IF((90-F41-G42&gt;180),90-F41-G42-180,90-F41-G42)</f>
        <v>112.4845305261934</v>
      </c>
      <c r="H52" s="3">
        <f t="shared" si="20"/>
        <v>31</v>
      </c>
      <c r="I52" s="5">
        <f>H52*$E$8*$F$9</f>
        <v>1.4550352852954584</v>
      </c>
      <c r="K52" s="2">
        <f t="shared" si="14"/>
        <v>128.31068460236594</v>
      </c>
      <c r="N52" s="21">
        <f t="shared" si="15"/>
        <v>-0.16427817737206787</v>
      </c>
      <c r="O52">
        <f t="shared" si="16"/>
        <v>2.6987319560688592E-2</v>
      </c>
      <c r="P52">
        <f t="shared" si="17"/>
        <v>0.16427817737206787</v>
      </c>
      <c r="Q52">
        <f t="shared" si="18"/>
        <v>0.22529578611026449</v>
      </c>
      <c r="T52" s="3">
        <f t="shared" si="13"/>
        <v>122.12106103493674</v>
      </c>
      <c r="U52" s="3">
        <f t="shared" si="13"/>
        <v>1.1823615867836199</v>
      </c>
      <c r="W52" s="2">
        <f t="shared" si="10"/>
        <v>16.967588891429298</v>
      </c>
      <c r="X52" s="2">
        <f t="shared" si="19"/>
        <v>-0.16427817737206787</v>
      </c>
    </row>
    <row r="53" spans="1:24" x14ac:dyDescent="0.2">
      <c r="B53" s="19" t="s">
        <v>97</v>
      </c>
      <c r="C53" s="8">
        <v>6</v>
      </c>
      <c r="D53" s="8">
        <v>469.5</v>
      </c>
      <c r="E53" s="8">
        <v>470.5</v>
      </c>
      <c r="G53" s="9">
        <f>IF((90-F42-$I$33&gt;180),90-F42-$I$33-180,90-F42-$I$33)</f>
        <v>124.50180517794703</v>
      </c>
      <c r="H53" s="3">
        <f t="shared" si="20"/>
        <v>68</v>
      </c>
      <c r="I53" s="5">
        <f>H53*$E$8*$F$9</f>
        <v>3.1916903032287474</v>
      </c>
      <c r="K53" s="19"/>
      <c r="T53" s="3">
        <f t="shared" si="13"/>
        <v>145.09265757816135</v>
      </c>
      <c r="U53" s="3">
        <f t="shared" si="13"/>
        <v>-5.236172741470317</v>
      </c>
      <c r="W53" s="2">
        <f t="shared" si="10"/>
        <v>20.159279194658044</v>
      </c>
      <c r="X53" s="2">
        <f t="shared" si="19"/>
        <v>0.72751764264772922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D42</v>
      </c>
      <c r="P55" s="9" t="s">
        <v>186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0</v>
      </c>
      <c r="F57" s="2">
        <f t="shared" ref="F57:F62" si="21">E57*$E$8*$F$9</f>
        <v>0</v>
      </c>
      <c r="N57" t="s">
        <v>114</v>
      </c>
      <c r="O57" s="2">
        <f>SQRT((1/(C$37+C$47+2))*SUM(O38:O42,O48:O52))</f>
        <v>0.93111950266421262</v>
      </c>
    </row>
    <row r="58" spans="1:24" x14ac:dyDescent="0.2">
      <c r="B58" t="s">
        <v>39</v>
      </c>
      <c r="E58" s="3">
        <f t="shared" ref="E58:E61" si="22">E49-E39</f>
        <v>28</v>
      </c>
      <c r="F58" s="2">
        <f t="shared" si="21"/>
        <v>1.314225418976543</v>
      </c>
      <c r="N58" t="s">
        <v>115</v>
      </c>
      <c r="O58" s="2">
        <f>SUM(P38:P42,P48:P52)</f>
        <v>8.3547187349223098</v>
      </c>
    </row>
    <row r="59" spans="1:24" x14ac:dyDescent="0.2">
      <c r="B59" t="s">
        <v>40</v>
      </c>
      <c r="E59" s="3">
        <f t="shared" si="22"/>
        <v>63</v>
      </c>
      <c r="F59" s="2">
        <f t="shared" si="21"/>
        <v>2.9570071926972217</v>
      </c>
      <c r="N59" t="s">
        <v>116</v>
      </c>
      <c r="O59" s="2">
        <f>AVERAGE(N48:N52,N38:N42)</f>
        <v>-0.38957396348233236</v>
      </c>
    </row>
    <row r="60" spans="1:24" x14ac:dyDescent="0.2">
      <c r="B60" t="s">
        <v>41</v>
      </c>
      <c r="E60" s="3">
        <f t="shared" si="22"/>
        <v>11</v>
      </c>
      <c r="F60" s="2">
        <f t="shared" si="21"/>
        <v>0.51630284316935615</v>
      </c>
      <c r="N60" t="s">
        <v>117</v>
      </c>
      <c r="O60" s="2">
        <f>(1/(C$37+C$47+2))*SUM(Q38:Q42,Q48:Q52)</f>
        <v>0.57046048406124672</v>
      </c>
    </row>
    <row r="61" spans="1:24" x14ac:dyDescent="0.2">
      <c r="B61" t="s">
        <v>42</v>
      </c>
      <c r="E61" s="3">
        <f t="shared" si="22"/>
        <v>27</v>
      </c>
      <c r="F61" s="2">
        <f t="shared" si="21"/>
        <v>1.267288796870238</v>
      </c>
      <c r="N61" t="s">
        <v>118</v>
      </c>
      <c r="O61" s="2">
        <f>ABS((O57*O57)-(O59*O59))</f>
        <v>0.71521565521831698</v>
      </c>
    </row>
    <row r="62" spans="1:24" x14ac:dyDescent="0.2">
      <c r="B62" t="s">
        <v>98</v>
      </c>
      <c r="E62" s="23">
        <f>E53-D$32</f>
        <v>0.5</v>
      </c>
      <c r="F62" s="2">
        <f t="shared" si="21"/>
        <v>2.3468311053152554E-2</v>
      </c>
      <c r="N62" t="s">
        <v>119</v>
      </c>
      <c r="O62" s="2">
        <f>(SQRT(ABS(O61)))/O60</f>
        <v>1.4824939849180023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19.267483374638246</v>
      </c>
    </row>
    <row r="64" spans="1:24" x14ac:dyDescent="0.2">
      <c r="N64" t="s">
        <v>121</v>
      </c>
      <c r="O64" s="25" cm="1">
        <f t="array" aca="1" ref="O64" ca="1">(INDIRECT(O56)-C$13)*E$8*F$9</f>
        <v>10.349525174440277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53.101715080633674</v>
      </c>
      <c r="P65" s="25" cm="1">
        <f t="array" aca="1" ref="P65" ca="1">(360/(2*PI()))*ATAN(ABS(INDIRECT(P56))/(ABS(C$32-INDIRECT(O56))*E$8*F$9))</f>
        <v>14.475435963061425</v>
      </c>
      <c r="Q65" s="2">
        <f ca="1">180-O65-P65</f>
        <v>112.42284895630489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1.4949885179906788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-10</v>
      </c>
      <c r="F67" s="2">
        <f t="shared" ref="F67:F72" si="23">E67*$E$8*$F$9</f>
        <v>-0.46936622106305109</v>
      </c>
      <c r="N67" t="s">
        <v>125</v>
      </c>
      <c r="O67" s="25" cm="1">
        <f t="array" aca="1" ref="O67" ca="1">(360/(2*PI()))*ATAN((ABS(INDIRECT(P55))+ABS(INDIRECT(P56))/(ABS(O63-O64))))</f>
        <v>53.101715080633674</v>
      </c>
      <c r="P67" s="25" cm="1">
        <f t="array" aca="1" ref="P67" ca="1">(360/(2*PI()))*ATAN(ABS(INDIRECT(P56))/(ABS(0-INDIRECT(O56))*E$8*F$9))</f>
        <v>9.4801546940707624</v>
      </c>
      <c r="Q67" s="2">
        <f ca="1">180-O67-P67</f>
        <v>117.41813022529556</v>
      </c>
    </row>
    <row r="68" spans="1:17" x14ac:dyDescent="0.2">
      <c r="B68" t="s">
        <v>39</v>
      </c>
      <c r="C68" t="s">
        <v>43</v>
      </c>
      <c r="E68" s="3">
        <f>E38-E49</f>
        <v>-32.5</v>
      </c>
      <c r="F68" s="2">
        <f t="shared" si="23"/>
        <v>-1.5254402184549161</v>
      </c>
      <c r="N68" t="s">
        <v>126</v>
      </c>
      <c r="O68" s="25" cm="1">
        <f t="array" aca="1" ref="O68" ca="1">SQRT((INDIRECT(P55)*INDIRECT(P55))+((INDIRECT(O55)-C$13)*(INDIRECT(O55)-C$13)*E$8*F$9*E$8*F$9)           )</f>
        <v>19.29902971702689</v>
      </c>
    </row>
    <row r="69" spans="1:17" x14ac:dyDescent="0.2">
      <c r="B69" t="s">
        <v>40</v>
      </c>
      <c r="E69" s="3">
        <f t="shared" ref="E69:E72" si="24">E39-E50</f>
        <v>-29</v>
      </c>
      <c r="F69" s="2">
        <f t="shared" si="23"/>
        <v>-1.361162041082848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-26</v>
      </c>
      <c r="F70" s="2">
        <f t="shared" si="23"/>
        <v>-1.2203521747639328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-8</v>
      </c>
      <c r="F71" s="2">
        <f t="shared" si="23"/>
        <v>-0.37549297685044086</v>
      </c>
    </row>
    <row r="72" spans="1:17" x14ac:dyDescent="0.2">
      <c r="B72" s="19" t="s">
        <v>98</v>
      </c>
      <c r="E72" s="3">
        <f t="shared" si="24"/>
        <v>-8</v>
      </c>
      <c r="F72" s="2">
        <f t="shared" si="23"/>
        <v>-0.37549297685044086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490</v>
      </c>
      <c r="E76" s="3">
        <f>(D77-D76  )</f>
        <v>8.5</v>
      </c>
      <c r="F76" s="3">
        <f>ATAN(E76/E77)</f>
        <v>0.22581168154335537</v>
      </c>
      <c r="G76" s="2">
        <f>((PI()/2)-F76-F77)*(360/(2*PI()))</f>
        <v>56.663824688185827</v>
      </c>
    </row>
    <row r="77" spans="1:17" x14ac:dyDescent="0.2">
      <c r="A77" t="s">
        <v>93</v>
      </c>
      <c r="B77" s="8">
        <v>2</v>
      </c>
      <c r="C77" s="8">
        <v>76.5</v>
      </c>
      <c r="D77" s="8">
        <v>498.5</v>
      </c>
      <c r="E77" s="3">
        <f>AVERAGE(C77,C78)-C76</f>
        <v>37</v>
      </c>
      <c r="F77" s="3">
        <f>ATAN(E77/E78)</f>
        <v>0.35601433766984936</v>
      </c>
    </row>
    <row r="78" spans="1:17" x14ac:dyDescent="0.2">
      <c r="A78" t="s">
        <v>94</v>
      </c>
      <c r="B78" s="8">
        <v>3</v>
      </c>
      <c r="C78" s="8">
        <v>77.5</v>
      </c>
      <c r="D78" s="8">
        <v>589.5</v>
      </c>
      <c r="E78" s="3">
        <f>D78-D76</f>
        <v>99.5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CCAE-021B-7745-99FF-98995FB3571A}">
  <dimension ref="A1:X79"/>
  <sheetViews>
    <sheetView topLeftCell="G22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297</v>
      </c>
      <c r="D3" s="8">
        <v>111</v>
      </c>
    </row>
    <row r="4" spans="1:20" x14ac:dyDescent="0.2">
      <c r="B4" s="8">
        <v>2</v>
      </c>
      <c r="C4" s="8">
        <v>592.5</v>
      </c>
      <c r="D4" s="8">
        <v>82.166659999999993</v>
      </c>
    </row>
    <row r="5" spans="1:20" x14ac:dyDescent="0.2">
      <c r="A5" t="s">
        <v>154</v>
      </c>
      <c r="B5" s="8">
        <v>3</v>
      </c>
      <c r="C5" s="8">
        <v>282.5</v>
      </c>
      <c r="D5" s="8">
        <v>278.83334000000002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284</v>
      </c>
      <c r="Q5" s="8">
        <v>283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364.5</v>
      </c>
      <c r="D6" s="8">
        <v>278.83334000000002</v>
      </c>
      <c r="E6" s="3">
        <f>SQRT(((C6-C5)^2)+((D6-D5)^2))</f>
        <v>82</v>
      </c>
      <c r="F6" s="2">
        <f>E6*$E8</f>
        <v>27.618413298608516</v>
      </c>
      <c r="J6" s="3">
        <f>SQRT(((C5-C7)^2)+((D5-D7)^2))</f>
        <v>85.208243941273679</v>
      </c>
      <c r="N6" t="s">
        <v>48</v>
      </c>
      <c r="O6" s="8">
        <v>2</v>
      </c>
      <c r="P6" s="8">
        <v>365.16665999999998</v>
      </c>
      <c r="Q6" s="8">
        <v>277.5</v>
      </c>
      <c r="R6" s="3">
        <f>SQRT(((P6-P5)^2)+((Q6-Q5)^2))</f>
        <v>81.352791565843617</v>
      </c>
      <c r="S6" s="2">
        <f>R6*$E8</f>
        <v>27.400427078792951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362.5</v>
      </c>
      <c r="D7" s="8">
        <v>249.5</v>
      </c>
      <c r="E7" s="3">
        <f>SQRT(((D6-D7)^2)+((C6-C7)^2))</f>
        <v>29.401442746157905</v>
      </c>
      <c r="G7" s="2">
        <f>E7*E8</f>
        <v>9.9026975285215162</v>
      </c>
      <c r="H7" s="2">
        <f>G7/F6</f>
        <v>0.35855417983119392</v>
      </c>
      <c r="K7" s="2">
        <f>180-((360/(2*PI())*ACOS(((E7^2)+(E6^2)-(J6^2))/(2*E6*E7))))</f>
        <v>93.900492858642551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0.3368099182757136</v>
      </c>
      <c r="I8" s="2">
        <f>MAX(G7,H33)</f>
        <v>11.604375335549795</v>
      </c>
    </row>
    <row r="9" spans="1:20" x14ac:dyDescent="0.2">
      <c r="A9" t="s">
        <v>90</v>
      </c>
      <c r="F9" s="34">
        <f>F6/(G24*18/12)</f>
        <v>0.13125250100040015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527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75.5</v>
      </c>
      <c r="D14" s="8">
        <v>551.5</v>
      </c>
      <c r="G14" s="3">
        <f>(C14-C$13)*$E$8</f>
        <v>12.293562017063547</v>
      </c>
      <c r="H14" s="3">
        <f>-(D14-D$13)*$E$8</f>
        <v>-8.2518429977549825</v>
      </c>
      <c r="J14" s="2">
        <f t="shared" ref="J14:K24" si="0">G14*$F$9</f>
        <v>1.6135607609431144</v>
      </c>
      <c r="K14" s="2">
        <f t="shared" si="0"/>
        <v>-1.0830750313179809</v>
      </c>
    </row>
    <row r="15" spans="1:20" x14ac:dyDescent="0.2">
      <c r="B15" s="8">
        <v>3</v>
      </c>
      <c r="C15" s="8">
        <v>114.5</v>
      </c>
      <c r="D15" s="8">
        <v>540.5</v>
      </c>
      <c r="G15" s="3">
        <f t="shared" ref="G15:G30" si="1">(C15-C$13)*$E$8</f>
        <v>25.429148829816377</v>
      </c>
      <c r="H15" s="3">
        <f t="shared" ref="H15:H30" si="2">-(D15-D$13)*$E$8</f>
        <v>-4.546933896722134</v>
      </c>
      <c r="J15" s="2">
        <f t="shared" si="0"/>
        <v>3.3376393822247983</v>
      </c>
      <c r="K15" s="2">
        <f t="shared" si="0"/>
        <v>-0.59679644582827518</v>
      </c>
    </row>
    <row r="16" spans="1:20" x14ac:dyDescent="0.2">
      <c r="B16" s="8">
        <v>4</v>
      </c>
      <c r="C16" s="8">
        <v>152.5</v>
      </c>
      <c r="D16" s="8">
        <v>576.5</v>
      </c>
      <c r="G16" s="3">
        <f t="shared" si="1"/>
        <v>38.227925724293492</v>
      </c>
      <c r="H16" s="3">
        <f t="shared" si="2"/>
        <v>-16.672090954647825</v>
      </c>
      <c r="J16" s="2">
        <f t="shared" si="0"/>
        <v>5.017510859371054</v>
      </c>
      <c r="K16" s="2">
        <f t="shared" si="0"/>
        <v>-2.1882536347036758</v>
      </c>
    </row>
    <row r="17" spans="1:11" x14ac:dyDescent="0.2">
      <c r="B17" s="8">
        <v>5</v>
      </c>
      <c r="C17" s="8">
        <v>190.5</v>
      </c>
      <c r="D17" s="8">
        <v>540.5</v>
      </c>
      <c r="G17" s="3">
        <f t="shared" si="1"/>
        <v>51.026702618770614</v>
      </c>
      <c r="H17" s="3">
        <f t="shared" si="2"/>
        <v>-4.546933896722134</v>
      </c>
      <c r="J17" s="2">
        <f t="shared" si="0"/>
        <v>6.6973823365173111</v>
      </c>
      <c r="K17" s="2">
        <f t="shared" si="0"/>
        <v>-0.59679644582827518</v>
      </c>
    </row>
    <row r="18" spans="1:11" x14ac:dyDescent="0.2">
      <c r="B18" s="8">
        <v>6</v>
      </c>
      <c r="C18" s="8">
        <v>228.5</v>
      </c>
      <c r="D18" s="8">
        <v>566.5</v>
      </c>
      <c r="G18" s="3">
        <f t="shared" si="1"/>
        <v>63.825479513247728</v>
      </c>
      <c r="H18" s="3">
        <f t="shared" si="2"/>
        <v>-13.303991771890688</v>
      </c>
      <c r="J18" s="2">
        <f t="shared" si="0"/>
        <v>8.3772538136635664</v>
      </c>
      <c r="K18" s="2">
        <f t="shared" si="0"/>
        <v>-1.7461821933493979</v>
      </c>
    </row>
    <row r="19" spans="1:11" x14ac:dyDescent="0.2">
      <c r="B19" s="8">
        <v>7</v>
      </c>
      <c r="C19" s="8">
        <v>267.5</v>
      </c>
      <c r="D19" s="8">
        <v>558.5</v>
      </c>
      <c r="G19" s="3">
        <f t="shared" si="1"/>
        <v>76.961066326000562</v>
      </c>
      <c r="H19" s="3">
        <f t="shared" si="2"/>
        <v>-10.609512425684979</v>
      </c>
      <c r="J19" s="2">
        <f t="shared" si="0"/>
        <v>10.101332434945251</v>
      </c>
      <c r="K19" s="2">
        <f t="shared" si="0"/>
        <v>-1.3925250402659755</v>
      </c>
    </row>
    <row r="20" spans="1:11" x14ac:dyDescent="0.2">
      <c r="B20" s="8">
        <v>8</v>
      </c>
      <c r="C20" s="8">
        <v>300.5</v>
      </c>
      <c r="D20" s="8">
        <v>497.5</v>
      </c>
      <c r="G20" s="3">
        <f t="shared" si="1"/>
        <v>88.07579362909911</v>
      </c>
      <c r="H20" s="3">
        <f t="shared" si="2"/>
        <v>9.9358925891335517</v>
      </c>
      <c r="J20" s="2">
        <f t="shared" si="0"/>
        <v>11.560168191414368</v>
      </c>
      <c r="K20" s="2">
        <f t="shared" si="0"/>
        <v>1.3041107519951198</v>
      </c>
    </row>
    <row r="21" spans="1:11" x14ac:dyDescent="0.2">
      <c r="B21" s="8">
        <v>9</v>
      </c>
      <c r="C21" s="8">
        <v>338.5</v>
      </c>
      <c r="D21" s="8">
        <v>518.5</v>
      </c>
      <c r="G21" s="3">
        <f t="shared" si="1"/>
        <v>100.87457052357622</v>
      </c>
      <c r="H21" s="3">
        <f t="shared" si="2"/>
        <v>2.8628843053435657</v>
      </c>
      <c r="J21" s="2">
        <f t="shared" si="0"/>
        <v>13.240039668560623</v>
      </c>
      <c r="K21" s="2">
        <f t="shared" si="0"/>
        <v>0.37576072515113623</v>
      </c>
    </row>
    <row r="22" spans="1:11" x14ac:dyDescent="0.2">
      <c r="B22" s="8">
        <v>10</v>
      </c>
      <c r="C22" s="8">
        <v>378.5</v>
      </c>
      <c r="D22" s="8">
        <v>499.5</v>
      </c>
      <c r="G22" s="3">
        <f t="shared" si="1"/>
        <v>114.34696725460476</v>
      </c>
      <c r="H22" s="3">
        <f t="shared" si="2"/>
        <v>9.262272752582124</v>
      </c>
      <c r="J22" s="2">
        <f t="shared" si="0"/>
        <v>15.008325433977735</v>
      </c>
      <c r="K22" s="2">
        <f t="shared" si="0"/>
        <v>1.2156964637242642</v>
      </c>
    </row>
    <row r="23" spans="1:11" x14ac:dyDescent="0.2">
      <c r="B23" s="8">
        <v>11</v>
      </c>
      <c r="C23" s="8">
        <v>417.5</v>
      </c>
      <c r="D23" s="8">
        <v>508.5</v>
      </c>
      <c r="G23" s="3">
        <f t="shared" si="1"/>
        <v>127.4825540673576</v>
      </c>
      <c r="H23" s="3">
        <f t="shared" si="2"/>
        <v>6.2309834881007014</v>
      </c>
      <c r="J23" s="2">
        <f t="shared" si="0"/>
        <v>16.732404055259419</v>
      </c>
      <c r="K23" s="2">
        <f t="shared" si="0"/>
        <v>0.81783216650541413</v>
      </c>
    </row>
    <row r="24" spans="1:11" x14ac:dyDescent="0.2">
      <c r="B24" s="8">
        <v>12</v>
      </c>
      <c r="C24" s="8">
        <v>455.5</v>
      </c>
      <c r="D24" s="8">
        <v>501.5</v>
      </c>
      <c r="G24" s="34">
        <f t="shared" si="1"/>
        <v>140.28133096183473</v>
      </c>
      <c r="H24" s="3">
        <f t="shared" si="2"/>
        <v>8.5886529160306964</v>
      </c>
      <c r="J24" s="2">
        <f t="shared" si="0"/>
        <v>18.412275532405676</v>
      </c>
      <c r="K24" s="2">
        <f t="shared" si="0"/>
        <v>1.1272821754534086</v>
      </c>
    </row>
    <row r="25" spans="1:11" x14ac:dyDescent="0.2">
      <c r="B25" s="8"/>
      <c r="C25" s="8"/>
      <c r="D25" s="8"/>
      <c r="G25" s="3">
        <f t="shared" si="1"/>
        <v>-13.13558681275283</v>
      </c>
      <c r="H25" s="3">
        <f t="shared" si="2"/>
        <v>177.49882693130107</v>
      </c>
      <c r="J25" s="2"/>
      <c r="K25" s="2"/>
    </row>
    <row r="26" spans="1:11" x14ac:dyDescent="0.2">
      <c r="B26" s="7"/>
      <c r="C26" s="7"/>
      <c r="D26" s="7"/>
      <c r="G26" s="3">
        <f t="shared" si="1"/>
        <v>-13.13558681275283</v>
      </c>
      <c r="H26" s="3">
        <f t="shared" si="2"/>
        <v>177.49882693130107</v>
      </c>
      <c r="J26" s="2"/>
      <c r="K26" s="2"/>
    </row>
    <row r="27" spans="1:11" x14ac:dyDescent="0.2">
      <c r="B27" s="7"/>
      <c r="C27" s="7"/>
      <c r="D27" s="7"/>
      <c r="G27" s="3">
        <f t="shared" si="1"/>
        <v>-13.13558681275283</v>
      </c>
      <c r="H27" s="3">
        <f t="shared" si="2"/>
        <v>177.49882693130107</v>
      </c>
      <c r="J27" s="2"/>
      <c r="K27" s="2"/>
    </row>
    <row r="28" spans="1:11" x14ac:dyDescent="0.2">
      <c r="B28" s="7"/>
      <c r="C28" s="7"/>
      <c r="D28" s="7"/>
      <c r="G28" s="3">
        <f t="shared" si="1"/>
        <v>-13.13558681275283</v>
      </c>
      <c r="H28" s="3">
        <f t="shared" si="2"/>
        <v>177.49882693130107</v>
      </c>
      <c r="J28" s="2"/>
      <c r="K28" s="2"/>
    </row>
    <row r="29" spans="1:11" x14ac:dyDescent="0.2">
      <c r="B29" s="7"/>
      <c r="C29" s="7"/>
      <c r="D29" s="7"/>
      <c r="G29" s="3">
        <f t="shared" si="1"/>
        <v>-13.13558681275283</v>
      </c>
      <c r="H29" s="3">
        <f t="shared" si="2"/>
        <v>177.49882693130107</v>
      </c>
      <c r="J29" s="2"/>
      <c r="K29" s="2"/>
    </row>
    <row r="30" spans="1:11" x14ac:dyDescent="0.2">
      <c r="B30" s="7"/>
      <c r="C30" s="7"/>
      <c r="D30" s="7"/>
      <c r="G30" s="34">
        <f t="shared" si="1"/>
        <v>-13.13558681275283</v>
      </c>
      <c r="H30" s="3">
        <f t="shared" si="2"/>
        <v>177.49882693130107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370</v>
      </c>
      <c r="D32" s="8">
        <v>505</v>
      </c>
      <c r="G32" s="2">
        <f>(C32-C$13)*$E$8*$F$9</f>
        <v>14.6325647088266</v>
      </c>
      <c r="I32" t="s">
        <v>16</v>
      </c>
    </row>
    <row r="33" spans="1:24" x14ac:dyDescent="0.2">
      <c r="A33" t="s">
        <v>17</v>
      </c>
      <c r="B33" s="8">
        <v>2</v>
      </c>
      <c r="C33" s="8">
        <v>366.5</v>
      </c>
      <c r="D33" s="8">
        <v>767.5</v>
      </c>
      <c r="E33" s="3">
        <f>D33-D32</f>
        <v>262.5</v>
      </c>
      <c r="H33" s="2">
        <f>E33*E8*$F$9</f>
        <v>11.604375335549795</v>
      </c>
      <c r="I33" s="9">
        <f>-(360/(2*PI()))*(ATAN((-E52+E33)/(-D52+D33))-(0))</f>
        <v>35.776077717894651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107</v>
      </c>
      <c r="E38" s="8">
        <v>538</v>
      </c>
      <c r="F38" s="2">
        <f>(360/(2*PI()))*(ATAN((E49-E38)/(D49-D38))-(PI()/2))</f>
        <v>-43.132321160565823</v>
      </c>
      <c r="G38" s="2">
        <f>-(360/(2*PI()))*(ATAN((-E48+E38)/(-D48+D38))-(0))</f>
        <v>45</v>
      </c>
      <c r="H38" s="4">
        <f>D38-C13</f>
        <v>68</v>
      </c>
      <c r="I38" s="5">
        <f>H38*$E$8*$F$9</f>
        <v>3.0060858012090899</v>
      </c>
      <c r="J38" s="12" t="s">
        <v>72</v>
      </c>
      <c r="N38" s="21">
        <f>IF(E38&gt;0,-(E38-D$13)*$E$8*$F$9,"")</f>
        <v>-0.48627858548970565</v>
      </c>
      <c r="O38">
        <f>IF(N38="","",N38*N38)</f>
        <v>0.23646686270586897</v>
      </c>
      <c r="P38">
        <f>IF(N38="","",ABS(N38))</f>
        <v>0.48627858548970565</v>
      </c>
      <c r="Q38">
        <f>IF(N38="","",ABS(N38-O$59))</f>
        <v>0.23822738784091632</v>
      </c>
      <c r="T38" s="3">
        <f>(D38-C$13)*$E$8</f>
        <v>22.903074442748526</v>
      </c>
      <c r="U38" s="3">
        <f>(E38-D$13)*$E$8</f>
        <v>3.7049091010328494</v>
      </c>
      <c r="W38" s="2">
        <f>T38*$F$9</f>
        <v>3.0060858012090899</v>
      </c>
      <c r="X38" s="2">
        <f>-U38*$F$9</f>
        <v>-0.48627858548970565</v>
      </c>
    </row>
    <row r="39" spans="1:24" x14ac:dyDescent="0.2">
      <c r="B39" t="s">
        <v>24</v>
      </c>
      <c r="C39" s="8">
        <v>2</v>
      </c>
      <c r="D39" s="8">
        <v>176.5</v>
      </c>
      <c r="E39" s="8">
        <v>524.5</v>
      </c>
      <c r="F39" s="2">
        <f t="shared" ref="F39:F42" si="3">(360/(2*PI()))*(ATAN((E50-E39)/(D50-D39))-(PI()/2))</f>
        <v>-59.036243467926482</v>
      </c>
      <c r="G39" s="2">
        <f t="shared" ref="G39:G42" si="4">-(360/(2*PI()))*(ATAN((-E49+E39)/(-D49+D39))-(0))</f>
        <v>67.714412353167248</v>
      </c>
      <c r="H39" s="3">
        <f>D39-D38</f>
        <v>69.5</v>
      </c>
      <c r="I39" s="5">
        <f>H39*$E$8*$F$9</f>
        <v>3.0723965174122312</v>
      </c>
      <c r="J39" s="12" t="s">
        <v>72</v>
      </c>
      <c r="N39" s="24">
        <f t="shared" ref="N39:N42" si="5">IF(E39&gt;0,-(E39-D$13)*$E$8*$F$9,"")</f>
        <v>0.11051786033856947</v>
      </c>
      <c r="O39">
        <f t="shared" ref="O39:O42" si="6">IF(N39="","",N39*N39)</f>
        <v>1.2214197453815547E-2</v>
      </c>
      <c r="P39">
        <f t="shared" ref="P39:P42" si="7">IF(N39="","",ABS(N39))</f>
        <v>0.11051786033856947</v>
      </c>
      <c r="Q39">
        <f t="shared" ref="Q39:Q42" si="8">IF(N39="","",ABS(N39-O$59))</f>
        <v>0.35856905798735883</v>
      </c>
      <c r="T39" s="3">
        <f t="shared" ref="T39:U44" si="9">(D39-C$13)*$E$8</f>
        <v>46.311363762910624</v>
      </c>
      <c r="U39" s="3">
        <f t="shared" si="9"/>
        <v>-0.84202479568928401</v>
      </c>
      <c r="W39" s="2">
        <f t="shared" ref="W39:W52" si="10">T39*$F$9</f>
        <v>6.0784823186213215</v>
      </c>
      <c r="X39" s="2">
        <f t="shared" ref="X39:X41" si="11">-U39*$F$9</f>
        <v>0.11051786033856947</v>
      </c>
    </row>
    <row r="40" spans="1:24" x14ac:dyDescent="0.2">
      <c r="B40" t="s">
        <v>25</v>
      </c>
      <c r="C40" s="8">
        <v>3</v>
      </c>
      <c r="D40" s="8">
        <v>307.5</v>
      </c>
      <c r="E40" s="8">
        <v>498.5</v>
      </c>
      <c r="F40" s="2">
        <f t="shared" si="3"/>
        <v>-61.858398767738279</v>
      </c>
      <c r="G40" s="2">
        <f t="shared" si="4"/>
        <v>51.736011214119351</v>
      </c>
      <c r="H40" s="3">
        <f t="shared" ref="H40:H42" si="12">D40-D39</f>
        <v>131</v>
      </c>
      <c r="I40" s="5">
        <f>H40*$E$8*$F$9</f>
        <v>5.7911358817410408</v>
      </c>
      <c r="J40" s="12" t="s">
        <v>72</v>
      </c>
      <c r="N40" s="21">
        <f t="shared" si="5"/>
        <v>1.2599036078596921</v>
      </c>
      <c r="O40">
        <f t="shared" si="6"/>
        <v>1.5873571010978689</v>
      </c>
      <c r="P40">
        <f t="shared" si="7"/>
        <v>1.2599036078596921</v>
      </c>
      <c r="Q40">
        <f t="shared" si="8"/>
        <v>1.5079548055084815</v>
      </c>
      <c r="T40" s="3">
        <f t="shared" si="9"/>
        <v>90.433463057029101</v>
      </c>
      <c r="U40" s="3">
        <f t="shared" si="9"/>
        <v>-9.5990826708578378</v>
      </c>
      <c r="W40" s="2">
        <f t="shared" si="10"/>
        <v>11.869618200362362</v>
      </c>
      <c r="X40" s="2">
        <f t="shared" si="11"/>
        <v>1.2599036078596921</v>
      </c>
    </row>
    <row r="41" spans="1:24" x14ac:dyDescent="0.2">
      <c r="B41" t="s">
        <v>26</v>
      </c>
      <c r="C41" s="8">
        <v>4</v>
      </c>
      <c r="D41" s="8">
        <v>391.5</v>
      </c>
      <c r="E41" s="8">
        <v>490.5</v>
      </c>
      <c r="F41" s="2">
        <f t="shared" si="3"/>
        <v>-64.722277764447043</v>
      </c>
      <c r="G41" s="2">
        <f t="shared" si="4"/>
        <v>37.092837297041541</v>
      </c>
      <c r="H41" s="3">
        <f t="shared" si="12"/>
        <v>84</v>
      </c>
      <c r="I41" s="5">
        <f>H41*$E$8*$F$9</f>
        <v>3.7134001073759344</v>
      </c>
      <c r="J41" s="12" t="s">
        <v>72</v>
      </c>
      <c r="N41" s="21">
        <f t="shared" si="5"/>
        <v>1.6135607609431144</v>
      </c>
      <c r="O41">
        <f t="shared" si="6"/>
        <v>2.6035783292553223</v>
      </c>
      <c r="P41">
        <f t="shared" si="7"/>
        <v>1.6135607609431144</v>
      </c>
      <c r="Q41">
        <f t="shared" si="8"/>
        <v>1.8616119585919038</v>
      </c>
      <c r="T41" s="3">
        <f t="shared" si="9"/>
        <v>118.72549619218904</v>
      </c>
      <c r="U41" s="3">
        <f t="shared" si="9"/>
        <v>-12.293562017063547</v>
      </c>
      <c r="W41" s="2">
        <f t="shared" si="10"/>
        <v>15.583018307738296</v>
      </c>
      <c r="X41" s="2">
        <f t="shared" si="11"/>
        <v>1.6135607609431144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-49.890402058053851</v>
      </c>
      <c r="H42" s="3">
        <f t="shared" si="12"/>
        <v>-391.5</v>
      </c>
      <c r="I42" s="5">
        <f>H42*$E$8*$F$9</f>
        <v>-17.307096929019981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-13.13558681275283</v>
      </c>
      <c r="U42" s="3">
        <f t="shared" si="9"/>
        <v>-177.49882693130107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-13.13558681275283</v>
      </c>
      <c r="U43" s="3">
        <f t="shared" si="9"/>
        <v>-177.49882693130107</v>
      </c>
    </row>
    <row r="44" spans="1:24" x14ac:dyDescent="0.2">
      <c r="B44" s="21" t="s">
        <v>105</v>
      </c>
      <c r="G44" s="1" t="s">
        <v>28</v>
      </c>
      <c r="H44" s="16">
        <f>$C$32-D41</f>
        <v>-21.5</v>
      </c>
      <c r="I44" s="22">
        <f>H44*$E$8*$F$9</f>
        <v>-0.95045359891169756</v>
      </c>
      <c r="T44" s="3">
        <f t="shared" si="9"/>
        <v>-13.13558681275283</v>
      </c>
      <c r="U44" s="3">
        <f t="shared" si="9"/>
        <v>-177.49882693130107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87</v>
      </c>
      <c r="E48" s="8">
        <v>558</v>
      </c>
      <c r="F48" s="2">
        <f>(360/(2*PI()))*(ATAN((E48-D$13)/(D48-C$13))-(PI()/2))</f>
        <v>-57.144278049566999</v>
      </c>
      <c r="G48" s="2">
        <f>IF((90-F48-G38&gt;180),90-F48-G38-180,90-F48-G38)</f>
        <v>102.14427804956699</v>
      </c>
      <c r="H48" s="3" t="s">
        <v>31</v>
      </c>
      <c r="I48" s="6" t="s">
        <v>31</v>
      </c>
      <c r="K48" s="2">
        <f>IF((90-G38-F38&gt;180),90-G38-F38-180,90-G38-F38)</f>
        <v>88.132321160565823</v>
      </c>
      <c r="N48" s="21">
        <f>IF(E48&gt;0,-(E48-D$13)*$E$8*$F$9,"")</f>
        <v>-1.3704214681982616</v>
      </c>
      <c r="O48">
        <f>IF(N48="","",N48*N48)</f>
        <v>1.8780550004986789</v>
      </c>
      <c r="P48">
        <f>IF(N48="","",ABS(N48))</f>
        <v>1.3704214681982616</v>
      </c>
      <c r="Q48">
        <f>IF(N48="","",ABS(N48-O$59))</f>
        <v>1.1223702705494722</v>
      </c>
      <c r="T48" s="3">
        <f t="shared" ref="T48:U53" si="13">(D48-C$13)*$E$8</f>
        <v>16.166876077234253</v>
      </c>
      <c r="U48" s="3">
        <f t="shared" si="13"/>
        <v>10.441107466547122</v>
      </c>
      <c r="W48" s="2">
        <f t="shared" si="10"/>
        <v>2.1219429185005341</v>
      </c>
      <c r="X48" s="2">
        <f>-U48*$F$9</f>
        <v>-1.3704214681982616</v>
      </c>
    </row>
    <row r="49" spans="1:24" x14ac:dyDescent="0.2">
      <c r="B49" t="s">
        <v>32</v>
      </c>
      <c r="C49" s="8">
        <v>2</v>
      </c>
      <c r="D49" s="8">
        <v>151.5</v>
      </c>
      <c r="E49" s="8">
        <v>585.5</v>
      </c>
      <c r="G49" s="21">
        <f>IF((90-F38-G39&gt;180),90-F38-G39-180,90-F38-G39)</f>
        <v>65.417908807398575</v>
      </c>
      <c r="H49" s="3">
        <f>D49-D48</f>
        <v>64.5</v>
      </c>
      <c r="I49" s="5">
        <f>H49*$E$8*$F$9</f>
        <v>2.8513607967350922</v>
      </c>
      <c r="K49" s="2">
        <f t="shared" ref="K49:K52" si="14">IF((90-G39-F39&gt;180),90-G39-F39-180,90-G39-F39)</f>
        <v>81.321831114759235</v>
      </c>
      <c r="N49" s="21">
        <f t="shared" ref="N49:N52" si="15">IF(E49&gt;0,-(E49-D$13)*$E$8*$F$9,"")</f>
        <v>-2.586117931922526</v>
      </c>
      <c r="O49">
        <f t="shared" ref="O49:O52" si="16">IF(N49="","",N49*N49)</f>
        <v>6.6880059578112432</v>
      </c>
      <c r="P49">
        <f t="shared" ref="P49:P52" si="17">IF(N49="","",ABS(N49))</f>
        <v>2.586117931922526</v>
      </c>
      <c r="Q49">
        <f t="shared" ref="Q49:Q52" si="18">IF(N49="","",ABS(N49-O$59))</f>
        <v>2.3380667342737369</v>
      </c>
      <c r="T49" s="3">
        <f t="shared" si="13"/>
        <v>37.89111580601778</v>
      </c>
      <c r="U49" s="3">
        <f t="shared" si="13"/>
        <v>19.703380219129247</v>
      </c>
      <c r="W49" s="2">
        <f t="shared" si="10"/>
        <v>4.9733037152356268</v>
      </c>
      <c r="X49" s="2">
        <f t="shared" ref="X49:X52" si="19">-U49*$F$9</f>
        <v>-2.586117931922526</v>
      </c>
    </row>
    <row r="50" spans="1:24" x14ac:dyDescent="0.2">
      <c r="B50" t="s">
        <v>33</v>
      </c>
      <c r="C50" s="8">
        <v>3</v>
      </c>
      <c r="D50" s="8">
        <v>251.5</v>
      </c>
      <c r="E50" s="8">
        <v>569.5</v>
      </c>
      <c r="G50" s="21">
        <f>IF((90-F39-G40&gt;180),90-F39-G40-180,90-F39-G40)</f>
        <v>97.300232253807138</v>
      </c>
      <c r="H50" s="3">
        <f t="shared" ref="H50:H53" si="20">D50-D49</f>
        <v>100</v>
      </c>
      <c r="I50" s="5">
        <f>H50*$E$8*$F$9</f>
        <v>4.4207144135427789</v>
      </c>
      <c r="K50" s="2">
        <f t="shared" si="14"/>
        <v>100.12238755361892</v>
      </c>
      <c r="N50" s="24">
        <f t="shared" si="15"/>
        <v>-1.8788036257556811</v>
      </c>
      <c r="O50">
        <f t="shared" si="16"/>
        <v>3.5299030641526934</v>
      </c>
      <c r="P50">
        <f t="shared" si="17"/>
        <v>1.8788036257556811</v>
      </c>
      <c r="Q50">
        <f t="shared" si="18"/>
        <v>1.6307524281068917</v>
      </c>
      <c r="T50" s="3">
        <f t="shared" si="13"/>
        <v>71.572107633589141</v>
      </c>
      <c r="U50" s="3">
        <f t="shared" si="13"/>
        <v>14.314421526717828</v>
      </c>
      <c r="W50" s="2">
        <f t="shared" si="10"/>
        <v>9.3940181287784057</v>
      </c>
      <c r="X50" s="2">
        <f t="shared" si="19"/>
        <v>-1.8788036257556811</v>
      </c>
    </row>
    <row r="51" spans="1:24" x14ac:dyDescent="0.2">
      <c r="B51" t="s">
        <v>34</v>
      </c>
      <c r="C51" s="8">
        <v>4</v>
      </c>
      <c r="D51" s="8">
        <v>350.5</v>
      </c>
      <c r="E51" s="8">
        <v>521.5</v>
      </c>
      <c r="G51" s="21">
        <f>IF((90-F40-G41&gt;180),90-F40-G41-180,90-F40-G41)</f>
        <v>114.76556147069672</v>
      </c>
      <c r="H51" s="3">
        <f t="shared" si="20"/>
        <v>99</v>
      </c>
      <c r="I51" s="5">
        <f>H51*$E$8*$F$9</f>
        <v>4.3765072694073517</v>
      </c>
      <c r="K51" s="2">
        <f t="shared" si="14"/>
        <v>117.6294404674055</v>
      </c>
      <c r="N51" s="21">
        <f t="shared" si="15"/>
        <v>0.24313929274485283</v>
      </c>
      <c r="O51">
        <f t="shared" si="16"/>
        <v>5.9116715676467244E-2</v>
      </c>
      <c r="P51">
        <f t="shared" si="17"/>
        <v>0.24313929274485283</v>
      </c>
      <c r="Q51">
        <f t="shared" si="18"/>
        <v>0.49119049039364215</v>
      </c>
      <c r="T51" s="3">
        <f t="shared" si="13"/>
        <v>104.91628954288478</v>
      </c>
      <c r="U51" s="3">
        <f t="shared" si="13"/>
        <v>-1.8524545505164247</v>
      </c>
      <c r="W51" s="2">
        <f t="shared" si="10"/>
        <v>13.770525398185756</v>
      </c>
      <c r="X51" s="2">
        <f t="shared" si="19"/>
        <v>0.24313929274485283</v>
      </c>
    </row>
    <row r="52" spans="1:24" x14ac:dyDescent="0.2">
      <c r="B52" t="s">
        <v>35</v>
      </c>
      <c r="C52" s="8">
        <v>5</v>
      </c>
      <c r="D52" s="8">
        <v>427.5</v>
      </c>
      <c r="E52" s="8">
        <v>507.5</v>
      </c>
      <c r="G52" s="9">
        <f>IF((90-F41-$I$33&gt;180),90-F41-$I$33-180,90-F41-$I$33)</f>
        <v>118.94620004655238</v>
      </c>
      <c r="H52" s="3">
        <f t="shared" si="20"/>
        <v>77</v>
      </c>
      <c r="I52" s="5">
        <f>H52*$E$8*$F$9</f>
        <v>3.4039500984279401</v>
      </c>
      <c r="K52" s="2" t="e">
        <f t="shared" si="14"/>
        <v>#DIV/0!</v>
      </c>
      <c r="N52" s="21">
        <f t="shared" si="15"/>
        <v>0.86203931064084194</v>
      </c>
      <c r="O52">
        <f t="shared" si="16"/>
        <v>0.74311177309013798</v>
      </c>
      <c r="P52">
        <f t="shared" si="17"/>
        <v>0.86203931064084194</v>
      </c>
      <c r="Q52">
        <f t="shared" si="18"/>
        <v>1.1100905082896313</v>
      </c>
      <c r="T52" s="3">
        <f t="shared" si="13"/>
        <v>130.85065325011473</v>
      </c>
      <c r="U52" s="3">
        <f t="shared" si="13"/>
        <v>-6.5677934063764152</v>
      </c>
      <c r="W52" s="2">
        <f t="shared" si="10"/>
        <v>17.174475496613695</v>
      </c>
      <c r="X52" s="2">
        <f t="shared" si="19"/>
        <v>0.86203931064084194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-427.5</v>
      </c>
      <c r="I53" s="5">
        <f>H53*$E$8*$F$9</f>
        <v>-18.898554117895383</v>
      </c>
      <c r="K53" s="19"/>
      <c r="T53" s="3">
        <f t="shared" si="13"/>
        <v>-13.13558681275283</v>
      </c>
      <c r="U53" s="3">
        <f t="shared" si="13"/>
        <v>-177.49882693130107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D41</v>
      </c>
      <c r="P55" s="9" t="s">
        <v>187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20</v>
      </c>
      <c r="F57" s="2">
        <f t="shared" ref="F57:F62" si="21">E57*$E$8*$F$9</f>
        <v>0.88414288270855579</v>
      </c>
      <c r="N57" t="s">
        <v>114</v>
      </c>
      <c r="O57" s="2">
        <f>SQRT((1/(C$37+C$47+2))*SUM(O38:O42,O48:O52))</f>
        <v>1.2554538839415119</v>
      </c>
    </row>
    <row r="58" spans="1:24" x14ac:dyDescent="0.2">
      <c r="B58" t="s">
        <v>39</v>
      </c>
      <c r="E58" s="3">
        <f t="shared" ref="E58:E60" si="22">E49-E39</f>
        <v>61</v>
      </c>
      <c r="F58" s="2">
        <f t="shared" si="21"/>
        <v>2.6966357922610955</v>
      </c>
      <c r="N58" t="s">
        <v>115</v>
      </c>
      <c r="O58" s="2">
        <f>SUM(P38:P42,P48:P52)</f>
        <v>10.410782443893247</v>
      </c>
    </row>
    <row r="59" spans="1:24" x14ac:dyDescent="0.2">
      <c r="B59" t="s">
        <v>40</v>
      </c>
      <c r="E59" s="3">
        <f t="shared" si="22"/>
        <v>71</v>
      </c>
      <c r="F59" s="2">
        <f t="shared" si="21"/>
        <v>3.138707233615373</v>
      </c>
      <c r="N59" t="s">
        <v>116</v>
      </c>
      <c r="O59" s="2">
        <f>AVERAGE(N48:N52,N38:N42)</f>
        <v>-0.24805119764878933</v>
      </c>
    </row>
    <row r="60" spans="1:24" x14ac:dyDescent="0.2">
      <c r="B60" t="s">
        <v>41</v>
      </c>
      <c r="E60" s="3">
        <f t="shared" si="22"/>
        <v>31</v>
      </c>
      <c r="F60" s="2">
        <f t="shared" si="21"/>
        <v>1.3704214681982616</v>
      </c>
      <c r="N60" t="s">
        <v>117</v>
      </c>
      <c r="O60" s="2">
        <f>(1/(C$37+C$47+2))*SUM(Q38:Q42,Q48:Q52)</f>
        <v>0.96898487650382137</v>
      </c>
    </row>
    <row r="61" spans="1:24" x14ac:dyDescent="0.2">
      <c r="B61" t="s">
        <v>42</v>
      </c>
      <c r="E61" s="23">
        <f>E52-D$32</f>
        <v>2.5</v>
      </c>
      <c r="F61" s="2">
        <f t="shared" si="21"/>
        <v>0.11051786033856947</v>
      </c>
      <c r="N61" t="s">
        <v>118</v>
      </c>
      <c r="O61" s="2">
        <f>ABS((O57*O57)-(O59*O59))</f>
        <v>1.5146350580488286</v>
      </c>
    </row>
    <row r="62" spans="1:24" x14ac:dyDescent="0.2">
      <c r="B62" t="s">
        <v>98</v>
      </c>
      <c r="E62" s="23">
        <f>E53-D$32</f>
        <v>-505</v>
      </c>
      <c r="F62" s="2">
        <f t="shared" si="21"/>
        <v>-22.324607788391035</v>
      </c>
      <c r="N62" t="s">
        <v>119</v>
      </c>
      <c r="O62" s="2">
        <f>(SQRT(ABS(O61)))/O60</f>
        <v>1.2700973316394237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15.583018307738296</v>
      </c>
    </row>
    <row r="64" spans="1:24" x14ac:dyDescent="0.2">
      <c r="N64" t="s">
        <v>121</v>
      </c>
      <c r="O64" s="25" cm="1">
        <f t="array" aca="1" ref="O64" ca="1">(INDIRECT(O56)-C$13)*E$8*F$9</f>
        <v>4.9733037152356268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61.701406416287618</v>
      </c>
      <c r="P65" s="25" cm="1">
        <f t="array" aca="1" ref="P65" ca="1">(360/(2*PI()))*ATAN(ABS(INDIRECT(P56))/(ABS(C$32-INDIRECT(O56))*E$8*F$9))</f>
        <v>14.988525297712625</v>
      </c>
      <c r="Q65" s="2">
        <f ca="1">180-O65-P65</f>
        <v>103.31006828599975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1.8726826674424901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-31</v>
      </c>
      <c r="F67" s="2">
        <f t="shared" ref="F67:F72" si="23">E67*$E$8*$F$9</f>
        <v>-1.3704214681982616</v>
      </c>
      <c r="N67" t="s">
        <v>125</v>
      </c>
      <c r="O67" s="25" cm="1">
        <f t="array" aca="1" ref="O67" ca="1">(360/(2*PI()))*ATAN((ABS(INDIRECT(P55))+ABS(INDIRECT(P56))/(ABS(O63-O64))))</f>
        <v>61.701406416287618</v>
      </c>
      <c r="P67" s="25" cm="1">
        <f t="array" aca="1" ref="P67" ca="1">(360/(2*PI()))*ATAN(ABS(INDIRECT(P56))/(ABS(0-INDIRECT(O56))*E$8*F$9))</f>
        <v>21.113500078365256</v>
      </c>
      <c r="Q67" s="2">
        <f ca="1">180-O67-P67</f>
        <v>97.185093505347112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23"/>
        <v>-2.09983934643282</v>
      </c>
      <c r="N68" t="s">
        <v>126</v>
      </c>
      <c r="O68" s="25" cm="1">
        <f t="array" aca="1" ref="O68" ca="1">SQRT((INDIRECT(P55)*INDIRECT(P55))+((INDIRECT(O55)-C$13)*(INDIRECT(O55)-C$13)*E$8*F$9*E$8*F$9)           )</f>
        <v>15.666334539660584</v>
      </c>
    </row>
    <row r="69" spans="1:17" x14ac:dyDescent="0.2">
      <c r="B69" t="s">
        <v>40</v>
      </c>
      <c r="E69" s="3">
        <f t="shared" ref="E69:E72" si="24">E39-E50</f>
        <v>-45</v>
      </c>
      <c r="F69" s="2">
        <f t="shared" si="23"/>
        <v>-1.9893214860942505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-23</v>
      </c>
      <c r="F70" s="2">
        <f t="shared" si="23"/>
        <v>-1.0167643151148391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-17</v>
      </c>
      <c r="F71" s="2">
        <f t="shared" si="23"/>
        <v>-0.75152145030227246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38</v>
      </c>
      <c r="D76" s="8">
        <v>528</v>
      </c>
      <c r="E76" s="3">
        <f>(D77-D76  )</f>
        <v>23.5</v>
      </c>
      <c r="F76" s="3">
        <f>ATAN(E76/E77)</f>
        <v>0.5480239164242775</v>
      </c>
      <c r="G76" s="2">
        <f>((PI()/2)-F76-F77)*(360/(2*PI()))</f>
        <v>38.896088916985299</v>
      </c>
    </row>
    <row r="77" spans="1:17" x14ac:dyDescent="0.2">
      <c r="A77" t="s">
        <v>93</v>
      </c>
      <c r="B77" s="8">
        <v>2</v>
      </c>
      <c r="C77" s="8">
        <v>76.5</v>
      </c>
      <c r="D77" s="8">
        <v>551.5</v>
      </c>
      <c r="E77" s="3">
        <f>AVERAGE(C77,C78)-C76</f>
        <v>38.5</v>
      </c>
      <c r="F77" s="3">
        <f>ATAN(E77/E78)</f>
        <v>0.34390759262075016</v>
      </c>
    </row>
    <row r="78" spans="1:17" x14ac:dyDescent="0.2">
      <c r="A78" t="s">
        <v>94</v>
      </c>
      <c r="B78" s="8">
        <v>3</v>
      </c>
      <c r="C78" s="8">
        <v>76.5</v>
      </c>
      <c r="D78" s="8">
        <v>635.5</v>
      </c>
      <c r="E78" s="3">
        <f>D78-D76</f>
        <v>107.5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915C-2466-394F-AC38-1BC5017CB74C}">
  <dimension ref="A1:X79"/>
  <sheetViews>
    <sheetView topLeftCell="F22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351</v>
      </c>
      <c r="D3" s="8">
        <v>248</v>
      </c>
    </row>
    <row r="4" spans="1:20" x14ac:dyDescent="0.2">
      <c r="B4" s="8">
        <v>2</v>
      </c>
      <c r="C4" s="8">
        <v>518.5</v>
      </c>
      <c r="D4" s="8">
        <v>492.16669000000002</v>
      </c>
    </row>
    <row r="5" spans="1:20" x14ac:dyDescent="0.2">
      <c r="A5" t="s">
        <v>154</v>
      </c>
      <c r="B5" s="8">
        <v>3</v>
      </c>
      <c r="C5" s="8">
        <v>147.16667000000001</v>
      </c>
      <c r="D5" s="8">
        <v>452.83330999999998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150</v>
      </c>
      <c r="Q5" s="8">
        <v>461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234.5</v>
      </c>
      <c r="D6" s="8">
        <v>460.83330999999998</v>
      </c>
      <c r="E6" s="3">
        <f>SQRT(((C6-C5)^2)+((D6-D5)^2))</f>
        <v>87.698976783591377</v>
      </c>
      <c r="F6" s="2">
        <f>E6*$E8</f>
        <v>29.618294750679667</v>
      </c>
      <c r="J6" s="3">
        <f>SQRT(((C5-C7)^2)+((D5-D7)^2))</f>
        <v>95.928203592296029</v>
      </c>
      <c r="N6" t="s">
        <v>48</v>
      </c>
      <c r="O6" s="8">
        <v>2</v>
      </c>
      <c r="P6" s="8">
        <v>235.16666000000001</v>
      </c>
      <c r="Q6" s="8">
        <v>462.16665999999998</v>
      </c>
      <c r="R6" s="3">
        <f>SQRT(((P6-P5)^2)+((Q6-Q5)^2))</f>
        <v>85.174650402048613</v>
      </c>
      <c r="S6" s="2">
        <f>R6*$E8</f>
        <v>28.765762080886429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238.5</v>
      </c>
      <c r="D7" s="8">
        <v>423.5</v>
      </c>
      <c r="E7" s="3">
        <f>SQRT(((D6-D7)^2)+((C6-C7)^2))</f>
        <v>37.546984373663072</v>
      </c>
      <c r="G7" s="2">
        <f>E7*E8</f>
        <v>12.680622864306759</v>
      </c>
      <c r="H7" s="2">
        <f>G7/F6</f>
        <v>0.42813480556694677</v>
      </c>
      <c r="K7" s="2">
        <f>180-((360/(2*PI())*ACOS(((E7^2)+(E6^2)-(J6^2))/(2*E6*E7))))</f>
        <v>89.118354486358697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0.33772679952431667</v>
      </c>
      <c r="I8" s="2">
        <f>MAX(G7,H33)</f>
        <v>13.083668567288644</v>
      </c>
    </row>
    <row r="9" spans="1:20" x14ac:dyDescent="0.2">
      <c r="A9" t="s">
        <v>90</v>
      </c>
      <c r="F9" s="34">
        <f>F6/(G29*18/17)</f>
        <v>0.14646651000305072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566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566.5</v>
      </c>
      <c r="G14" s="3">
        <f>(C14-C$13)*$E$8</f>
        <v>12.327028182637559</v>
      </c>
      <c r="H14" s="3">
        <f>-(D14-D$13)*$E$8</f>
        <v>-0.16886339976215833</v>
      </c>
      <c r="J14" s="2">
        <f t="shared" ref="J14:K29" si="0">G14*$F$9</f>
        <v>1.805496796620172</v>
      </c>
      <c r="K14" s="2">
        <f t="shared" si="0"/>
        <v>-2.4732832830413318E-2</v>
      </c>
    </row>
    <row r="15" spans="1:20" x14ac:dyDescent="0.2">
      <c r="B15" s="8">
        <v>3</v>
      </c>
      <c r="C15" s="8">
        <v>115.5</v>
      </c>
      <c r="D15" s="8">
        <v>561.5</v>
      </c>
      <c r="G15" s="3">
        <f t="shared" ref="G15:G30" si="1">(C15-C$13)*$E$8</f>
        <v>25.498373364085907</v>
      </c>
      <c r="H15" s="3">
        <f t="shared" ref="H15:H30" si="2">-(D15-D$13)*$E$8</f>
        <v>1.5197705978594249</v>
      </c>
      <c r="J15" s="2">
        <f t="shared" si="0"/>
        <v>3.7346577573924105</v>
      </c>
      <c r="K15" s="2">
        <f t="shared" si="0"/>
        <v>0.22259549547371985</v>
      </c>
    </row>
    <row r="16" spans="1:20" x14ac:dyDescent="0.2">
      <c r="B16" s="8">
        <v>4</v>
      </c>
      <c r="C16" s="8">
        <v>153.5</v>
      </c>
      <c r="D16" s="8">
        <v>576.5</v>
      </c>
      <c r="G16" s="3">
        <f t="shared" si="1"/>
        <v>38.33199174600994</v>
      </c>
      <c r="H16" s="3">
        <f t="shared" si="2"/>
        <v>-3.5461313950053248</v>
      </c>
      <c r="J16" s="2">
        <f t="shared" si="0"/>
        <v>5.614353052503823</v>
      </c>
      <c r="K16" s="2">
        <f t="shared" si="0"/>
        <v>-0.51938948943867957</v>
      </c>
    </row>
    <row r="17" spans="1:11" x14ac:dyDescent="0.2">
      <c r="B17" s="8">
        <v>5</v>
      </c>
      <c r="C17" s="8">
        <v>191.5</v>
      </c>
      <c r="D17" s="8">
        <v>524.5</v>
      </c>
      <c r="G17" s="3">
        <f t="shared" si="1"/>
        <v>51.165610127933974</v>
      </c>
      <c r="H17" s="3">
        <f t="shared" si="2"/>
        <v>14.015662180259142</v>
      </c>
      <c r="J17" s="2">
        <f t="shared" si="0"/>
        <v>7.4940483476152346</v>
      </c>
      <c r="K17" s="2">
        <f t="shared" si="0"/>
        <v>2.0528251249243055</v>
      </c>
    </row>
    <row r="18" spans="1:11" x14ac:dyDescent="0.2">
      <c r="B18" s="8">
        <v>6</v>
      </c>
      <c r="C18" s="8">
        <v>227.5</v>
      </c>
      <c r="D18" s="8">
        <v>566.5</v>
      </c>
      <c r="G18" s="3">
        <f t="shared" si="1"/>
        <v>63.323774910809377</v>
      </c>
      <c r="H18" s="3">
        <f t="shared" si="2"/>
        <v>-0.16886339976215833</v>
      </c>
      <c r="J18" s="2">
        <f t="shared" si="0"/>
        <v>9.2748123114049932</v>
      </c>
      <c r="K18" s="2">
        <f t="shared" si="0"/>
        <v>-2.4732832830413318E-2</v>
      </c>
    </row>
    <row r="19" spans="1:11" x14ac:dyDescent="0.2">
      <c r="B19" s="8">
        <v>7</v>
      </c>
      <c r="C19" s="8">
        <v>266.5</v>
      </c>
      <c r="D19" s="8">
        <v>576.5</v>
      </c>
      <c r="G19" s="3">
        <f t="shared" si="1"/>
        <v>76.495120092257721</v>
      </c>
      <c r="H19" s="3">
        <f t="shared" si="2"/>
        <v>-3.5461313950053248</v>
      </c>
      <c r="J19" s="2">
        <f t="shared" si="0"/>
        <v>11.203973272177231</v>
      </c>
      <c r="K19" s="2">
        <f t="shared" si="0"/>
        <v>-0.51938948943867957</v>
      </c>
    </row>
    <row r="20" spans="1:11" x14ac:dyDescent="0.2">
      <c r="B20" s="8">
        <v>8</v>
      </c>
      <c r="C20" s="8">
        <v>301.5</v>
      </c>
      <c r="D20" s="8">
        <v>549.5</v>
      </c>
      <c r="G20" s="3">
        <f t="shared" si="1"/>
        <v>88.315558075608806</v>
      </c>
      <c r="H20" s="3">
        <f t="shared" si="2"/>
        <v>5.5724921921512252</v>
      </c>
      <c r="J20" s="2">
        <f t="shared" si="0"/>
        <v>12.935271570306163</v>
      </c>
      <c r="K20" s="2">
        <f t="shared" si="0"/>
        <v>0.81618348340363944</v>
      </c>
    </row>
    <row r="21" spans="1:11" x14ac:dyDescent="0.2">
      <c r="B21" s="8">
        <v>9</v>
      </c>
      <c r="C21" s="8">
        <v>341.5</v>
      </c>
      <c r="D21" s="8">
        <v>543.5</v>
      </c>
      <c r="G21" s="3">
        <f t="shared" si="1"/>
        <v>101.82463005658147</v>
      </c>
      <c r="H21" s="3">
        <f t="shared" si="2"/>
        <v>7.598852989297125</v>
      </c>
      <c r="J21" s="2">
        <f t="shared" si="0"/>
        <v>14.913898196739229</v>
      </c>
      <c r="K21" s="2">
        <f t="shared" si="0"/>
        <v>1.1129774773685992</v>
      </c>
    </row>
    <row r="22" spans="1:11" x14ac:dyDescent="0.2">
      <c r="B22" s="8">
        <v>10</v>
      </c>
      <c r="C22" s="8">
        <v>377.5</v>
      </c>
      <c r="D22" s="8">
        <v>559.5</v>
      </c>
      <c r="G22" s="3">
        <f t="shared" si="1"/>
        <v>113.98279483945687</v>
      </c>
      <c r="H22" s="3">
        <f t="shared" si="2"/>
        <v>2.1952241969080584</v>
      </c>
      <c r="J22" s="2">
        <f t="shared" si="0"/>
        <v>16.694662160528988</v>
      </c>
      <c r="K22" s="2">
        <f t="shared" si="0"/>
        <v>0.32152682679537309</v>
      </c>
    </row>
    <row r="23" spans="1:11" x14ac:dyDescent="0.2">
      <c r="B23" s="8">
        <v>11</v>
      </c>
      <c r="C23" s="8">
        <v>418.5</v>
      </c>
      <c r="D23" s="8">
        <v>541.5</v>
      </c>
      <c r="G23" s="3">
        <f t="shared" si="1"/>
        <v>127.82959361995385</v>
      </c>
      <c r="H23" s="3">
        <f t="shared" si="2"/>
        <v>8.2743065883457589</v>
      </c>
      <c r="J23" s="2">
        <f t="shared" si="0"/>
        <v>18.72275445262288</v>
      </c>
      <c r="K23" s="2">
        <f t="shared" si="0"/>
        <v>1.2119088086902525</v>
      </c>
    </row>
    <row r="24" spans="1:11" x14ac:dyDescent="0.2">
      <c r="B24" s="8">
        <v>12</v>
      </c>
      <c r="C24" s="8">
        <v>418.5</v>
      </c>
      <c r="D24" s="8">
        <v>541.5</v>
      </c>
      <c r="G24" s="3">
        <f t="shared" si="1"/>
        <v>127.82959361995385</v>
      </c>
      <c r="H24" s="3">
        <f t="shared" si="2"/>
        <v>8.2743065883457589</v>
      </c>
      <c r="J24" s="2">
        <f t="shared" si="0"/>
        <v>18.72275445262288</v>
      </c>
      <c r="K24" s="2">
        <f t="shared" si="0"/>
        <v>1.2119088086902525</v>
      </c>
    </row>
    <row r="25" spans="1:11" x14ac:dyDescent="0.2">
      <c r="B25" s="8">
        <v>13</v>
      </c>
      <c r="C25" s="8">
        <v>454.5</v>
      </c>
      <c r="D25" s="8">
        <v>532.5</v>
      </c>
      <c r="G25" s="3">
        <f t="shared" si="1"/>
        <v>139.98775840282926</v>
      </c>
      <c r="H25" s="3">
        <f t="shared" si="2"/>
        <v>11.313847784064608</v>
      </c>
      <c r="J25" s="2">
        <f t="shared" si="0"/>
        <v>20.503518416412639</v>
      </c>
      <c r="K25" s="2">
        <f t="shared" si="0"/>
        <v>1.6570997996376922</v>
      </c>
    </row>
    <row r="26" spans="1:11" x14ac:dyDescent="0.2">
      <c r="B26" s="8">
        <v>14</v>
      </c>
      <c r="C26" s="8">
        <v>493.5</v>
      </c>
      <c r="D26" s="8">
        <v>521.5</v>
      </c>
      <c r="G26" s="3">
        <f t="shared" si="1"/>
        <v>153.1591035842776</v>
      </c>
      <c r="H26" s="3">
        <f t="shared" si="2"/>
        <v>15.028842578832093</v>
      </c>
      <c r="J26" s="2">
        <f t="shared" si="0"/>
        <v>22.432679377184876</v>
      </c>
      <c r="K26" s="2">
        <f t="shared" si="0"/>
        <v>2.2012221219067851</v>
      </c>
    </row>
    <row r="27" spans="1:11" x14ac:dyDescent="0.2">
      <c r="B27" s="8">
        <v>15</v>
      </c>
      <c r="C27" s="8">
        <v>531.5</v>
      </c>
      <c r="D27" s="8">
        <v>501.5</v>
      </c>
      <c r="G27" s="3">
        <f t="shared" si="1"/>
        <v>165.99272196620163</v>
      </c>
      <c r="H27" s="3">
        <f t="shared" si="2"/>
        <v>21.783378569318426</v>
      </c>
      <c r="J27" s="2">
        <f t="shared" si="0"/>
        <v>24.312374672296286</v>
      </c>
      <c r="K27" s="2">
        <f t="shared" si="0"/>
        <v>3.1905354351233179</v>
      </c>
    </row>
    <row r="28" spans="1:11" x14ac:dyDescent="0.2">
      <c r="B28" s="8">
        <v>16</v>
      </c>
      <c r="C28" s="8">
        <v>568.5</v>
      </c>
      <c r="D28" s="8">
        <v>517.5</v>
      </c>
      <c r="G28" s="3">
        <f t="shared" si="1"/>
        <v>178.48861354860136</v>
      </c>
      <c r="H28" s="3">
        <f t="shared" si="2"/>
        <v>16.379749776929359</v>
      </c>
      <c r="J28" s="2">
        <f t="shared" si="0"/>
        <v>26.142604301746875</v>
      </c>
      <c r="K28" s="2">
        <f t="shared" si="0"/>
        <v>2.3990847845500918</v>
      </c>
    </row>
    <row r="29" spans="1:11" x14ac:dyDescent="0.2">
      <c r="B29" s="8">
        <v>17</v>
      </c>
      <c r="C29" s="8">
        <v>605.5</v>
      </c>
      <c r="D29" s="8">
        <v>541.5</v>
      </c>
      <c r="G29" s="34">
        <f t="shared" si="1"/>
        <v>190.98450513100107</v>
      </c>
      <c r="H29" s="3">
        <f t="shared" si="2"/>
        <v>8.2743065883457589</v>
      </c>
      <c r="J29" s="2">
        <f t="shared" si="0"/>
        <v>27.97283393119746</v>
      </c>
      <c r="K29" s="2">
        <f t="shared" si="0"/>
        <v>1.2119088086902525</v>
      </c>
    </row>
    <row r="30" spans="1:11" x14ac:dyDescent="0.2">
      <c r="B30" s="8"/>
      <c r="C30" s="8"/>
      <c r="D30" s="8"/>
      <c r="G30" s="34">
        <f t="shared" si="1"/>
        <v>-13.509071980972667</v>
      </c>
      <c r="H30" s="3">
        <f t="shared" si="2"/>
        <v>191.15336853076323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396</v>
      </c>
      <c r="D32" s="8">
        <v>547</v>
      </c>
      <c r="G32" s="2">
        <f>(C32-C$13)*$E$8*$F$9</f>
        <v>17.609776975254281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811.5</v>
      </c>
      <c r="E33" s="3">
        <f>D33-D32</f>
        <v>264.5</v>
      </c>
      <c r="H33" s="2">
        <f>E33*E8*$F$9</f>
        <v>13.083668567288644</v>
      </c>
      <c r="I33" s="9">
        <f>-(360/(2*PI()))*(ATAN((-E51+E33)/(-D51+D33))-(0))</f>
        <v>34.835830364154894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93</v>
      </c>
      <c r="E38" s="8">
        <v>530</v>
      </c>
      <c r="F38" s="2">
        <f>(360/(2*PI()))*(ATAN((E49-E38)/(D49-D38))-(PI()/2))</f>
        <v>-49.763641690726182</v>
      </c>
      <c r="G38" s="2">
        <f>-(360/(2*PI()))*(ATAN((-E48+E38)/(-D48+D38))-(0))</f>
        <v>79.460816271371769</v>
      </c>
      <c r="H38" s="4">
        <f>D38-C13</f>
        <v>53</v>
      </c>
      <c r="I38" s="5">
        <f>H38*$E$8*$F$9</f>
        <v>2.6216802800238113</v>
      </c>
      <c r="J38" s="12" t="s">
        <v>72</v>
      </c>
      <c r="N38" s="21">
        <f>IF(E38&gt;0,-(E38-D$13)*$E$8*$F$9,"")</f>
        <v>1.7807639637897588</v>
      </c>
      <c r="O38">
        <f>IF(N38="","",N38*N38)</f>
        <v>3.1711202947322135</v>
      </c>
      <c r="P38">
        <f>IF(N38="","",ABS(N38))</f>
        <v>1.7807639637897588</v>
      </c>
      <c r="Q38">
        <f>IF(N38="","",ABS(N38-O$59))</f>
        <v>1.2896405690144086</v>
      </c>
      <c r="T38" s="3">
        <f>(D38-C$13)*$E$8</f>
        <v>17.899520374788782</v>
      </c>
      <c r="U38" s="3">
        <f>(E38-D$13)*$E$8</f>
        <v>-12.158164782875399</v>
      </c>
      <c r="W38" s="2">
        <f>T38*$F$9</f>
        <v>2.6216802800238113</v>
      </c>
      <c r="X38" s="2">
        <f>-U38*$F$9</f>
        <v>1.7807639637897588</v>
      </c>
    </row>
    <row r="39" spans="1:24" x14ac:dyDescent="0.2">
      <c r="B39" t="s">
        <v>24</v>
      </c>
      <c r="C39" s="8">
        <v>2</v>
      </c>
      <c r="D39" s="8">
        <v>189.5</v>
      </c>
      <c r="E39" s="8">
        <v>529.5</v>
      </c>
      <c r="F39" s="2">
        <f t="shared" ref="F39:F42" si="3">(360/(2*PI()))*(ATAN((E50-E39)/(D50-D39))-(PI()/2))</f>
        <v>-60.407703640642012</v>
      </c>
      <c r="G39" s="2">
        <f t="shared" ref="G39:G42" si="4">-(360/(2*PI()))*(ATAN((-E49+E39)/(-D49+D39))-(0))</f>
        <v>52.765166018425333</v>
      </c>
      <c r="H39" s="3">
        <f>D39-D38</f>
        <v>96.5</v>
      </c>
      <c r="I39" s="5">
        <f>H39*$E$8*$F$9</f>
        <v>4.7734367362697698</v>
      </c>
      <c r="J39" s="12" t="s">
        <v>72</v>
      </c>
      <c r="N39" s="24">
        <f t="shared" ref="N39:N42" si="5">IF(E39&gt;0,-(E39-D$13)*$E$8*$F$9,"")</f>
        <v>1.805496796620172</v>
      </c>
      <c r="O39">
        <f t="shared" ref="O39:O42" si="6">IF(N39="","",N39*N39)</f>
        <v>3.2598186826057027</v>
      </c>
      <c r="P39">
        <f t="shared" ref="P39:P42" si="7">IF(N39="","",ABS(N39))</f>
        <v>1.805496796620172</v>
      </c>
      <c r="Q39">
        <f t="shared" ref="Q39:Q42" si="8">IF(N39="","",ABS(N39-O$59))</f>
        <v>1.3143734018448219</v>
      </c>
      <c r="T39" s="3">
        <f t="shared" ref="T39:U44" si="9">(D39-C$13)*$E$8</f>
        <v>50.490156528885343</v>
      </c>
      <c r="U39" s="3">
        <f t="shared" si="9"/>
        <v>-12.327028182637559</v>
      </c>
      <c r="W39" s="2">
        <f t="shared" ref="W39:W51" si="10">T39*$F$9</f>
        <v>7.3951170162935815</v>
      </c>
      <c r="X39" s="2">
        <f t="shared" ref="X39:X40" si="11">-U39*$F$9</f>
        <v>1.805496796620172</v>
      </c>
    </row>
    <row r="40" spans="1:24" x14ac:dyDescent="0.2">
      <c r="B40" t="s">
        <v>25</v>
      </c>
      <c r="C40" s="8">
        <v>3</v>
      </c>
      <c r="D40" s="8">
        <v>330.5</v>
      </c>
      <c r="E40" s="8">
        <v>531.5</v>
      </c>
      <c r="F40" s="2">
        <f t="shared" si="3"/>
        <v>-41.378515295882657</v>
      </c>
      <c r="G40" s="2">
        <f t="shared" si="4"/>
        <v>36.25383773744479</v>
      </c>
      <c r="H40" s="3">
        <f t="shared" ref="H40:H42" si="12">D40-D39</f>
        <v>141</v>
      </c>
      <c r="I40" s="5">
        <f>H40*$E$8*$F$9</f>
        <v>6.9746588581765545</v>
      </c>
      <c r="J40" s="12" t="s">
        <v>72</v>
      </c>
      <c r="N40" s="21">
        <f t="shared" si="5"/>
        <v>1.7065654652985187</v>
      </c>
      <c r="O40">
        <f t="shared" si="6"/>
        <v>2.9123656873495496</v>
      </c>
      <c r="P40">
        <f t="shared" si="7"/>
        <v>1.7065654652985187</v>
      </c>
      <c r="Q40">
        <f t="shared" si="8"/>
        <v>1.2154420705231685</v>
      </c>
      <c r="T40" s="3">
        <f t="shared" si="9"/>
        <v>98.109635261813992</v>
      </c>
      <c r="U40" s="3">
        <f t="shared" si="9"/>
        <v>-11.651574583588925</v>
      </c>
      <c r="W40" s="2">
        <f t="shared" si="10"/>
        <v>14.369775874470136</v>
      </c>
      <c r="X40" s="2">
        <f t="shared" si="11"/>
        <v>1.7065654652985187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-57.34816628241974</v>
      </c>
      <c r="H41" s="3">
        <f t="shared" si="12"/>
        <v>-330.5</v>
      </c>
      <c r="I41" s="5">
        <f>H41*$E$8*$F$9</f>
        <v>-16.348402500903202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-13.509071980972667</v>
      </c>
      <c r="U41" s="3">
        <f t="shared" si="9"/>
        <v>-191.15336853076323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-13.509071980972667</v>
      </c>
      <c r="U42" s="3">
        <f t="shared" si="9"/>
        <v>-191.15336853076323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-13.509071980972667</v>
      </c>
      <c r="U43" s="3">
        <f t="shared" si="9"/>
        <v>-191.15336853076323</v>
      </c>
    </row>
    <row r="44" spans="1:24" x14ac:dyDescent="0.2">
      <c r="B44" s="21" t="s">
        <v>105</v>
      </c>
      <c r="G44" s="1" t="s">
        <v>28</v>
      </c>
      <c r="H44" s="16">
        <f>$C$32-D40</f>
        <v>65.5</v>
      </c>
      <c r="I44" s="22">
        <f>H44*$E$8*$F$9</f>
        <v>3.2400011007841445</v>
      </c>
      <c r="T44" s="3">
        <f t="shared" si="9"/>
        <v>-13.509071980972667</v>
      </c>
      <c r="U44" s="3">
        <f t="shared" si="9"/>
        <v>-191.15336853076323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85</v>
      </c>
      <c r="E48" s="8">
        <v>573</v>
      </c>
      <c r="F48" s="2">
        <f>(360/(2*PI()))*(ATAN((E48-D$13)/(D48-C$13))-(PI()/2))</f>
        <v>-81.158185439808321</v>
      </c>
      <c r="G48" s="2">
        <f>IF((90-F48-G38&gt;180),90-F48-G38-180,90-F48-G38)</f>
        <v>91.697369168436566</v>
      </c>
      <c r="H48" s="3" t="s">
        <v>31</v>
      </c>
      <c r="I48" s="6" t="s">
        <v>31</v>
      </c>
      <c r="K48" s="2">
        <f>IF((90-G38-F38&gt;180),90-G38-F38-180,90-G38-F38)</f>
        <v>60.302825419354413</v>
      </c>
      <c r="N48" s="21">
        <f>IF(E48&gt;0,-(E48-D$13)*$E$8*$F$9,"")</f>
        <v>-0.34625965962578648</v>
      </c>
      <c r="O48">
        <f>IF(N48="","",N48*N48)</f>
        <v>0.1198957518841655</v>
      </c>
      <c r="P48">
        <f>IF(N48="","",ABS(N48))</f>
        <v>0.34625965962578648</v>
      </c>
      <c r="Q48">
        <f>IF(N48="","",ABS(N48-O$59))</f>
        <v>0.83738305440113658</v>
      </c>
      <c r="T48" s="3">
        <f t="shared" ref="T48:U53" si="13">(D48-C$13)*$E$8</f>
        <v>15.19770597859425</v>
      </c>
      <c r="U48" s="3">
        <f t="shared" si="13"/>
        <v>2.3640875966702168</v>
      </c>
      <c r="W48" s="2">
        <f t="shared" si="10"/>
        <v>2.2259549547371984</v>
      </c>
      <c r="X48" s="2">
        <f>-U48*$F$9</f>
        <v>-0.34625965962578648</v>
      </c>
    </row>
    <row r="49" spans="1:24" x14ac:dyDescent="0.2">
      <c r="B49" t="s">
        <v>32</v>
      </c>
      <c r="C49" s="8">
        <v>2</v>
      </c>
      <c r="D49" s="8">
        <v>151.5</v>
      </c>
      <c r="E49" s="8">
        <v>579.5</v>
      </c>
      <c r="G49" s="21">
        <f>IF((90-F38-G39&gt;180),90-F38-G39-180,90-F38-G39)</f>
        <v>86.998475672300856</v>
      </c>
      <c r="H49" s="3">
        <f>D49-D48</f>
        <v>66.5</v>
      </c>
      <c r="I49" s="5">
        <f>H49*$E$8*$F$9</f>
        <v>3.2894667664449715</v>
      </c>
      <c r="K49" s="2">
        <f t="shared" ref="K49:K52" si="14">IF((90-G39-F39&gt;180),90-G39-F39-180,90-G39-F39)</f>
        <v>97.642537622216679</v>
      </c>
      <c r="N49" s="21">
        <f t="shared" ref="N49:N52" si="15">IF(E49&gt;0,-(E49-D$13)*$E$8*$F$9,"")</f>
        <v>-0.66778648642115956</v>
      </c>
      <c r="O49">
        <f t="shared" ref="O49:O52" si="16">IF(N49="","",N49*N49)</f>
        <v>0.44593879144671755</v>
      </c>
      <c r="P49">
        <f t="shared" ref="P49:P52" si="17">IF(N49="","",ABS(N49))</f>
        <v>0.66778648642115956</v>
      </c>
      <c r="Q49">
        <f t="shared" ref="Q49:Q52" si="18">IF(N49="","",ABS(N49-O$59))</f>
        <v>1.1589098811965097</v>
      </c>
      <c r="T49" s="3">
        <f t="shared" si="13"/>
        <v>37.65653814696131</v>
      </c>
      <c r="U49" s="3">
        <f t="shared" si="13"/>
        <v>4.5593117935782752</v>
      </c>
      <c r="W49" s="2">
        <f t="shared" si="10"/>
        <v>5.5154217211821699</v>
      </c>
      <c r="X49" s="2">
        <f t="shared" ref="X49:X51" si="19">-U49*$F$9</f>
        <v>-0.66778648642115956</v>
      </c>
    </row>
    <row r="50" spans="1:24" x14ac:dyDescent="0.2">
      <c r="B50" t="s">
        <v>33</v>
      </c>
      <c r="C50" s="8">
        <v>3</v>
      </c>
      <c r="D50" s="8">
        <v>270.5</v>
      </c>
      <c r="E50" s="8">
        <v>575.5</v>
      </c>
      <c r="G50" s="21">
        <f>IF((90-F39-G40&gt;180),90-F39-G40-180,90-F39-G40)</f>
        <v>114.15386590319721</v>
      </c>
      <c r="H50" s="3">
        <f t="shared" ref="H50:H53" si="20">D50-D49</f>
        <v>119</v>
      </c>
      <c r="I50" s="5">
        <f>H50*$E$8*$F$9</f>
        <v>5.8864142136383695</v>
      </c>
      <c r="K50" s="2">
        <f t="shared" si="14"/>
        <v>95.124677558437867</v>
      </c>
      <c r="N50" s="24">
        <f t="shared" si="15"/>
        <v>-0.46992382377785302</v>
      </c>
      <c r="O50">
        <f t="shared" si="16"/>
        <v>0.22082840015399866</v>
      </c>
      <c r="P50">
        <f t="shared" si="17"/>
        <v>0.46992382377785302</v>
      </c>
      <c r="Q50">
        <f t="shared" si="18"/>
        <v>0.96104721855320308</v>
      </c>
      <c r="T50" s="3">
        <f t="shared" si="13"/>
        <v>77.846027290354996</v>
      </c>
      <c r="U50" s="3">
        <f t="shared" si="13"/>
        <v>3.2084045954810083</v>
      </c>
      <c r="W50" s="2">
        <f t="shared" si="10"/>
        <v>11.401835934820539</v>
      </c>
      <c r="X50" s="2">
        <f t="shared" si="19"/>
        <v>-0.46992382377785302</v>
      </c>
    </row>
    <row r="51" spans="1:24" x14ac:dyDescent="0.2">
      <c r="B51" t="s">
        <v>34</v>
      </c>
      <c r="C51" s="8">
        <v>4</v>
      </c>
      <c r="D51" s="8">
        <v>367.5</v>
      </c>
      <c r="E51" s="8">
        <v>573.5</v>
      </c>
      <c r="G51" s="9">
        <f>IF((90-F40-$I$33&gt;180),90-F40-$I$33-180,90-F40-$I$33)</f>
        <v>96.542684931727763</v>
      </c>
      <c r="H51" s="3">
        <f t="shared" si="20"/>
        <v>97</v>
      </c>
      <c r="I51" s="5">
        <f>H51*$E$8*$F$9</f>
        <v>4.7981695691001836</v>
      </c>
      <c r="K51" s="2" t="e">
        <f t="shared" si="14"/>
        <v>#DIV/0!</v>
      </c>
      <c r="N51" s="21">
        <f t="shared" si="15"/>
        <v>-0.3709924924561997</v>
      </c>
      <c r="O51">
        <f t="shared" si="16"/>
        <v>0.1376354294588634</v>
      </c>
      <c r="P51">
        <f t="shared" si="17"/>
        <v>0.3709924924561997</v>
      </c>
      <c r="Q51">
        <f t="shared" si="18"/>
        <v>0.86211588723154975</v>
      </c>
      <c r="T51" s="3">
        <f t="shared" si="13"/>
        <v>110.60552684421371</v>
      </c>
      <c r="U51" s="3">
        <f t="shared" si="13"/>
        <v>2.5329509964323749</v>
      </c>
      <c r="W51" s="2">
        <f t="shared" si="10"/>
        <v>16.200005503920721</v>
      </c>
      <c r="X51" s="2">
        <f t="shared" si="19"/>
        <v>-0.3709924924561997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-367.5</v>
      </c>
      <c r="I52" s="5">
        <f>H52*$E$8*$F$9</f>
        <v>-18.178632130353787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-13.509071980972667</v>
      </c>
      <c r="U52" s="3">
        <f t="shared" si="13"/>
        <v>-191.15336853076323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-13.509071980972667</v>
      </c>
      <c r="U53" s="3">
        <f t="shared" si="13"/>
        <v>-191.15336853076323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 t="shared" ref="F57:F62" si="21">E57*$E$8*$F$9</f>
        <v>2.1270236234155453</v>
      </c>
      <c r="N57" t="s">
        <v>114</v>
      </c>
      <c r="O57" s="2">
        <f>SQRT((1/(C$37+C$47+2))*SUM(O38:O42,O48:O52))</f>
        <v>1.0681033573390841</v>
      </c>
    </row>
    <row r="58" spans="1:24" x14ac:dyDescent="0.2">
      <c r="B58" t="s">
        <v>39</v>
      </c>
      <c r="E58" s="3">
        <f t="shared" ref="E58:E61" si="22">E49-E39</f>
        <v>50</v>
      </c>
      <c r="F58" s="2">
        <f t="shared" si="21"/>
        <v>2.4732832830413316</v>
      </c>
      <c r="N58" t="s">
        <v>115</v>
      </c>
      <c r="O58" s="2">
        <f>SUM(P38:P42,P48:P52)</f>
        <v>7.1477886879894479</v>
      </c>
    </row>
    <row r="59" spans="1:24" x14ac:dyDescent="0.2">
      <c r="B59" t="s">
        <v>40</v>
      </c>
      <c r="E59" s="3">
        <f t="shared" si="22"/>
        <v>44</v>
      </c>
      <c r="F59" s="2">
        <f t="shared" si="21"/>
        <v>2.1764892890763718</v>
      </c>
      <c r="N59" t="s">
        <v>116</v>
      </c>
      <c r="O59" s="2">
        <f>AVERAGE(N48:N52,N38:N42)</f>
        <v>0.49112339477535011</v>
      </c>
    </row>
    <row r="60" spans="1:24" x14ac:dyDescent="0.2">
      <c r="B60" t="s">
        <v>41</v>
      </c>
      <c r="E60" s="23">
        <f>E51-D$32</f>
        <v>26.5</v>
      </c>
      <c r="F60" s="2">
        <f t="shared" si="21"/>
        <v>1.3108401400119056</v>
      </c>
      <c r="N60" t="s">
        <v>117</v>
      </c>
      <c r="O60" s="2">
        <f>(1/(C$37+C$47+2))*SUM(Q38:Q42,Q48:Q52)</f>
        <v>0.84876800919608864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0.89964259306335892</v>
      </c>
    </row>
    <row r="62" spans="1:24" x14ac:dyDescent="0.2">
      <c r="B62" t="s">
        <v>98</v>
      </c>
      <c r="E62" s="23">
        <f>E53-D$32</f>
        <v>-547</v>
      </c>
      <c r="F62" s="2">
        <f t="shared" si="21"/>
        <v>-27.057719116472168</v>
      </c>
      <c r="N62" t="s">
        <v>119</v>
      </c>
      <c r="O62" s="2">
        <f>(SQRT(ABS(O61)))/O60</f>
        <v>1.1174960637932481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7.3951170162935815</v>
      </c>
    </row>
    <row r="64" spans="1:24" x14ac:dyDescent="0.2">
      <c r="N64" t="s">
        <v>121</v>
      </c>
      <c r="O64" s="25" cm="1">
        <f t="array" aca="1" ref="O64" ca="1">(INDIRECT(O56)-C$13)*E$8*F$9</f>
        <v>5.5154217211821699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65.165294030344086</v>
      </c>
      <c r="P65" s="25" cm="1">
        <f t="array" aca="1" ref="P65" ca="1">(360/(2*PI()))*ATAN(ABS(INDIRECT(P56))/(ABS(C$32-INDIRECT(O56))*E$8*F$9))</f>
        <v>3.1603616260456744</v>
      </c>
      <c r="Q65" s="2">
        <f ca="1">180-O65-P65</f>
        <v>111.67434434361024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10.372998445955764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-7</v>
      </c>
      <c r="F67" s="2">
        <f t="shared" ref="F67:F72" si="23">E67*$E$8*$F$9</f>
        <v>-0.34625965962578648</v>
      </c>
      <c r="N67" t="s">
        <v>125</v>
      </c>
      <c r="O67" s="25" cm="1">
        <f t="array" aca="1" ref="O67" ca="1">(360/(2*PI()))*ATAN((ABS(INDIRECT(P55))+ABS(INDIRECT(P56))/(ABS(O63-O64))))</f>
        <v>65.165294030344086</v>
      </c>
      <c r="P67" s="25" cm="1">
        <f t="array" aca="1" ref="P67" ca="1">(360/(2*PI()))*ATAN(ABS(INDIRECT(P56))/(ABS(0-INDIRECT(O56))*E$8*F$9))</f>
        <v>5.0921151244989629</v>
      </c>
      <c r="Q67" s="2">
        <f ca="1">180-O67-P67</f>
        <v>109.74259084515695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23"/>
        <v>-2.4485504502109183</v>
      </c>
      <c r="N68" t="s">
        <v>126</v>
      </c>
      <c r="O68" s="25" cm="1">
        <f t="array" aca="1" ref="O68" ca="1">SQRT((INDIRECT(P55)*INDIRECT(P55))+((INDIRECT(O55)-C$13)*(INDIRECT(O55)-C$13)*E$8*F$9*E$8*F$9)           )</f>
        <v>7.6123304163232826</v>
      </c>
    </row>
    <row r="69" spans="1:17" x14ac:dyDescent="0.2">
      <c r="B69" t="s">
        <v>40</v>
      </c>
      <c r="E69" s="3">
        <f t="shared" ref="E69:E72" si="24">E39-E50</f>
        <v>-46</v>
      </c>
      <c r="F69" s="2">
        <f t="shared" si="23"/>
        <v>-2.275420620398025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-42</v>
      </c>
      <c r="F70" s="2">
        <f t="shared" si="23"/>
        <v>-2.0775579577547183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566</v>
      </c>
      <c r="E76" s="3">
        <f>(D77-D76  )</f>
        <v>3.5</v>
      </c>
      <c r="F76" s="3">
        <f>ATAN(E76/E77)</f>
        <v>9.691762779436304E-2</v>
      </c>
      <c r="G76" s="2">
        <f>((PI()/2)-F76-F77)*(360/(2*PI()))</f>
        <v>61.61337478904565</v>
      </c>
    </row>
    <row r="77" spans="1:17" x14ac:dyDescent="0.2">
      <c r="A77" t="s">
        <v>93</v>
      </c>
      <c r="B77" s="8">
        <v>2</v>
      </c>
      <c r="C77" s="8">
        <v>76.5</v>
      </c>
      <c r="D77" s="8">
        <v>569.5</v>
      </c>
      <c r="E77" s="3">
        <f>AVERAGE(C77,C78)-C76</f>
        <v>36</v>
      </c>
      <c r="F77" s="3">
        <f>ATAN(E77/E78)</f>
        <v>0.3985224456664202</v>
      </c>
    </row>
    <row r="78" spans="1:17" x14ac:dyDescent="0.2">
      <c r="A78" t="s">
        <v>94</v>
      </c>
      <c r="B78" s="8">
        <v>3</v>
      </c>
      <c r="C78" s="8">
        <v>77.5</v>
      </c>
      <c r="D78" s="8">
        <v>651.5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2BF5-AB8A-744E-B0B1-9364F2D71200}">
  <dimension ref="A1:X79"/>
  <sheetViews>
    <sheetView topLeftCell="G22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146</v>
      </c>
      <c r="D3" s="8">
        <v>95</v>
      </c>
    </row>
    <row r="4" spans="1:20" x14ac:dyDescent="0.2">
      <c r="B4" s="8">
        <v>2</v>
      </c>
      <c r="C4" s="8">
        <v>442.5</v>
      </c>
      <c r="D4" s="8">
        <v>100.5</v>
      </c>
    </row>
    <row r="5" spans="1:20" x14ac:dyDescent="0.2">
      <c r="A5" t="s">
        <v>154</v>
      </c>
      <c r="B5" s="8">
        <v>3</v>
      </c>
      <c r="C5" s="8">
        <v>290.5</v>
      </c>
      <c r="D5" s="8">
        <v>816.5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291</v>
      </c>
      <c r="Q5" s="8">
        <v>819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379.5</v>
      </c>
      <c r="D6" s="8">
        <v>817.5</v>
      </c>
      <c r="E6" s="3">
        <f>SQRT(((C6-C5)^2)+((D6-D5)^2))</f>
        <v>89.005617800226517</v>
      </c>
      <c r="F6" s="2">
        <f>E6*$E8</f>
        <v>30.01359481982432</v>
      </c>
      <c r="J6" s="3">
        <f>SQRT(((C5-C7)^2)+((D5-D7)^2))</f>
        <v>88.639720216164946</v>
      </c>
      <c r="N6" t="s">
        <v>48</v>
      </c>
      <c r="O6" s="8">
        <v>2</v>
      </c>
      <c r="P6" s="8">
        <v>376.5</v>
      </c>
      <c r="Q6" s="8">
        <v>818.5</v>
      </c>
      <c r="R6" s="3">
        <f>SQRT(((P6-P5)^2)+((Q6-Q5)^2))</f>
        <v>85.50146197580483</v>
      </c>
      <c r="S6" s="2">
        <f>R6*$E8</f>
        <v>28.831958023192229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371.5</v>
      </c>
      <c r="D7" s="8">
        <v>780.5</v>
      </c>
      <c r="E7" s="3">
        <f>SQRT(((D6-D7)^2)+((C6-C7)^2))</f>
        <v>37.8549864614954</v>
      </c>
      <c r="G7" s="2">
        <f>E7*E8</f>
        <v>12.765084425517763</v>
      </c>
      <c r="H7" s="2">
        <f>G7/F6</f>
        <v>0.42531008038684792</v>
      </c>
      <c r="K7" s="2">
        <f>180-((360/(2*PI())*ACOS(((E7^2)+(E6^2)-(J6^2))/(2*E6*E7))))</f>
        <v>102.84421444155616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0.33721011731180789</v>
      </c>
      <c r="I8" s="2">
        <f>MAX(G7,H33)</f>
        <v>13.37940961555994</v>
      </c>
    </row>
    <row r="9" spans="1:20" x14ac:dyDescent="0.2">
      <c r="A9" t="s">
        <v>90</v>
      </c>
      <c r="F9" s="34">
        <f>F6/(G24*18/12)</f>
        <v>0.14246597487031054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485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511.5</v>
      </c>
      <c r="G14" s="3">
        <f>(C14-C$13)*$E$8</f>
        <v>12.645379399192796</v>
      </c>
      <c r="H14" s="3">
        <f>-(D14-D$13)*$E$8</f>
        <v>-8.9360681087629086</v>
      </c>
      <c r="J14" s="2">
        <f t="shared" ref="J14:K24" si="0">G14*$F$9</f>
        <v>1.8015363037109435</v>
      </c>
      <c r="K14" s="2">
        <f t="shared" si="0"/>
        <v>-1.2730856546224001</v>
      </c>
    </row>
    <row r="15" spans="1:20" x14ac:dyDescent="0.2">
      <c r="B15" s="8">
        <v>3</v>
      </c>
      <c r="C15" s="8">
        <v>114.5</v>
      </c>
      <c r="D15" s="8">
        <v>535.5</v>
      </c>
      <c r="G15" s="3">
        <f t="shared" ref="G15:G30" si="1">(C15-C$13)*$E$8</f>
        <v>25.459363857041495</v>
      </c>
      <c r="H15" s="3">
        <f t="shared" ref="H15:H30" si="2">-(D15-D$13)*$E$8</f>
        <v>-17.0291109242463</v>
      </c>
      <c r="J15" s="2">
        <f t="shared" si="0"/>
        <v>3.6270930914713659</v>
      </c>
      <c r="K15" s="2">
        <f t="shared" si="0"/>
        <v>-2.426068888997404</v>
      </c>
    </row>
    <row r="16" spans="1:20" x14ac:dyDescent="0.2">
      <c r="B16" s="8">
        <v>4</v>
      </c>
      <c r="C16" s="8">
        <v>152.5</v>
      </c>
      <c r="D16" s="8">
        <v>545.5</v>
      </c>
      <c r="G16" s="3">
        <f t="shared" si="1"/>
        <v>38.273348314890193</v>
      </c>
      <c r="H16" s="3">
        <f t="shared" si="2"/>
        <v>-20.401212097364379</v>
      </c>
      <c r="J16" s="2">
        <f t="shared" si="0"/>
        <v>5.4526498792317888</v>
      </c>
      <c r="K16" s="2">
        <f t="shared" si="0"/>
        <v>-2.9064785699869891</v>
      </c>
    </row>
    <row r="17" spans="1:11" x14ac:dyDescent="0.2">
      <c r="B17" s="8">
        <v>5</v>
      </c>
      <c r="C17" s="8">
        <v>189.5</v>
      </c>
      <c r="D17" s="8">
        <v>495.5</v>
      </c>
      <c r="G17" s="3">
        <f t="shared" si="1"/>
        <v>50.750122655427084</v>
      </c>
      <c r="H17" s="3">
        <f t="shared" si="2"/>
        <v>-3.5407062317739828</v>
      </c>
      <c r="J17" s="2">
        <f t="shared" si="0"/>
        <v>7.230165698893253</v>
      </c>
      <c r="K17" s="2">
        <f t="shared" si="0"/>
        <v>-0.50443016503906413</v>
      </c>
    </row>
    <row r="18" spans="1:11" x14ac:dyDescent="0.2">
      <c r="B18" s="8">
        <v>6</v>
      </c>
      <c r="C18" s="8">
        <v>225.5</v>
      </c>
      <c r="D18" s="8">
        <v>520.5</v>
      </c>
      <c r="G18" s="3">
        <f t="shared" si="1"/>
        <v>62.889686878652171</v>
      </c>
      <c r="H18" s="3">
        <f t="shared" si="2"/>
        <v>-11.97095916456918</v>
      </c>
      <c r="J18" s="2">
        <f t="shared" si="0"/>
        <v>8.9596405504557595</v>
      </c>
      <c r="K18" s="2">
        <f t="shared" si="0"/>
        <v>-1.7054543675130265</v>
      </c>
    </row>
    <row r="19" spans="1:11" x14ac:dyDescent="0.2">
      <c r="B19" s="8">
        <v>7</v>
      </c>
      <c r="C19" s="8">
        <v>264.5</v>
      </c>
      <c r="D19" s="8">
        <v>523.5</v>
      </c>
      <c r="G19" s="3">
        <f t="shared" si="1"/>
        <v>76.040881453812673</v>
      </c>
      <c r="H19" s="3">
        <f t="shared" si="2"/>
        <v>-12.982589516504603</v>
      </c>
      <c r="J19" s="2">
        <f t="shared" si="0"/>
        <v>10.83323830631514</v>
      </c>
      <c r="K19" s="2">
        <f t="shared" si="0"/>
        <v>-1.8495772718099019</v>
      </c>
    </row>
    <row r="20" spans="1:11" x14ac:dyDescent="0.2">
      <c r="B20" s="8">
        <v>8</v>
      </c>
      <c r="C20" s="8">
        <v>304.5</v>
      </c>
      <c r="D20" s="8">
        <v>493.5</v>
      </c>
      <c r="G20" s="3">
        <f t="shared" si="1"/>
        <v>89.529286146284988</v>
      </c>
      <c r="H20" s="3">
        <f t="shared" si="2"/>
        <v>-2.8662859971503671</v>
      </c>
      <c r="J20" s="2">
        <f t="shared" si="0"/>
        <v>12.754877030273478</v>
      </c>
      <c r="K20" s="2">
        <f t="shared" si="0"/>
        <v>-0.40834822884114719</v>
      </c>
    </row>
    <row r="21" spans="1:11" x14ac:dyDescent="0.2">
      <c r="B21" s="8">
        <v>9</v>
      </c>
      <c r="C21" s="8">
        <v>337.5</v>
      </c>
      <c r="D21" s="8">
        <v>473.5</v>
      </c>
      <c r="G21" s="3">
        <f t="shared" si="1"/>
        <v>100.65722001757466</v>
      </c>
      <c r="H21" s="3">
        <f t="shared" si="2"/>
        <v>3.8779163490857909</v>
      </c>
      <c r="J21" s="2">
        <f t="shared" si="0"/>
        <v>14.340228977539111</v>
      </c>
      <c r="K21" s="2">
        <f t="shared" si="0"/>
        <v>0.55247113313802265</v>
      </c>
    </row>
    <row r="22" spans="1:11" x14ac:dyDescent="0.2">
      <c r="B22" s="8">
        <v>10</v>
      </c>
      <c r="C22" s="8">
        <v>377.5</v>
      </c>
      <c r="D22" s="8">
        <v>507.5</v>
      </c>
      <c r="G22" s="3">
        <f t="shared" si="1"/>
        <v>114.14562471004697</v>
      </c>
      <c r="H22" s="3">
        <f t="shared" si="2"/>
        <v>-7.5872276395156772</v>
      </c>
      <c r="J22" s="2">
        <f t="shared" si="0"/>
        <v>16.261867701497451</v>
      </c>
      <c r="K22" s="2">
        <f t="shared" si="0"/>
        <v>-1.080921782226566</v>
      </c>
    </row>
    <row r="23" spans="1:11" x14ac:dyDescent="0.2">
      <c r="B23" s="8">
        <v>11</v>
      </c>
      <c r="C23" s="8">
        <v>417.5</v>
      </c>
      <c r="D23" s="8">
        <v>471.5</v>
      </c>
      <c r="G23" s="3">
        <f t="shared" si="1"/>
        <v>127.63402940251929</v>
      </c>
      <c r="H23" s="3">
        <f t="shared" si="2"/>
        <v>4.5523365837094065</v>
      </c>
      <c r="J23" s="2">
        <f t="shared" si="0"/>
        <v>18.183506425455789</v>
      </c>
      <c r="K23" s="2">
        <f t="shared" si="0"/>
        <v>0.6485530693359397</v>
      </c>
    </row>
    <row r="24" spans="1:11" x14ac:dyDescent="0.2">
      <c r="B24" s="8">
        <v>12</v>
      </c>
      <c r="C24" s="8">
        <v>455.5</v>
      </c>
      <c r="D24" s="8">
        <v>518.5</v>
      </c>
      <c r="G24" s="34">
        <f t="shared" si="1"/>
        <v>140.44801386036798</v>
      </c>
      <c r="H24" s="3">
        <f t="shared" si="2"/>
        <v>-11.296538929945564</v>
      </c>
      <c r="J24" s="2">
        <f t="shared" si="0"/>
        <v>20.009063213216212</v>
      </c>
      <c r="K24" s="2">
        <f t="shared" si="0"/>
        <v>-1.6093724313151094</v>
      </c>
    </row>
    <row r="25" spans="1:11" x14ac:dyDescent="0.2">
      <c r="B25" s="8"/>
      <c r="C25" s="8"/>
      <c r="D25" s="8"/>
      <c r="G25" s="3">
        <f t="shared" si="1"/>
        <v>-13.151194575160508</v>
      </c>
      <c r="H25" s="3">
        <f t="shared" si="2"/>
        <v>163.54690689622683</v>
      </c>
      <c r="J25" s="2"/>
      <c r="K25" s="2"/>
    </row>
    <row r="26" spans="1:11" x14ac:dyDescent="0.2">
      <c r="B26" s="7"/>
      <c r="C26" s="7"/>
      <c r="D26" s="7"/>
      <c r="G26" s="3">
        <f t="shared" si="1"/>
        <v>-13.151194575160508</v>
      </c>
      <c r="H26" s="3">
        <f t="shared" si="2"/>
        <v>163.54690689622683</v>
      </c>
      <c r="J26" s="2"/>
      <c r="K26" s="2"/>
    </row>
    <row r="27" spans="1:11" x14ac:dyDescent="0.2">
      <c r="B27" s="7"/>
      <c r="C27" s="7"/>
      <c r="D27" s="7"/>
      <c r="G27" s="3">
        <f t="shared" si="1"/>
        <v>-13.151194575160508</v>
      </c>
      <c r="H27" s="3">
        <f t="shared" si="2"/>
        <v>163.54690689622683</v>
      </c>
      <c r="J27" s="2"/>
      <c r="K27" s="2"/>
    </row>
    <row r="28" spans="1:11" x14ac:dyDescent="0.2">
      <c r="B28" s="7"/>
      <c r="C28" s="7"/>
      <c r="D28" s="7"/>
      <c r="G28" s="3">
        <f t="shared" si="1"/>
        <v>-13.151194575160508</v>
      </c>
      <c r="H28" s="3">
        <f t="shared" si="2"/>
        <v>163.54690689622683</v>
      </c>
      <c r="J28" s="2"/>
      <c r="K28" s="2"/>
    </row>
    <row r="29" spans="1:11" x14ac:dyDescent="0.2">
      <c r="B29" s="7"/>
      <c r="C29" s="7"/>
      <c r="D29" s="7"/>
      <c r="G29" s="3">
        <f t="shared" si="1"/>
        <v>-13.151194575160508</v>
      </c>
      <c r="H29" s="3">
        <f t="shared" si="2"/>
        <v>163.54690689622683</v>
      </c>
      <c r="J29" s="2"/>
      <c r="K29" s="2"/>
    </row>
    <row r="30" spans="1:11" x14ac:dyDescent="0.2">
      <c r="B30" s="7"/>
      <c r="C30" s="7"/>
      <c r="D30" s="7"/>
      <c r="G30" s="34">
        <f t="shared" si="1"/>
        <v>-13.151194575160508</v>
      </c>
      <c r="H30" s="3">
        <f t="shared" si="2"/>
        <v>163.54690689622683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395</v>
      </c>
      <c r="D32" s="8">
        <v>497</v>
      </c>
      <c r="G32" s="2">
        <f>(C32-C$13)*$E$8*$F$9</f>
        <v>17.102584643229225</v>
      </c>
      <c r="I32" t="s">
        <v>16</v>
      </c>
    </row>
    <row r="33" spans="1:24" x14ac:dyDescent="0.2">
      <c r="A33" t="s">
        <v>17</v>
      </c>
      <c r="B33" s="8">
        <v>2</v>
      </c>
      <c r="C33" s="8">
        <v>395.5</v>
      </c>
      <c r="D33" s="8">
        <v>775.5</v>
      </c>
      <c r="E33" s="3">
        <f>D33-D32</f>
        <v>278.5</v>
      </c>
      <c r="H33" s="2">
        <f>E33*E8*$F$9</f>
        <v>13.37940961555994</v>
      </c>
      <c r="I33" s="9">
        <f>-(360/(2*PI()))*(ATAN((-E52+E33)/(-D52+D33))-(0))</f>
        <v>36.841149138716659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83</v>
      </c>
      <c r="E38" s="8">
        <v>503</v>
      </c>
      <c r="F38" s="2">
        <f>(360/(2*PI()))*(ATAN((E49-E38)/(D49-D38))-(PI()/2))</f>
        <v>-56.406552583972406</v>
      </c>
      <c r="G38" s="2">
        <f>-(360/(2*PI()))*(ATAN((-E48+E38)/(-D48+D38))-(0))</f>
        <v>72.897271030947635</v>
      </c>
      <c r="H38" s="4">
        <f>D38-C13</f>
        <v>44</v>
      </c>
      <c r="I38" s="5">
        <f>H38*$E$8*$F$9</f>
        <v>2.1138025963541738</v>
      </c>
      <c r="J38" s="12" t="s">
        <v>72</v>
      </c>
      <c r="N38" s="21">
        <f>IF(E38&gt;0,-(E38-D$13)*$E$8*$F$9,"")</f>
        <v>-0.8647374257812529</v>
      </c>
      <c r="O38">
        <f>IF(N38="","",N38*N38)</f>
        <v>0.74777081554678781</v>
      </c>
      <c r="P38">
        <f>IF(N38="","",ABS(N38))</f>
        <v>0.8647374257812529</v>
      </c>
      <c r="Q38">
        <f>IF(N38="","",ABS(N38-O$59))</f>
        <v>0.19483281506799843</v>
      </c>
      <c r="T38" s="3">
        <f>(D38-C$13)*$E$8</f>
        <v>14.837245161719547</v>
      </c>
      <c r="U38" s="3">
        <f>(E38-D$13)*$E$8</f>
        <v>6.0697821116125423</v>
      </c>
      <c r="W38" s="2">
        <f>T38*$F$9</f>
        <v>2.1138025963541738</v>
      </c>
      <c r="X38" s="2">
        <f>-U38*$F$9</f>
        <v>-0.8647374257812529</v>
      </c>
    </row>
    <row r="39" spans="1:24" x14ac:dyDescent="0.2">
      <c r="B39" t="s">
        <v>24</v>
      </c>
      <c r="C39" s="8">
        <v>2</v>
      </c>
      <c r="D39" s="8">
        <v>185.5</v>
      </c>
      <c r="E39" s="8">
        <v>500.5</v>
      </c>
      <c r="F39" s="2">
        <f t="shared" ref="F39:F42" si="3">(360/(2*PI()))*(ATAN((E50-E39)/(D50-D39))-(PI()/2))</f>
        <v>-72.228679177091237</v>
      </c>
      <c r="G39" s="2">
        <f t="shared" ref="G39:G42" si="4">-(360/(2*PI()))*(ATAN((-E49+E39)/(-D49+D39))-(0))</f>
        <v>54.688786560366808</v>
      </c>
      <c r="H39" s="3">
        <f>D39-D38</f>
        <v>102.5</v>
      </c>
      <c r="I39" s="5">
        <f>H39*$E$8*$F$9</f>
        <v>4.9241992301432456</v>
      </c>
      <c r="J39" s="12" t="s">
        <v>72</v>
      </c>
      <c r="N39" s="24">
        <f t="shared" ref="N39:N42" si="5">IF(E39&gt;0,-(E39-D$13)*$E$8*$F$9,"")</f>
        <v>-0.74463500553385664</v>
      </c>
      <c r="O39">
        <f t="shared" ref="O39:O42" si="6">IF(N39="","",N39*N39)</f>
        <v>0.55448129146640668</v>
      </c>
      <c r="P39">
        <f t="shared" ref="P39:P42" si="7">IF(N39="","",ABS(N39))</f>
        <v>0.74463500553385664</v>
      </c>
      <c r="Q39">
        <f t="shared" ref="Q39:Q42" si="8">IF(N39="","",ABS(N39-O$59))</f>
        <v>0.31493523531539469</v>
      </c>
      <c r="T39" s="3">
        <f t="shared" ref="T39:U44" si="9">(D39-C$13)*$E$8</f>
        <v>49.401282186179856</v>
      </c>
      <c r="U39" s="3">
        <f t="shared" si="9"/>
        <v>5.2267568183330226</v>
      </c>
      <c r="W39" s="2">
        <f t="shared" ref="W39:W52" si="10">T39*$F$9</f>
        <v>7.0380018264974193</v>
      </c>
      <c r="X39" s="2">
        <f t="shared" ref="X39:X41" si="11">-U39*$F$9</f>
        <v>-0.74463500553385664</v>
      </c>
    </row>
    <row r="40" spans="1:24" x14ac:dyDescent="0.2">
      <c r="B40" t="s">
        <v>25</v>
      </c>
      <c r="C40" s="8">
        <v>3</v>
      </c>
      <c r="D40" s="8">
        <v>337.5</v>
      </c>
      <c r="E40" s="8">
        <v>474.5</v>
      </c>
      <c r="F40" s="2">
        <f t="shared" si="3"/>
        <v>-32.152295141282337</v>
      </c>
      <c r="G40" s="2">
        <f t="shared" si="4"/>
        <v>34.57419147411521</v>
      </c>
      <c r="H40" s="3">
        <f t="shared" ref="H40:H42" si="12">D40-D39</f>
        <v>152</v>
      </c>
      <c r="I40" s="5">
        <f>H40*$E$8*$F$9</f>
        <v>7.3022271510416905</v>
      </c>
      <c r="J40" s="12" t="s">
        <v>72</v>
      </c>
      <c r="N40" s="21">
        <f t="shared" si="5"/>
        <v>0.50443016503906413</v>
      </c>
      <c r="O40">
        <f t="shared" si="6"/>
        <v>0.2544497914013375</v>
      </c>
      <c r="P40">
        <f t="shared" si="7"/>
        <v>0.50443016503906413</v>
      </c>
      <c r="Q40">
        <f t="shared" si="8"/>
        <v>1.5640004058883155</v>
      </c>
      <c r="T40" s="3">
        <f t="shared" si="9"/>
        <v>100.65722001757466</v>
      </c>
      <c r="U40" s="3">
        <f t="shared" si="9"/>
        <v>-3.5407062317739828</v>
      </c>
      <c r="W40" s="2">
        <f t="shared" si="10"/>
        <v>14.340228977539111</v>
      </c>
      <c r="X40" s="2">
        <f t="shared" si="11"/>
        <v>0.50443016503906413</v>
      </c>
    </row>
    <row r="41" spans="1:24" x14ac:dyDescent="0.2">
      <c r="B41" t="s">
        <v>26</v>
      </c>
      <c r="C41" s="8">
        <v>4</v>
      </c>
      <c r="D41" s="8">
        <v>427.5</v>
      </c>
      <c r="E41" s="8">
        <v>468.5</v>
      </c>
      <c r="F41" s="2">
        <f t="shared" si="3"/>
        <v>-30.618605408909396</v>
      </c>
      <c r="G41" s="2">
        <f t="shared" si="4"/>
        <v>31.087505323479981</v>
      </c>
      <c r="H41" s="3">
        <f t="shared" si="12"/>
        <v>90</v>
      </c>
      <c r="I41" s="5">
        <f>H41*$E$8*$F$9</f>
        <v>4.3236871289062639</v>
      </c>
      <c r="J41" s="12" t="s">
        <v>72</v>
      </c>
      <c r="N41" s="21">
        <f t="shared" si="5"/>
        <v>0.79267597363281506</v>
      </c>
      <c r="O41">
        <f t="shared" si="6"/>
        <v>0.62833519917473135</v>
      </c>
      <c r="P41">
        <f t="shared" si="7"/>
        <v>0.79267597363281506</v>
      </c>
      <c r="Q41">
        <f t="shared" si="8"/>
        <v>1.8522462144820664</v>
      </c>
      <c r="T41" s="3">
        <f t="shared" si="9"/>
        <v>131.00613057563737</v>
      </c>
      <c r="U41" s="3">
        <f t="shared" si="9"/>
        <v>-5.5639669356448298</v>
      </c>
      <c r="W41" s="2">
        <f t="shared" si="10"/>
        <v>18.663916106445374</v>
      </c>
      <c r="X41" s="2">
        <f t="shared" si="11"/>
        <v>0.79267597363281506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-48.583658859395044</v>
      </c>
      <c r="H42" s="3">
        <f t="shared" si="12"/>
        <v>-427.5</v>
      </c>
      <c r="I42" s="5">
        <f>H42*$E$8*$F$9</f>
        <v>-20.537513862304756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-13.151194575160508</v>
      </c>
      <c r="U42" s="3">
        <f t="shared" si="9"/>
        <v>-163.54690689622683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-13.151194575160508</v>
      </c>
      <c r="U43" s="3">
        <f t="shared" si="9"/>
        <v>-163.54690689622683</v>
      </c>
    </row>
    <row r="44" spans="1:24" x14ac:dyDescent="0.2">
      <c r="B44" s="21" t="s">
        <v>105</v>
      </c>
      <c r="G44" s="1" t="s">
        <v>28</v>
      </c>
      <c r="H44" s="16">
        <f>$C$32-D41</f>
        <v>-32.5</v>
      </c>
      <c r="I44" s="22">
        <f>H44*$E$8*$F$9</f>
        <v>-1.561331463216151</v>
      </c>
      <c r="T44" s="3">
        <f t="shared" si="9"/>
        <v>-13.151194575160508</v>
      </c>
      <c r="U44" s="3">
        <f t="shared" si="9"/>
        <v>-163.54690689622683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79</v>
      </c>
      <c r="E48" s="8">
        <v>516</v>
      </c>
      <c r="F48" s="2">
        <f>(360/(2*PI()))*(ATAN((E48-D$13)/(D48-C$13))-(PI()/2))</f>
        <v>-52.224315694045337</v>
      </c>
      <c r="G48" s="2">
        <f>IF((90-F48-G38&gt;180),90-F48-G38-180,90-F48-G38)</f>
        <v>69.327044663097709</v>
      </c>
      <c r="H48" s="3" t="s">
        <v>31</v>
      </c>
      <c r="I48" s="6" t="s">
        <v>31</v>
      </c>
      <c r="K48" s="2">
        <f>IF((90-G38-F38&gt;180),90-G38-F38-180,90-G38-F38)</f>
        <v>73.509281553024778</v>
      </c>
      <c r="N48" s="21">
        <f>IF(E48&gt;0,-(E48-D$13)*$E$8*$F$9,"")</f>
        <v>-1.4892700110677133</v>
      </c>
      <c r="O48">
        <f>IF(N48="","",N48*N48)</f>
        <v>2.2179251658656267</v>
      </c>
      <c r="P48">
        <f>IF(N48="","",ABS(N48))</f>
        <v>1.4892700110677133</v>
      </c>
      <c r="Q48">
        <f>IF(N48="","",ABS(N48-O$59))</f>
        <v>0.42969977021846195</v>
      </c>
      <c r="T48" s="3">
        <f t="shared" ref="T48:U53" si="13">(D48-C$13)*$E$8</f>
        <v>13.488404692472315</v>
      </c>
      <c r="U48" s="3">
        <f t="shared" si="13"/>
        <v>10.453513636666045</v>
      </c>
      <c r="W48" s="2">
        <f t="shared" si="10"/>
        <v>1.9216387239583397</v>
      </c>
      <c r="X48" s="2">
        <f>-U48*$F$9</f>
        <v>-1.4892700110677133</v>
      </c>
    </row>
    <row r="49" spans="1:24" x14ac:dyDescent="0.2">
      <c r="B49" t="s">
        <v>32</v>
      </c>
      <c r="C49" s="8">
        <v>2</v>
      </c>
      <c r="D49" s="8">
        <v>151.5</v>
      </c>
      <c r="E49" s="8">
        <v>548.5</v>
      </c>
      <c r="G49" s="21">
        <f>IF((90-F38-G39&gt;180),90-F38-G39-180,90-F38-G39)</f>
        <v>91.717766023605591</v>
      </c>
      <c r="H49" s="3">
        <f>D49-D48</f>
        <v>72.5</v>
      </c>
      <c r="I49" s="5">
        <f>H49*$E$8*$F$9</f>
        <v>3.4829701871744909</v>
      </c>
      <c r="K49" s="2">
        <f t="shared" ref="K49:K52" si="14">IF((90-G39-F39&gt;180),90-G39-F39-180,90-G39-F39)</f>
        <v>107.53989261672443</v>
      </c>
      <c r="N49" s="21">
        <f t="shared" ref="N49:N52" si="15">IF(E49&gt;0,-(E49-D$13)*$E$8*$F$9,"")</f>
        <v>-3.0506014742838645</v>
      </c>
      <c r="O49">
        <f t="shared" ref="O49:O52" si="16">IF(N49="","",N49*N49)</f>
        <v>9.3061693549028881</v>
      </c>
      <c r="P49">
        <f t="shared" ref="P49:P52" si="17">IF(N49="","",ABS(N49))</f>
        <v>3.0506014742838645</v>
      </c>
      <c r="Q49">
        <f t="shared" ref="Q49:Q52" si="18">IF(N49="","",ABS(N49-O$59))</f>
        <v>1.9910312334346132</v>
      </c>
      <c r="T49" s="3">
        <f t="shared" si="13"/>
        <v>37.936138197578387</v>
      </c>
      <c r="U49" s="3">
        <f t="shared" si="13"/>
        <v>21.412842449299802</v>
      </c>
      <c r="W49" s="2">
        <f t="shared" si="10"/>
        <v>5.4046089111328302</v>
      </c>
      <c r="X49" s="2">
        <f t="shared" ref="X49:X52" si="19">-U49*$F$9</f>
        <v>-3.0506014742838645</v>
      </c>
    </row>
    <row r="50" spans="1:24" x14ac:dyDescent="0.2">
      <c r="B50" t="s">
        <v>33</v>
      </c>
      <c r="C50" s="8">
        <v>3</v>
      </c>
      <c r="D50" s="8">
        <v>263.5</v>
      </c>
      <c r="E50" s="8">
        <v>525.5</v>
      </c>
      <c r="G50" s="21">
        <f>IF((90-F39-G40&gt;180),90-F39-G40-180,90-F39-G40)</f>
        <v>127.65448770297603</v>
      </c>
      <c r="H50" s="3">
        <f t="shared" ref="H50:H53" si="20">D50-D49</f>
        <v>112</v>
      </c>
      <c r="I50" s="5">
        <f>H50*$E$8*$F$9</f>
        <v>5.3805884270833504</v>
      </c>
      <c r="K50" s="2">
        <f t="shared" si="14"/>
        <v>87.578103667167127</v>
      </c>
      <c r="N50" s="24">
        <f t="shared" si="15"/>
        <v>-1.945659208007819</v>
      </c>
      <c r="O50">
        <f t="shared" si="16"/>
        <v>3.7855897537056133</v>
      </c>
      <c r="P50">
        <f t="shared" si="17"/>
        <v>1.945659208007819</v>
      </c>
      <c r="Q50">
        <f t="shared" si="18"/>
        <v>0.88608896715856766</v>
      </c>
      <c r="T50" s="3">
        <f t="shared" si="13"/>
        <v>75.703671336500875</v>
      </c>
      <c r="U50" s="3">
        <f t="shared" si="13"/>
        <v>13.65700975112822</v>
      </c>
      <c r="W50" s="2">
        <f t="shared" si="10"/>
        <v>10.785197338216182</v>
      </c>
      <c r="X50" s="2">
        <f t="shared" si="19"/>
        <v>-1.945659208007819</v>
      </c>
    </row>
    <row r="51" spans="1:24" x14ac:dyDescent="0.2">
      <c r="B51" t="s">
        <v>34</v>
      </c>
      <c r="C51" s="8">
        <v>4</v>
      </c>
      <c r="D51" s="8">
        <v>359.5</v>
      </c>
      <c r="E51" s="8">
        <v>509.5</v>
      </c>
      <c r="G51" s="21">
        <f>IF((90-F40-G41&gt;180),90-F40-G41-180,90-F40-G41)</f>
        <v>91.064789817802364</v>
      </c>
      <c r="H51" s="3">
        <f t="shared" si="20"/>
        <v>96</v>
      </c>
      <c r="I51" s="5">
        <f>H51*$E$8*$F$9</f>
        <v>4.6119329375000158</v>
      </c>
      <c r="K51" s="2">
        <f t="shared" si="14"/>
        <v>89.531100085429415</v>
      </c>
      <c r="N51" s="21">
        <f t="shared" si="15"/>
        <v>-1.177003718424483</v>
      </c>
      <c r="O51">
        <f t="shared" si="16"/>
        <v>1.3853377531850597</v>
      </c>
      <c r="P51">
        <f t="shared" si="17"/>
        <v>1.177003718424483</v>
      </c>
      <c r="Q51">
        <f t="shared" si="18"/>
        <v>0.1174334775752317</v>
      </c>
      <c r="T51" s="3">
        <f t="shared" si="13"/>
        <v>108.07584259843443</v>
      </c>
      <c r="U51" s="3">
        <f t="shared" si="13"/>
        <v>8.2616478741392925</v>
      </c>
      <c r="W51" s="2">
        <f t="shared" si="10"/>
        <v>15.397130275716197</v>
      </c>
      <c r="X51" s="2">
        <f t="shared" si="19"/>
        <v>-1.177003718424483</v>
      </c>
    </row>
    <row r="52" spans="1:24" x14ac:dyDescent="0.2">
      <c r="B52" t="s">
        <v>35</v>
      </c>
      <c r="C52" s="8">
        <v>5</v>
      </c>
      <c r="D52" s="8">
        <v>456.5</v>
      </c>
      <c r="E52" s="8">
        <v>517.5</v>
      </c>
      <c r="G52" s="9">
        <f>IF((90-F41-$I$33&gt;180),90-F41-$I$33-180,90-F41-$I$33)</f>
        <v>83.777456270192729</v>
      </c>
      <c r="H52" s="3">
        <f t="shared" si="20"/>
        <v>97</v>
      </c>
      <c r="I52" s="5">
        <f>H52*$E$8*$F$9</f>
        <v>4.6599739055989735</v>
      </c>
      <c r="K52" s="2" t="e">
        <f t="shared" si="14"/>
        <v>#DIV/0!</v>
      </c>
      <c r="N52" s="21">
        <f t="shared" si="15"/>
        <v>-1.561331463216151</v>
      </c>
      <c r="O52">
        <f t="shared" si="16"/>
        <v>2.4377559380286873</v>
      </c>
      <c r="P52">
        <f t="shared" si="17"/>
        <v>1.561331463216151</v>
      </c>
      <c r="Q52">
        <f t="shared" si="18"/>
        <v>0.50176122236689968</v>
      </c>
      <c r="T52" s="3">
        <f t="shared" si="13"/>
        <v>140.78522397767981</v>
      </c>
      <c r="U52" s="3">
        <f t="shared" si="13"/>
        <v>10.959328812633757</v>
      </c>
      <c r="W52" s="2">
        <f t="shared" si="10"/>
        <v>20.057104181315172</v>
      </c>
      <c r="X52" s="2">
        <f t="shared" si="19"/>
        <v>-1.561331463216151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-456.5</v>
      </c>
      <c r="I53" s="5">
        <f>H53*$E$8*$F$9</f>
        <v>-21.930701937174554</v>
      </c>
      <c r="K53" s="19"/>
      <c r="T53" s="3">
        <f t="shared" si="13"/>
        <v>-13.151194575160508</v>
      </c>
      <c r="U53" s="3">
        <f t="shared" si="13"/>
        <v>-163.54690689622683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D41</v>
      </c>
      <c r="P55" s="9" t="s">
        <v>187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13</v>
      </c>
      <c r="F57" s="2">
        <f t="shared" ref="F57:F62" si="21">E57*$E$8*$F$9</f>
        <v>0.6245325852864605</v>
      </c>
      <c r="N57" t="s">
        <v>114</v>
      </c>
      <c r="O57" s="2">
        <f>SQRT((1/(C$37+C$47+2))*SUM(O38:O42,O48:O52))</f>
        <v>1.3921146459866907</v>
      </c>
    </row>
    <row r="58" spans="1:24" x14ac:dyDescent="0.2">
      <c r="B58" t="s">
        <v>39</v>
      </c>
      <c r="E58" s="3">
        <f t="shared" ref="E58:E60" si="22">E49-E39</f>
        <v>48</v>
      </c>
      <c r="F58" s="2">
        <f t="shared" si="21"/>
        <v>2.3059664687500079</v>
      </c>
      <c r="N58" t="s">
        <v>115</v>
      </c>
      <c r="O58" s="2">
        <f>SUM(P38:P42,P48:P52)</f>
        <v>12.130344444987019</v>
      </c>
    </row>
    <row r="59" spans="1:24" x14ac:dyDescent="0.2">
      <c r="B59" t="s">
        <v>40</v>
      </c>
      <c r="E59" s="3">
        <f t="shared" si="22"/>
        <v>51</v>
      </c>
      <c r="F59" s="2">
        <f t="shared" si="21"/>
        <v>2.4500893730468833</v>
      </c>
      <c r="N59" t="s">
        <v>116</v>
      </c>
      <c r="O59" s="2">
        <f>AVERAGE(N48:N52,N38:N42)</f>
        <v>-1.0595702408492513</v>
      </c>
    </row>
    <row r="60" spans="1:24" x14ac:dyDescent="0.2">
      <c r="B60" t="s">
        <v>41</v>
      </c>
      <c r="E60" s="3">
        <f t="shared" si="22"/>
        <v>41</v>
      </c>
      <c r="F60" s="2">
        <f t="shared" si="21"/>
        <v>1.9696796920572983</v>
      </c>
      <c r="N60" t="s">
        <v>117</v>
      </c>
      <c r="O60" s="2">
        <f>(1/(C$37+C$47+2))*SUM(Q38:Q42,Q48:Q52)</f>
        <v>0.71382084922795908</v>
      </c>
    </row>
    <row r="61" spans="1:24" x14ac:dyDescent="0.2">
      <c r="B61" t="s">
        <v>42</v>
      </c>
      <c r="E61" s="23">
        <f>E52-D$32</f>
        <v>20.5</v>
      </c>
      <c r="F61" s="2">
        <f t="shared" si="21"/>
        <v>0.98483984602864916</v>
      </c>
      <c r="N61" t="s">
        <v>118</v>
      </c>
      <c r="O61" s="2">
        <f>ABS((O57*O57)-(O59*O59))</f>
        <v>0.81529409227730865</v>
      </c>
    </row>
    <row r="62" spans="1:24" x14ac:dyDescent="0.2">
      <c r="B62" t="s">
        <v>98</v>
      </c>
      <c r="E62" s="23">
        <f>E53-D$32</f>
        <v>-497</v>
      </c>
      <c r="F62" s="2">
        <f t="shared" si="21"/>
        <v>-23.876361145182372</v>
      </c>
      <c r="N62" t="s">
        <v>119</v>
      </c>
      <c r="O62" s="2">
        <f>(SQRT(ABS(O61)))/O60</f>
        <v>1.2649341542717627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18.663916106445374</v>
      </c>
    </row>
    <row r="64" spans="1:24" x14ac:dyDescent="0.2">
      <c r="N64" t="s">
        <v>121</v>
      </c>
      <c r="O64" s="25" cm="1">
        <f t="array" aca="1" ref="O64" ca="1">(INDIRECT(O56)-C$13)*E$8*F$9</f>
        <v>10.785197338216182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46.113039340496329</v>
      </c>
      <c r="P65" s="25" cm="1">
        <f t="array" aca="1" ref="P65" ca="1">(360/(2*PI()))*ATAN(ABS(INDIRECT(P56))/(ABS(C$32-INDIRECT(O56))*E$8*F$9))</f>
        <v>17.118036417128749</v>
      </c>
      <c r="Q65" s="2">
        <f ca="1">180-O65-P65</f>
        <v>116.76892424237492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1.7510257385896468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-31</v>
      </c>
      <c r="F67" s="2">
        <f t="shared" ref="F67:F72" si="23">E67*$E$8*$F$9</f>
        <v>-1.4892700110677133</v>
      </c>
      <c r="N67" t="s">
        <v>125</v>
      </c>
      <c r="O67" s="25" cm="1">
        <f t="array" aca="1" ref="O67" ca="1">(360/(2*PI()))*ATAN((ABS(INDIRECT(P55))+ABS(INDIRECT(P56))/(ABS(O63-O64))))</f>
        <v>46.113039340496329</v>
      </c>
      <c r="P67" s="25" cm="1">
        <f t="array" aca="1" ref="P67" ca="1">(360/(2*PI()))*ATAN(ABS(INDIRECT(P56))/(ABS(0-INDIRECT(O56))*E$8*F$9))</f>
        <v>8.7379923239947139</v>
      </c>
      <c r="Q67" s="2">
        <f ca="1">180-O67-P67</f>
        <v>125.14896833550895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 t="shared" si="23"/>
        <v>-2.1858640485026113</v>
      </c>
      <c r="N68" t="s">
        <v>126</v>
      </c>
      <c r="O68" s="25" cm="1">
        <f t="array" aca="1" ref="O68" ca="1">SQRT((INDIRECT(P55)*INDIRECT(P55))+((INDIRECT(O55)-C$13)*(INDIRECT(O55)-C$13)*E$8*F$9*E$8*F$9)           )</f>
        <v>18.680741410008483</v>
      </c>
    </row>
    <row r="69" spans="1:17" x14ac:dyDescent="0.2">
      <c r="B69" t="s">
        <v>40</v>
      </c>
      <c r="E69" s="3">
        <f t="shared" ref="E69:E72" si="24">E39-E50</f>
        <v>-25</v>
      </c>
      <c r="F69" s="2">
        <f t="shared" si="23"/>
        <v>-1.2010242024739624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-35</v>
      </c>
      <c r="F70" s="2">
        <f t="shared" si="23"/>
        <v>-1.6814338834635472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-49</v>
      </c>
      <c r="F71" s="2">
        <f t="shared" si="23"/>
        <v>-2.3540074368489661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487</v>
      </c>
      <c r="E76" s="3">
        <f>(D77-D76  )</f>
        <v>22.5</v>
      </c>
      <c r="F76" s="3">
        <f>ATAN(E76/E77)</f>
        <v>0.57133747983362682</v>
      </c>
      <c r="G76" s="2">
        <f>((PI()/2)-F76-F77)*(360/(2*PI()))</f>
        <v>41.914637235467978</v>
      </c>
    </row>
    <row r="77" spans="1:17" x14ac:dyDescent="0.2">
      <c r="A77" t="s">
        <v>93</v>
      </c>
      <c r="B77" s="8">
        <v>2</v>
      </c>
      <c r="C77" s="8">
        <v>77.5</v>
      </c>
      <c r="D77" s="8">
        <v>509.5</v>
      </c>
      <c r="E77" s="3">
        <f>AVERAGE(C77,C78)-C76</f>
        <v>35</v>
      </c>
      <c r="F77" s="3">
        <f>ATAN(E77/E78)</f>
        <v>0.26791042242333973</v>
      </c>
    </row>
    <row r="78" spans="1:17" x14ac:dyDescent="0.2">
      <c r="A78" t="s">
        <v>94</v>
      </c>
      <c r="B78" s="8">
        <v>3</v>
      </c>
      <c r="C78" s="8">
        <v>74.5</v>
      </c>
      <c r="D78" s="8">
        <v>614.5</v>
      </c>
      <c r="E78" s="3">
        <f>D78-D76</f>
        <v>127.5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8756-357F-5B46-90CA-33476CD5052B}">
  <dimension ref="A1:X79"/>
  <sheetViews>
    <sheetView topLeftCell="D6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145</v>
      </c>
      <c r="D3" s="8">
        <v>96</v>
      </c>
    </row>
    <row r="4" spans="1:20" x14ac:dyDescent="0.2">
      <c r="B4" s="8">
        <v>2</v>
      </c>
      <c r="C4" s="8">
        <v>443.5</v>
      </c>
      <c r="D4" s="8">
        <v>99.5</v>
      </c>
    </row>
    <row r="5" spans="1:20" x14ac:dyDescent="0.2">
      <c r="A5" t="s">
        <v>154</v>
      </c>
      <c r="B5" s="8">
        <v>3</v>
      </c>
      <c r="C5" s="8">
        <v>149.5</v>
      </c>
      <c r="D5" s="8">
        <v>629.5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149</v>
      </c>
      <c r="Q5" s="8">
        <v>633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226.5</v>
      </c>
      <c r="D6" s="8">
        <v>632.5</v>
      </c>
      <c r="E6" s="3">
        <f>SQRT(((C6-C5)^2)+((D6-D5)^2))</f>
        <v>77.058419397233934</v>
      </c>
      <c r="F6" s="2">
        <f>E6*$E8</f>
        <v>25.813441491232524</v>
      </c>
      <c r="J6" s="3">
        <f>SQRT(((C5-C7)^2)+((D5-D7)^2))</f>
        <v>81.043198357419243</v>
      </c>
      <c r="N6" t="s">
        <v>48</v>
      </c>
      <c r="O6" s="8">
        <v>2</v>
      </c>
      <c r="P6" s="8">
        <v>224.5</v>
      </c>
      <c r="Q6" s="8">
        <v>634.5</v>
      </c>
      <c r="R6" s="3">
        <f>SQRT(((P6-P5)^2)+((Q6-Q5)^2))</f>
        <v>75.514899192146174</v>
      </c>
      <c r="S6" s="2">
        <f>R6*$E8</f>
        <v>25.296384837122144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227.5</v>
      </c>
      <c r="D7" s="8">
        <v>607.5</v>
      </c>
      <c r="E7" s="3">
        <f>SQRT(((D6-D7)^2)+((C6-C7)^2))</f>
        <v>25.019992006393608</v>
      </c>
      <c r="G7" s="2">
        <f>E7*E8</f>
        <v>8.3813307464664941</v>
      </c>
      <c r="H7" s="2">
        <f>G7/F6</f>
        <v>0.32468862198452669</v>
      </c>
      <c r="K7" s="2">
        <f>180-((360/(2*PI())*ACOS(((E7^2)+(E6^2)-(J6^2))/(2*E6*E7))))</f>
        <v>89.940564565392691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0.33498534868934926</v>
      </c>
      <c r="I8" s="2">
        <f>MAX(G7,H33)</f>
        <v>10.930649211643237</v>
      </c>
    </row>
    <row r="9" spans="1:20" x14ac:dyDescent="0.2">
      <c r="A9" t="s">
        <v>90</v>
      </c>
      <c r="F9" s="34">
        <f>F6/(G26*18/14)</f>
        <v>0.12243989008753549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488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73.5</v>
      </c>
      <c r="D14" s="8">
        <v>515.5</v>
      </c>
      <c r="G14" s="3">
        <f>(C14-C$13)*$E$8</f>
        <v>11.222009181093201</v>
      </c>
      <c r="H14" s="3">
        <f>-(D14-D$13)*$E$8</f>
        <v>-9.2120970889571048</v>
      </c>
      <c r="J14" s="2">
        <f t="shared" ref="J14:K26" si="0">G14*$F$9</f>
        <v>1.3740215706943657</v>
      </c>
      <c r="K14" s="2">
        <f t="shared" si="0"/>
        <v>-1.1279281550476135</v>
      </c>
    </row>
    <row r="15" spans="1:20" x14ac:dyDescent="0.2">
      <c r="B15" s="8">
        <v>3</v>
      </c>
      <c r="C15" s="8">
        <v>115.5</v>
      </c>
      <c r="D15" s="8">
        <v>525.5</v>
      </c>
      <c r="G15" s="3">
        <f t="shared" ref="G15:G30" si="1">(C15-C$13)*$E$8</f>
        <v>25.291393826045869</v>
      </c>
      <c r="H15" s="3">
        <f t="shared" ref="H15:H30" si="2">-(D15-D$13)*$E$8</f>
        <v>-12.561950575850597</v>
      </c>
      <c r="J15" s="2">
        <f t="shared" si="0"/>
        <v>3.0966754802216299</v>
      </c>
      <c r="K15" s="2">
        <f t="shared" si="0"/>
        <v>-1.5380838477922003</v>
      </c>
    </row>
    <row r="16" spans="1:20" x14ac:dyDescent="0.2">
      <c r="B16" s="8">
        <v>4</v>
      </c>
      <c r="C16" s="8">
        <v>150.5</v>
      </c>
      <c r="D16" s="8">
        <v>527.5</v>
      </c>
      <c r="G16" s="3">
        <f t="shared" si="1"/>
        <v>37.015881030173091</v>
      </c>
      <c r="H16" s="3">
        <f t="shared" si="2"/>
        <v>-13.231921273229295</v>
      </c>
      <c r="J16" s="2">
        <f t="shared" si="0"/>
        <v>4.5322204048276831</v>
      </c>
      <c r="K16" s="2">
        <f t="shared" si="0"/>
        <v>-1.6201149863411175</v>
      </c>
    </row>
    <row r="17" spans="1:11" x14ac:dyDescent="0.2">
      <c r="B17" s="8">
        <v>5</v>
      </c>
      <c r="C17" s="8">
        <v>190.5</v>
      </c>
      <c r="D17" s="8">
        <v>509.5</v>
      </c>
      <c r="G17" s="3">
        <f t="shared" si="1"/>
        <v>50.415294977747067</v>
      </c>
      <c r="H17" s="3">
        <f t="shared" si="2"/>
        <v>-7.2021849968210088</v>
      </c>
      <c r="J17" s="2">
        <f t="shared" si="0"/>
        <v>6.1728431758060305</v>
      </c>
      <c r="K17" s="2">
        <f t="shared" si="0"/>
        <v>-0.88183473940086143</v>
      </c>
    </row>
    <row r="18" spans="1:11" x14ac:dyDescent="0.2">
      <c r="B18" s="8">
        <v>6</v>
      </c>
      <c r="C18" s="8">
        <v>228.5</v>
      </c>
      <c r="D18" s="8">
        <v>526.5</v>
      </c>
      <c r="G18" s="3">
        <f t="shared" si="1"/>
        <v>63.144738227942334</v>
      </c>
      <c r="H18" s="3">
        <f t="shared" si="2"/>
        <v>-12.896935924539946</v>
      </c>
      <c r="J18" s="2">
        <f t="shared" si="0"/>
        <v>7.73143480823546</v>
      </c>
      <c r="K18" s="2">
        <f t="shared" si="0"/>
        <v>-1.5790994170666588</v>
      </c>
    </row>
    <row r="19" spans="1:11" x14ac:dyDescent="0.2">
      <c r="B19" s="8">
        <v>7</v>
      </c>
      <c r="C19" s="8">
        <v>266.5</v>
      </c>
      <c r="D19" s="8">
        <v>532.5</v>
      </c>
      <c r="G19" s="3">
        <f t="shared" si="1"/>
        <v>75.874181478137601</v>
      </c>
      <c r="H19" s="3">
        <f t="shared" si="2"/>
        <v>-14.906848016676042</v>
      </c>
      <c r="J19" s="2">
        <f t="shared" si="0"/>
        <v>9.2900264406648887</v>
      </c>
      <c r="K19" s="2">
        <f t="shared" si="0"/>
        <v>-1.825192832713411</v>
      </c>
    </row>
    <row r="20" spans="1:11" x14ac:dyDescent="0.2">
      <c r="B20" s="8">
        <v>8</v>
      </c>
      <c r="C20" s="8">
        <v>302.5</v>
      </c>
      <c r="D20" s="8">
        <v>515.5</v>
      </c>
      <c r="G20" s="3">
        <f t="shared" si="1"/>
        <v>87.933654030954187</v>
      </c>
      <c r="H20" s="3">
        <f t="shared" si="2"/>
        <v>-9.2120970889571048</v>
      </c>
      <c r="J20" s="2">
        <f t="shared" si="0"/>
        <v>10.766586934545403</v>
      </c>
      <c r="K20" s="2">
        <f t="shared" si="0"/>
        <v>-1.1279281550476135</v>
      </c>
    </row>
    <row r="21" spans="1:11" x14ac:dyDescent="0.2">
      <c r="B21" s="8">
        <v>9</v>
      </c>
      <c r="C21" s="8">
        <v>341.5</v>
      </c>
      <c r="D21" s="8">
        <v>476.5</v>
      </c>
      <c r="G21" s="3">
        <f t="shared" si="1"/>
        <v>100.99808262983881</v>
      </c>
      <c r="H21" s="3">
        <f t="shared" si="2"/>
        <v>3.8523315099275166</v>
      </c>
      <c r="J21" s="2">
        <f t="shared" si="0"/>
        <v>12.366194136249291</v>
      </c>
      <c r="K21" s="2">
        <f t="shared" si="0"/>
        <v>0.47167904665627475</v>
      </c>
    </row>
    <row r="22" spans="1:11" x14ac:dyDescent="0.2">
      <c r="B22" s="8">
        <v>10</v>
      </c>
      <c r="C22" s="8">
        <v>381.5</v>
      </c>
      <c r="D22" s="8">
        <v>490.5</v>
      </c>
      <c r="G22" s="3">
        <f t="shared" si="1"/>
        <v>114.39749657741277</v>
      </c>
      <c r="H22" s="3">
        <f t="shared" si="2"/>
        <v>-0.83746337172337315</v>
      </c>
      <c r="J22" s="2">
        <f t="shared" si="0"/>
        <v>14.006816907227636</v>
      </c>
      <c r="K22" s="2">
        <f t="shared" si="0"/>
        <v>-0.10253892318614669</v>
      </c>
    </row>
    <row r="23" spans="1:11" x14ac:dyDescent="0.2">
      <c r="B23" s="8">
        <v>11</v>
      </c>
      <c r="C23" s="8">
        <v>417.5</v>
      </c>
      <c r="D23" s="8">
        <v>464.5</v>
      </c>
      <c r="G23" s="3">
        <f t="shared" si="1"/>
        <v>126.45696913022934</v>
      </c>
      <c r="H23" s="3">
        <f t="shared" si="2"/>
        <v>7.8721556941997077</v>
      </c>
      <c r="J23" s="2">
        <f t="shared" si="0"/>
        <v>15.483377401108148</v>
      </c>
      <c r="K23" s="2">
        <f t="shared" si="0"/>
        <v>0.96386587794977885</v>
      </c>
    </row>
    <row r="24" spans="1:11" x14ac:dyDescent="0.2">
      <c r="B24" s="8">
        <v>12</v>
      </c>
      <c r="C24" s="8">
        <v>454.5</v>
      </c>
      <c r="D24" s="8">
        <v>469.5</v>
      </c>
      <c r="G24" s="3">
        <f t="shared" si="1"/>
        <v>138.85142703173526</v>
      </c>
      <c r="H24" s="3">
        <f t="shared" si="2"/>
        <v>6.1972289507529617</v>
      </c>
      <c r="J24" s="2">
        <f t="shared" si="0"/>
        <v>17.000953464263119</v>
      </c>
      <c r="K24" s="2">
        <f t="shared" si="0"/>
        <v>0.75878803157748553</v>
      </c>
    </row>
    <row r="25" spans="1:11" x14ac:dyDescent="0.2">
      <c r="B25" s="8">
        <v>13</v>
      </c>
      <c r="C25" s="8">
        <v>492.5</v>
      </c>
      <c r="D25" s="8">
        <v>453.5</v>
      </c>
      <c r="G25" s="3">
        <f t="shared" si="1"/>
        <v>151.58087028193054</v>
      </c>
      <c r="H25" s="3">
        <f t="shared" si="2"/>
        <v>11.55699452978255</v>
      </c>
      <c r="J25" s="2">
        <f t="shared" si="0"/>
        <v>18.559545096692549</v>
      </c>
      <c r="K25" s="2">
        <f t="shared" si="0"/>
        <v>1.4150371399688242</v>
      </c>
    </row>
    <row r="26" spans="1:11" x14ac:dyDescent="0.2">
      <c r="B26" s="8">
        <v>14</v>
      </c>
      <c r="C26" s="8">
        <v>529.5</v>
      </c>
      <c r="D26" s="8">
        <v>440.5</v>
      </c>
      <c r="G26" s="34">
        <f t="shared" si="1"/>
        <v>163.97532818343646</v>
      </c>
      <c r="H26" s="3">
        <f t="shared" si="2"/>
        <v>15.911804062744089</v>
      </c>
      <c r="J26" s="2">
        <f t="shared" si="0"/>
        <v>20.077121159847522</v>
      </c>
      <c r="K26" s="2">
        <f t="shared" si="0"/>
        <v>1.9482395405367869</v>
      </c>
    </row>
    <row r="27" spans="1:11" x14ac:dyDescent="0.2">
      <c r="B27" s="7"/>
      <c r="C27" s="7"/>
      <c r="D27" s="7"/>
      <c r="G27" s="3">
        <f t="shared" si="1"/>
        <v>-13.39941394757397</v>
      </c>
      <c r="H27" s="3">
        <f t="shared" si="2"/>
        <v>163.47285016040243</v>
      </c>
      <c r="J27" s="2"/>
      <c r="K27" s="2"/>
    </row>
    <row r="28" spans="1:11" x14ac:dyDescent="0.2">
      <c r="B28" s="7"/>
      <c r="C28" s="7"/>
      <c r="D28" s="7"/>
      <c r="G28" s="3">
        <f t="shared" si="1"/>
        <v>-13.39941394757397</v>
      </c>
      <c r="H28" s="3">
        <f t="shared" si="2"/>
        <v>163.47285016040243</v>
      </c>
      <c r="J28" s="2"/>
      <c r="K28" s="2"/>
    </row>
    <row r="29" spans="1:11" x14ac:dyDescent="0.2">
      <c r="B29" s="7"/>
      <c r="C29" s="7"/>
      <c r="D29" s="7"/>
      <c r="G29" s="3">
        <f t="shared" si="1"/>
        <v>-13.39941394757397</v>
      </c>
      <c r="H29" s="3">
        <f t="shared" si="2"/>
        <v>163.47285016040243</v>
      </c>
      <c r="J29" s="2"/>
      <c r="K29" s="2"/>
    </row>
    <row r="30" spans="1:11" x14ac:dyDescent="0.2">
      <c r="B30" s="7"/>
      <c r="C30" s="7"/>
      <c r="D30" s="7"/>
      <c r="G30" s="34">
        <f t="shared" si="1"/>
        <v>-13.39941394757397</v>
      </c>
      <c r="H30" s="3">
        <f t="shared" si="2"/>
        <v>163.47285016040243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388</v>
      </c>
      <c r="D32" s="8">
        <v>485</v>
      </c>
      <c r="G32" s="2">
        <f>(C32-C$13)*$E$8*$F$9</f>
        <v>14.273418107511619</v>
      </c>
      <c r="I32" t="s">
        <v>16</v>
      </c>
    </row>
    <row r="33" spans="1:24" x14ac:dyDescent="0.2">
      <c r="A33" t="s">
        <v>17</v>
      </c>
      <c r="B33" s="8">
        <v>2</v>
      </c>
      <c r="C33" s="8">
        <v>389.5</v>
      </c>
      <c r="D33" s="8">
        <v>751.5</v>
      </c>
      <c r="E33" s="3">
        <f>D33-D32</f>
        <v>266.5</v>
      </c>
      <c r="H33" s="2">
        <f>E33*E8*$F$9</f>
        <v>10.930649211643237</v>
      </c>
      <c r="I33" s="9">
        <f>-(360/(2*PI()))*(ATAN((-E51+E33)/(-D51+D33))-(0))</f>
        <v>34.674741783072527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166</v>
      </c>
      <c r="E38" s="8">
        <v>498</v>
      </c>
      <c r="F38" s="2">
        <f>(360/(2*PI()))*(ATAN((E49-E38)/(D49-D38))-(PI()/2))</f>
        <v>-68.249793162674621</v>
      </c>
      <c r="G38" s="2">
        <f>-(360/(2*PI()))*(ATAN((-E48+E38)/(-D48+D38))-(0))</f>
        <v>62.783888442692529</v>
      </c>
      <c r="H38" s="4">
        <f>D38-C13</f>
        <v>126</v>
      </c>
      <c r="I38" s="5">
        <f>H38*$E$8*$F$9</f>
        <v>5.1679617285817923</v>
      </c>
      <c r="J38" s="12" t="s">
        <v>72</v>
      </c>
      <c r="N38" s="21">
        <f>IF(E38&gt;0,-(E38-D$13)*$E$8*$F$9,"")</f>
        <v>-0.41015569274458674</v>
      </c>
      <c r="O38">
        <f>IF(N38="","",N38*N38)</f>
        <v>0.16822769229079185</v>
      </c>
      <c r="P38">
        <f>IF(N38="","",ABS(N38))</f>
        <v>0.41015569274458674</v>
      </c>
      <c r="Q38">
        <f>IF(N38="","",ABS(N38-O$59))</f>
        <v>0.18457006173506404</v>
      </c>
      <c r="T38" s="3">
        <f>(D38-C$13)*$E$8</f>
        <v>42.208153934858004</v>
      </c>
      <c r="U38" s="3">
        <f>(E38-D$13)*$E$8</f>
        <v>3.3498534868934926</v>
      </c>
      <c r="W38" s="2">
        <f>T38*$F$9</f>
        <v>5.1679617285817923</v>
      </c>
      <c r="X38" s="2">
        <f>-U38*$F$9</f>
        <v>-0.41015569274458674</v>
      </c>
    </row>
    <row r="39" spans="1:24" x14ac:dyDescent="0.2">
      <c r="B39" t="s">
        <v>24</v>
      </c>
      <c r="C39" s="8">
        <v>2</v>
      </c>
      <c r="D39" s="8">
        <v>344.5</v>
      </c>
      <c r="E39" s="8">
        <v>474.5</v>
      </c>
      <c r="F39" s="2">
        <f t="shared" ref="F39:F42" si="3">(360/(2*PI()))*(ATAN((E50-E39)/(D50-D39))-(PI()/2))</f>
        <v>-72.474431626277124</v>
      </c>
      <c r="G39" s="2">
        <f t="shared" ref="G39:G42" si="4">-(360/(2*PI()))*(ATAN((-E49+E39)/(-D49+D39))-(0))</f>
        <v>37.092837297041541</v>
      </c>
      <c r="H39" s="3">
        <f>D39-D38</f>
        <v>178.5</v>
      </c>
      <c r="I39" s="5">
        <f>H39*$E$8*$F$9</f>
        <v>7.3212791154908725</v>
      </c>
      <c r="J39" s="12" t="s">
        <v>145</v>
      </c>
      <c r="N39" s="24">
        <f t="shared" ref="N39:N42" si="5">IF(E39&gt;0,-(E39-D$13)*$E$8*$F$9,"")</f>
        <v>0.55371018520519211</v>
      </c>
      <c r="O39">
        <f t="shared" ref="O39:O42" si="6">IF(N39="","",N39*N39)</f>
        <v>0.30659496919996815</v>
      </c>
      <c r="P39">
        <f t="shared" ref="P39:P42" si="7">IF(N39="","",ABS(N39))</f>
        <v>0.55371018520519211</v>
      </c>
      <c r="Q39">
        <f t="shared" ref="Q39:Q42" si="8">IF(N39="","",ABS(N39-O$59))</f>
        <v>0.77929581621471478</v>
      </c>
      <c r="T39" s="3">
        <f t="shared" ref="T39:U44" si="9">(D39-C$13)*$E$8</f>
        <v>102.00303867590685</v>
      </c>
      <c r="U39" s="3">
        <f t="shared" si="9"/>
        <v>-4.5223022073062147</v>
      </c>
      <c r="W39" s="2">
        <f t="shared" ref="W39:W51" si="10">T39*$F$9</f>
        <v>12.489240844072667</v>
      </c>
      <c r="X39" s="2">
        <f t="shared" ref="X39:X40" si="11">-U39*$F$9</f>
        <v>0.55371018520519211</v>
      </c>
    </row>
    <row r="40" spans="1:24" x14ac:dyDescent="0.2">
      <c r="B40" t="s">
        <v>25</v>
      </c>
      <c r="C40" s="8">
        <v>3</v>
      </c>
      <c r="D40" s="8">
        <v>429.5</v>
      </c>
      <c r="E40" s="8">
        <v>457.5</v>
      </c>
      <c r="F40" s="2">
        <f t="shared" si="3"/>
        <v>-69.863696571751873</v>
      </c>
      <c r="G40" s="2">
        <f t="shared" si="4"/>
        <v>31.675468738109213</v>
      </c>
      <c r="H40" s="3">
        <f t="shared" ref="H40:H42" si="12">D40-D39</f>
        <v>85</v>
      </c>
      <c r="I40" s="5">
        <f>H40*$E$8*$F$9</f>
        <v>3.4863233883289872</v>
      </c>
      <c r="J40" s="12" t="s">
        <v>145</v>
      </c>
      <c r="N40" s="21">
        <f t="shared" si="5"/>
        <v>1.2509748628709896</v>
      </c>
      <c r="O40">
        <f t="shared" si="6"/>
        <v>1.5649381075350912</v>
      </c>
      <c r="P40">
        <f t="shared" si="7"/>
        <v>1.2509748628709896</v>
      </c>
      <c r="Q40">
        <f t="shared" si="8"/>
        <v>1.4765604938805124</v>
      </c>
      <c r="T40" s="3">
        <f t="shared" si="9"/>
        <v>130.47679331450155</v>
      </c>
      <c r="U40" s="3">
        <f t="shared" si="9"/>
        <v>-10.217053135025152</v>
      </c>
      <c r="W40" s="2">
        <f t="shared" si="10"/>
        <v>15.975564232401656</v>
      </c>
      <c r="X40" s="2">
        <f t="shared" si="11"/>
        <v>1.2509748628709896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-45.55565285495603</v>
      </c>
      <c r="H41" s="3">
        <f t="shared" si="12"/>
        <v>-429.5</v>
      </c>
      <c r="I41" s="5">
        <f>H41*$E$8*$F$9</f>
        <v>-17.616187003379999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-13.39941394757397</v>
      </c>
      <c r="U41" s="3">
        <f t="shared" si="9"/>
        <v>-163.47285016040243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-13.39941394757397</v>
      </c>
      <c r="U42" s="3">
        <f t="shared" si="9"/>
        <v>-163.47285016040243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-13.39941394757397</v>
      </c>
      <c r="U43" s="3">
        <f t="shared" si="9"/>
        <v>-163.47285016040243</v>
      </c>
    </row>
    <row r="44" spans="1:24" x14ac:dyDescent="0.2">
      <c r="B44" s="21" t="s">
        <v>105</v>
      </c>
      <c r="G44" s="1" t="s">
        <v>28</v>
      </c>
      <c r="H44" s="16">
        <f>$C$32-D40</f>
        <v>-41.5</v>
      </c>
      <c r="I44" s="22">
        <f>H44*$E$8*$F$9</f>
        <v>-1.7021461248900349</v>
      </c>
      <c r="T44" s="3">
        <f t="shared" si="9"/>
        <v>-13.39941394757397</v>
      </c>
      <c r="U44" s="3">
        <f t="shared" si="9"/>
        <v>-163.47285016040243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148</v>
      </c>
      <c r="E48" s="8">
        <v>533</v>
      </c>
      <c r="F48" s="2">
        <f>(360/(2*PI()))*(ATAN((E48-D$13)/(D48-C$13))-(PI()/2))</f>
        <v>-67.38013505195957</v>
      </c>
      <c r="G48" s="2">
        <f>IF((90-F48-G38&gt;180),90-F48-G38-180,90-F48-G38)</f>
        <v>94.596246609267041</v>
      </c>
      <c r="H48" s="3" t="s">
        <v>31</v>
      </c>
      <c r="I48" s="6" t="s">
        <v>31</v>
      </c>
      <c r="K48" s="2">
        <f>IF((90-G38-F38&gt;180),90-G38-F38-180,90-G38-F38)</f>
        <v>95.465904719982092</v>
      </c>
      <c r="N48" s="21">
        <f>IF(E48&gt;0,-(E48-D$13)*$E$8*$F$9,"")</f>
        <v>-1.8457006173506405</v>
      </c>
      <c r="O48">
        <f>IF(N48="","",N48*N48)</f>
        <v>3.4066107688885356</v>
      </c>
      <c r="P48">
        <f>IF(N48="","",ABS(N48))</f>
        <v>1.8457006173506405</v>
      </c>
      <c r="Q48">
        <f>IF(N48="","",ABS(N48-O$59))</f>
        <v>1.6201149863411177</v>
      </c>
      <c r="T48" s="3">
        <f t="shared" ref="T48:U53" si="13">(D48-C$13)*$E$8</f>
        <v>36.178417658449717</v>
      </c>
      <c r="U48" s="3">
        <f t="shared" si="13"/>
        <v>15.074340691020717</v>
      </c>
      <c r="W48" s="2">
        <f t="shared" si="10"/>
        <v>4.4296814816415369</v>
      </c>
      <c r="X48" s="2">
        <f>-U48*$F$9</f>
        <v>-1.8457006173506405</v>
      </c>
    </row>
    <row r="49" spans="1:24" x14ac:dyDescent="0.2">
      <c r="B49" t="s">
        <v>32</v>
      </c>
      <c r="C49" s="8">
        <v>2</v>
      </c>
      <c r="D49" s="8">
        <v>262.5</v>
      </c>
      <c r="E49" s="8">
        <v>536.5</v>
      </c>
      <c r="G49" s="21">
        <f>IF((90-F38-G39&gt;180),90-F38-G39-180,90-F38-G39)</f>
        <v>121.15695586563308</v>
      </c>
      <c r="H49" s="3">
        <f>D49-D48</f>
        <v>114.5</v>
      </c>
      <c r="I49" s="5">
        <f>H49*$E$8*$F$9</f>
        <v>4.6962826819255179</v>
      </c>
      <c r="K49" s="2">
        <f t="shared" ref="K49:K52" si="14">IF((90-G39-F39&gt;180),90-G39-F39-180,90-G39-F39)</f>
        <v>125.38159432923558</v>
      </c>
      <c r="N49" s="21">
        <f t="shared" ref="N49:N52" si="15">IF(E49&gt;0,-(E49-D$13)*$E$8*$F$9,"")</f>
        <v>-1.9892551098112459</v>
      </c>
      <c r="O49">
        <f t="shared" ref="O49:O52" si="16">IF(N49="","",N49*N49)</f>
        <v>3.957135891910152</v>
      </c>
      <c r="P49">
        <f t="shared" ref="P49:P52" si="17">IF(N49="","",ABS(N49))</f>
        <v>1.9892551098112459</v>
      </c>
      <c r="Q49">
        <f t="shared" ref="Q49:Q52" si="18">IF(N49="","",ABS(N49-O$59))</f>
        <v>1.7636694788017231</v>
      </c>
      <c r="T49" s="3">
        <f t="shared" si="13"/>
        <v>74.534240083380212</v>
      </c>
      <c r="U49" s="3">
        <f t="shared" si="13"/>
        <v>16.24678941143344</v>
      </c>
      <c r="W49" s="2">
        <f t="shared" si="10"/>
        <v>9.1259641635670548</v>
      </c>
      <c r="X49" s="2">
        <f t="shared" ref="X49:X51" si="19">-U49*$F$9</f>
        <v>-1.9892551098112459</v>
      </c>
    </row>
    <row r="50" spans="1:24" x14ac:dyDescent="0.2">
      <c r="B50" t="s">
        <v>33</v>
      </c>
      <c r="C50" s="8">
        <v>3</v>
      </c>
      <c r="D50" s="8">
        <v>382.5</v>
      </c>
      <c r="E50" s="8">
        <v>486.5</v>
      </c>
      <c r="G50" s="21">
        <f>IF((90-F39-G40&gt;180),90-F39-G40-180,90-F39-G40)</f>
        <v>130.79896288816792</v>
      </c>
      <c r="H50" s="3">
        <f t="shared" ref="H50:H53" si="20">D50-D49</f>
        <v>120</v>
      </c>
      <c r="I50" s="5">
        <f>H50*$E$8*$F$9</f>
        <v>4.9218683129350413</v>
      </c>
      <c r="K50" s="2">
        <f t="shared" si="14"/>
        <v>128.18822783364266</v>
      </c>
      <c r="N50" s="24">
        <f t="shared" si="15"/>
        <v>6.1523353911688013E-2</v>
      </c>
      <c r="O50">
        <f t="shared" si="16"/>
        <v>3.7851230765428168E-3</v>
      </c>
      <c r="P50">
        <f t="shared" si="17"/>
        <v>6.1523353911688013E-2</v>
      </c>
      <c r="Q50">
        <f t="shared" si="18"/>
        <v>0.28710898492121073</v>
      </c>
      <c r="T50" s="3">
        <f t="shared" si="13"/>
        <v>114.73248192610212</v>
      </c>
      <c r="U50" s="3">
        <f t="shared" si="13"/>
        <v>-0.50247802303402389</v>
      </c>
      <c r="W50" s="2">
        <f t="shared" si="10"/>
        <v>14.047832476502096</v>
      </c>
      <c r="X50" s="2">
        <f t="shared" si="19"/>
        <v>6.1523353911688013E-2</v>
      </c>
    </row>
    <row r="51" spans="1:24" x14ac:dyDescent="0.2">
      <c r="B51" t="s">
        <v>34</v>
      </c>
      <c r="C51" s="8">
        <v>4</v>
      </c>
      <c r="D51" s="8">
        <v>459.5</v>
      </c>
      <c r="E51" s="8">
        <v>468.5</v>
      </c>
      <c r="G51" s="9">
        <f>IF((90-F40-$I$33&gt;180),90-F40-$I$33-180,90-F40-$I$33)</f>
        <v>125.18895478867933</v>
      </c>
      <c r="H51" s="3">
        <f t="shared" si="20"/>
        <v>77</v>
      </c>
      <c r="I51" s="5">
        <f>H51*$E$8*$F$9</f>
        <v>3.1581988341333176</v>
      </c>
      <c r="K51" s="2" t="e">
        <f t="shared" si="14"/>
        <v>#DIV/0!</v>
      </c>
      <c r="N51" s="21">
        <f t="shared" si="15"/>
        <v>0.79980360085194413</v>
      </c>
      <c r="O51">
        <f t="shared" si="16"/>
        <v>0.63968579993573593</v>
      </c>
      <c r="P51">
        <f t="shared" si="17"/>
        <v>0.79980360085194413</v>
      </c>
      <c r="Q51">
        <f t="shared" si="18"/>
        <v>1.0253892318614668</v>
      </c>
      <c r="T51" s="3">
        <f t="shared" si="13"/>
        <v>140.526353775182</v>
      </c>
      <c r="U51" s="3">
        <f t="shared" si="13"/>
        <v>-6.5322142994423107</v>
      </c>
      <c r="W51" s="2">
        <f t="shared" si="10"/>
        <v>17.206031310635414</v>
      </c>
      <c r="X51" s="2">
        <f t="shared" si="19"/>
        <v>0.79980360085194413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-459.5</v>
      </c>
      <c r="I52" s="5">
        <f>H52*$E$8*$F$9</f>
        <v>-18.84665408161376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-13.39941394757397</v>
      </c>
      <c r="U52" s="3">
        <f t="shared" si="13"/>
        <v>-163.47285016040243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-13.39941394757397</v>
      </c>
      <c r="U53" s="3">
        <f t="shared" si="13"/>
        <v>-163.47285016040243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 t="shared" ref="F57:F62" si="21">E57*$E$8*$F$9</f>
        <v>1.4355449246060534</v>
      </c>
      <c r="N57" t="s">
        <v>114</v>
      </c>
      <c r="O57" s="2">
        <f>SQRT((1/(C$37+C$47+2))*SUM(O38:O42,O48:O52))</f>
        <v>1.0565656288622018</v>
      </c>
    </row>
    <row r="58" spans="1:24" x14ac:dyDescent="0.2">
      <c r="B58" t="s">
        <v>39</v>
      </c>
      <c r="E58" s="3">
        <f t="shared" ref="E58:E61" si="22">E49-E39</f>
        <v>62</v>
      </c>
      <c r="F58" s="2">
        <f t="shared" si="21"/>
        <v>2.5429652950164376</v>
      </c>
      <c r="N58" t="s">
        <v>115</v>
      </c>
      <c r="O58" s="2">
        <f>SUM(P38:P42,P48:P52)</f>
        <v>6.9111234227462859</v>
      </c>
    </row>
    <row r="59" spans="1:24" x14ac:dyDescent="0.2">
      <c r="B59" t="s">
        <v>40</v>
      </c>
      <c r="E59" s="3">
        <f t="shared" si="22"/>
        <v>29</v>
      </c>
      <c r="F59" s="2">
        <f t="shared" si="21"/>
        <v>1.1894515089593016</v>
      </c>
      <c r="N59" t="s">
        <v>116</v>
      </c>
      <c r="O59" s="2">
        <f>AVERAGE(N48:N52,N38:N42)</f>
        <v>-0.2255856310095227</v>
      </c>
    </row>
    <row r="60" spans="1:24" x14ac:dyDescent="0.2">
      <c r="B60" t="s">
        <v>41</v>
      </c>
      <c r="E60" s="23">
        <f>E51-D$32</f>
        <v>-16.5</v>
      </c>
      <c r="F60" s="2">
        <f t="shared" si="21"/>
        <v>-0.67675689302856812</v>
      </c>
      <c r="N60" t="s">
        <v>117</v>
      </c>
      <c r="O60" s="2">
        <f>(1/(C$37+C$47+2))*SUM(Q38:Q42,Q48:Q52)</f>
        <v>0.79296767263953427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1.0654420511750156</v>
      </c>
    </row>
    <row r="62" spans="1:24" x14ac:dyDescent="0.2">
      <c r="B62" t="s">
        <v>98</v>
      </c>
      <c r="E62" s="23">
        <f>E53-D$32</f>
        <v>-485</v>
      </c>
      <c r="F62" s="2">
        <f t="shared" si="21"/>
        <v>-19.892551098112456</v>
      </c>
      <c r="N62" t="s">
        <v>119</v>
      </c>
      <c r="O62" s="2">
        <f>(SQRT(ABS(O61)))/O60</f>
        <v>1.3016955922880606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15.975564232401656</v>
      </c>
    </row>
    <row r="64" spans="1:24" x14ac:dyDescent="0.2">
      <c r="N64" t="s">
        <v>121</v>
      </c>
      <c r="O64" s="25" cm="1">
        <f t="array" aca="1" ref="O64" ca="1">(INDIRECT(O56)-C$13)*E$8*F$9</f>
        <v>9.1259641635670548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57.025969383965474</v>
      </c>
      <c r="P65" s="25" cm="1">
        <f t="array" aca="1" ref="P65" ca="1">(360/(2*PI()))*ATAN(ABS(INDIRECT(P56))/(ABS(C$32-INDIRECT(O56))*E$8*F$9))</f>
        <v>21.129233112778113</v>
      </c>
      <c r="Q65" s="2">
        <f ca="1">180-O65-P65</f>
        <v>101.84479750325642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2.1124013676413993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-45</v>
      </c>
      <c r="F67" s="2">
        <f t="shared" ref="F67:F72" si="23">E67*$E$8*$F$9</f>
        <v>-1.8457006173506405</v>
      </c>
      <c r="N67" t="s">
        <v>125</v>
      </c>
      <c r="O67" s="25" cm="1">
        <f t="array" aca="1" ref="O67" ca="1">(360/(2*PI()))*ATAN((ABS(INDIRECT(P55))+ABS(INDIRECT(P56))/(ABS(O63-O64))))</f>
        <v>57.025969383965474</v>
      </c>
      <c r="P67" s="25" cm="1">
        <f t="array" aca="1" ref="P67" ca="1">(360/(2*PI()))*ATAN(ABS(INDIRECT(P56))/(ABS(0-INDIRECT(O56))*E$8*F$9))</f>
        <v>10.468027172093977</v>
      </c>
      <c r="Q67" s="2">
        <f ca="1">180-O67-P67</f>
        <v>112.50600344394054</v>
      </c>
    </row>
    <row r="68" spans="1:17" x14ac:dyDescent="0.2">
      <c r="B68" t="s">
        <v>39</v>
      </c>
      <c r="C68" t="s">
        <v>43</v>
      </c>
      <c r="E68" s="3">
        <f>E38-E49</f>
        <v>-38.5</v>
      </c>
      <c r="F68" s="2">
        <f t="shared" si="23"/>
        <v>-1.5790994170666588</v>
      </c>
      <c r="N68" t="s">
        <v>126</v>
      </c>
      <c r="O68" s="25" cm="1">
        <f t="array" aca="1" ref="O68" ca="1">SQRT((INDIRECT(P55)*INDIRECT(P55))+((INDIRECT(O55)-C$13)*(INDIRECT(O55)-C$13)*E$8*F$9*E$8*F$9)           )</f>
        <v>16.024468498241252</v>
      </c>
    </row>
    <row r="69" spans="1:17" x14ac:dyDescent="0.2">
      <c r="B69" t="s">
        <v>40</v>
      </c>
      <c r="E69" s="3">
        <f t="shared" ref="E69:E72" si="24">E39-E50</f>
        <v>-12</v>
      </c>
      <c r="F69" s="2">
        <f t="shared" si="23"/>
        <v>-0.4921868312935041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-11</v>
      </c>
      <c r="F70" s="2">
        <f t="shared" si="23"/>
        <v>-0.45117126201904545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486</v>
      </c>
      <c r="E76" s="3">
        <f>(D77-D76  )</f>
        <v>29.5</v>
      </c>
      <c r="F76" s="3">
        <f>ATAN(E76/E77)</f>
        <v>0.69335131453404153</v>
      </c>
      <c r="G76" s="2">
        <f>((PI()/2)-F76-F77)*(360/(2*PI()))</f>
        <v>34.23663090023733</v>
      </c>
    </row>
    <row r="77" spans="1:17" x14ac:dyDescent="0.2">
      <c r="A77" t="s">
        <v>93</v>
      </c>
      <c r="B77" s="8">
        <v>2</v>
      </c>
      <c r="C77" s="8">
        <v>75.5</v>
      </c>
      <c r="D77" s="8">
        <v>515.5</v>
      </c>
      <c r="E77" s="3">
        <f>AVERAGE(C77,C78)-C76</f>
        <v>35.5</v>
      </c>
      <c r="F77" s="3">
        <f>ATAN(E77/E78)</f>
        <v>0.27990307826168337</v>
      </c>
    </row>
    <row r="78" spans="1:17" x14ac:dyDescent="0.2">
      <c r="A78" t="s">
        <v>94</v>
      </c>
      <c r="B78" s="8">
        <v>3</v>
      </c>
      <c r="C78" s="8">
        <v>77.5</v>
      </c>
      <c r="D78" s="8">
        <v>609.5</v>
      </c>
      <c r="E78" s="3">
        <f>D78-D76</f>
        <v>123.5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0549-EF0B-D841-B7BD-CB38ED071856}">
  <dimension ref="A1:X79"/>
  <sheetViews>
    <sheetView topLeftCell="E25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154</v>
      </c>
      <c r="D3" s="8">
        <v>131</v>
      </c>
    </row>
    <row r="4" spans="1:20" x14ac:dyDescent="0.2">
      <c r="B4" s="8">
        <v>2</v>
      </c>
      <c r="C4" s="8">
        <v>450.5</v>
      </c>
      <c r="D4" s="8">
        <v>142.5</v>
      </c>
    </row>
    <row r="5" spans="1:20" x14ac:dyDescent="0.2">
      <c r="A5" t="s">
        <v>154</v>
      </c>
      <c r="B5" s="8">
        <v>3</v>
      </c>
      <c r="C5" s="8">
        <v>226.5</v>
      </c>
      <c r="D5" s="8">
        <v>762.5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227</v>
      </c>
      <c r="Q5" s="8">
        <v>764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303.5</v>
      </c>
      <c r="D6" s="8">
        <v>762.5</v>
      </c>
      <c r="E6" s="3">
        <f>SQRT(((C6-C5)^2)+((D6-D5)^2))</f>
        <v>77</v>
      </c>
      <c r="F6" s="2">
        <f>E6*$E8</f>
        <v>25.95013427856005</v>
      </c>
      <c r="J6" s="3">
        <f>SQRT(((C5-C7)^2)+((D5-D7)^2))</f>
        <v>91.082380293885606</v>
      </c>
      <c r="N6" t="s">
        <v>48</v>
      </c>
      <c r="O6" s="8">
        <v>2</v>
      </c>
      <c r="P6" s="8">
        <v>304.5</v>
      </c>
      <c r="Q6" s="8">
        <v>760.5</v>
      </c>
      <c r="R6" s="3">
        <f>SQRT(((P6-P5)^2)+((Q6-Q5)^2))</f>
        <v>77.578992001701081</v>
      </c>
      <c r="S6" s="2">
        <f>R6*$E8</f>
        <v>26.145263112201029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312.5</v>
      </c>
      <c r="D7" s="8">
        <v>732.5</v>
      </c>
      <c r="E7" s="3">
        <f>SQRT(((D6-D7)^2)+((C6-C7)^2))</f>
        <v>31.32091952673165</v>
      </c>
      <c r="G7" s="2">
        <f>E7*E8</f>
        <v>10.555611265541037</v>
      </c>
      <c r="H7" s="2">
        <f>G7/F6</f>
        <v>0.40676518865885264</v>
      </c>
      <c r="K7" s="2">
        <f>180-((360/(2*PI())*ACOS(((E7^2)+(E6^2)-(J6^2))/(2*E6*E7))))</f>
        <v>73.300755766006347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0.33701473089039025</v>
      </c>
      <c r="I8" s="2">
        <f>MAX(G7,H33)</f>
        <v>15.503983879604814</v>
      </c>
    </row>
    <row r="9" spans="1:20" x14ac:dyDescent="0.2">
      <c r="A9" t="s">
        <v>90</v>
      </c>
      <c r="F9" s="34">
        <f>F6/(G25*18/13)</f>
        <v>0.1231696813092162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516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74.5</v>
      </c>
      <c r="D14" s="8">
        <v>529.5</v>
      </c>
      <c r="G14" s="3">
        <f>(C14-C$13)*$E$8</f>
        <v>11.964022946608853</v>
      </c>
      <c r="H14" s="3">
        <f>-(D14-D$13)*$E$8</f>
        <v>-4.5496988670202683</v>
      </c>
      <c r="J14" s="2">
        <f t="shared" ref="J14:K25" si="0">G14*$F$9</f>
        <v>1.4736048935099622</v>
      </c>
      <c r="K14" s="2">
        <f t="shared" si="0"/>
        <v>-0.56038495950378842</v>
      </c>
    </row>
    <row r="15" spans="1:20" x14ac:dyDescent="0.2">
      <c r="B15" s="8">
        <v>3</v>
      </c>
      <c r="C15" s="8">
        <v>111.5</v>
      </c>
      <c r="D15" s="8">
        <v>558.5</v>
      </c>
      <c r="G15" s="3">
        <f t="shared" ref="G15:G30" si="1">(C15-C$13)*$E$8</f>
        <v>24.433567989553293</v>
      </c>
      <c r="H15" s="3">
        <f t="shared" ref="H15:H30" si="2">-(D15-D$13)*$E$8</f>
        <v>-14.323126062841585</v>
      </c>
      <c r="J15" s="2">
        <f t="shared" si="0"/>
        <v>3.0094747825203454</v>
      </c>
      <c r="K15" s="2">
        <f t="shared" si="0"/>
        <v>-1.7641748725119266</v>
      </c>
    </row>
    <row r="16" spans="1:20" x14ac:dyDescent="0.2">
      <c r="B16" s="8">
        <v>4</v>
      </c>
      <c r="C16" s="8">
        <v>153.5</v>
      </c>
      <c r="D16" s="8">
        <v>563.5</v>
      </c>
      <c r="G16" s="3">
        <f t="shared" si="1"/>
        <v>38.588186686949683</v>
      </c>
      <c r="H16" s="3">
        <f t="shared" si="2"/>
        <v>-16.008199717293536</v>
      </c>
      <c r="J16" s="2">
        <f t="shared" si="0"/>
        <v>4.7528946565321313</v>
      </c>
      <c r="K16" s="2">
        <f t="shared" si="0"/>
        <v>-1.9717248575133297</v>
      </c>
    </row>
    <row r="17" spans="1:11" x14ac:dyDescent="0.2">
      <c r="B17" s="8">
        <v>5</v>
      </c>
      <c r="C17" s="8">
        <v>190.5</v>
      </c>
      <c r="D17" s="8">
        <v>530.5</v>
      </c>
      <c r="G17" s="3">
        <f t="shared" si="1"/>
        <v>51.057731729894122</v>
      </c>
      <c r="H17" s="3">
        <f t="shared" si="2"/>
        <v>-4.8867135979106582</v>
      </c>
      <c r="J17" s="2">
        <f t="shared" si="0"/>
        <v>6.2887645455425147</v>
      </c>
      <c r="K17" s="2">
        <f t="shared" si="0"/>
        <v>-0.60189495650406899</v>
      </c>
    </row>
    <row r="18" spans="1:11" x14ac:dyDescent="0.2">
      <c r="B18" s="8">
        <v>6</v>
      </c>
      <c r="C18" s="8">
        <v>226.5</v>
      </c>
      <c r="D18" s="8">
        <v>548.5</v>
      </c>
      <c r="G18" s="3">
        <f t="shared" si="1"/>
        <v>63.190262041948174</v>
      </c>
      <c r="H18" s="3">
        <f t="shared" si="2"/>
        <v>-10.952978753937684</v>
      </c>
      <c r="J18" s="2">
        <f t="shared" si="0"/>
        <v>7.7831244375526181</v>
      </c>
      <c r="K18" s="2">
        <f t="shared" si="0"/>
        <v>-1.3490749025091204</v>
      </c>
    </row>
    <row r="19" spans="1:11" x14ac:dyDescent="0.2">
      <c r="B19" s="8">
        <v>7</v>
      </c>
      <c r="C19" s="8">
        <v>264.5</v>
      </c>
      <c r="D19" s="8">
        <v>544.5</v>
      </c>
      <c r="G19" s="3">
        <f t="shared" si="1"/>
        <v>75.996821815782994</v>
      </c>
      <c r="H19" s="3">
        <f t="shared" si="2"/>
        <v>-9.6049198303761223</v>
      </c>
      <c r="J19" s="2">
        <f t="shared" si="0"/>
        <v>9.3605043235632799</v>
      </c>
      <c r="K19" s="2">
        <f t="shared" si="0"/>
        <v>-1.1830349145079979</v>
      </c>
    </row>
    <row r="20" spans="1:11" x14ac:dyDescent="0.2">
      <c r="B20" s="8">
        <v>8</v>
      </c>
      <c r="C20" s="8">
        <v>303.5</v>
      </c>
      <c r="D20" s="8">
        <v>505.5</v>
      </c>
      <c r="G20" s="3">
        <f t="shared" si="1"/>
        <v>89.140396320508216</v>
      </c>
      <c r="H20" s="3">
        <f t="shared" si="2"/>
        <v>3.5386546743490976</v>
      </c>
      <c r="J20" s="2">
        <f t="shared" si="0"/>
        <v>10.979394206574225</v>
      </c>
      <c r="K20" s="2">
        <f t="shared" si="0"/>
        <v>0.43585496850294658</v>
      </c>
    </row>
    <row r="21" spans="1:11" x14ac:dyDescent="0.2">
      <c r="B21" s="8">
        <v>9</v>
      </c>
      <c r="C21" s="8">
        <v>339.5</v>
      </c>
      <c r="D21" s="8">
        <v>491.5</v>
      </c>
      <c r="G21" s="3">
        <f t="shared" si="1"/>
        <v>101.27292663256227</v>
      </c>
      <c r="H21" s="3">
        <f t="shared" si="2"/>
        <v>8.2568609068145609</v>
      </c>
      <c r="J21" s="2">
        <f t="shared" si="0"/>
        <v>12.47375409858433</v>
      </c>
      <c r="K21" s="2">
        <f t="shared" si="0"/>
        <v>1.0169949265068754</v>
      </c>
    </row>
    <row r="22" spans="1:11" x14ac:dyDescent="0.2">
      <c r="B22" s="8">
        <v>10</v>
      </c>
      <c r="C22" s="8">
        <v>379.5</v>
      </c>
      <c r="D22" s="8">
        <v>497.5</v>
      </c>
      <c r="G22" s="3">
        <f t="shared" si="1"/>
        <v>114.75351586817789</v>
      </c>
      <c r="H22" s="3">
        <f t="shared" si="2"/>
        <v>6.2347725214722196</v>
      </c>
      <c r="J22" s="2">
        <f t="shared" si="0"/>
        <v>14.134153978595554</v>
      </c>
      <c r="K22" s="2">
        <f t="shared" si="0"/>
        <v>0.76793494450519162</v>
      </c>
    </row>
    <row r="23" spans="1:11" x14ac:dyDescent="0.2">
      <c r="B23" s="8">
        <v>11</v>
      </c>
      <c r="C23" s="8">
        <v>414.5</v>
      </c>
      <c r="D23" s="8">
        <v>462.5</v>
      </c>
      <c r="G23" s="3">
        <f t="shared" si="1"/>
        <v>126.54903144934154</v>
      </c>
      <c r="H23" s="3">
        <f t="shared" si="2"/>
        <v>18.030288102635879</v>
      </c>
      <c r="J23" s="2">
        <f t="shared" si="0"/>
        <v>15.587003873605376</v>
      </c>
      <c r="K23" s="2">
        <f t="shared" si="0"/>
        <v>2.2207848395150136</v>
      </c>
    </row>
    <row r="24" spans="1:11" x14ac:dyDescent="0.2">
      <c r="B24" s="8">
        <v>12</v>
      </c>
      <c r="C24" s="8">
        <v>453.5</v>
      </c>
      <c r="D24" s="8">
        <v>469.5</v>
      </c>
      <c r="G24" s="3">
        <f t="shared" si="1"/>
        <v>139.69260595406675</v>
      </c>
      <c r="H24" s="3">
        <f t="shared" si="2"/>
        <v>15.671184986403146</v>
      </c>
      <c r="J24" s="2">
        <f t="shared" si="0"/>
        <v>17.205893756616319</v>
      </c>
      <c r="K24" s="2">
        <f t="shared" si="0"/>
        <v>1.9302148605130491</v>
      </c>
    </row>
    <row r="25" spans="1:11" x14ac:dyDescent="0.2">
      <c r="B25" s="8">
        <v>13</v>
      </c>
      <c r="C25" s="8">
        <v>490.5</v>
      </c>
      <c r="D25" s="8">
        <v>485.5</v>
      </c>
      <c r="G25" s="34">
        <f t="shared" si="1"/>
        <v>152.1621509970112</v>
      </c>
      <c r="H25" s="3">
        <f t="shared" si="2"/>
        <v>10.278949292156902</v>
      </c>
      <c r="J25" s="2">
        <f t="shared" si="0"/>
        <v>18.741763645626701</v>
      </c>
      <c r="K25" s="2">
        <f t="shared" si="0"/>
        <v>1.2660549085085591</v>
      </c>
    </row>
    <row r="26" spans="1:11" x14ac:dyDescent="0.2">
      <c r="B26" s="8"/>
      <c r="C26" s="8"/>
      <c r="D26" s="8"/>
      <c r="G26" s="3">
        <f t="shared" si="1"/>
        <v>-13.143574504725219</v>
      </c>
      <c r="H26" s="3">
        <f t="shared" si="2"/>
        <v>173.89960113944136</v>
      </c>
      <c r="J26" s="2"/>
      <c r="K26" s="2"/>
    </row>
    <row r="27" spans="1:11" x14ac:dyDescent="0.2">
      <c r="B27" s="7"/>
      <c r="C27" s="7"/>
      <c r="D27" s="7"/>
      <c r="G27" s="3">
        <f t="shared" si="1"/>
        <v>-13.143574504725219</v>
      </c>
      <c r="H27" s="3">
        <f t="shared" si="2"/>
        <v>173.89960113944136</v>
      </c>
      <c r="J27" s="2"/>
      <c r="K27" s="2"/>
    </row>
    <row r="28" spans="1:11" x14ac:dyDescent="0.2">
      <c r="B28" s="7"/>
      <c r="C28" s="7"/>
      <c r="D28" s="7"/>
      <c r="G28" s="3">
        <f t="shared" si="1"/>
        <v>-13.143574504725219</v>
      </c>
      <c r="H28" s="3">
        <f t="shared" si="2"/>
        <v>173.89960113944136</v>
      </c>
      <c r="J28" s="2"/>
      <c r="K28" s="2"/>
    </row>
    <row r="29" spans="1:11" x14ac:dyDescent="0.2">
      <c r="B29" s="7"/>
      <c r="C29" s="7"/>
      <c r="D29" s="7"/>
      <c r="G29" s="3">
        <f t="shared" si="1"/>
        <v>-13.143574504725219</v>
      </c>
      <c r="H29" s="3">
        <f t="shared" si="2"/>
        <v>173.89960113944136</v>
      </c>
      <c r="J29" s="2"/>
      <c r="K29" s="2"/>
    </row>
    <row r="30" spans="1:11" x14ac:dyDescent="0.2">
      <c r="B30" s="7"/>
      <c r="C30" s="7"/>
      <c r="D30" s="7"/>
      <c r="G30" s="34">
        <f t="shared" si="1"/>
        <v>-13.143574504725219</v>
      </c>
      <c r="H30" s="3">
        <f t="shared" si="2"/>
        <v>173.89960113944136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416</v>
      </c>
      <c r="D32" s="8">
        <v>465</v>
      </c>
      <c r="G32" s="2">
        <f>(C32-C$13)*$E$8*$F$9</f>
        <v>15.649268869105796</v>
      </c>
      <c r="I32" t="s">
        <v>16</v>
      </c>
    </row>
    <row r="33" spans="1:24" x14ac:dyDescent="0.2">
      <c r="A33" t="s">
        <v>17</v>
      </c>
      <c r="B33" s="8">
        <v>2</v>
      </c>
      <c r="C33" s="8">
        <v>416.5</v>
      </c>
      <c r="D33" s="8">
        <v>838.5</v>
      </c>
      <c r="E33" s="3">
        <f>D33-D32</f>
        <v>373.5</v>
      </c>
      <c r="H33" s="2">
        <f>E33*E8*$F$9</f>
        <v>15.503983879604814</v>
      </c>
      <c r="I33" s="9">
        <f>-(360/(2*PI()))*(ATAN((-E51+E33)/(-D51+D33))-(0))</f>
        <v>16.845146081888327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171</v>
      </c>
      <c r="E38" s="8">
        <v>516</v>
      </c>
      <c r="F38" s="2">
        <f>(360/(2*PI()))*(ATAN((E49-E38)/(D49-D38))-(PI()/2))</f>
        <v>-65.788245689030319</v>
      </c>
      <c r="G38" s="2">
        <f>-(360/(2*PI()))*(ATAN((-E48+E38)/(-D48+D38))-(0))</f>
        <v>70.906507999514389</v>
      </c>
      <c r="H38" s="4">
        <f>D38-C13</f>
        <v>132</v>
      </c>
      <c r="I38" s="5">
        <f>H38*$E$8*$F$9</f>
        <v>5.4793196040370429</v>
      </c>
      <c r="J38" s="12" t="s">
        <v>72</v>
      </c>
      <c r="N38" s="21">
        <f>IF(E38&gt;0,-(E38-D$13)*$E$8*$F$9,"")</f>
        <v>0</v>
      </c>
      <c r="O38">
        <f>IF(N38="","",N38*N38)</f>
        <v>0</v>
      </c>
      <c r="P38">
        <f>IF(N38="","",ABS(N38))</f>
        <v>0</v>
      </c>
      <c r="Q38">
        <f>IF(N38="","",ABS(N38-O$59))</f>
        <v>0.24609498221594947</v>
      </c>
      <c r="T38" s="3">
        <f>(D38-C$13)*$E$8</f>
        <v>44.485944477531511</v>
      </c>
      <c r="U38" s="3">
        <f>(E38-D$13)*$E$8</f>
        <v>0</v>
      </c>
      <c r="W38" s="2">
        <f>T38*$F$9</f>
        <v>5.4793196040370429</v>
      </c>
      <c r="X38" s="2">
        <f>-U38*$F$9</f>
        <v>0</v>
      </c>
    </row>
    <row r="39" spans="1:24" x14ac:dyDescent="0.2">
      <c r="B39" t="s">
        <v>24</v>
      </c>
      <c r="C39" s="8">
        <v>2</v>
      </c>
      <c r="D39" s="8">
        <v>341.5</v>
      </c>
      <c r="E39" s="8">
        <v>492.5</v>
      </c>
      <c r="F39" s="2">
        <f t="shared" ref="F39:F42" si="3">(360/(2*PI()))*(ATAN((E50-E39)/(D50-D39))-(PI()/2))</f>
        <v>-77.471192290848492</v>
      </c>
      <c r="G39" s="2">
        <f t="shared" ref="G39:G42" si="4">-(360/(2*PI()))*(ATAN((-E49+E39)/(-D49+D39))-(0))</f>
        <v>30.699722550814414</v>
      </c>
      <c r="H39" s="3">
        <f>D39-D38</f>
        <v>170.5</v>
      </c>
      <c r="I39" s="5">
        <f>H39*$E$8*$F$9</f>
        <v>7.077454488547847</v>
      </c>
      <c r="J39" s="12" t="s">
        <v>145</v>
      </c>
      <c r="N39" s="24">
        <f t="shared" ref="N39:N42" si="5">IF(E39&gt;0,-(E39-D$13)*$E$8*$F$9,"")</f>
        <v>0.97548492950659471</v>
      </c>
      <c r="O39">
        <f t="shared" ref="O39:O42" si="6">IF(N39="","",N39*N39)</f>
        <v>0.95157084769448608</v>
      </c>
      <c r="P39">
        <f t="shared" ref="P39:P42" si="7">IF(N39="","",ABS(N39))</f>
        <v>0.97548492950659471</v>
      </c>
      <c r="Q39">
        <f t="shared" ref="Q39:Q42" si="8">IF(N39="","",ABS(N39-O$59))</f>
        <v>0.72938994729064521</v>
      </c>
      <c r="T39" s="3">
        <f t="shared" ref="T39:U44" si="9">(D39-C$13)*$E$8</f>
        <v>101.94695609434305</v>
      </c>
      <c r="U39" s="3">
        <f t="shared" si="9"/>
        <v>-7.919846175924171</v>
      </c>
      <c r="W39" s="2">
        <f t="shared" ref="W39:W51" si="10">T39*$F$9</f>
        <v>12.55677409258489</v>
      </c>
      <c r="X39" s="2">
        <f t="shared" ref="X39:X40" si="11">-U39*$F$9</f>
        <v>0.97548492950659471</v>
      </c>
    </row>
    <row r="40" spans="1:24" x14ac:dyDescent="0.2">
      <c r="B40" t="s">
        <v>25</v>
      </c>
      <c r="C40" s="8">
        <v>3</v>
      </c>
      <c r="D40" s="8">
        <v>427.5</v>
      </c>
      <c r="E40" s="8">
        <v>461.5</v>
      </c>
      <c r="F40" s="2">
        <f t="shared" si="3"/>
        <v>-67.61986494804043</v>
      </c>
      <c r="G40" s="2">
        <f t="shared" si="4"/>
        <v>37.954230875132517</v>
      </c>
      <c r="H40" s="3">
        <f t="shared" ref="H40:H42" si="12">D40-D39</f>
        <v>86</v>
      </c>
      <c r="I40" s="5">
        <f>H40*$E$8*$F$9</f>
        <v>3.5698597420241338</v>
      </c>
      <c r="J40" s="12" t="s">
        <v>145</v>
      </c>
      <c r="N40" s="21">
        <f t="shared" si="5"/>
        <v>2.2622948365152942</v>
      </c>
      <c r="O40">
        <f t="shared" si="6"/>
        <v>5.1179779273237616</v>
      </c>
      <c r="P40">
        <f t="shared" si="7"/>
        <v>2.2622948365152942</v>
      </c>
      <c r="Q40">
        <f t="shared" si="8"/>
        <v>2.0161998542993449</v>
      </c>
      <c r="T40" s="3">
        <f t="shared" si="9"/>
        <v>130.9302229509166</v>
      </c>
      <c r="U40" s="3">
        <f t="shared" si="9"/>
        <v>-18.367302833526267</v>
      </c>
      <c r="W40" s="2">
        <f t="shared" si="10"/>
        <v>16.126633834609024</v>
      </c>
      <c r="X40" s="2">
        <f t="shared" si="11"/>
        <v>2.2622948365152942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-45.23848261658032</v>
      </c>
      <c r="H41" s="3">
        <f t="shared" si="12"/>
        <v>-427.5</v>
      </c>
      <c r="I41" s="5">
        <f>H41*$E$8*$F$9</f>
        <v>-17.745523717619967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-13.143574504725219</v>
      </c>
      <c r="U41" s="3">
        <f t="shared" si="9"/>
        <v>-173.89960113944136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-13.143574504725219</v>
      </c>
      <c r="U42" s="3">
        <f t="shared" si="9"/>
        <v>-173.89960113944136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-13.143574504725219</v>
      </c>
      <c r="U43" s="3">
        <f t="shared" si="9"/>
        <v>-173.89960113944136</v>
      </c>
    </row>
    <row r="44" spans="1:24" x14ac:dyDescent="0.2">
      <c r="B44" s="21" t="s">
        <v>105</v>
      </c>
      <c r="G44" s="1" t="s">
        <v>28</v>
      </c>
      <c r="H44" s="16">
        <f>$C$32-D40</f>
        <v>-11.5</v>
      </c>
      <c r="I44" s="22">
        <f>H44*$E$8*$F$9</f>
        <v>-0.47736496550322721</v>
      </c>
      <c r="T44" s="3">
        <f t="shared" si="9"/>
        <v>-13.143574504725219</v>
      </c>
      <c r="U44" s="3">
        <f t="shared" si="9"/>
        <v>-173.89960113944136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153</v>
      </c>
      <c r="E48" s="8">
        <v>568</v>
      </c>
      <c r="F48" s="2">
        <f>(360/(2*PI()))*(ATAN((E48-D$13)/(D48-C$13))-(PI()/2))</f>
        <v>-65.480357311809243</v>
      </c>
      <c r="G48" s="2">
        <f>IF((90-F48-G38&gt;180),90-F48-G38-180,90-F48-G38)</f>
        <v>84.573849312294868</v>
      </c>
      <c r="H48" s="3" t="s">
        <v>31</v>
      </c>
      <c r="I48" s="6" t="s">
        <v>31</v>
      </c>
      <c r="K48" s="2">
        <f>IF((90-G38-F38&gt;180),90-G38-F38-180,90-G38-F38)</f>
        <v>84.88173768951593</v>
      </c>
      <c r="N48" s="21">
        <f>IF(E48&gt;0,-(E48-D$13)*$E$8*$F$9,"")</f>
        <v>-2.1585198440145925</v>
      </c>
      <c r="O48">
        <f>IF(N48="","",N48*N48)</f>
        <v>4.6592079170047809</v>
      </c>
      <c r="P48">
        <f>IF(N48="","",ABS(N48))</f>
        <v>2.1585198440145925</v>
      </c>
      <c r="Q48">
        <f>IF(N48="","",ABS(N48-O$59))</f>
        <v>2.4046148262305418</v>
      </c>
      <c r="T48" s="3">
        <f t="shared" ref="T48:U53" si="13">(D48-C$13)*$E$8</f>
        <v>38.419679321504489</v>
      </c>
      <c r="U48" s="3">
        <f t="shared" si="13"/>
        <v>17.524766006300293</v>
      </c>
      <c r="W48" s="2">
        <f t="shared" si="10"/>
        <v>4.7321396580319917</v>
      </c>
      <c r="X48" s="2">
        <f>-U48*$F$9</f>
        <v>-2.1585198440145925</v>
      </c>
    </row>
    <row r="49" spans="1:24" x14ac:dyDescent="0.2">
      <c r="B49" t="s">
        <v>32</v>
      </c>
      <c r="C49" s="8">
        <v>2</v>
      </c>
      <c r="D49" s="8">
        <v>245.5</v>
      </c>
      <c r="E49" s="8">
        <v>549.5</v>
      </c>
      <c r="G49" s="21">
        <f>IF((90-F38-G39&gt;180),90-F38-G39-180,90-F38-G39)</f>
        <v>125.08852313821589</v>
      </c>
      <c r="H49" s="3">
        <f>D49-D48</f>
        <v>92.5</v>
      </c>
      <c r="I49" s="5">
        <f>H49*$E$8*$F$9</f>
        <v>3.8396747225259578</v>
      </c>
      <c r="K49" s="2">
        <f t="shared" ref="K49:K52" si="14">IF((90-G39-F39&gt;180),90-G39-F39-180,90-G39-F39)</f>
        <v>136.77146974003409</v>
      </c>
      <c r="N49" s="21">
        <f t="shared" ref="N49:N52" si="15">IF(E49&gt;0,-(E49-D$13)*$E$8*$F$9,"")</f>
        <v>-1.390584899509401</v>
      </c>
      <c r="O49">
        <f t="shared" ref="O49:O52" si="16">IF(N49="","",N49*N49)</f>
        <v>1.9337263627435708</v>
      </c>
      <c r="P49">
        <f t="shared" ref="P49:P52" si="17">IF(N49="","",ABS(N49))</f>
        <v>1.390584899509401</v>
      </c>
      <c r="Q49">
        <f t="shared" ref="Q49:Q52" si="18">IF(N49="","",ABS(N49-O$59))</f>
        <v>1.6366798817253505</v>
      </c>
      <c r="T49" s="3">
        <f t="shared" si="13"/>
        <v>69.593541928865591</v>
      </c>
      <c r="U49" s="3">
        <f t="shared" si="13"/>
        <v>11.289993484828074</v>
      </c>
      <c r="W49" s="2">
        <f t="shared" si="10"/>
        <v>8.5718143805579494</v>
      </c>
      <c r="X49" s="2">
        <f t="shared" ref="X49:X51" si="19">-U49*$F$9</f>
        <v>-1.390584899509401</v>
      </c>
    </row>
    <row r="50" spans="1:24" x14ac:dyDescent="0.2">
      <c r="B50" t="s">
        <v>33</v>
      </c>
      <c r="C50" s="8">
        <v>3</v>
      </c>
      <c r="D50" s="8">
        <v>377.5</v>
      </c>
      <c r="E50" s="8">
        <v>500.5</v>
      </c>
      <c r="G50" s="21">
        <f>IF((90-F39-G40&gt;180),90-F39-G40-180,90-F39-G40)</f>
        <v>129.51696141571597</v>
      </c>
      <c r="H50" s="3">
        <f t="shared" ref="H50:H53" si="20">D50-D49</f>
        <v>132</v>
      </c>
      <c r="I50" s="5">
        <f>H50*$E$8*$F$9</f>
        <v>5.4793196040370429</v>
      </c>
      <c r="K50" s="2">
        <f t="shared" si="14"/>
        <v>119.66563407290792</v>
      </c>
      <c r="N50" s="24">
        <f t="shared" si="15"/>
        <v>0.64340495350434967</v>
      </c>
      <c r="O50">
        <f t="shared" si="16"/>
        <v>0.41396993419393435</v>
      </c>
      <c r="P50">
        <f t="shared" si="17"/>
        <v>0.64340495350434967</v>
      </c>
      <c r="Q50">
        <f t="shared" si="18"/>
        <v>0.39730997128840018</v>
      </c>
      <c r="T50" s="3">
        <f t="shared" si="13"/>
        <v>114.07948640639709</v>
      </c>
      <c r="U50" s="3">
        <f t="shared" si="13"/>
        <v>-5.223728328801049</v>
      </c>
      <c r="W50" s="2">
        <f t="shared" si="10"/>
        <v>14.051133984594992</v>
      </c>
      <c r="X50" s="2">
        <f t="shared" si="19"/>
        <v>0.64340495350434967</v>
      </c>
    </row>
    <row r="51" spans="1:24" x14ac:dyDescent="0.2">
      <c r="B51" t="s">
        <v>34</v>
      </c>
      <c r="C51" s="8">
        <v>4</v>
      </c>
      <c r="D51" s="8">
        <v>478.5</v>
      </c>
      <c r="E51" s="8">
        <v>482.5</v>
      </c>
      <c r="G51" s="9">
        <f>IF((90-F40-$I$33&gt;180),90-F40-$I$33-180,90-F40-$I$33)</f>
        <v>140.77471886615211</v>
      </c>
      <c r="H51" s="3">
        <f t="shared" si="20"/>
        <v>101</v>
      </c>
      <c r="I51" s="5">
        <f>H51*$E$8*$F$9</f>
        <v>4.1925096970283429</v>
      </c>
      <c r="K51" s="2" t="e">
        <f t="shared" si="14"/>
        <v>#DIV/0!</v>
      </c>
      <c r="N51" s="21">
        <f t="shared" si="15"/>
        <v>1.390584899509401</v>
      </c>
      <c r="O51">
        <f t="shared" si="16"/>
        <v>1.9337263627435708</v>
      </c>
      <c r="P51">
        <f t="shared" si="17"/>
        <v>1.390584899509401</v>
      </c>
      <c r="Q51">
        <f t="shared" si="18"/>
        <v>1.1444899172934515</v>
      </c>
      <c r="T51" s="3">
        <f t="shared" si="13"/>
        <v>148.11797422632651</v>
      </c>
      <c r="U51" s="3">
        <f t="shared" si="13"/>
        <v>-11.289993484828074</v>
      </c>
      <c r="W51" s="2">
        <f t="shared" si="10"/>
        <v>18.243643681623336</v>
      </c>
      <c r="X51" s="2">
        <f t="shared" si="19"/>
        <v>1.390584899509401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-478.5</v>
      </c>
      <c r="I52" s="5">
        <f>H52*$E$8*$F$9</f>
        <v>-19.86253356463428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-13.143574504725219</v>
      </c>
      <c r="U52" s="3">
        <f t="shared" si="13"/>
        <v>-173.89960113944136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-13.143574504725219</v>
      </c>
      <c r="U53" s="3">
        <f t="shared" si="13"/>
        <v>-173.89960113944136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162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52</v>
      </c>
      <c r="F57" s="2">
        <f t="shared" ref="F57:F62" si="21">E57*$E$8*$F$9</f>
        <v>2.1585198440145925</v>
      </c>
      <c r="N57" t="s">
        <v>114</v>
      </c>
      <c r="O57" s="2">
        <f>SQRT((1/(C$37+C$47+2))*SUM(O38:O42,O48:O52))</f>
        <v>1.2914324239947286</v>
      </c>
    </row>
    <row r="58" spans="1:24" x14ac:dyDescent="0.2">
      <c r="B58" t="s">
        <v>39</v>
      </c>
      <c r="E58" s="3">
        <f t="shared" ref="E58:E61" si="22">E49-E39</f>
        <v>57</v>
      </c>
      <c r="F58" s="2">
        <f t="shared" si="21"/>
        <v>2.3660698290159958</v>
      </c>
      <c r="N58" t="s">
        <v>115</v>
      </c>
      <c r="O58" s="2">
        <f>SUM(P38:P42,P48:P52)</f>
        <v>8.820874362559632</v>
      </c>
    </row>
    <row r="59" spans="1:24" x14ac:dyDescent="0.2">
      <c r="B59" t="s">
        <v>40</v>
      </c>
      <c r="E59" s="3">
        <f t="shared" si="22"/>
        <v>39</v>
      </c>
      <c r="F59" s="2">
        <f t="shared" si="21"/>
        <v>1.6188898830109444</v>
      </c>
      <c r="N59" t="s">
        <v>116</v>
      </c>
      <c r="O59" s="2">
        <f>AVERAGE(N48:N52,N38:N42)</f>
        <v>0.24609498221594947</v>
      </c>
    </row>
    <row r="60" spans="1:24" x14ac:dyDescent="0.2">
      <c r="B60" t="s">
        <v>41</v>
      </c>
      <c r="E60" s="23">
        <f>E51-D$32</f>
        <v>17.5</v>
      </c>
      <c r="F60" s="2">
        <f t="shared" si="21"/>
        <v>0.72642494750491104</v>
      </c>
      <c r="N60" t="s">
        <v>117</v>
      </c>
      <c r="O60" s="2">
        <f>(1/(C$37+C$47+2))*SUM(Q38:Q42,Q48:Q52)</f>
        <v>0.95275326448263142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1.607234965473032</v>
      </c>
    </row>
    <row r="62" spans="1:24" x14ac:dyDescent="0.2">
      <c r="B62" t="s">
        <v>98</v>
      </c>
      <c r="E62" s="23">
        <f>E53-D$32</f>
        <v>-465</v>
      </c>
      <c r="F62" s="2">
        <f t="shared" si="21"/>
        <v>-19.302148605130494</v>
      </c>
      <c r="N62" t="s">
        <v>119</v>
      </c>
      <c r="O62" s="2">
        <f>(SQRT(ABS(O61)))/O60</f>
        <v>1.3306359126211402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16.126633834609024</v>
      </c>
    </row>
    <row r="64" spans="1:24" x14ac:dyDescent="0.2">
      <c r="N64" t="s">
        <v>121</v>
      </c>
      <c r="O64" s="25" cm="1">
        <f t="array" aca="1" ref="O64" ca="1">(INDIRECT(O56)-C$13)*E$8*F$9</f>
        <v>4.7321396580319917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67.810669509983342</v>
      </c>
      <c r="P65" s="25" cm="1">
        <f t="array" aca="1" ref="P65" ca="1">(360/(2*PI()))*ATAN(ABS(INDIRECT(P56))/(ABS(C$32-INDIRECT(O56))*E$8*F$9))</f>
        <v>11.184192120990589</v>
      </c>
      <c r="Q65" s="2">
        <f ca="1">180-O65-P65</f>
        <v>101.00513836902607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2.3121105591242084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-52</v>
      </c>
      <c r="F67" s="2">
        <f t="shared" ref="F67:F72" si="23">E67*$E$8*$F$9</f>
        <v>-2.1585198440145925</v>
      </c>
      <c r="N67" t="s">
        <v>125</v>
      </c>
      <c r="O67" s="25" cm="1">
        <f t="array" aca="1" ref="O67" ca="1">(360/(2*PI()))*ATAN((ABS(INDIRECT(P55))+ABS(INDIRECT(P56))/(ABS(O63-O64))))</f>
        <v>67.810669509983342</v>
      </c>
      <c r="P67" s="25" cm="1">
        <f t="array" aca="1" ref="P67" ca="1">(360/(2*PI()))*ATAN(ABS(INDIRECT(P56))/(ABS(0-INDIRECT(O56))*E$8*F$9))</f>
        <v>18.77131939783213</v>
      </c>
      <c r="Q67" s="2">
        <f ca="1">180-O67-P67</f>
        <v>93.418011092184528</v>
      </c>
    </row>
    <row r="68" spans="1:17" x14ac:dyDescent="0.2">
      <c r="B68" t="s">
        <v>39</v>
      </c>
      <c r="C68" t="s">
        <v>43</v>
      </c>
      <c r="E68" s="3">
        <f>E38-E49</f>
        <v>-33.5</v>
      </c>
      <c r="F68" s="2">
        <f t="shared" si="23"/>
        <v>-1.390584899509401</v>
      </c>
      <c r="N68" t="s">
        <v>126</v>
      </c>
      <c r="O68" s="25" cm="1">
        <f t="array" aca="1" ref="O68" ca="1">SQRT((INDIRECT(P55)*INDIRECT(P55))+((INDIRECT(O55)-C$13)*(INDIRECT(O55)-C$13)*E$8*F$9*E$8*F$9)           )</f>
        <v>16.284541650377523</v>
      </c>
    </row>
    <row r="69" spans="1:17" x14ac:dyDescent="0.2">
      <c r="B69" t="s">
        <v>40</v>
      </c>
      <c r="E69" s="3">
        <f t="shared" ref="E69:E72" si="24">E39-E50</f>
        <v>-8</v>
      </c>
      <c r="F69" s="2">
        <f t="shared" si="23"/>
        <v>-0.33207997600224504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-21</v>
      </c>
      <c r="F70" s="2">
        <f t="shared" si="23"/>
        <v>-0.87170993700589317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522</v>
      </c>
      <c r="E76" s="3">
        <f>(D77-D76  )</f>
        <v>9.5</v>
      </c>
      <c r="F76" s="3">
        <f>ATAN(E76/E77)</f>
        <v>0.26147881571224924</v>
      </c>
      <c r="G76" s="2">
        <f>((PI()/2)-F76-F77)*(360/(2*PI()))</f>
        <v>58.341305066108902</v>
      </c>
    </row>
    <row r="77" spans="1:17" x14ac:dyDescent="0.2">
      <c r="A77" t="s">
        <v>93</v>
      </c>
      <c r="B77" s="8">
        <v>2</v>
      </c>
      <c r="C77" s="8">
        <v>75.5</v>
      </c>
      <c r="D77" s="8">
        <v>531.5</v>
      </c>
      <c r="E77" s="3">
        <f>AVERAGE(C77,C78)-C76</f>
        <v>35.5</v>
      </c>
      <c r="F77" s="3">
        <f>ATAN(E77/E78)</f>
        <v>0.29106964776859912</v>
      </c>
    </row>
    <row r="78" spans="1:17" x14ac:dyDescent="0.2">
      <c r="A78" t="s">
        <v>94</v>
      </c>
      <c r="B78" s="8">
        <v>3</v>
      </c>
      <c r="C78" s="8">
        <v>75.5</v>
      </c>
      <c r="D78" s="8">
        <v>640.5</v>
      </c>
      <c r="E78" s="3">
        <f>D78-D76</f>
        <v>118.5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5FEB-0A51-A04F-832A-35B496858B54}">
  <dimension ref="A1:X79"/>
  <sheetViews>
    <sheetView topLeftCell="G29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155</v>
      </c>
      <c r="D3" s="8">
        <v>131</v>
      </c>
    </row>
    <row r="4" spans="1:20" x14ac:dyDescent="0.2">
      <c r="B4" s="8">
        <v>2</v>
      </c>
      <c r="C4" s="8">
        <v>449.5</v>
      </c>
      <c r="D4" s="8">
        <v>143.5</v>
      </c>
    </row>
    <row r="5" spans="1:20" x14ac:dyDescent="0.2">
      <c r="A5" t="s">
        <v>154</v>
      </c>
      <c r="B5" s="8">
        <v>3</v>
      </c>
      <c r="C5" s="8">
        <v>130.5</v>
      </c>
      <c r="D5" s="8">
        <v>510.5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128</v>
      </c>
      <c r="Q5" s="8">
        <v>523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211.5</v>
      </c>
      <c r="D6" s="8">
        <v>521.5</v>
      </c>
      <c r="E6" s="3">
        <f>SQRT(((C6-C5)^2)+((D6-D5)^2))</f>
        <v>81.743501270743224</v>
      </c>
      <c r="F6" s="2">
        <f>E6*$E8</f>
        <v>27.731737719267571</v>
      </c>
      <c r="J6" s="3">
        <f>SQRT(((C5-C7)^2)+((D5-D7)^2))</f>
        <v>82.565125809872058</v>
      </c>
      <c r="N6" t="s">
        <v>48</v>
      </c>
      <c r="O6" s="8">
        <v>2</v>
      </c>
      <c r="P6" s="8">
        <v>212.5</v>
      </c>
      <c r="Q6" s="8">
        <v>519.5</v>
      </c>
      <c r="R6" s="3">
        <f>SQRT(((P6-P5)^2)+((Q6-Q5)^2))</f>
        <v>84.572454144360734</v>
      </c>
      <c r="S6" s="2">
        <f>R6*$E8</f>
        <v>28.691468803595466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209.5</v>
      </c>
      <c r="D7" s="8">
        <v>486.5</v>
      </c>
      <c r="E7" s="3">
        <f>SQRT(((D6-D7)^2)+((C6-C7)^2))</f>
        <v>35.057096285916209</v>
      </c>
      <c r="G7" s="2">
        <f>E7*E8</f>
        <v>11.893229238861771</v>
      </c>
      <c r="H7" s="2">
        <f>G7/F6</f>
        <v>0.42886707494707571</v>
      </c>
      <c r="K7" s="2">
        <f>180-((360/(2*PI())*ACOS(((E7^2)+(E6^2)-(J6^2))/(2*E6*E7))))</f>
        <v>101.00408602220641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0.3392531184517909</v>
      </c>
      <c r="I8" s="2">
        <f>MAX(G7,H33)</f>
        <v>14.805581518997547</v>
      </c>
    </row>
    <row r="9" spans="1:20" x14ac:dyDescent="0.2">
      <c r="A9" t="s">
        <v>90</v>
      </c>
      <c r="F9" s="34">
        <f>F6/(G25*18/13)</f>
        <v>0.13046844892813528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35</v>
      </c>
      <c r="D13" s="8">
        <v>621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67.5</v>
      </c>
      <c r="D14" s="8">
        <v>627.5</v>
      </c>
      <c r="G14" s="3">
        <f>(C14-C$13)*$E$8</f>
        <v>11.025726349683204</v>
      </c>
      <c r="H14" s="3">
        <f>-(D14-D$13)*$E$8</f>
        <v>-2.205145269936641</v>
      </c>
      <c r="J14" s="2">
        <f t="shared" ref="J14:K25" si="0">G14*$F$9</f>
        <v>1.4385094151492386</v>
      </c>
      <c r="K14" s="2">
        <f t="shared" si="0"/>
        <v>-0.28770188302984773</v>
      </c>
    </row>
    <row r="15" spans="1:20" x14ac:dyDescent="0.2">
      <c r="B15" s="8">
        <v>3</v>
      </c>
      <c r="C15" s="8">
        <v>107.5</v>
      </c>
      <c r="D15" s="8">
        <v>642.5</v>
      </c>
      <c r="G15" s="3">
        <f t="shared" ref="G15:G30" si="1">(C15-C$13)*$E$8</f>
        <v>24.595851087754841</v>
      </c>
      <c r="H15" s="3">
        <f t="shared" ref="H15:H30" si="2">-(D15-D$13)*$E$8</f>
        <v>-7.2939420467135045</v>
      </c>
      <c r="J15" s="2">
        <f t="shared" si="0"/>
        <v>3.2089825414867632</v>
      </c>
      <c r="K15" s="2">
        <f t="shared" si="0"/>
        <v>-0.95162930540641932</v>
      </c>
    </row>
    <row r="16" spans="1:20" x14ac:dyDescent="0.2">
      <c r="B16" s="8">
        <v>4</v>
      </c>
      <c r="C16" s="8">
        <v>145.5</v>
      </c>
      <c r="D16" s="8">
        <v>655.5</v>
      </c>
      <c r="G16" s="3">
        <f t="shared" si="1"/>
        <v>37.487469588922892</v>
      </c>
      <c r="H16" s="3">
        <f t="shared" si="2"/>
        <v>-11.704232586586786</v>
      </c>
      <c r="J16" s="2">
        <f t="shared" si="0"/>
        <v>4.8909320115074104</v>
      </c>
      <c r="K16" s="2">
        <f t="shared" si="0"/>
        <v>-1.5270330714661147</v>
      </c>
    </row>
    <row r="17" spans="1:11" x14ac:dyDescent="0.2">
      <c r="B17" s="8">
        <v>5</v>
      </c>
      <c r="C17" s="8">
        <v>182.5</v>
      </c>
      <c r="D17" s="8">
        <v>634.5</v>
      </c>
      <c r="G17" s="3">
        <f t="shared" si="1"/>
        <v>50.039834971639159</v>
      </c>
      <c r="H17" s="3">
        <f t="shared" si="2"/>
        <v>-4.5799170990991769</v>
      </c>
      <c r="J17" s="2">
        <f t="shared" si="0"/>
        <v>6.5286196533696215</v>
      </c>
      <c r="K17" s="2">
        <f t="shared" si="0"/>
        <v>-0.59753468013891442</v>
      </c>
    </row>
    <row r="18" spans="1:11" x14ac:dyDescent="0.2">
      <c r="B18" s="8">
        <v>6</v>
      </c>
      <c r="C18" s="8">
        <v>224.5</v>
      </c>
      <c r="D18" s="8">
        <v>643.5</v>
      </c>
      <c r="G18" s="3">
        <f t="shared" si="1"/>
        <v>64.28846594661438</v>
      </c>
      <c r="H18" s="3">
        <f t="shared" si="2"/>
        <v>-7.6331951651652954</v>
      </c>
      <c r="J18" s="2">
        <f t="shared" si="0"/>
        <v>8.3876164360240217</v>
      </c>
      <c r="K18" s="2">
        <f t="shared" si="0"/>
        <v>-0.99589113356485748</v>
      </c>
    </row>
    <row r="19" spans="1:11" x14ac:dyDescent="0.2">
      <c r="B19" s="8">
        <v>7</v>
      </c>
      <c r="C19" s="8">
        <v>265.5</v>
      </c>
      <c r="D19" s="8">
        <v>653.5</v>
      </c>
      <c r="G19" s="3">
        <f t="shared" si="1"/>
        <v>78.1978438031378</v>
      </c>
      <c r="H19" s="3">
        <f t="shared" si="2"/>
        <v>-11.025726349683204</v>
      </c>
      <c r="J19" s="2">
        <f t="shared" si="0"/>
        <v>10.202351390519985</v>
      </c>
      <c r="K19" s="2">
        <f t="shared" si="0"/>
        <v>-1.4385094151492386</v>
      </c>
    </row>
    <row r="20" spans="1:11" x14ac:dyDescent="0.2">
      <c r="B20" s="8">
        <v>8</v>
      </c>
      <c r="C20" s="8">
        <v>301.5</v>
      </c>
      <c r="D20" s="8">
        <v>643.5</v>
      </c>
      <c r="G20" s="3">
        <f t="shared" si="1"/>
        <v>90.410956067402282</v>
      </c>
      <c r="H20" s="3">
        <f t="shared" si="2"/>
        <v>-7.6331951651652954</v>
      </c>
      <c r="J20" s="2">
        <f t="shared" si="0"/>
        <v>11.795777204223757</v>
      </c>
      <c r="K20" s="2">
        <f t="shared" si="0"/>
        <v>-0.99589113356485748</v>
      </c>
    </row>
    <row r="21" spans="1:11" x14ac:dyDescent="0.2">
      <c r="B21" s="8">
        <v>9</v>
      </c>
      <c r="C21" s="8">
        <v>334.5</v>
      </c>
      <c r="D21" s="8">
        <v>593.5</v>
      </c>
      <c r="G21" s="3">
        <f t="shared" si="1"/>
        <v>101.60630897631138</v>
      </c>
      <c r="H21" s="3">
        <f t="shared" si="2"/>
        <v>9.3294607574242505</v>
      </c>
      <c r="J21" s="2">
        <f t="shared" si="0"/>
        <v>13.256417533452215</v>
      </c>
      <c r="K21" s="2">
        <f t="shared" si="0"/>
        <v>1.217200274357048</v>
      </c>
    </row>
    <row r="22" spans="1:11" x14ac:dyDescent="0.2">
      <c r="B22" s="8">
        <v>10</v>
      </c>
      <c r="C22" s="8">
        <v>376.5</v>
      </c>
      <c r="D22" s="8">
        <v>617.5</v>
      </c>
      <c r="G22" s="3">
        <f t="shared" si="1"/>
        <v>115.8549399512866</v>
      </c>
      <c r="H22" s="3">
        <f t="shared" si="2"/>
        <v>1.1873859145812682</v>
      </c>
      <c r="J22" s="2">
        <f t="shared" si="0"/>
        <v>15.115414316106614</v>
      </c>
      <c r="K22" s="2">
        <f t="shared" si="0"/>
        <v>0.15491639855453337</v>
      </c>
    </row>
    <row r="23" spans="1:11" x14ac:dyDescent="0.2">
      <c r="B23" s="8">
        <v>11</v>
      </c>
      <c r="C23" s="8">
        <v>415.5</v>
      </c>
      <c r="D23" s="8">
        <v>606.5</v>
      </c>
      <c r="G23" s="3">
        <f t="shared" si="1"/>
        <v>129.08581157090643</v>
      </c>
      <c r="H23" s="3">
        <f t="shared" si="2"/>
        <v>4.9191702175509677</v>
      </c>
      <c r="J23" s="2">
        <f t="shared" si="0"/>
        <v>16.8416256142857</v>
      </c>
      <c r="K23" s="2">
        <f t="shared" si="0"/>
        <v>0.64179650829735257</v>
      </c>
    </row>
    <row r="24" spans="1:11" x14ac:dyDescent="0.2">
      <c r="B24" s="8">
        <v>12</v>
      </c>
      <c r="C24" s="8">
        <v>446.5</v>
      </c>
      <c r="D24" s="8">
        <v>610.5</v>
      </c>
      <c r="G24" s="3">
        <f t="shared" si="1"/>
        <v>139.60265824291196</v>
      </c>
      <c r="H24" s="3">
        <f t="shared" si="2"/>
        <v>3.5621577437438043</v>
      </c>
      <c r="J24" s="2">
        <f t="shared" si="0"/>
        <v>18.213742287197281</v>
      </c>
      <c r="K24" s="2">
        <f t="shared" si="0"/>
        <v>0.46474919566360012</v>
      </c>
    </row>
    <row r="25" spans="1:11" x14ac:dyDescent="0.2">
      <c r="B25" s="8">
        <v>13</v>
      </c>
      <c r="C25" s="8">
        <v>487.5</v>
      </c>
      <c r="D25" s="8">
        <v>637.5</v>
      </c>
      <c r="G25" s="34">
        <f t="shared" si="1"/>
        <v>153.51203609943539</v>
      </c>
      <c r="H25" s="3">
        <f t="shared" si="2"/>
        <v>-5.5976764544545503</v>
      </c>
      <c r="J25" s="2">
        <f t="shared" si="0"/>
        <v>20.028477241693246</v>
      </c>
      <c r="K25" s="2">
        <f t="shared" si="0"/>
        <v>-0.73032016461422888</v>
      </c>
    </row>
    <row r="26" spans="1:11" x14ac:dyDescent="0.2">
      <c r="B26" s="8"/>
      <c r="C26" s="8"/>
      <c r="D26" s="8"/>
      <c r="G26" s="3">
        <f t="shared" si="1"/>
        <v>-11.873859145812682</v>
      </c>
      <c r="H26" s="3">
        <f t="shared" si="2"/>
        <v>210.67618655856214</v>
      </c>
      <c r="J26" s="2"/>
      <c r="K26" s="2"/>
    </row>
    <row r="27" spans="1:11" x14ac:dyDescent="0.2">
      <c r="B27" s="7"/>
      <c r="C27" s="7"/>
      <c r="D27" s="7"/>
      <c r="G27" s="3">
        <f t="shared" si="1"/>
        <v>-11.873859145812682</v>
      </c>
      <c r="H27" s="3">
        <f t="shared" si="2"/>
        <v>210.67618655856214</v>
      </c>
      <c r="J27" s="2"/>
      <c r="K27" s="2"/>
    </row>
    <row r="28" spans="1:11" x14ac:dyDescent="0.2">
      <c r="B28" s="7"/>
      <c r="C28" s="7"/>
      <c r="D28" s="7"/>
      <c r="G28" s="3">
        <f t="shared" si="1"/>
        <v>-11.873859145812682</v>
      </c>
      <c r="H28" s="3">
        <f t="shared" si="2"/>
        <v>210.67618655856214</v>
      </c>
      <c r="J28" s="2"/>
      <c r="K28" s="2"/>
    </row>
    <row r="29" spans="1:11" x14ac:dyDescent="0.2">
      <c r="B29" s="7"/>
      <c r="C29" s="7"/>
      <c r="D29" s="7"/>
      <c r="G29" s="3">
        <f t="shared" si="1"/>
        <v>-11.873859145812682</v>
      </c>
      <c r="H29" s="3">
        <f t="shared" si="2"/>
        <v>210.67618655856214</v>
      </c>
      <c r="J29" s="2"/>
      <c r="K29" s="2"/>
    </row>
    <row r="30" spans="1:11" x14ac:dyDescent="0.2">
      <c r="B30" s="7"/>
      <c r="C30" s="7"/>
      <c r="D30" s="7"/>
      <c r="G30" s="34">
        <f t="shared" si="1"/>
        <v>-11.873859145812682</v>
      </c>
      <c r="H30" s="3">
        <f t="shared" si="2"/>
        <v>210.67618655856214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413</v>
      </c>
      <c r="D32" s="8">
        <v>607</v>
      </c>
      <c r="G32" s="2">
        <f>(C32-C$13)*$E$8*$F$9</f>
        <v>16.730971043889603</v>
      </c>
      <c r="I32" t="s">
        <v>16</v>
      </c>
    </row>
    <row r="33" spans="1:24" x14ac:dyDescent="0.2">
      <c r="A33" t="s">
        <v>17</v>
      </c>
      <c r="B33" s="8">
        <v>2</v>
      </c>
      <c r="C33" s="8">
        <v>409.5</v>
      </c>
      <c r="D33" s="8">
        <v>941.5</v>
      </c>
      <c r="E33" s="3">
        <f>D33-D32</f>
        <v>334.5</v>
      </c>
      <c r="H33" s="2">
        <f>E33*E8*$F$9</f>
        <v>14.805581518997547</v>
      </c>
      <c r="I33" s="9">
        <f>-(360/(2*PI()))*(ATAN((-E52+E33)/(-D52+D33))-(0))</f>
        <v>34.715189354935205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67</v>
      </c>
      <c r="E38" s="8">
        <v>623</v>
      </c>
      <c r="F38" s="2">
        <f>(360/(2*PI()))*(ATAN((E49-E38)/(D49-D38))-(PI()/2))</f>
        <v>-67.036226940145454</v>
      </c>
      <c r="G38" s="2">
        <f>-(360/(2*PI()))*(ATAN((-E48+E38)/(-D48+D38))-(0))</f>
        <v>74.931511840507795</v>
      </c>
      <c r="H38" s="4">
        <f>D38-C13</f>
        <v>32</v>
      </c>
      <c r="I38" s="5">
        <f>H38*$E$8*$F$9</f>
        <v>1.4163785010700194</v>
      </c>
      <c r="J38" s="12" t="s">
        <v>72</v>
      </c>
      <c r="N38" s="21">
        <f>IF(E38&gt;0,-(E38-D$13)*$E$8*$F$9,"")</f>
        <v>-8.8523656316876212E-2</v>
      </c>
      <c r="O38">
        <f>IF(N38="","",N38*N38)</f>
        <v>7.8364377277084177E-3</v>
      </c>
      <c r="P38">
        <f>IF(N38="","",ABS(N38))</f>
        <v>8.8523656316876212E-2</v>
      </c>
      <c r="Q38">
        <f>IF(N38="","",ABS(N38-O$59))</f>
        <v>0.31720976846880627</v>
      </c>
      <c r="T38" s="3">
        <f>(D38-C$13)*$E$8</f>
        <v>10.856099790457309</v>
      </c>
      <c r="U38" s="3">
        <f>(E38-D$13)*$E$8</f>
        <v>0.67850623690358181</v>
      </c>
      <c r="W38" s="2">
        <f>T38*$F$9</f>
        <v>1.4163785010700194</v>
      </c>
      <c r="X38" s="2">
        <f>-U38*$F$9</f>
        <v>-8.8523656316876212E-2</v>
      </c>
    </row>
    <row r="39" spans="1:24" x14ac:dyDescent="0.2">
      <c r="B39" t="s">
        <v>24</v>
      </c>
      <c r="C39" s="8">
        <v>2</v>
      </c>
      <c r="D39" s="8">
        <v>163.5</v>
      </c>
      <c r="E39" s="8">
        <v>629.5</v>
      </c>
      <c r="F39" s="2">
        <f t="shared" ref="F39:F42" si="3">(360/(2*PI()))*(ATAN((E50-E39)/(D50-D39))-(PI()/2))</f>
        <v>-76.092222190145293</v>
      </c>
      <c r="G39" s="2">
        <f t="shared" ref="G39:G42" si="4">-(360/(2*PI()))*(ATAN((-E49+E39)/(-D49+D39))-(0))</f>
        <v>75.529705899934115</v>
      </c>
      <c r="H39" s="3">
        <f>D39-D38</f>
        <v>96.5</v>
      </c>
      <c r="I39" s="5">
        <f>H39*$E$8*$F$9</f>
        <v>4.2712664172892776</v>
      </c>
      <c r="J39" s="12" t="s">
        <v>72</v>
      </c>
      <c r="N39" s="24">
        <f t="shared" ref="N39:N42" si="5">IF(E39&gt;0,-(E39-D$13)*$E$8*$F$9,"")</f>
        <v>-0.37622553934672393</v>
      </c>
      <c r="O39">
        <f t="shared" ref="O39:O42" si="6">IF(N39="","",N39*N39)</f>
        <v>0.14154565645673331</v>
      </c>
      <c r="P39">
        <f t="shared" ref="P39:P42" si="7">IF(N39="","",ABS(N39))</f>
        <v>0.37622553934672393</v>
      </c>
      <c r="Q39">
        <f t="shared" ref="Q39:Q42" si="8">IF(N39="","",ABS(N39-O$59))</f>
        <v>2.9507885438958548E-2</v>
      </c>
      <c r="T39" s="3">
        <f t="shared" ref="T39:U44" si="9">(D39-C$13)*$E$8</f>
        <v>43.594025721055132</v>
      </c>
      <c r="U39" s="3">
        <f t="shared" si="9"/>
        <v>2.8836515068402226</v>
      </c>
      <c r="W39" s="2">
        <f t="shared" ref="W39:W52" si="10">T39*$F$9</f>
        <v>5.6876449183592976</v>
      </c>
      <c r="X39" s="2">
        <f t="shared" ref="X39:X41" si="11">-U39*$F$9</f>
        <v>-0.37622553934672393</v>
      </c>
    </row>
    <row r="40" spans="1:24" x14ac:dyDescent="0.2">
      <c r="B40" t="s">
        <v>25</v>
      </c>
      <c r="C40" s="8">
        <v>3</v>
      </c>
      <c r="D40" s="8">
        <v>327.5</v>
      </c>
      <c r="E40" s="8">
        <v>593.5</v>
      </c>
      <c r="F40" s="2">
        <f t="shared" si="3"/>
        <v>-65.556045219583467</v>
      </c>
      <c r="G40" s="2">
        <f t="shared" si="4"/>
        <v>46.420265546399051</v>
      </c>
      <c r="H40" s="3">
        <f t="shared" ref="H40:H42" si="12">D40-D39</f>
        <v>164</v>
      </c>
      <c r="I40" s="5">
        <f>H40*$E$8*$F$9</f>
        <v>7.2589398179838502</v>
      </c>
      <c r="J40" s="12" t="s">
        <v>72</v>
      </c>
      <c r="N40" s="21">
        <f t="shared" si="5"/>
        <v>1.217200274357048</v>
      </c>
      <c r="O40">
        <f t="shared" si="6"/>
        <v>1.4815765078948731</v>
      </c>
      <c r="P40">
        <f t="shared" si="7"/>
        <v>1.217200274357048</v>
      </c>
      <c r="Q40">
        <f t="shared" si="8"/>
        <v>1.6229336991427306</v>
      </c>
      <c r="T40" s="3">
        <f t="shared" si="9"/>
        <v>99.231537147148842</v>
      </c>
      <c r="U40" s="3">
        <f t="shared" si="9"/>
        <v>-9.3294607574242505</v>
      </c>
      <c r="W40" s="2">
        <f t="shared" si="10"/>
        <v>12.946584736343148</v>
      </c>
      <c r="X40" s="2">
        <f t="shared" si="11"/>
        <v>1.217200274357048</v>
      </c>
    </row>
    <row r="41" spans="1:24" x14ac:dyDescent="0.2">
      <c r="B41" t="s">
        <v>26</v>
      </c>
      <c r="C41" s="8">
        <v>4</v>
      </c>
      <c r="D41" s="8">
        <v>439.5</v>
      </c>
      <c r="E41" s="8">
        <v>603.5</v>
      </c>
      <c r="F41" s="2">
        <f t="shared" si="3"/>
        <v>-54.462322208025618</v>
      </c>
      <c r="G41" s="2">
        <f t="shared" si="4"/>
        <v>8.3658861240325901</v>
      </c>
      <c r="H41" s="3">
        <f t="shared" si="12"/>
        <v>112</v>
      </c>
      <c r="I41" s="5">
        <f>H41*$E$8*$F$9</f>
        <v>4.957324753745068</v>
      </c>
      <c r="J41" s="12" t="s">
        <v>145</v>
      </c>
      <c r="N41" s="21">
        <f t="shared" si="5"/>
        <v>0.77458199277266693</v>
      </c>
      <c r="O41">
        <f t="shared" si="6"/>
        <v>0.59997726352767589</v>
      </c>
      <c r="P41">
        <f t="shared" si="7"/>
        <v>0.77458199277266693</v>
      </c>
      <c r="Q41">
        <f t="shared" si="8"/>
        <v>1.1803154175583495</v>
      </c>
      <c r="T41" s="3">
        <f t="shared" si="9"/>
        <v>137.22788641374942</v>
      </c>
      <c r="U41" s="3">
        <f t="shared" si="9"/>
        <v>-5.9369295729063412</v>
      </c>
      <c r="W41" s="2">
        <f t="shared" si="10"/>
        <v>17.903909490088214</v>
      </c>
      <c r="X41" s="2">
        <f t="shared" si="11"/>
        <v>0.77458199277266693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-52.403449370723933</v>
      </c>
      <c r="H42" s="3">
        <f t="shared" si="12"/>
        <v>-439.5</v>
      </c>
      <c r="I42" s="5">
        <f>H42*$E$8*$F$9</f>
        <v>-19.453073475633548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-11.873859145812682</v>
      </c>
      <c r="U42" s="3">
        <f t="shared" si="9"/>
        <v>-210.67618655856214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-11.873859145812682</v>
      </c>
      <c r="U43" s="3">
        <f t="shared" si="9"/>
        <v>-210.67618655856214</v>
      </c>
    </row>
    <row r="44" spans="1:24" x14ac:dyDescent="0.2">
      <c r="B44" s="21" t="s">
        <v>105</v>
      </c>
      <c r="G44" s="1" t="s">
        <v>28</v>
      </c>
      <c r="H44" s="16">
        <f>$C$32-D41</f>
        <v>-26.5</v>
      </c>
      <c r="I44" s="22">
        <f>H44*$E$8*$F$9</f>
        <v>-1.1729384461986099</v>
      </c>
      <c r="T44" s="3">
        <f t="shared" si="9"/>
        <v>-11.873859145812682</v>
      </c>
      <c r="U44" s="3">
        <f t="shared" si="9"/>
        <v>-210.67618655856214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60</v>
      </c>
      <c r="E48" s="8">
        <v>649</v>
      </c>
      <c r="F48" s="2">
        <f>(360/(2*PI()))*(ATAN((E48-D$13)/(D48-C$13))-(PI()/2))</f>
        <v>-41.760299703897864</v>
      </c>
      <c r="G48" s="2">
        <f>IF((90-F48-G38&gt;180),90-F48-G38-180,90-F48-G38)</f>
        <v>56.828787863390062</v>
      </c>
      <c r="H48" s="3" t="s">
        <v>31</v>
      </c>
      <c r="I48" s="6" t="s">
        <v>31</v>
      </c>
      <c r="K48" s="2">
        <f>IF((90-G38-F38&gt;180),90-G38-F38-180,90-G38-F38)</f>
        <v>82.104715099637659</v>
      </c>
      <c r="N48" s="21">
        <f>IF(E48&gt;0,-(E48-D$13)*$E$8*$F$9,"")</f>
        <v>-1.239331188436267</v>
      </c>
      <c r="O48">
        <f>IF(N48="","",N48*N48)</f>
        <v>1.53594179463085</v>
      </c>
      <c r="P48">
        <f>IF(N48="","",ABS(N48))</f>
        <v>1.239331188436267</v>
      </c>
      <c r="Q48">
        <f>IF(N48="","",ABS(N48-O$59))</f>
        <v>0.83359776365058447</v>
      </c>
      <c r="T48" s="3">
        <f t="shared" ref="T48:U53" si="13">(D48-C$13)*$E$8</f>
        <v>8.4813279612947721</v>
      </c>
      <c r="U48" s="3">
        <f t="shared" si="13"/>
        <v>9.4990873166501455</v>
      </c>
      <c r="W48" s="2">
        <f t="shared" si="10"/>
        <v>1.1065457039609528</v>
      </c>
      <c r="X48" s="2">
        <f>-U48*$F$9</f>
        <v>-1.239331188436267</v>
      </c>
    </row>
    <row r="49" spans="1:24" x14ac:dyDescent="0.2">
      <c r="B49" t="s">
        <v>32</v>
      </c>
      <c r="C49" s="8">
        <v>2</v>
      </c>
      <c r="D49" s="8">
        <v>155.5</v>
      </c>
      <c r="E49" s="8">
        <v>660.5</v>
      </c>
      <c r="G49" s="21">
        <f>IF((90-F38-G39&gt;180),90-F38-G39-180,90-F38-G39)</f>
        <v>81.506521040211354</v>
      </c>
      <c r="H49" s="3">
        <f>D49-D48</f>
        <v>95.5</v>
      </c>
      <c r="I49" s="5">
        <f>H49*$E$8*$F$9</f>
        <v>4.2270045891308392</v>
      </c>
      <c r="K49" s="2">
        <f t="shared" ref="K49:K52" si="14">IF((90-G39-F39&gt;180),90-G39-F39-180,90-G39-F39)</f>
        <v>90.562516290211178</v>
      </c>
      <c r="N49" s="21">
        <f t="shared" ref="N49:N52" si="15">IF(E49&gt;0,-(E49-D$13)*$E$8*$F$9,"")</f>
        <v>-1.7483422122583052</v>
      </c>
      <c r="O49">
        <f t="shared" ref="O49:O52" si="16">IF(N49="","",N49*N49)</f>
        <v>3.0567004911642646</v>
      </c>
      <c r="P49">
        <f t="shared" ref="P49:P52" si="17">IF(N49="","",ABS(N49))</f>
        <v>1.7483422122583052</v>
      </c>
      <c r="Q49">
        <f t="shared" ref="Q49:Q52" si="18">IF(N49="","",ABS(N49-O$59))</f>
        <v>1.3426087874726227</v>
      </c>
      <c r="T49" s="3">
        <f t="shared" si="13"/>
        <v>40.880000773440806</v>
      </c>
      <c r="U49" s="3">
        <f t="shared" si="13"/>
        <v>13.400498178845741</v>
      </c>
      <c r="W49" s="2">
        <f t="shared" si="10"/>
        <v>5.3335502930917924</v>
      </c>
      <c r="X49" s="2">
        <f t="shared" ref="X49:X52" si="19">-U49*$F$9</f>
        <v>-1.7483422122583052</v>
      </c>
    </row>
    <row r="50" spans="1:24" x14ac:dyDescent="0.2">
      <c r="B50" t="s">
        <v>33</v>
      </c>
      <c r="C50" s="8">
        <v>3</v>
      </c>
      <c r="D50" s="8">
        <v>268.5</v>
      </c>
      <c r="E50" s="8">
        <v>655.5</v>
      </c>
      <c r="G50" s="21">
        <f>IF((90-F39-G40&gt;180),90-F39-G40-180,90-F39-G40)</f>
        <v>119.67195664374624</v>
      </c>
      <c r="H50" s="3">
        <f t="shared" ref="H50:H53" si="20">D50-D49</f>
        <v>113</v>
      </c>
      <c r="I50" s="5">
        <f>H50*$E$8*$F$9</f>
        <v>5.0015865819035064</v>
      </c>
      <c r="K50" s="2">
        <f t="shared" si="14"/>
        <v>109.13577967318442</v>
      </c>
      <c r="N50" s="24">
        <f t="shared" si="15"/>
        <v>-1.5270330714661147</v>
      </c>
      <c r="O50">
        <f t="shared" si="16"/>
        <v>2.3318300013512361</v>
      </c>
      <c r="P50">
        <f t="shared" si="17"/>
        <v>1.5270330714661147</v>
      </c>
      <c r="Q50">
        <f t="shared" si="18"/>
        <v>1.1212996466804321</v>
      </c>
      <c r="T50" s="3">
        <f t="shared" si="13"/>
        <v>79.215603158493181</v>
      </c>
      <c r="U50" s="3">
        <f t="shared" si="13"/>
        <v>11.704232586586786</v>
      </c>
      <c r="W50" s="2">
        <f t="shared" si="10"/>
        <v>10.3351368749953</v>
      </c>
      <c r="X50" s="2">
        <f t="shared" si="19"/>
        <v>-1.5270330714661147</v>
      </c>
    </row>
    <row r="51" spans="1:24" x14ac:dyDescent="0.2">
      <c r="B51" t="s">
        <v>34</v>
      </c>
      <c r="C51" s="8">
        <v>4</v>
      </c>
      <c r="D51" s="8">
        <v>371.5</v>
      </c>
      <c r="E51" s="8">
        <v>613.5</v>
      </c>
      <c r="G51" s="21">
        <f>IF((90-F40-G41&gt;180),90-F40-G41-180,90-F40-G41)</f>
        <v>147.19015909555088</v>
      </c>
      <c r="H51" s="3">
        <f t="shared" si="20"/>
        <v>103</v>
      </c>
      <c r="I51" s="5">
        <f>H51*$E$8*$F$9</f>
        <v>4.5589683003191253</v>
      </c>
      <c r="K51" s="2">
        <f t="shared" si="14"/>
        <v>136.09643608399304</v>
      </c>
      <c r="N51" s="21">
        <f t="shared" si="15"/>
        <v>0.33196371118828583</v>
      </c>
      <c r="O51">
        <f t="shared" si="16"/>
        <v>0.11019990554589965</v>
      </c>
      <c r="P51">
        <f t="shared" si="17"/>
        <v>0.33196371118828583</v>
      </c>
      <c r="Q51">
        <f t="shared" si="18"/>
        <v>0.73769713597396835</v>
      </c>
      <c r="T51" s="3">
        <f t="shared" si="13"/>
        <v>114.15867435902764</v>
      </c>
      <c r="U51" s="3">
        <f t="shared" si="13"/>
        <v>-2.5443983883884318</v>
      </c>
      <c r="W51" s="2">
        <f t="shared" si="10"/>
        <v>14.894105175314424</v>
      </c>
      <c r="X51" s="2">
        <f t="shared" si="19"/>
        <v>0.33196371118828583</v>
      </c>
    </row>
    <row r="52" spans="1:24" x14ac:dyDescent="0.2">
      <c r="B52" t="s">
        <v>35</v>
      </c>
      <c r="C52" s="8">
        <v>5</v>
      </c>
      <c r="D52" s="8">
        <v>495.5</v>
      </c>
      <c r="E52" s="8">
        <v>643.5</v>
      </c>
      <c r="G52" s="9">
        <f>IF((90-F41-$I$33&gt;180),90-F41-$I$33-180,90-F41-$I$33)</f>
        <v>109.74713285309042</v>
      </c>
      <c r="H52" s="3">
        <f t="shared" si="20"/>
        <v>124</v>
      </c>
      <c r="I52" s="5">
        <f>H52*$E$8*$F$9</f>
        <v>5.4884666916463249</v>
      </c>
      <c r="K52" s="2" t="e">
        <f t="shared" si="14"/>
        <v>#DIV/0!</v>
      </c>
      <c r="N52" s="21">
        <f t="shared" si="15"/>
        <v>-0.99589113356485748</v>
      </c>
      <c r="O52">
        <f t="shared" si="16"/>
        <v>0.99179914991309681</v>
      </c>
      <c r="P52">
        <f t="shared" si="17"/>
        <v>0.99589113356485748</v>
      </c>
      <c r="Q52">
        <f t="shared" si="18"/>
        <v>0.59015770877917495</v>
      </c>
      <c r="T52" s="3">
        <f t="shared" si="13"/>
        <v>156.22606104704971</v>
      </c>
      <c r="U52" s="3">
        <f t="shared" si="13"/>
        <v>7.6331951651652954</v>
      </c>
      <c r="W52" s="2">
        <f t="shared" si="10"/>
        <v>20.382571866960749</v>
      </c>
      <c r="X52" s="2">
        <f t="shared" si="19"/>
        <v>-0.99589113356485748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-495.5</v>
      </c>
      <c r="I53" s="5">
        <f>H53*$E$8*$F$9</f>
        <v>-21.931735852506083</v>
      </c>
      <c r="K53" s="19"/>
      <c r="T53" s="3">
        <f t="shared" si="13"/>
        <v>-11.873859145812682</v>
      </c>
      <c r="U53" s="3">
        <f t="shared" si="13"/>
        <v>-210.67618655856214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 t="shared" ref="F57:F62" si="21">E57*$E$8*$F$9</f>
        <v>1.1508075321193909</v>
      </c>
      <c r="N57" t="s">
        <v>114</v>
      </c>
      <c r="O57" s="2">
        <f>SQRT((1/(C$37+C$47+2))*SUM(O38:O42,O48:O52))</f>
        <v>0.96565602798457162</v>
      </c>
    </row>
    <row r="58" spans="1:24" x14ac:dyDescent="0.2">
      <c r="B58" t="s">
        <v>39</v>
      </c>
      <c r="E58" s="3">
        <f t="shared" ref="E58:E60" si="22">E49-E39</f>
        <v>31</v>
      </c>
      <c r="F58" s="2">
        <f t="shared" si="21"/>
        <v>1.3721166729115812</v>
      </c>
      <c r="N58" t="s">
        <v>115</v>
      </c>
      <c r="O58" s="2">
        <f>SUM(P38:P42,P48:P52)</f>
        <v>8.299092779707145</v>
      </c>
    </row>
    <row r="59" spans="1:24" x14ac:dyDescent="0.2">
      <c r="B59" t="s">
        <v>40</v>
      </c>
      <c r="E59" s="3">
        <f t="shared" si="22"/>
        <v>62</v>
      </c>
      <c r="F59" s="2">
        <f t="shared" si="21"/>
        <v>2.7442333458231625</v>
      </c>
      <c r="N59" t="s">
        <v>116</v>
      </c>
      <c r="O59" s="2">
        <f>AVERAGE(N48:N52,N38:N42)</f>
        <v>-0.40573342478568247</v>
      </c>
    </row>
    <row r="60" spans="1:24" x14ac:dyDescent="0.2">
      <c r="B60" t="s">
        <v>41</v>
      </c>
      <c r="E60" s="3">
        <f t="shared" si="22"/>
        <v>10</v>
      </c>
      <c r="F60" s="2">
        <f t="shared" si="21"/>
        <v>0.4426182815843811</v>
      </c>
      <c r="N60" t="s">
        <v>117</v>
      </c>
      <c r="O60" s="2">
        <f>(1/(C$37+C$47+2))*SUM(Q38:Q42,Q48:Q52)</f>
        <v>0.70684798301505714</v>
      </c>
    </row>
    <row r="61" spans="1:24" x14ac:dyDescent="0.2">
      <c r="B61" t="s">
        <v>42</v>
      </c>
      <c r="E61" s="23">
        <f>E52-D$32</f>
        <v>36.5</v>
      </c>
      <c r="F61" s="2">
        <f t="shared" si="21"/>
        <v>1.615556727782991</v>
      </c>
      <c r="N61" t="s">
        <v>118</v>
      </c>
      <c r="O61" s="2">
        <f>ABS((O57*O57)-(O59*O59))</f>
        <v>0.76787195239462069</v>
      </c>
    </row>
    <row r="62" spans="1:24" x14ac:dyDescent="0.2">
      <c r="B62" t="s">
        <v>98</v>
      </c>
      <c r="E62" s="23">
        <f>E53-D$32</f>
        <v>-607</v>
      </c>
      <c r="F62" s="2">
        <f t="shared" si="21"/>
        <v>-26.866929692171933</v>
      </c>
      <c r="N62" t="s">
        <v>119</v>
      </c>
      <c r="O62" s="2">
        <f>(SQRT(ABS(O61)))/O60</f>
        <v>1.2397050754672172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12.946584736343148</v>
      </c>
    </row>
    <row r="64" spans="1:24" x14ac:dyDescent="0.2">
      <c r="N64" t="s">
        <v>121</v>
      </c>
      <c r="O64" s="25" cm="1">
        <f t="array" aca="1" ref="O64" ca="1">(INDIRECT(O56)-C$13)*E$8*F$9</f>
        <v>5.3335502930917924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55.349479191711637</v>
      </c>
      <c r="P65" s="25" cm="1">
        <f t="array" aca="1" ref="P65" ca="1">(360/(2*PI()))*ATAN(ABS(INDIRECT(P56))/(ABS(C$32-INDIRECT(O56))*E$8*F$9))</f>
        <v>8.7210802068775184</v>
      </c>
      <c r="Q65" s="2">
        <f ca="1">180-O65-P65</f>
        <v>115.92944060141085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3.9753183812922446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-28</v>
      </c>
      <c r="F67" s="2">
        <f t="shared" ref="F67:F72" si="23">E67*$E$8*$F$9</f>
        <v>-1.239331188436267</v>
      </c>
      <c r="N67" t="s">
        <v>125</v>
      </c>
      <c r="O67" s="25" cm="1">
        <f t="array" aca="1" ref="O67" ca="1">(360/(2*PI()))*ATAN((ABS(INDIRECT(P55))+ABS(INDIRECT(P56))/(ABS(O63-O64))))</f>
        <v>55.349479191711637</v>
      </c>
      <c r="P67" s="25" cm="1">
        <f t="array" aca="1" ref="P67" ca="1">(360/(2*PI()))*ATAN(ABS(INDIRECT(P56))/(ABS(0-INDIRECT(O56))*E$8*F$9))</f>
        <v>14.252779774538947</v>
      </c>
      <c r="Q67" s="2">
        <f ca="1">180-O67-P67</f>
        <v>110.39774103374941</v>
      </c>
    </row>
    <row r="68" spans="1:17" x14ac:dyDescent="0.2">
      <c r="B68" t="s">
        <v>39</v>
      </c>
      <c r="C68" t="s">
        <v>43</v>
      </c>
      <c r="E68" s="3">
        <f>E38-E49</f>
        <v>-37.5</v>
      </c>
      <c r="F68" s="2">
        <f t="shared" si="23"/>
        <v>-1.6598185559414291</v>
      </c>
      <c r="N68" t="s">
        <v>126</v>
      </c>
      <c r="O68" s="25" cm="1">
        <f t="array" aca="1" ref="O68" ca="1">SQRT((INDIRECT(P55)*INDIRECT(P55))+((INDIRECT(O55)-C$13)*(INDIRECT(O55)-C$13)*E$8*F$9*E$8*F$9)           )</f>
        <v>13.003677666076172</v>
      </c>
    </row>
    <row r="69" spans="1:17" x14ac:dyDescent="0.2">
      <c r="B69" t="s">
        <v>40</v>
      </c>
      <c r="E69" s="3">
        <f t="shared" ref="E69:E72" si="24">E39-E50</f>
        <v>-26</v>
      </c>
      <c r="F69" s="2">
        <f t="shared" si="23"/>
        <v>-1.1508075321193909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-20</v>
      </c>
      <c r="F70" s="2">
        <f t="shared" si="23"/>
        <v>-0.8852365631687622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-40</v>
      </c>
      <c r="F71" s="2">
        <f t="shared" si="23"/>
        <v>-1.7704731263375244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36</v>
      </c>
      <c r="D76" s="8">
        <v>622</v>
      </c>
      <c r="E76" s="3">
        <f>(D77-D76  )</f>
        <v>1.5</v>
      </c>
      <c r="F76" s="3">
        <f>ATAN(E76/E77)</f>
        <v>4.2830932668727326E-2</v>
      </c>
      <c r="G76" s="2">
        <f>((PI()/2)-F76-F77)*(360/(2*PI()))</f>
        <v>74.283945022474512</v>
      </c>
    </row>
    <row r="77" spans="1:17" x14ac:dyDescent="0.2">
      <c r="A77" t="s">
        <v>93</v>
      </c>
      <c r="B77" s="8">
        <v>2</v>
      </c>
      <c r="C77" s="8">
        <v>71.5</v>
      </c>
      <c r="D77" s="8">
        <v>623.5</v>
      </c>
      <c r="E77" s="3">
        <f>AVERAGE(C77,C78)-C76</f>
        <v>35</v>
      </c>
      <c r="F77" s="3">
        <f>ATAN(E77/E78)</f>
        <v>0.23146597211353595</v>
      </c>
    </row>
    <row r="78" spans="1:17" x14ac:dyDescent="0.2">
      <c r="A78" t="s">
        <v>94</v>
      </c>
      <c r="B78" s="8">
        <v>3</v>
      </c>
      <c r="C78" s="8">
        <v>70.5</v>
      </c>
      <c r="D78" s="8">
        <v>770.5</v>
      </c>
      <c r="E78" s="3">
        <f>D78-D76</f>
        <v>148.5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BBC9-22B4-494F-A759-1FF125AA612F}">
  <dimension ref="A1:X79"/>
  <sheetViews>
    <sheetView topLeftCell="G25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153</v>
      </c>
      <c r="D3" s="8">
        <v>132</v>
      </c>
    </row>
    <row r="4" spans="1:20" x14ac:dyDescent="0.2">
      <c r="B4" s="8">
        <v>2</v>
      </c>
      <c r="C4" s="8">
        <v>449.5</v>
      </c>
      <c r="D4" s="8">
        <v>142.5</v>
      </c>
    </row>
    <row r="5" spans="1:20" x14ac:dyDescent="0.2">
      <c r="A5" t="s">
        <v>154</v>
      </c>
      <c r="B5" s="8">
        <v>3</v>
      </c>
      <c r="C5" s="8">
        <v>235.5</v>
      </c>
      <c r="D5" s="8">
        <v>630.5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234</v>
      </c>
      <c r="Q5" s="8">
        <v>655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315.5</v>
      </c>
      <c r="D6" s="8">
        <v>656.5</v>
      </c>
      <c r="E6" s="3">
        <f>SQRT(((C6-C5)^2)+((D6-D5)^2))</f>
        <v>84.118963379252364</v>
      </c>
      <c r="F6" s="2">
        <f>E6*$E8</f>
        <v>28.352872345105389</v>
      </c>
      <c r="J6" s="3">
        <f>SQRT(((C5-C7)^2)+((D5-D7)^2))</f>
        <v>81.049367671808525</v>
      </c>
      <c r="N6" t="s">
        <v>48</v>
      </c>
      <c r="O6" s="8">
        <v>2</v>
      </c>
      <c r="P6" s="8">
        <v>313.5</v>
      </c>
      <c r="Q6" s="8">
        <v>652.5</v>
      </c>
      <c r="R6" s="3">
        <f>SQRT(((P6-P5)^2)+((Q6-Q5)^2))</f>
        <v>79.53929846308678</v>
      </c>
      <c r="S6" s="2">
        <f>R6*$E8</f>
        <v>26.8092649403638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315.5</v>
      </c>
      <c r="D7" s="8">
        <v>617.5</v>
      </c>
      <c r="E7" s="3">
        <f>SQRT(((D6-D7)^2)+((C6-C7)^2))</f>
        <v>39</v>
      </c>
      <c r="G7" s="2">
        <f>E7*E8</f>
        <v>13.145216928955195</v>
      </c>
      <c r="H7" s="2">
        <f>G7/F6</f>
        <v>0.46362910850633726</v>
      </c>
      <c r="K7" s="2">
        <f>180-((360/(2*PI())*ACOS(((E7^2)+(E6^2)-(J6^2))/(2*E6*E7))))</f>
        <v>108.00416160591338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0.33705684433218447</v>
      </c>
      <c r="I8" s="2">
        <f>MAX(G7,H33)</f>
        <v>17.141726362771127</v>
      </c>
    </row>
    <row r="9" spans="1:20" x14ac:dyDescent="0.2">
      <c r="A9" t="s">
        <v>90</v>
      </c>
      <c r="F9" s="34">
        <f>F6/(G26*18/14)</f>
        <v>0.13365855036993904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35</v>
      </c>
      <c r="D13" s="8">
        <v>586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67.5</v>
      </c>
      <c r="D14" s="8">
        <v>621.5</v>
      </c>
      <c r="G14" s="3">
        <f>(C14-C$13)*$E$8</f>
        <v>10.954347440795996</v>
      </c>
      <c r="H14" s="3">
        <f>-(D14-D$13)*$E$8</f>
        <v>-11.965517973792549</v>
      </c>
      <c r="J14" s="2">
        <f t="shared" ref="J14:K26" si="0">G14*$F$9</f>
        <v>1.4641421991854444</v>
      </c>
      <c r="K14" s="2">
        <f t="shared" si="0"/>
        <v>-1.5992937868025623</v>
      </c>
    </row>
    <row r="15" spans="1:20" x14ac:dyDescent="0.2">
      <c r="B15" s="8">
        <v>3</v>
      </c>
      <c r="C15" s="8">
        <v>110.5</v>
      </c>
      <c r="D15" s="8">
        <v>615.5</v>
      </c>
      <c r="G15" s="3">
        <f t="shared" ref="G15:G30" si="1">(C15-C$13)*$E$8</f>
        <v>25.447791747079929</v>
      </c>
      <c r="H15" s="3">
        <f t="shared" ref="H15:H30" si="2">-(D15-D$13)*$E$8</f>
        <v>-9.9431769077994421</v>
      </c>
      <c r="J15" s="2">
        <f t="shared" si="0"/>
        <v>3.4013149550308017</v>
      </c>
      <c r="K15" s="2">
        <f t="shared" si="0"/>
        <v>-1.3289906115683263</v>
      </c>
    </row>
    <row r="16" spans="1:20" x14ac:dyDescent="0.2">
      <c r="B16" s="8">
        <v>4</v>
      </c>
      <c r="C16" s="8">
        <v>147.5</v>
      </c>
      <c r="D16" s="8">
        <v>634.5</v>
      </c>
      <c r="G16" s="3">
        <f t="shared" si="1"/>
        <v>37.918894987370756</v>
      </c>
      <c r="H16" s="3">
        <f t="shared" si="2"/>
        <v>-16.347256950110946</v>
      </c>
      <c r="J16" s="2">
        <f t="shared" si="0"/>
        <v>5.0681845356419233</v>
      </c>
      <c r="K16" s="2">
        <f t="shared" si="0"/>
        <v>-2.1849506664767397</v>
      </c>
    </row>
    <row r="17" spans="1:11" x14ac:dyDescent="0.2">
      <c r="B17" s="8">
        <v>5</v>
      </c>
      <c r="C17" s="8">
        <v>184.5</v>
      </c>
      <c r="D17" s="8">
        <v>594.5</v>
      </c>
      <c r="G17" s="3">
        <f t="shared" si="1"/>
        <v>50.389998227661579</v>
      </c>
      <c r="H17" s="3">
        <f t="shared" si="2"/>
        <v>-2.8649831768235678</v>
      </c>
      <c r="J17" s="2">
        <f t="shared" si="0"/>
        <v>6.7350541162530444</v>
      </c>
      <c r="K17" s="2">
        <f t="shared" si="0"/>
        <v>-0.38292949824850081</v>
      </c>
    </row>
    <row r="18" spans="1:11" x14ac:dyDescent="0.2">
      <c r="B18" s="8">
        <v>6</v>
      </c>
      <c r="C18" s="8">
        <v>223.5</v>
      </c>
      <c r="D18" s="8">
        <v>621.5</v>
      </c>
      <c r="G18" s="3">
        <f t="shared" si="1"/>
        <v>63.535215156616772</v>
      </c>
      <c r="H18" s="3">
        <f t="shared" si="2"/>
        <v>-11.965517973792549</v>
      </c>
      <c r="J18" s="2">
        <f t="shared" si="0"/>
        <v>8.4920247552755779</v>
      </c>
      <c r="K18" s="2">
        <f t="shared" si="0"/>
        <v>-1.5992937868025623</v>
      </c>
    </row>
    <row r="19" spans="1:11" x14ac:dyDescent="0.2">
      <c r="B19" s="8">
        <v>7</v>
      </c>
      <c r="C19" s="8">
        <v>260.5</v>
      </c>
      <c r="D19" s="8">
        <v>624.5</v>
      </c>
      <c r="G19" s="3">
        <f t="shared" si="1"/>
        <v>76.006318396907602</v>
      </c>
      <c r="H19" s="3">
        <f t="shared" si="2"/>
        <v>-12.976688506789102</v>
      </c>
      <c r="J19" s="2">
        <f t="shared" si="0"/>
        <v>10.158894335886698</v>
      </c>
      <c r="K19" s="2">
        <f t="shared" si="0"/>
        <v>-1.7344453744196802</v>
      </c>
    </row>
    <row r="20" spans="1:11" x14ac:dyDescent="0.2">
      <c r="B20" s="8">
        <v>8</v>
      </c>
      <c r="C20" s="8">
        <v>298.5</v>
      </c>
      <c r="D20" s="8">
        <v>597.5</v>
      </c>
      <c r="G20" s="3">
        <f t="shared" si="1"/>
        <v>88.814478481530614</v>
      </c>
      <c r="H20" s="3">
        <f t="shared" si="2"/>
        <v>-3.8761537098201213</v>
      </c>
      <c r="J20" s="2">
        <f t="shared" si="0"/>
        <v>11.870814445703527</v>
      </c>
      <c r="K20" s="2">
        <f t="shared" si="0"/>
        <v>-0.51808108586561874</v>
      </c>
    </row>
    <row r="21" spans="1:11" x14ac:dyDescent="0.2">
      <c r="B21" s="8">
        <v>9</v>
      </c>
      <c r="C21" s="8">
        <v>337.5</v>
      </c>
      <c r="D21" s="8">
        <v>564.5</v>
      </c>
      <c r="G21" s="3">
        <f t="shared" si="1"/>
        <v>101.95969541048581</v>
      </c>
      <c r="H21" s="3">
        <f t="shared" si="2"/>
        <v>7.2467221531419659</v>
      </c>
      <c r="J21" s="2">
        <f t="shared" si="0"/>
        <v>13.62778508472606</v>
      </c>
      <c r="K21" s="2">
        <f t="shared" si="0"/>
        <v>0.96858637792267854</v>
      </c>
    </row>
    <row r="22" spans="1:11" x14ac:dyDescent="0.2">
      <c r="B22" s="8">
        <v>10</v>
      </c>
      <c r="C22" s="8">
        <v>376.5</v>
      </c>
      <c r="D22" s="8">
        <v>597.5</v>
      </c>
      <c r="G22" s="3">
        <f t="shared" si="1"/>
        <v>115.104912339441</v>
      </c>
      <c r="H22" s="3">
        <f t="shared" si="2"/>
        <v>-3.8761537098201213</v>
      </c>
      <c r="J22" s="2">
        <f t="shared" si="0"/>
        <v>15.384755723748592</v>
      </c>
      <c r="K22" s="2">
        <f t="shared" si="0"/>
        <v>-0.51808108586561874</v>
      </c>
    </row>
    <row r="23" spans="1:11" x14ac:dyDescent="0.2">
      <c r="B23" s="8">
        <v>11</v>
      </c>
      <c r="C23" s="8">
        <v>412.5</v>
      </c>
      <c r="D23" s="8">
        <v>568.5</v>
      </c>
      <c r="G23" s="3">
        <f t="shared" si="1"/>
        <v>127.23895873539963</v>
      </c>
      <c r="H23" s="3">
        <f t="shared" si="2"/>
        <v>5.8984947758132282</v>
      </c>
      <c r="J23" s="2">
        <f t="shared" si="0"/>
        <v>17.006574775154007</v>
      </c>
      <c r="K23" s="2">
        <f t="shared" si="0"/>
        <v>0.7883842610998546</v>
      </c>
    </row>
    <row r="24" spans="1:11" x14ac:dyDescent="0.2">
      <c r="B24" s="8">
        <v>12</v>
      </c>
      <c r="C24" s="8">
        <v>452.5</v>
      </c>
      <c r="D24" s="8">
        <v>555.5</v>
      </c>
      <c r="G24" s="3">
        <f t="shared" si="1"/>
        <v>140.72123250868702</v>
      </c>
      <c r="H24" s="3">
        <f t="shared" si="2"/>
        <v>10.280233752131627</v>
      </c>
      <c r="J24" s="2">
        <f t="shared" si="0"/>
        <v>18.808595943382247</v>
      </c>
      <c r="K24" s="2">
        <f t="shared" si="0"/>
        <v>1.3740411407740325</v>
      </c>
    </row>
    <row r="25" spans="1:11" x14ac:dyDescent="0.2">
      <c r="B25" s="8">
        <v>13</v>
      </c>
      <c r="C25" s="8">
        <v>487.5</v>
      </c>
      <c r="D25" s="8">
        <v>554.5</v>
      </c>
      <c r="G25" s="3">
        <f t="shared" si="1"/>
        <v>152.51822206031346</v>
      </c>
      <c r="H25" s="3">
        <f t="shared" si="2"/>
        <v>10.61729059646381</v>
      </c>
      <c r="J25" s="2">
        <f t="shared" si="0"/>
        <v>20.385364465581954</v>
      </c>
      <c r="K25" s="2">
        <f t="shared" si="0"/>
        <v>1.4190916699797382</v>
      </c>
    </row>
    <row r="26" spans="1:11" x14ac:dyDescent="0.2">
      <c r="B26" s="8">
        <v>14</v>
      </c>
      <c r="C26" s="8">
        <v>524.5</v>
      </c>
      <c r="D26" s="8">
        <v>551.5</v>
      </c>
      <c r="G26" s="34">
        <f t="shared" si="1"/>
        <v>164.98932530060429</v>
      </c>
      <c r="H26" s="3">
        <f t="shared" si="2"/>
        <v>11.628461129460364</v>
      </c>
      <c r="J26" s="2">
        <f t="shared" si="0"/>
        <v>22.052234046193075</v>
      </c>
      <c r="K26" s="2">
        <f t="shared" si="0"/>
        <v>1.5542432575968563</v>
      </c>
    </row>
    <row r="27" spans="1:11" x14ac:dyDescent="0.2">
      <c r="B27" s="8"/>
      <c r="C27" s="8"/>
      <c r="D27" s="8"/>
      <c r="G27" s="3">
        <f t="shared" si="1"/>
        <v>-11.796989551626456</v>
      </c>
      <c r="H27" s="3">
        <f t="shared" si="2"/>
        <v>197.51531077866011</v>
      </c>
      <c r="J27" s="2"/>
      <c r="K27" s="2"/>
    </row>
    <row r="28" spans="1:11" x14ac:dyDescent="0.2">
      <c r="B28" s="7"/>
      <c r="C28" s="7"/>
      <c r="D28" s="7"/>
      <c r="G28" s="3">
        <f t="shared" si="1"/>
        <v>-11.796989551626456</v>
      </c>
      <c r="H28" s="3">
        <f t="shared" si="2"/>
        <v>197.51531077866011</v>
      </c>
      <c r="J28" s="2"/>
      <c r="K28" s="2"/>
    </row>
    <row r="29" spans="1:11" x14ac:dyDescent="0.2">
      <c r="B29" s="7"/>
      <c r="C29" s="7"/>
      <c r="D29" s="7"/>
      <c r="G29" s="3">
        <f t="shared" si="1"/>
        <v>-11.796989551626456</v>
      </c>
      <c r="H29" s="3">
        <f t="shared" si="2"/>
        <v>197.51531077866011</v>
      </c>
      <c r="J29" s="2"/>
      <c r="K29" s="2"/>
    </row>
    <row r="30" spans="1:11" x14ac:dyDescent="0.2">
      <c r="B30" s="7"/>
      <c r="C30" s="7"/>
      <c r="D30" s="7"/>
      <c r="G30" s="34">
        <f t="shared" si="1"/>
        <v>-11.796989551626456</v>
      </c>
      <c r="H30" s="3">
        <f t="shared" si="2"/>
        <v>197.51531077866011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429</v>
      </c>
      <c r="D32" s="8">
        <v>568</v>
      </c>
      <c r="G32" s="2">
        <f>(C32-C$13)*$E$8*$F$9</f>
        <v>17.749908507048158</v>
      </c>
      <c r="I32" t="s">
        <v>16</v>
      </c>
    </row>
    <row r="33" spans="1:24" x14ac:dyDescent="0.2">
      <c r="A33" t="s">
        <v>17</v>
      </c>
      <c r="B33" s="8">
        <v>2</v>
      </c>
      <c r="C33" s="8">
        <v>425.5</v>
      </c>
      <c r="D33" s="8">
        <v>948.5</v>
      </c>
      <c r="E33" s="3">
        <f>D33-D32</f>
        <v>380.5</v>
      </c>
      <c r="H33" s="2">
        <f>E33*E8*$F$9</f>
        <v>17.141726362771127</v>
      </c>
      <c r="I33" s="9">
        <f>-(360/(2*PI()))*(ATAN((-E52+E33)/(-D52+D33))-(0))</f>
        <v>20.062232145315601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105</v>
      </c>
      <c r="E38" s="8">
        <v>614</v>
      </c>
      <c r="F38" s="2">
        <f>(360/(2*PI()))*(ATAN((E49-E38)/(D49-D38))-(PI()/2))</f>
        <v>-54.130176482278692</v>
      </c>
      <c r="G38" s="2">
        <f>-(360/(2*PI()))*(ATAN((-E48+E38)/(-D48+D38))-(0))</f>
        <v>38.659808254090095</v>
      </c>
      <c r="H38" s="4">
        <f>D38-C13</f>
        <v>70</v>
      </c>
      <c r="I38" s="5">
        <f>H38*$E$8*$F$9</f>
        <v>3.1535370443994184</v>
      </c>
      <c r="J38" s="12" t="s">
        <v>72</v>
      </c>
      <c r="N38" s="21">
        <f>IF(E38&gt;0,-(E38-D$13)*$E$8*$F$9,"")</f>
        <v>-1.2614148177597673</v>
      </c>
      <c r="O38">
        <f>IF(N38="","",N38*N38)</f>
        <v>1.5911673424639068</v>
      </c>
      <c r="P38">
        <f>IF(N38="","",ABS(N38))</f>
        <v>1.2614148177597673</v>
      </c>
      <c r="Q38">
        <f>IF(N38="","",ABS(N38-O$59))</f>
        <v>0.65823828783892613</v>
      </c>
      <c r="T38" s="3">
        <f>(D38-C$13)*$E$8</f>
        <v>23.593979103252913</v>
      </c>
      <c r="U38" s="3">
        <f>(E38-D$13)*$E$8</f>
        <v>9.4375916413011645</v>
      </c>
      <c r="W38" s="2">
        <f>T38*$F$9</f>
        <v>3.1535370443994184</v>
      </c>
      <c r="X38" s="2">
        <f>-U38*$F$9</f>
        <v>-1.2614148177597673</v>
      </c>
    </row>
    <row r="39" spans="1:24" x14ac:dyDescent="0.2">
      <c r="B39" t="s">
        <v>24</v>
      </c>
      <c r="C39" s="8">
        <v>2</v>
      </c>
      <c r="D39" s="8">
        <v>170.5</v>
      </c>
      <c r="E39" s="8">
        <v>588.5</v>
      </c>
      <c r="F39" s="2">
        <f t="shared" ref="F39:F42" si="3">(360/(2*PI()))*(ATAN((E50-E39)/(D50-D39))-(PI()/2))</f>
        <v>-69.519642688190757</v>
      </c>
      <c r="G39" s="2">
        <f t="shared" ref="G39:G42" si="4">-(360/(2*PI()))*(ATAN((-E49+E39)/(-D49+D39))-(0))</f>
        <v>56.04094018032373</v>
      </c>
      <c r="H39" s="3">
        <f>D39-D38</f>
        <v>65.5</v>
      </c>
      <c r="I39" s="5">
        <f>H39*$E$8*$F$9</f>
        <v>2.9508096629737417</v>
      </c>
      <c r="J39" s="12" t="s">
        <v>72</v>
      </c>
      <c r="N39" s="24">
        <f t="shared" ref="N39:N42" si="5">IF(E39&gt;0,-(E39-D$13)*$E$8*$F$9,"")</f>
        <v>-0.11262632301426495</v>
      </c>
      <c r="O39">
        <f t="shared" ref="O39:O42" si="6">IF(N39="","",N39*N39)</f>
        <v>1.2684688635713547E-2</v>
      </c>
      <c r="P39">
        <f t="shared" ref="P39:P42" si="7">IF(N39="","",ABS(N39))</f>
        <v>0.11262632301426495</v>
      </c>
      <c r="Q39">
        <f t="shared" ref="Q39:Q42" si="8">IF(N39="","",ABS(N39-O$59))</f>
        <v>0.49055020690657619</v>
      </c>
      <c r="T39" s="3">
        <f t="shared" ref="T39:U44" si="9">(D39-C$13)*$E$8</f>
        <v>45.671202407010995</v>
      </c>
      <c r="U39" s="3">
        <f t="shared" si="9"/>
        <v>0.84264211083046114</v>
      </c>
      <c r="W39" s="2">
        <f t="shared" ref="W39:W52" si="10">T39*$F$9</f>
        <v>6.1043467073731605</v>
      </c>
      <c r="X39" s="2">
        <f t="shared" ref="X39:X41" si="11">-U39*$F$9</f>
        <v>-0.11262632301426495</v>
      </c>
    </row>
    <row r="40" spans="1:24" x14ac:dyDescent="0.2">
      <c r="B40" t="s">
        <v>25</v>
      </c>
      <c r="C40" s="8">
        <v>3</v>
      </c>
      <c r="D40" s="8">
        <v>344.5</v>
      </c>
      <c r="E40" s="8">
        <v>565.5</v>
      </c>
      <c r="F40" s="2">
        <f t="shared" si="3"/>
        <v>-35.362461887069045</v>
      </c>
      <c r="G40" s="2">
        <f t="shared" si="4"/>
        <v>30.685173089595128</v>
      </c>
      <c r="H40" s="3">
        <f t="shared" ref="H40:H42" si="12">D40-D39</f>
        <v>174</v>
      </c>
      <c r="I40" s="5">
        <f>H40*$E$8*$F$9</f>
        <v>7.8387920817928407</v>
      </c>
      <c r="J40" s="12" t="s">
        <v>72</v>
      </c>
      <c r="N40" s="21">
        <f t="shared" si="5"/>
        <v>0.92353584871697258</v>
      </c>
      <c r="O40">
        <f t="shared" si="6"/>
        <v>0.85291846386537884</v>
      </c>
      <c r="P40">
        <f t="shared" si="7"/>
        <v>0.92353584871697258</v>
      </c>
      <c r="Q40">
        <f t="shared" si="8"/>
        <v>1.5267123786378138</v>
      </c>
      <c r="T40" s="3">
        <f t="shared" si="9"/>
        <v>104.31909332081109</v>
      </c>
      <c r="U40" s="3">
        <f t="shared" si="9"/>
        <v>-6.9096653088097817</v>
      </c>
      <c r="W40" s="2">
        <f t="shared" si="10"/>
        <v>13.943138789166001</v>
      </c>
      <c r="X40" s="2">
        <f t="shared" si="11"/>
        <v>0.92353584871697258</v>
      </c>
    </row>
    <row r="41" spans="1:24" x14ac:dyDescent="0.2">
      <c r="B41" t="s">
        <v>26</v>
      </c>
      <c r="C41" s="8">
        <v>4</v>
      </c>
      <c r="D41" s="8">
        <v>412.5</v>
      </c>
      <c r="E41" s="8">
        <v>571.5</v>
      </c>
      <c r="F41" s="2">
        <f t="shared" si="3"/>
        <v>-90</v>
      </c>
      <c r="G41" s="2">
        <f t="shared" si="4"/>
        <v>28.523118606312032</v>
      </c>
      <c r="H41" s="3">
        <f t="shared" si="12"/>
        <v>68</v>
      </c>
      <c r="I41" s="5">
        <f>H41*$E$8*$F$9</f>
        <v>3.0634359859880065</v>
      </c>
      <c r="J41" s="12" t="s">
        <v>145</v>
      </c>
      <c r="N41" s="21">
        <f t="shared" si="5"/>
        <v>0.65323267348273673</v>
      </c>
      <c r="O41">
        <f t="shared" si="6"/>
        <v>0.42671292570540376</v>
      </c>
      <c r="P41">
        <f t="shared" si="7"/>
        <v>0.65323267348273673</v>
      </c>
      <c r="Q41">
        <f t="shared" si="8"/>
        <v>1.2564092034035779</v>
      </c>
      <c r="T41" s="3">
        <f t="shared" si="9"/>
        <v>127.23895873539963</v>
      </c>
      <c r="U41" s="3">
        <f t="shared" si="9"/>
        <v>-4.8873242428166748</v>
      </c>
      <c r="W41" s="2">
        <f t="shared" si="10"/>
        <v>17.006574775154007</v>
      </c>
      <c r="X41" s="2">
        <f t="shared" si="11"/>
        <v>0.65323267348273673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-53.331139351990586</v>
      </c>
      <c r="H42" s="3">
        <f t="shared" si="12"/>
        <v>-412.5</v>
      </c>
      <c r="I42" s="5">
        <f>H42*$E$8*$F$9</f>
        <v>-18.583343297353714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-11.796989551626456</v>
      </c>
      <c r="U42" s="3">
        <f t="shared" si="9"/>
        <v>-197.51531077866011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-11.796989551626456</v>
      </c>
      <c r="U43" s="3">
        <f t="shared" si="9"/>
        <v>-197.51531077866011</v>
      </c>
    </row>
    <row r="44" spans="1:24" x14ac:dyDescent="0.2">
      <c r="B44" s="21" t="s">
        <v>105</v>
      </c>
      <c r="G44" s="1" t="s">
        <v>28</v>
      </c>
      <c r="H44" s="16">
        <f>$C$32-D41</f>
        <v>16.5</v>
      </c>
      <c r="I44" s="22">
        <f>H44*$E$8*$F$9</f>
        <v>0.74333373189414875</v>
      </c>
      <c r="T44" s="3">
        <f t="shared" si="9"/>
        <v>-11.796989551626456</v>
      </c>
      <c r="U44" s="3">
        <f t="shared" si="9"/>
        <v>-197.51531077866011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85</v>
      </c>
      <c r="E48" s="8">
        <v>630</v>
      </c>
      <c r="F48" s="2">
        <f>(360/(2*PI()))*(ATAN((E48-D$13)/(D48-C$13))-(PI()/2))</f>
        <v>-48.652222780306332</v>
      </c>
      <c r="G48" s="2">
        <f>IF((90-F48-G38&gt;180),90-F48-G38-180,90-F48-G38)</f>
        <v>99.992414526216223</v>
      </c>
      <c r="H48" s="3" t="s">
        <v>31</v>
      </c>
      <c r="I48" s="6" t="s">
        <v>31</v>
      </c>
      <c r="K48" s="2">
        <f>IF((90-G38-F38&gt;180),90-G38-F38-180,90-G38-F38)</f>
        <v>105.47036822818859</v>
      </c>
      <c r="N48" s="21">
        <f>IF(E48&gt;0,-(E48-D$13)*$E$8*$F$9,"")</f>
        <v>-1.982223285051063</v>
      </c>
      <c r="O48">
        <f>IF(N48="","",N48*N48)</f>
        <v>3.9292091517986281</v>
      </c>
      <c r="P48">
        <f>IF(N48="","",ABS(N48))</f>
        <v>1.982223285051063</v>
      </c>
      <c r="Q48">
        <f>IF(N48="","",ABS(N48-O$59))</f>
        <v>1.3790467551302219</v>
      </c>
      <c r="T48" s="3">
        <f t="shared" ref="T48:U53" si="13">(D48-C$13)*$E$8</f>
        <v>16.852842216609222</v>
      </c>
      <c r="U48" s="3">
        <f t="shared" si="13"/>
        <v>14.830501150616117</v>
      </c>
      <c r="W48" s="2">
        <f t="shared" si="10"/>
        <v>2.2525264602852988</v>
      </c>
      <c r="X48" s="2">
        <f>-U48*$F$9</f>
        <v>-1.982223285051063</v>
      </c>
    </row>
    <row r="49" spans="1:24" x14ac:dyDescent="0.2">
      <c r="B49" t="s">
        <v>32</v>
      </c>
      <c r="C49" s="8">
        <v>2</v>
      </c>
      <c r="D49" s="8">
        <v>137.5</v>
      </c>
      <c r="E49" s="8">
        <v>637.5</v>
      </c>
      <c r="G49" s="21">
        <f>IF((90-F38-G39&gt;180),90-F38-G39-180,90-F38-G39)</f>
        <v>88.089236301954969</v>
      </c>
      <c r="H49" s="3">
        <f>D49-D48</f>
        <v>52.5</v>
      </c>
      <c r="I49" s="5">
        <f>H49*$E$8*$F$9</f>
        <v>2.3651527832995636</v>
      </c>
      <c r="K49" s="2">
        <f t="shared" ref="K49:K52" si="14">IF((90-G39-F39&gt;180),90-G39-F39-180,90-G39-F39)</f>
        <v>103.47870250786703</v>
      </c>
      <c r="N49" s="21">
        <f t="shared" ref="N49:N52" si="15">IF(E49&gt;0,-(E49-D$13)*$E$8*$F$9,"")</f>
        <v>-2.3201022540938583</v>
      </c>
      <c r="O49">
        <f t="shared" ref="O49:O52" si="16">IF(N49="","",N49*N49)</f>
        <v>5.3828744694514024</v>
      </c>
      <c r="P49">
        <f t="shared" ref="P49:P52" si="17">IF(N49="","",ABS(N49))</f>
        <v>2.3201022540938583</v>
      </c>
      <c r="Q49">
        <f t="shared" ref="Q49:Q52" si="18">IF(N49="","",ABS(N49-O$59))</f>
        <v>1.7169257241730171</v>
      </c>
      <c r="T49" s="3">
        <f t="shared" si="13"/>
        <v>34.548326544048905</v>
      </c>
      <c r="U49" s="3">
        <f t="shared" si="13"/>
        <v>17.358427483107501</v>
      </c>
      <c r="W49" s="2">
        <f t="shared" si="10"/>
        <v>4.6176792435848624</v>
      </c>
      <c r="X49" s="2">
        <f t="shared" ref="X49:X52" si="19">-U49*$F$9</f>
        <v>-2.3201022540938583</v>
      </c>
    </row>
    <row r="50" spans="1:24" x14ac:dyDescent="0.2">
      <c r="B50" t="s">
        <v>33</v>
      </c>
      <c r="C50" s="8">
        <v>3</v>
      </c>
      <c r="D50" s="8">
        <v>253.5</v>
      </c>
      <c r="E50" s="8">
        <v>619.5</v>
      </c>
      <c r="G50" s="21">
        <f>IF((90-F39-G40&gt;180),90-F39-G40-180,90-F39-G40)</f>
        <v>128.8344695985956</v>
      </c>
      <c r="H50" s="3">
        <f t="shared" ref="H50:H53" si="20">D50-D49</f>
        <v>116</v>
      </c>
      <c r="I50" s="5">
        <f>H50*$E$8*$F$9</f>
        <v>5.2258613878618938</v>
      </c>
      <c r="K50" s="2">
        <f t="shared" si="14"/>
        <v>94.677288797473921</v>
      </c>
      <c r="N50" s="24">
        <f t="shared" si="15"/>
        <v>-1.5091927283911502</v>
      </c>
      <c r="O50">
        <f t="shared" si="16"/>
        <v>2.2776626914287239</v>
      </c>
      <c r="P50">
        <f t="shared" si="17"/>
        <v>1.5091927283911502</v>
      </c>
      <c r="Q50">
        <f t="shared" si="18"/>
        <v>0.90601619847030901</v>
      </c>
      <c r="T50" s="3">
        <f t="shared" si="13"/>
        <v>73.646920486582303</v>
      </c>
      <c r="U50" s="3">
        <f t="shared" si="13"/>
        <v>11.291404285128179</v>
      </c>
      <c r="W50" s="2">
        <f t="shared" si="10"/>
        <v>9.8435406314467553</v>
      </c>
      <c r="X50" s="2">
        <f t="shared" si="19"/>
        <v>-1.5091927283911502</v>
      </c>
    </row>
    <row r="51" spans="1:24" x14ac:dyDescent="0.2">
      <c r="B51" t="s">
        <v>34</v>
      </c>
      <c r="C51" s="8">
        <v>4</v>
      </c>
      <c r="D51" s="8">
        <v>366.5</v>
      </c>
      <c r="E51" s="8">
        <v>596.5</v>
      </c>
      <c r="G51" s="21">
        <f>IF((90-F40-G41&gt;180),90-F40-G41-180,90-F40-G41)</f>
        <v>96.839343280757021</v>
      </c>
      <c r="H51" s="3">
        <f t="shared" si="20"/>
        <v>113</v>
      </c>
      <c r="I51" s="5">
        <f>H51*$E$8*$F$9</f>
        <v>5.0907098002447757</v>
      </c>
      <c r="K51" s="2">
        <f t="shared" si="14"/>
        <v>151.47688139368796</v>
      </c>
      <c r="N51" s="21">
        <f t="shared" si="15"/>
        <v>-0.47303055665991278</v>
      </c>
      <c r="O51">
        <f t="shared" si="16"/>
        <v>0.22375790753398694</v>
      </c>
      <c r="P51">
        <f t="shared" si="17"/>
        <v>0.47303055665991278</v>
      </c>
      <c r="Q51">
        <f t="shared" si="18"/>
        <v>0.13014597326092836</v>
      </c>
      <c r="T51" s="3">
        <f t="shared" si="13"/>
        <v>111.73434389611916</v>
      </c>
      <c r="U51" s="3">
        <f t="shared" si="13"/>
        <v>3.5390968654879371</v>
      </c>
      <c r="W51" s="2">
        <f t="shared" si="10"/>
        <v>14.934250431691533</v>
      </c>
      <c r="X51" s="2">
        <f t="shared" si="19"/>
        <v>-0.47303055665991278</v>
      </c>
    </row>
    <row r="52" spans="1:24" x14ac:dyDescent="0.2">
      <c r="B52" t="s">
        <v>35</v>
      </c>
      <c r="C52" s="8">
        <v>5</v>
      </c>
      <c r="D52" s="8">
        <v>425.5</v>
      </c>
      <c r="E52" s="8">
        <v>571.5</v>
      </c>
      <c r="G52" s="9">
        <f>IF((90-F41-$I$33&gt;180),90-F41-$I$33-180,90-F41-$I$33)</f>
        <v>159.93776785468441</v>
      </c>
      <c r="H52" s="3">
        <f t="shared" si="20"/>
        <v>59</v>
      </c>
      <c r="I52" s="5">
        <f>H52*$E$8*$F$9</f>
        <v>2.6579812231366526</v>
      </c>
      <c r="K52" s="2" t="e">
        <f t="shared" si="14"/>
        <v>#DIV/0!</v>
      </c>
      <c r="N52" s="21">
        <f t="shared" si="15"/>
        <v>0.65323267348273673</v>
      </c>
      <c r="O52">
        <f t="shared" si="16"/>
        <v>0.42671292570540376</v>
      </c>
      <c r="P52">
        <f t="shared" si="17"/>
        <v>0.65323267348273673</v>
      </c>
      <c r="Q52">
        <f t="shared" si="18"/>
        <v>1.2564092034035779</v>
      </c>
      <c r="T52" s="3">
        <f t="shared" si="13"/>
        <v>131.62069771171804</v>
      </c>
      <c r="U52" s="3">
        <f t="shared" si="13"/>
        <v>-4.8873242428166748</v>
      </c>
      <c r="W52" s="2">
        <f t="shared" si="10"/>
        <v>17.592231654828186</v>
      </c>
      <c r="X52" s="2">
        <f t="shared" si="19"/>
        <v>0.65323267348273673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-425.5</v>
      </c>
      <c r="I53" s="5">
        <f>H53*$E$8*$F$9</f>
        <v>-19.169000177027897</v>
      </c>
      <c r="K53" s="19"/>
      <c r="T53" s="3">
        <f t="shared" si="13"/>
        <v>-11.796989551626456</v>
      </c>
      <c r="U53" s="3">
        <f t="shared" si="13"/>
        <v>-197.51531077866011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188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</v>
      </c>
      <c r="F57" s="2">
        <f t="shared" ref="F57:F62" si="21">E57*$E$8*$F$9</f>
        <v>0.72080846729129566</v>
      </c>
      <c r="N57" t="s">
        <v>114</v>
      </c>
      <c r="O57" s="2">
        <f>SQRT((1/(C$37+C$47+2))*SUM(O38:O42,O48:O52))</f>
        <v>1.1725535679404451</v>
      </c>
    </row>
    <row r="58" spans="1:24" x14ac:dyDescent="0.2">
      <c r="B58" t="s">
        <v>39</v>
      </c>
      <c r="E58" s="3">
        <f t="shared" ref="E58:E60" si="22">E49-E39</f>
        <v>49</v>
      </c>
      <c r="F58" s="2">
        <f t="shared" si="21"/>
        <v>2.2074759310795931</v>
      </c>
      <c r="N58" t="s">
        <v>115</v>
      </c>
      <c r="O58" s="2">
        <f>SUM(P38:P42,P48:P52)</f>
        <v>9.8885911606524619</v>
      </c>
    </row>
    <row r="59" spans="1:24" x14ac:dyDescent="0.2">
      <c r="B59" t="s">
        <v>40</v>
      </c>
      <c r="E59" s="3">
        <f t="shared" si="22"/>
        <v>54</v>
      </c>
      <c r="F59" s="2">
        <f t="shared" si="21"/>
        <v>2.4327285771081231</v>
      </c>
      <c r="N59" t="s">
        <v>116</v>
      </c>
      <c r="O59" s="2">
        <f>AVERAGE(N48:N52,N38:N42)</f>
        <v>-0.60317652992084114</v>
      </c>
    </row>
    <row r="60" spans="1:24" x14ac:dyDescent="0.2">
      <c r="B60" t="s">
        <v>41</v>
      </c>
      <c r="E60" s="3">
        <f t="shared" si="22"/>
        <v>25</v>
      </c>
      <c r="F60" s="2">
        <f t="shared" si="21"/>
        <v>1.1262632301426494</v>
      </c>
      <c r="N60" t="s">
        <v>117</v>
      </c>
      <c r="O60" s="2">
        <f>(1/(C$37+C$47+2))*SUM(Q38:Q42,Q48:Q52)</f>
        <v>0.84731399374772265</v>
      </c>
    </row>
    <row r="61" spans="1:24" x14ac:dyDescent="0.2">
      <c r="B61" t="s">
        <v>42</v>
      </c>
      <c r="E61" s="23">
        <f>E52-D$32</f>
        <v>3.5</v>
      </c>
      <c r="F61" s="2">
        <f t="shared" si="21"/>
        <v>0.15767685221997091</v>
      </c>
      <c r="N61" t="s">
        <v>118</v>
      </c>
      <c r="O61" s="2">
        <f>ABS((O57*O57)-(O59*O59))</f>
        <v>1.0110599434425205</v>
      </c>
    </row>
    <row r="62" spans="1:24" x14ac:dyDescent="0.2">
      <c r="B62" t="s">
        <v>98</v>
      </c>
      <c r="E62" s="23">
        <f>E53-D$32</f>
        <v>-568</v>
      </c>
      <c r="F62" s="2">
        <f t="shared" si="21"/>
        <v>-25.588700588840997</v>
      </c>
      <c r="N62" t="s">
        <v>119</v>
      </c>
      <c r="O62" s="2">
        <f>(SQRT(ABS(O61)))/O60</f>
        <v>1.1867085552961107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3.1535370443994184</v>
      </c>
    </row>
    <row r="64" spans="1:24" x14ac:dyDescent="0.2">
      <c r="N64" t="s">
        <v>121</v>
      </c>
      <c r="O64" s="25" cm="1">
        <f t="array" aca="1" ref="O64" ca="1">(INDIRECT(O56)-C$13)*E$8*F$9</f>
        <v>4.6176792435848624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70.640227353975689</v>
      </c>
      <c r="P65" s="25" cm="1">
        <f t="array" aca="1" ref="P65" ca="1">(360/(2*PI()))*ATAN(ABS(INDIRECT(P56))/(ABS(C$32-INDIRECT(O56))*E$8*F$9))</f>
        <v>10.019192282611922</v>
      </c>
      <c r="Q65" s="2">
        <f ca="1">180-O65-P65</f>
        <v>99.340580363412386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14.650775652438691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-44</v>
      </c>
      <c r="F67" s="2">
        <f t="shared" ref="F67:F72" si="23">E67*$E$8*$F$9</f>
        <v>-1.982223285051063</v>
      </c>
      <c r="N67" t="s">
        <v>125</v>
      </c>
      <c r="O67" s="25" cm="1">
        <f t="array" aca="1" ref="O67" ca="1">(360/(2*PI()))*ATAN((ABS(INDIRECT(P55))+ABS(INDIRECT(P56))/(ABS(O63-O64))))</f>
        <v>70.640227353975689</v>
      </c>
      <c r="P67" s="25" cm="1">
        <f t="array" aca="1" ref="P67" ca="1">(360/(2*PI()))*ATAN(ABS(INDIRECT(P56))/(ABS(0-INDIRECT(O56))*E$8*F$9))</f>
        <v>20.533209118954058</v>
      </c>
      <c r="Q67" s="2">
        <f ca="1">180-O67-P67</f>
        <v>88.826563527070249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 t="shared" si="23"/>
        <v>-1.0586874363340906</v>
      </c>
      <c r="N68" t="s">
        <v>126</v>
      </c>
      <c r="O68" s="25" cm="1">
        <f t="array" aca="1" ref="O68" ca="1">SQRT((INDIRECT(P55)*INDIRECT(P55))+((INDIRECT(O55)-C$13)*(INDIRECT(O55)-C$13)*E$8*F$9*E$8*F$9)           )</f>
        <v>3.3964633418989414</v>
      </c>
    </row>
    <row r="69" spans="1:17" x14ac:dyDescent="0.2">
      <c r="B69" t="s">
        <v>40</v>
      </c>
      <c r="E69" s="3">
        <f t="shared" ref="E69:E72" si="24">E39-E50</f>
        <v>-31</v>
      </c>
      <c r="F69" s="2">
        <f t="shared" si="23"/>
        <v>-1.3965664053768854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-31</v>
      </c>
      <c r="F70" s="2">
        <f t="shared" si="23"/>
        <v>-1.3965664053768854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34</v>
      </c>
      <c r="D76" s="8">
        <v>590</v>
      </c>
      <c r="E76" s="3">
        <f>(D77-D76  )</f>
        <v>36.5</v>
      </c>
      <c r="F76" s="3">
        <f>ATAN(E76/E77)</f>
        <v>0.77859554724263946</v>
      </c>
      <c r="G76" s="2">
        <f>((PI()/2)-F76-F77)*(360/(2*PI()))</f>
        <v>32.63851870778052</v>
      </c>
    </row>
    <row r="77" spans="1:17" x14ac:dyDescent="0.2">
      <c r="A77" t="s">
        <v>93</v>
      </c>
      <c r="B77" s="8">
        <v>2</v>
      </c>
      <c r="C77" s="8">
        <v>71.5</v>
      </c>
      <c r="D77" s="8">
        <v>626.5</v>
      </c>
      <c r="E77" s="3">
        <f>AVERAGE(C77,C78)-C76</f>
        <v>37</v>
      </c>
      <c r="F77" s="3">
        <f>ATAN(E77/E78)</f>
        <v>0.22255116512772199</v>
      </c>
    </row>
    <row r="78" spans="1:17" x14ac:dyDescent="0.2">
      <c r="A78" t="s">
        <v>94</v>
      </c>
      <c r="B78" s="8">
        <v>3</v>
      </c>
      <c r="C78" s="8">
        <v>70.5</v>
      </c>
      <c r="D78" s="8">
        <v>753.5</v>
      </c>
      <c r="E78" s="3">
        <f>D78-D76</f>
        <v>163.5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9BC78-FEB8-7D49-AB4F-2E24BB115BAC}">
  <dimension ref="A1:X79"/>
  <sheetViews>
    <sheetView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155</v>
      </c>
      <c r="D3" s="8">
        <v>132</v>
      </c>
    </row>
    <row r="4" spans="1:20" x14ac:dyDescent="0.2">
      <c r="B4" s="8">
        <v>2</v>
      </c>
      <c r="C4" s="8">
        <v>449.5</v>
      </c>
      <c r="D4" s="8">
        <v>140.5</v>
      </c>
    </row>
    <row r="5" spans="1:20" x14ac:dyDescent="0.2">
      <c r="A5" t="s">
        <v>154</v>
      </c>
      <c r="B5" s="8">
        <v>3</v>
      </c>
      <c r="C5" s="8">
        <v>420.5</v>
      </c>
      <c r="D5" s="8">
        <v>746.5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422</v>
      </c>
      <c r="Q5" s="8">
        <v>753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519.5</v>
      </c>
      <c r="D6" s="8">
        <v>753.5</v>
      </c>
      <c r="E6" s="3">
        <f>SQRT(((C6-C5)^2)+((D6-D5)^2))</f>
        <v>99.247166206396045</v>
      </c>
      <c r="F6" s="2">
        <f>E6*$E8</f>
        <v>33.686198116587939</v>
      </c>
      <c r="J6" s="3">
        <f>SQRT(((C5-C7)^2)+((D5-D7)^2))</f>
        <v>101.84301645179212</v>
      </c>
      <c r="N6" t="s">
        <v>48</v>
      </c>
      <c r="O6" s="8">
        <v>2</v>
      </c>
      <c r="P6" s="8">
        <v>519.5</v>
      </c>
      <c r="Q6" s="8">
        <v>751.5</v>
      </c>
      <c r="R6" s="3">
        <f>SQRT(((P6-P5)^2)+((Q6-Q5)^2))</f>
        <v>97.51153777887005</v>
      </c>
      <c r="S6" s="2">
        <f>R6*$E8</f>
        <v>33.097095925550725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516.5</v>
      </c>
      <c r="D7" s="8">
        <v>712.5</v>
      </c>
      <c r="E7" s="3">
        <f>SQRT(((D6-D7)^2)+((C6-C7)^2))</f>
        <v>41.109609582188931</v>
      </c>
      <c r="G7" s="2">
        <f>E7*E8</f>
        <v>13.953309760011589</v>
      </c>
      <c r="H7" s="2">
        <f>G7/F6</f>
        <v>0.41421444212015796</v>
      </c>
      <c r="K7" s="2">
        <f>180-((360/(2*PI())*ACOS(((E7^2)+(E6^2)-(J6^2))/(2*E6*E7))))</f>
        <v>98.229401699299515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0.33941722876533892</v>
      </c>
      <c r="I8" s="2">
        <f>MAX(G7,H33)</f>
        <v>15.227632865599402</v>
      </c>
    </row>
    <row r="9" spans="1:20" x14ac:dyDescent="0.2">
      <c r="A9" t="s">
        <v>90</v>
      </c>
      <c r="F9" s="34">
        <f>F6/(G23*18/11)</f>
        <v>0.16109175568398354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36</v>
      </c>
      <c r="D13" s="8">
        <v>623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72.5</v>
      </c>
      <c r="D14" s="8">
        <v>649.5</v>
      </c>
      <c r="G14" s="3">
        <f>(C14-C$13)*$E$8</f>
        <v>12.388728849934871</v>
      </c>
      <c r="H14" s="3">
        <f>-(D14-D$13)*$E$8</f>
        <v>-8.9945565622814811</v>
      </c>
      <c r="J14" s="2">
        <f t="shared" ref="J14:K23" si="0">G14*$F$9</f>
        <v>1.9957220811288268</v>
      </c>
      <c r="K14" s="2">
        <f t="shared" si="0"/>
        <v>-1.4489489082168192</v>
      </c>
    </row>
    <row r="15" spans="1:20" x14ac:dyDescent="0.2">
      <c r="B15" s="8">
        <v>3</v>
      </c>
      <c r="C15" s="8">
        <v>109.5</v>
      </c>
      <c r="D15" s="8">
        <v>674.5</v>
      </c>
      <c r="G15" s="3">
        <f t="shared" ref="G15:G30" si="1">(C15-C$13)*$E$8</f>
        <v>24.94716631425241</v>
      </c>
      <c r="H15" s="3">
        <f t="shared" ref="H15:H30" si="2">-(D15-D$13)*$E$8</f>
        <v>-17.479987281414953</v>
      </c>
      <c r="J15" s="2">
        <f t="shared" si="0"/>
        <v>4.0187828209032537</v>
      </c>
      <c r="K15" s="2">
        <f t="shared" si="0"/>
        <v>-2.8158818404968371</v>
      </c>
    </row>
    <row r="16" spans="1:20" x14ac:dyDescent="0.2">
      <c r="B16" s="8">
        <v>4</v>
      </c>
      <c r="C16" s="8">
        <v>146.5</v>
      </c>
      <c r="D16" s="8">
        <v>683.5</v>
      </c>
      <c r="G16" s="3">
        <f t="shared" si="1"/>
        <v>37.505603778569949</v>
      </c>
      <c r="H16" s="3">
        <f t="shared" si="2"/>
        <v>-20.534742340303005</v>
      </c>
      <c r="J16" s="2">
        <f t="shared" si="0"/>
        <v>6.0418435606776804</v>
      </c>
      <c r="K16" s="2">
        <f t="shared" si="0"/>
        <v>-3.3079776961176441</v>
      </c>
    </row>
    <row r="17" spans="1:11" x14ac:dyDescent="0.2">
      <c r="B17" s="8">
        <v>5</v>
      </c>
      <c r="C17" s="8">
        <v>187.5</v>
      </c>
      <c r="D17" s="8">
        <v>671.5</v>
      </c>
      <c r="G17" s="3">
        <f t="shared" si="1"/>
        <v>51.421710157948844</v>
      </c>
      <c r="H17" s="3">
        <f t="shared" si="2"/>
        <v>-16.461735595118938</v>
      </c>
      <c r="J17" s="2">
        <f t="shared" si="0"/>
        <v>8.2836135696169091</v>
      </c>
      <c r="K17" s="2">
        <f t="shared" si="0"/>
        <v>-2.6518498886232353</v>
      </c>
    </row>
    <row r="18" spans="1:11" x14ac:dyDescent="0.2">
      <c r="B18" s="8">
        <v>6</v>
      </c>
      <c r="C18" s="8">
        <v>224.5</v>
      </c>
      <c r="D18" s="8">
        <v>639.5</v>
      </c>
      <c r="G18" s="3">
        <f t="shared" si="1"/>
        <v>63.980147622266387</v>
      </c>
      <c r="H18" s="3">
        <f t="shared" si="2"/>
        <v>-5.6003842746280919</v>
      </c>
      <c r="J18" s="2">
        <f t="shared" si="0"/>
        <v>10.306674309391337</v>
      </c>
      <c r="K18" s="2">
        <f t="shared" si="0"/>
        <v>-0.90217573530481199</v>
      </c>
    </row>
    <row r="19" spans="1:11" x14ac:dyDescent="0.2">
      <c r="B19" s="8">
        <v>7</v>
      </c>
      <c r="C19" s="8">
        <v>262.5</v>
      </c>
      <c r="D19" s="8">
        <v>652.5</v>
      </c>
      <c r="G19" s="3">
        <f t="shared" si="1"/>
        <v>76.878002315349264</v>
      </c>
      <c r="H19" s="3">
        <f t="shared" si="2"/>
        <v>-10.012808248577498</v>
      </c>
      <c r="J19" s="2">
        <f t="shared" si="0"/>
        <v>12.384412366456964</v>
      </c>
      <c r="K19" s="2">
        <f t="shared" si="0"/>
        <v>-1.6129808600904214</v>
      </c>
    </row>
    <row r="20" spans="1:11" x14ac:dyDescent="0.2">
      <c r="B20" s="8">
        <v>8</v>
      </c>
      <c r="C20" s="8">
        <v>300.5</v>
      </c>
      <c r="D20" s="8">
        <v>648.5</v>
      </c>
      <c r="G20" s="3">
        <f t="shared" si="1"/>
        <v>89.775857008432141</v>
      </c>
      <c r="H20" s="3">
        <f t="shared" si="2"/>
        <v>-8.6551393335161428</v>
      </c>
      <c r="J20" s="2">
        <f t="shared" si="0"/>
        <v>14.462150423522592</v>
      </c>
      <c r="K20" s="2">
        <f t="shared" si="0"/>
        <v>-1.3942715909256187</v>
      </c>
    </row>
    <row r="21" spans="1:11" x14ac:dyDescent="0.2">
      <c r="B21" s="8">
        <v>9</v>
      </c>
      <c r="C21" s="8">
        <v>334.5</v>
      </c>
      <c r="D21" s="8">
        <v>627.5</v>
      </c>
      <c r="G21" s="3">
        <f t="shared" si="1"/>
        <v>101.31604278645366</v>
      </c>
      <c r="H21" s="3">
        <f t="shared" si="2"/>
        <v>-1.5273775294440251</v>
      </c>
      <c r="J21" s="2">
        <f t="shared" si="0"/>
        <v>16.321179211423416</v>
      </c>
      <c r="K21" s="2">
        <f t="shared" si="0"/>
        <v>-0.24604792781040327</v>
      </c>
    </row>
    <row r="22" spans="1:11" x14ac:dyDescent="0.2">
      <c r="B22" s="8">
        <v>10</v>
      </c>
      <c r="C22" s="8">
        <v>376.5</v>
      </c>
      <c r="D22" s="8">
        <v>627.5</v>
      </c>
      <c r="G22" s="3">
        <f t="shared" si="1"/>
        <v>115.57156639459791</v>
      </c>
      <c r="H22" s="3">
        <f t="shared" si="2"/>
        <v>-1.5273775294440251</v>
      </c>
      <c r="J22" s="2">
        <f t="shared" si="0"/>
        <v>18.617626537653848</v>
      </c>
      <c r="K22" s="2">
        <f t="shared" si="0"/>
        <v>-0.24604792781040327</v>
      </c>
    </row>
    <row r="23" spans="1:11" x14ac:dyDescent="0.2">
      <c r="B23" s="8">
        <v>11</v>
      </c>
      <c r="C23" s="8">
        <v>412.5</v>
      </c>
      <c r="D23" s="8">
        <v>635.5</v>
      </c>
      <c r="G23" s="34">
        <f t="shared" si="1"/>
        <v>127.7905866301501</v>
      </c>
      <c r="H23" s="3">
        <f t="shared" si="2"/>
        <v>-4.2427153595667368</v>
      </c>
      <c r="J23" s="2">
        <f t="shared" si="0"/>
        <v>20.586009960137073</v>
      </c>
      <c r="K23" s="2">
        <f t="shared" si="0"/>
        <v>-0.68346646614000917</v>
      </c>
    </row>
    <row r="24" spans="1:11" x14ac:dyDescent="0.2">
      <c r="B24" s="8"/>
      <c r="C24" s="8"/>
      <c r="D24" s="8"/>
      <c r="G24" s="3">
        <f t="shared" si="1"/>
        <v>-12.2190202355522</v>
      </c>
      <c r="H24" s="3">
        <f t="shared" si="2"/>
        <v>211.45693352080616</v>
      </c>
      <c r="J24" s="2"/>
      <c r="K24" s="2"/>
    </row>
    <row r="25" spans="1:11" x14ac:dyDescent="0.2">
      <c r="B25" s="7"/>
      <c r="C25" s="7"/>
      <c r="D25" s="7"/>
      <c r="G25" s="3">
        <f t="shared" si="1"/>
        <v>-12.2190202355522</v>
      </c>
      <c r="H25" s="3">
        <f t="shared" si="2"/>
        <v>211.45693352080616</v>
      </c>
      <c r="J25" s="2"/>
      <c r="K25" s="2"/>
    </row>
    <row r="26" spans="1:11" x14ac:dyDescent="0.2">
      <c r="B26" s="7"/>
      <c r="C26" s="7"/>
      <c r="D26" s="7"/>
      <c r="G26" s="3">
        <f t="shared" si="1"/>
        <v>-12.2190202355522</v>
      </c>
      <c r="H26" s="3">
        <f t="shared" si="2"/>
        <v>211.45693352080616</v>
      </c>
      <c r="J26" s="2"/>
      <c r="K26" s="2"/>
    </row>
    <row r="27" spans="1:11" x14ac:dyDescent="0.2">
      <c r="B27" s="7"/>
      <c r="C27" s="7"/>
      <c r="D27" s="7"/>
      <c r="G27" s="3">
        <f t="shared" si="1"/>
        <v>-12.2190202355522</v>
      </c>
      <c r="H27" s="3">
        <f t="shared" si="2"/>
        <v>211.45693352080616</v>
      </c>
      <c r="J27" s="2"/>
      <c r="K27" s="2"/>
    </row>
    <row r="28" spans="1:11" x14ac:dyDescent="0.2">
      <c r="B28" s="7"/>
      <c r="C28" s="7"/>
      <c r="D28" s="7"/>
      <c r="G28" s="3">
        <f t="shared" si="1"/>
        <v>-12.2190202355522</v>
      </c>
      <c r="H28" s="3">
        <f t="shared" si="2"/>
        <v>211.45693352080616</v>
      </c>
      <c r="J28" s="2"/>
      <c r="K28" s="2"/>
    </row>
    <row r="29" spans="1:11" x14ac:dyDescent="0.2">
      <c r="B29" s="7"/>
      <c r="C29" s="7"/>
      <c r="D29" s="7"/>
      <c r="G29" s="3">
        <f t="shared" si="1"/>
        <v>-12.2190202355522</v>
      </c>
      <c r="H29" s="3">
        <f t="shared" si="2"/>
        <v>211.45693352080616</v>
      </c>
      <c r="J29" s="2"/>
      <c r="K29" s="2"/>
    </row>
    <row r="30" spans="1:11" x14ac:dyDescent="0.2">
      <c r="B30" s="7"/>
      <c r="C30" s="7"/>
      <c r="D30" s="7"/>
      <c r="G30" s="34">
        <f t="shared" si="1"/>
        <v>-12.2190202355522</v>
      </c>
      <c r="H30" s="3">
        <f t="shared" si="2"/>
        <v>211.45693352080616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375</v>
      </c>
      <c r="D32" s="8">
        <v>625</v>
      </c>
      <c r="G32" s="2">
        <f>(C32-C$13)*$E$8*$F$9</f>
        <v>18.535610561717046</v>
      </c>
      <c r="I32" t="s">
        <v>16</v>
      </c>
    </row>
    <row r="33" spans="1:24" x14ac:dyDescent="0.2">
      <c r="A33" t="s">
        <v>17</v>
      </c>
      <c r="B33" s="8">
        <v>2</v>
      </c>
      <c r="C33" s="8">
        <v>375.5</v>
      </c>
      <c r="D33" s="8">
        <v>903.5</v>
      </c>
      <c r="E33" s="3">
        <f>D33-D32</f>
        <v>278.5</v>
      </c>
      <c r="H33" s="2">
        <f>E33*E8*$F$9</f>
        <v>15.227632865599402</v>
      </c>
      <c r="I33" s="9">
        <f>-(360/(2*PI()))*(ATAN((-E50+E33)/(-D50+D33))-(0))</f>
        <v>34.170471012277318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188</v>
      </c>
      <c r="E38" s="8">
        <v>629</v>
      </c>
      <c r="F38" s="2">
        <f>(360/(2*PI()))*(ATAN((E49-E38)/(D49-D38))-(PI()/2))</f>
        <v>-72.625962867342224</v>
      </c>
      <c r="G38" s="2">
        <f>-(360/(2*PI()))*(ATAN((-E48+E38)/(-D48+D38))-(0))</f>
        <v>45</v>
      </c>
      <c r="H38" s="4">
        <f>D38-C13</f>
        <v>152</v>
      </c>
      <c r="I38" s="5">
        <f>H38*$E$8*$F$9</f>
        <v>8.3109522282625097</v>
      </c>
      <c r="J38" s="12" t="s">
        <v>72</v>
      </c>
      <c r="N38" s="21">
        <f>IF(E38&gt;0,-(E38-D$13)*$E$8*$F$9,"")</f>
        <v>-0.32806390374720434</v>
      </c>
      <c r="O38">
        <f>IF(N38="","",N38*N38)</f>
        <v>0.10762592494185495</v>
      </c>
      <c r="P38">
        <f>IF(N38="","",ABS(N38))</f>
        <v>0.32806390374720434</v>
      </c>
      <c r="Q38">
        <f>IF(N38="","",ABS(N38-O$59))</f>
        <v>0.81469202763889093</v>
      </c>
      <c r="T38" s="3">
        <f>(D38-C$13)*$E$8</f>
        <v>51.591418772331515</v>
      </c>
      <c r="U38" s="3">
        <f>(E38-D$13)*$E$8</f>
        <v>2.0365033725920334</v>
      </c>
      <c r="W38" s="2">
        <f>T38*$F$9</f>
        <v>8.3109522282625097</v>
      </c>
      <c r="X38" s="2">
        <f>-U38*$F$9</f>
        <v>-0.32806390374720434</v>
      </c>
    </row>
    <row r="39" spans="1:24" x14ac:dyDescent="0.2">
      <c r="B39" t="s">
        <v>24</v>
      </c>
      <c r="C39" s="8">
        <v>2</v>
      </c>
      <c r="D39" s="8">
        <v>338.5</v>
      </c>
      <c r="E39" s="8">
        <v>617.5</v>
      </c>
      <c r="F39" s="2">
        <f t="shared" ref="F39:F42" si="3">(360/(2*PI()))*(ATAN((E50-E39)/(D50-D39))-(PI()/2))</f>
        <v>-72.718501628183347</v>
      </c>
      <c r="G39" s="2">
        <f t="shared" ref="G39:G42" si="4">-(360/(2*PI()))*(ATAN((-E49+E39)/(-D49+D39))-(0))</f>
        <v>28.201628218694712</v>
      </c>
      <c r="H39" s="3">
        <f>D39-D38</f>
        <v>150.5</v>
      </c>
      <c r="I39" s="5">
        <f>H39*$E$8*$F$9</f>
        <v>8.2289362523257097</v>
      </c>
      <c r="J39" s="12" t="s">
        <v>145</v>
      </c>
      <c r="N39" s="24">
        <f t="shared" ref="N39:N42" si="5">IF(E39&gt;0,-(E39-D$13)*$E$8*$F$9,"")</f>
        <v>0.30072524510160398</v>
      </c>
      <c r="O39">
        <f t="shared" ref="O39:O42" si="6">IF(N39="","",N39*N39)</f>
        <v>9.0435673041419792E-2</v>
      </c>
      <c r="P39">
        <f t="shared" ref="P39:P42" si="7">IF(N39="","",ABS(N39))</f>
        <v>0.30072524510160398</v>
      </c>
      <c r="Q39">
        <f t="shared" ref="Q39:Q42" si="8">IF(N39="","",ABS(N39-O$59))</f>
        <v>1.4434811764876994</v>
      </c>
      <c r="T39" s="3">
        <f t="shared" ref="T39:U44" si="9">(D39-C$13)*$E$8</f>
        <v>102.67371170151502</v>
      </c>
      <c r="U39" s="3">
        <f t="shared" si="9"/>
        <v>-1.866794758209364</v>
      </c>
      <c r="W39" s="2">
        <f t="shared" ref="W39:W50" si="10">T39*$F$9</f>
        <v>16.539888480588218</v>
      </c>
      <c r="X39" s="2">
        <f t="shared" ref="X39" si="11">-U39*$F$9</f>
        <v>0.30072524510160398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-58.730349687013266</v>
      </c>
      <c r="H40" s="3">
        <f t="shared" ref="H40:H42" si="12">D40-D39</f>
        <v>-338.5</v>
      </c>
      <c r="I40" s="5">
        <f>H40*$E$8*$F$9</f>
        <v>-18.508271903071446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-12.2190202355522</v>
      </c>
      <c r="U40" s="3">
        <f t="shared" si="9"/>
        <v>-211.45693352080616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-12.2190202355522</v>
      </c>
      <c r="U41" s="3">
        <f t="shared" si="9"/>
        <v>-211.45693352080616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-12.2190202355522</v>
      </c>
      <c r="U42" s="3">
        <f t="shared" si="9"/>
        <v>-211.45693352080616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-12.2190202355522</v>
      </c>
      <c r="U43" s="3">
        <f t="shared" si="9"/>
        <v>-211.45693352080616</v>
      </c>
    </row>
    <row r="44" spans="1:24" x14ac:dyDescent="0.2">
      <c r="B44" s="21" t="s">
        <v>105</v>
      </c>
      <c r="G44" s="1" t="s">
        <v>28</v>
      </c>
      <c r="H44" s="16">
        <f>$C$32-D39</f>
        <v>36.5</v>
      </c>
      <c r="I44" s="22">
        <f>H44*$E$8*$F$9</f>
        <v>1.9957220811288268</v>
      </c>
      <c r="T44" s="3">
        <f t="shared" si="9"/>
        <v>-12.2190202355522</v>
      </c>
      <c r="U44" s="3">
        <f t="shared" si="9"/>
        <v>-211.45693352080616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130</v>
      </c>
      <c r="E48" s="8">
        <v>687</v>
      </c>
      <c r="F48" s="2">
        <f>(360/(2*PI()))*(ATAN((E48-D$13)/(D48-C$13))-(PI()/2))</f>
        <v>-55.750966993188044</v>
      </c>
      <c r="G48" s="2">
        <f>IF((90-F48-G38&gt;180),90-F48-G38-180,90-F48-G38)</f>
        <v>100.75096699318806</v>
      </c>
      <c r="H48" s="3" t="s">
        <v>31</v>
      </c>
      <c r="I48" s="6" t="s">
        <v>31</v>
      </c>
      <c r="K48" s="2">
        <f>IF((90-G38-F38&gt;180),90-G38-F38-180,90-G38-F38)</f>
        <v>117.62596286734222</v>
      </c>
      <c r="N48" s="21">
        <f>IF(E48&gt;0,-(E48-D$13)*$E$8*$F$9,"")</f>
        <v>-3.4993483066368465</v>
      </c>
      <c r="O48">
        <f>IF(N48="","",N48*N48)</f>
        <v>12.245438571162165</v>
      </c>
      <c r="P48">
        <f>IF(N48="","",ABS(N48))</f>
        <v>3.4993483066368465</v>
      </c>
      <c r="Q48">
        <f>IF(N48="","",ABS(N48-O$59))</f>
        <v>2.3565923752507514</v>
      </c>
      <c r="T48" s="3">
        <f t="shared" ref="T48:U53" si="13">(D48-C$13)*$E$8</f>
        <v>31.905219503941858</v>
      </c>
      <c r="U48" s="3">
        <f t="shared" si="13"/>
        <v>21.722702640981691</v>
      </c>
      <c r="W48" s="2">
        <f t="shared" si="10"/>
        <v>5.139667825372868</v>
      </c>
      <c r="X48" s="2">
        <f>-U48*$F$9</f>
        <v>-3.4993483066368465</v>
      </c>
    </row>
    <row r="49" spans="1:24" x14ac:dyDescent="0.2">
      <c r="B49" t="s">
        <v>32</v>
      </c>
      <c r="C49" s="8">
        <v>2</v>
      </c>
      <c r="D49" s="8">
        <v>269.5</v>
      </c>
      <c r="E49" s="8">
        <v>654.5</v>
      </c>
      <c r="G49" s="21">
        <f>IF((90-F38-G39&gt;180),90-F38-G39-180,90-F38-G39)</f>
        <v>134.42433464864752</v>
      </c>
      <c r="H49" s="3">
        <f>D49-D48</f>
        <v>139.5</v>
      </c>
      <c r="I49" s="5">
        <f>H49*$E$8*$F$9</f>
        <v>7.6274857621225012</v>
      </c>
      <c r="K49" s="2">
        <f t="shared" ref="K49:K52" si="14">IF((90-G39-F39&gt;180),90-G39-F39-180,90-G39-F39)</f>
        <v>134.51687340948865</v>
      </c>
      <c r="N49" s="21">
        <f t="shared" ref="N49:N52" si="15">IF(E49&gt;0,-(E49-D$13)*$E$8*$F$9,"")</f>
        <v>-1.7223354946728229</v>
      </c>
      <c r="O49">
        <f t="shared" ref="O49:O52" si="16">IF(N49="","",N49*N49)</f>
        <v>2.9664395562098775</v>
      </c>
      <c r="P49">
        <f t="shared" ref="P49:P52" si="17">IF(N49="","",ABS(N49))</f>
        <v>1.7223354946728229</v>
      </c>
      <c r="Q49">
        <f t="shared" ref="Q49:Q52" si="18">IF(N49="","",ABS(N49-O$59))</f>
        <v>0.57957956328672755</v>
      </c>
      <c r="T49" s="3">
        <f t="shared" si="13"/>
        <v>79.253922916706642</v>
      </c>
      <c r="U49" s="3">
        <f t="shared" si="13"/>
        <v>10.691642706108176</v>
      </c>
      <c r="W49" s="2">
        <f t="shared" si="10"/>
        <v>12.76715358749537</v>
      </c>
      <c r="X49" s="2">
        <f t="shared" ref="X49:X50" si="19">-U49*$F$9</f>
        <v>-1.7223354946728229</v>
      </c>
    </row>
    <row r="50" spans="1:24" x14ac:dyDescent="0.2">
      <c r="B50" t="s">
        <v>33</v>
      </c>
      <c r="C50" s="8">
        <v>3</v>
      </c>
      <c r="D50" s="8">
        <v>383.5</v>
      </c>
      <c r="E50" s="8">
        <v>631.5</v>
      </c>
      <c r="G50" s="9">
        <f>IF((90-F39-$I$33&gt;180),90-F39-$I$33-180,90-F39-$I$33)</f>
        <v>128.54803061590601</v>
      </c>
      <c r="H50" s="3">
        <f t="shared" ref="H50:H53" si="20">D50-D49</f>
        <v>114</v>
      </c>
      <c r="I50" s="5">
        <f>H50*$E$8*$F$9</f>
        <v>6.2332141711968827</v>
      </c>
      <c r="K50" s="2" t="e">
        <f t="shared" si="14"/>
        <v>#DIV/0!</v>
      </c>
      <c r="N50" s="24">
        <f t="shared" si="15"/>
        <v>-0.46475719697520618</v>
      </c>
      <c r="O50">
        <f t="shared" si="16"/>
        <v>0.21599925214025059</v>
      </c>
      <c r="P50">
        <f t="shared" si="17"/>
        <v>0.46475719697520618</v>
      </c>
      <c r="Q50">
        <f t="shared" si="18"/>
        <v>0.67799873441088909</v>
      </c>
      <c r="T50" s="3">
        <f t="shared" si="13"/>
        <v>117.94748699595527</v>
      </c>
      <c r="U50" s="3">
        <f t="shared" si="13"/>
        <v>2.8850464445053809</v>
      </c>
      <c r="W50" s="2">
        <f t="shared" si="10"/>
        <v>19.000367758692253</v>
      </c>
      <c r="X50" s="2">
        <f t="shared" si="19"/>
        <v>-0.46475719697520618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-383.5</v>
      </c>
      <c r="I51" s="5">
        <f>H51*$E$8*$F$9</f>
        <v>-20.968751181175477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-12.2190202355522</v>
      </c>
      <c r="U51" s="3">
        <f t="shared" si="13"/>
        <v>-211.45693352080616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-12.2190202355522</v>
      </c>
      <c r="U52" s="3">
        <f t="shared" si="13"/>
        <v>-211.45693352080616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-12.2190202355522</v>
      </c>
      <c r="U53" s="3">
        <f t="shared" si="13"/>
        <v>-211.45693352080616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162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58</v>
      </c>
      <c r="F57" s="2">
        <f t="shared" ref="F57:F62" si="21">E57*$E$8*$F$9</f>
        <v>3.1712844028896421</v>
      </c>
      <c r="N57" t="s">
        <v>114</v>
      </c>
      <c r="O57" s="2">
        <f>SQRT((1/(C$37+C$47+2))*SUM(O38:O42,O48:O52))</f>
        <v>1.4940806527042243</v>
      </c>
    </row>
    <row r="58" spans="1:24" x14ac:dyDescent="0.2">
      <c r="B58" t="s">
        <v>39</v>
      </c>
      <c r="E58" s="3">
        <f t="shared" ref="E58:E61" si="22">E49-E39</f>
        <v>37</v>
      </c>
      <c r="F58" s="2">
        <f t="shared" si="21"/>
        <v>2.0230607397744271</v>
      </c>
      <c r="N58" t="s">
        <v>115</v>
      </c>
      <c r="O58" s="2">
        <f>SUM(P38:P42,P48:P52)</f>
        <v>6.3152301471336845</v>
      </c>
    </row>
    <row r="59" spans="1:24" x14ac:dyDescent="0.2">
      <c r="B59" t="s">
        <v>40</v>
      </c>
      <c r="E59" s="23">
        <f>E50-D$32</f>
        <v>6.5</v>
      </c>
      <c r="F59" s="2">
        <f t="shared" si="21"/>
        <v>0.35540256239280471</v>
      </c>
      <c r="N59" t="s">
        <v>116</v>
      </c>
      <c r="O59" s="2">
        <f>AVERAGE(N48:N52,N38:N42)</f>
        <v>-1.1427559313860953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0.83890626815356539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0.9263858780669787</v>
      </c>
    </row>
    <row r="62" spans="1:24" x14ac:dyDescent="0.2">
      <c r="B62" t="s">
        <v>98</v>
      </c>
      <c r="E62" s="23">
        <f>E53-D$32</f>
        <v>-625</v>
      </c>
      <c r="F62" s="2">
        <f t="shared" si="21"/>
        <v>-34.173323307000452</v>
      </c>
      <c r="N62" t="s">
        <v>119</v>
      </c>
      <c r="O62" s="2">
        <f>(SQRT(ABS(O61)))/O60</f>
        <v>1.1473146091015771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16.539888480588218</v>
      </c>
    </row>
    <row r="64" spans="1:24" x14ac:dyDescent="0.2">
      <c r="N64" t="s">
        <v>121</v>
      </c>
      <c r="O64" s="25" cm="1">
        <f t="array" aca="1" ref="O64" ca="1">(INDIRECT(O56)-C$13)*E$8*F$9</f>
        <v>5.139667825372868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31.286199869163756</v>
      </c>
      <c r="P65" s="25" cm="1">
        <f t="array" aca="1" ref="P65" ca="1">(360/(2*PI()))*ATAN(ABS(INDIRECT(P56))/(ABS(C$32-INDIRECT(O56))*E$8*F$9))</f>
        <v>14.639912293135524</v>
      </c>
      <c r="Q65" s="2">
        <f ca="1">180-O65-P65</f>
        <v>134.07388783770071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2.0182522880320475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-64</v>
      </c>
      <c r="F67" s="2">
        <f t="shared" ref="F67:F72" si="23">E67*$E$8*$F$9</f>
        <v>-3.4993483066368465</v>
      </c>
      <c r="N67" t="s">
        <v>125</v>
      </c>
      <c r="O67" s="25" cm="1">
        <f t="array" aca="1" ref="O67" ca="1">(360/(2*PI()))*ATAN((ABS(INDIRECT(P55))+ABS(INDIRECT(P56))/(ABS(O63-O64))))</f>
        <v>31.286199869163756</v>
      </c>
      <c r="P67" s="25" cm="1">
        <f t="array" aca="1" ref="P67" ca="1">(360/(2*PI()))*ATAN(ABS(INDIRECT(P56))/(ABS(0-INDIRECT(O56))*E$8*F$9))</f>
        <v>26.211378017831528</v>
      </c>
      <c r="Q67" s="2">
        <f ca="1">180-O67-P67</f>
        <v>122.50242211300471</v>
      </c>
    </row>
    <row r="68" spans="1:17" x14ac:dyDescent="0.2">
      <c r="B68" t="s">
        <v>39</v>
      </c>
      <c r="C68" t="s">
        <v>43</v>
      </c>
      <c r="E68" s="3">
        <f>E38-E49</f>
        <v>-25.5</v>
      </c>
      <c r="F68" s="2">
        <f t="shared" si="23"/>
        <v>-1.3942715909256187</v>
      </c>
      <c r="N68" t="s">
        <v>126</v>
      </c>
      <c r="O68" s="25" cm="1">
        <f t="array" aca="1" ref="O68" ca="1">SQRT((INDIRECT(P55)*INDIRECT(P55))+((INDIRECT(O55)-C$13)*(INDIRECT(O55)-C$13)*E$8*F$9*E$8*F$9)           )</f>
        <v>16.542622120550792</v>
      </c>
    </row>
    <row r="69" spans="1:17" x14ac:dyDescent="0.2">
      <c r="B69" t="s">
        <v>40</v>
      </c>
      <c r="E69" s="3">
        <f t="shared" ref="E69:E72" si="24">E39-E50</f>
        <v>-14</v>
      </c>
      <c r="F69" s="2">
        <f t="shared" si="23"/>
        <v>-0.76548244207681027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35</v>
      </c>
      <c r="D76" s="8">
        <v>624</v>
      </c>
      <c r="E76" s="3">
        <f>(D77-D76  )</f>
        <v>23.5</v>
      </c>
      <c r="F76" s="3">
        <f>ATAN(E76/E77)</f>
        <v>0.59129206536712142</v>
      </c>
      <c r="G76" s="2">
        <f>((PI()/2)-F76-F77)*(360/(2*PI()))</f>
        <v>38.98326494778464</v>
      </c>
    </row>
    <row r="77" spans="1:17" x14ac:dyDescent="0.2">
      <c r="A77" t="s">
        <v>93</v>
      </c>
      <c r="B77" s="8">
        <v>2</v>
      </c>
      <c r="C77" s="8">
        <v>69.5</v>
      </c>
      <c r="D77" s="8">
        <v>647.5</v>
      </c>
      <c r="E77" s="3">
        <f>AVERAGE(C77,C78)-C76</f>
        <v>35</v>
      </c>
      <c r="F77" s="3">
        <f>ATAN(E77/E78)</f>
        <v>0.29911793491163785</v>
      </c>
    </row>
    <row r="78" spans="1:17" x14ac:dyDescent="0.2">
      <c r="A78" t="s">
        <v>94</v>
      </c>
      <c r="B78" s="8">
        <v>3</v>
      </c>
      <c r="C78" s="8">
        <v>70.5</v>
      </c>
      <c r="D78" s="8">
        <v>737.5</v>
      </c>
      <c r="E78" s="3">
        <f>D78-D76</f>
        <v>113.5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9DEA5-2EC2-4243-BE61-3135F6E00CFE}">
  <dimension ref="A1:X79"/>
  <sheetViews>
    <sheetView topLeftCell="L30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286</v>
      </c>
      <c r="D3" s="8">
        <v>176</v>
      </c>
    </row>
    <row r="4" spans="1:20" x14ac:dyDescent="0.2">
      <c r="B4" s="8">
        <v>2</v>
      </c>
      <c r="C4" s="8">
        <v>580.5</v>
      </c>
      <c r="D4" s="8">
        <v>201.5</v>
      </c>
    </row>
    <row r="5" spans="1:20" x14ac:dyDescent="0.2">
      <c r="A5" t="s">
        <v>154</v>
      </c>
      <c r="B5" s="8">
        <v>3</v>
      </c>
      <c r="C5" s="8">
        <v>313.5</v>
      </c>
      <c r="D5" s="8">
        <v>827.5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315</v>
      </c>
      <c r="Q5" s="8">
        <v>838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403.5</v>
      </c>
      <c r="D6" s="8">
        <v>832.5</v>
      </c>
      <c r="E6" s="3">
        <f>SQRT(((C6-C5)^2)+((D6-D5)^2))</f>
        <v>90.13878188659973</v>
      </c>
      <c r="F6" s="2">
        <f>E6*$E8</f>
        <v>30.493299692785047</v>
      </c>
      <c r="J6" s="3">
        <f>SQRT(((C5-C7)^2)+((D5-D7)^2))</f>
        <v>92.114059730314779</v>
      </c>
      <c r="N6" t="s">
        <v>48</v>
      </c>
      <c r="O6" s="8">
        <v>2</v>
      </c>
      <c r="P6" s="8">
        <v>401.5</v>
      </c>
      <c r="Q6" s="8">
        <v>832.5</v>
      </c>
      <c r="R6" s="3">
        <f>SQRT(((P6-P5)^2)+((Q6-Q5)^2))</f>
        <v>86.674679116798586</v>
      </c>
      <c r="S6" s="2">
        <f>R6*$E8</f>
        <v>29.321418714195335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399.5</v>
      </c>
      <c r="D7" s="8">
        <v>794.5</v>
      </c>
      <c r="E7" s="3">
        <f>SQRT(((D6-D7)^2)+((C6-C7)^2))</f>
        <v>38.209946349085598</v>
      </c>
      <c r="G7" s="2">
        <f>E7*E8</f>
        <v>12.926149221028234</v>
      </c>
      <c r="H7" s="2">
        <f>G7/F6</f>
        <v>0.42390129475186517</v>
      </c>
      <c r="K7" s="2">
        <f>180-((360/(2*PI())*ACOS(((E7^2)+(E6^2)-(J6^2))/(2*E6*E7))))</f>
        <v>99.188836077358772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0.33829278646285171</v>
      </c>
      <c r="I8" s="2">
        <f>MAX(G7,H33)</f>
        <v>15.564171648902231</v>
      </c>
    </row>
    <row r="9" spans="1:20" x14ac:dyDescent="0.2">
      <c r="A9" t="s">
        <v>90</v>
      </c>
      <c r="F9" s="34">
        <f>F6/(G25*18/13)</f>
        <v>0.1435506755513655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35</v>
      </c>
      <c r="D13" s="8">
        <v>620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72.5</v>
      </c>
      <c r="D14" s="8">
        <v>648.5</v>
      </c>
      <c r="G14" s="3">
        <f>(C14-C$13)*$E$8</f>
        <v>12.685979492356939</v>
      </c>
      <c r="H14" s="3">
        <f>-(D14-D$13)*$E$8</f>
        <v>-9.6413444141912734</v>
      </c>
      <c r="J14" s="2">
        <f t="shared" ref="J14:K25" si="0">G14*$F$9</f>
        <v>1.8210809261586074</v>
      </c>
      <c r="K14" s="2">
        <f t="shared" si="0"/>
        <v>-1.3840215038805415</v>
      </c>
    </row>
    <row r="15" spans="1:20" x14ac:dyDescent="0.2">
      <c r="B15" s="8">
        <v>3</v>
      </c>
      <c r="C15" s="8">
        <v>111.5</v>
      </c>
      <c r="D15" s="8">
        <v>665.5</v>
      </c>
      <c r="G15" s="3">
        <f t="shared" ref="G15:G30" si="1">(C15-C$13)*$E$8</f>
        <v>25.879398164408155</v>
      </c>
      <c r="H15" s="3">
        <f t="shared" ref="H15:H30" si="2">-(D15-D$13)*$E$8</f>
        <v>-15.392321784059753</v>
      </c>
      <c r="J15" s="2">
        <f t="shared" si="0"/>
        <v>3.7150050893635589</v>
      </c>
      <c r="K15" s="2">
        <f t="shared" si="0"/>
        <v>-2.209578190405777</v>
      </c>
    </row>
    <row r="16" spans="1:20" x14ac:dyDescent="0.2">
      <c r="B16" s="8">
        <v>4</v>
      </c>
      <c r="C16" s="8">
        <v>147.5</v>
      </c>
      <c r="D16" s="8">
        <v>655.5</v>
      </c>
      <c r="G16" s="3">
        <f t="shared" si="1"/>
        <v>38.05793847707082</v>
      </c>
      <c r="H16" s="3">
        <f t="shared" si="2"/>
        <v>-12.009393919431236</v>
      </c>
      <c r="J16" s="2">
        <f t="shared" si="0"/>
        <v>5.4632427784758226</v>
      </c>
      <c r="K16" s="2">
        <f t="shared" si="0"/>
        <v>-1.7239566100968151</v>
      </c>
    </row>
    <row r="17" spans="1:11" x14ac:dyDescent="0.2">
      <c r="B17" s="8">
        <v>5</v>
      </c>
      <c r="C17" s="8">
        <v>187.5</v>
      </c>
      <c r="D17" s="8">
        <v>624.5</v>
      </c>
      <c r="G17" s="3">
        <f t="shared" si="1"/>
        <v>51.589649935584887</v>
      </c>
      <c r="H17" s="3">
        <f t="shared" si="2"/>
        <v>-1.5223175390828327</v>
      </c>
      <c r="J17" s="2">
        <f t="shared" si="0"/>
        <v>7.40572909971167</v>
      </c>
      <c r="K17" s="2">
        <f t="shared" si="0"/>
        <v>-0.21852971113903288</v>
      </c>
    </row>
    <row r="18" spans="1:11" x14ac:dyDescent="0.2">
      <c r="B18" s="8">
        <v>6</v>
      </c>
      <c r="C18" s="8">
        <v>223.5</v>
      </c>
      <c r="D18" s="8">
        <v>656.5</v>
      </c>
      <c r="G18" s="3">
        <f t="shared" si="1"/>
        <v>63.768190248247549</v>
      </c>
      <c r="H18" s="3">
        <f t="shared" si="2"/>
        <v>-12.347686705894088</v>
      </c>
      <c r="J18" s="2">
        <f t="shared" si="0"/>
        <v>9.1539667888239329</v>
      </c>
      <c r="K18" s="2">
        <f t="shared" si="0"/>
        <v>-1.7725187681277113</v>
      </c>
    </row>
    <row r="19" spans="1:11" x14ac:dyDescent="0.2">
      <c r="B19" s="8">
        <v>7</v>
      </c>
      <c r="C19" s="8">
        <v>261.5</v>
      </c>
      <c r="D19" s="8">
        <v>654.5</v>
      </c>
      <c r="G19" s="3">
        <f t="shared" si="1"/>
        <v>76.623316133835914</v>
      </c>
      <c r="H19" s="3">
        <f t="shared" si="2"/>
        <v>-11.671101132968385</v>
      </c>
      <c r="J19" s="2">
        <f t="shared" si="0"/>
        <v>10.999328793997989</v>
      </c>
      <c r="K19" s="2">
        <f t="shared" si="0"/>
        <v>-1.675394452065919</v>
      </c>
    </row>
    <row r="20" spans="1:11" x14ac:dyDescent="0.2">
      <c r="B20" s="8">
        <v>8</v>
      </c>
      <c r="C20" s="8">
        <v>298.5</v>
      </c>
      <c r="D20" s="8">
        <v>637.5</v>
      </c>
      <c r="G20" s="3">
        <f t="shared" si="1"/>
        <v>89.14014923296142</v>
      </c>
      <c r="H20" s="3">
        <f t="shared" si="2"/>
        <v>-5.9201237630999053</v>
      </c>
      <c r="J20" s="2">
        <f t="shared" si="0"/>
        <v>12.796128641141147</v>
      </c>
      <c r="K20" s="2">
        <f t="shared" si="0"/>
        <v>-0.84983776554068347</v>
      </c>
    </row>
    <row r="21" spans="1:11" x14ac:dyDescent="0.2">
      <c r="B21" s="8">
        <v>9</v>
      </c>
      <c r="C21" s="8">
        <v>336.5</v>
      </c>
      <c r="D21" s="8">
        <v>611.5</v>
      </c>
      <c r="G21" s="3">
        <f t="shared" si="1"/>
        <v>101.99527511854978</v>
      </c>
      <c r="H21" s="3">
        <f t="shared" si="2"/>
        <v>2.8754886849342394</v>
      </c>
      <c r="J21" s="2">
        <f t="shared" si="0"/>
        <v>14.641490646315201</v>
      </c>
      <c r="K21" s="2">
        <f t="shared" si="0"/>
        <v>0.41277834326261764</v>
      </c>
    </row>
    <row r="22" spans="1:11" x14ac:dyDescent="0.2">
      <c r="B22" s="8">
        <v>10</v>
      </c>
      <c r="C22" s="8">
        <v>377.5</v>
      </c>
      <c r="D22" s="8">
        <v>634.5</v>
      </c>
      <c r="G22" s="3">
        <f t="shared" si="1"/>
        <v>115.86527936352671</v>
      </c>
      <c r="H22" s="3">
        <f t="shared" si="2"/>
        <v>-4.9052454037113495</v>
      </c>
      <c r="J22" s="2">
        <f t="shared" si="0"/>
        <v>16.632539125581946</v>
      </c>
      <c r="K22" s="2">
        <f t="shared" si="0"/>
        <v>-0.70415129144799482</v>
      </c>
    </row>
    <row r="23" spans="1:11" x14ac:dyDescent="0.2">
      <c r="B23" s="8">
        <v>11</v>
      </c>
      <c r="C23" s="8">
        <v>413.5</v>
      </c>
      <c r="D23" s="8">
        <v>613.5</v>
      </c>
      <c r="G23" s="3">
        <f t="shared" si="1"/>
        <v>128.04381967618937</v>
      </c>
      <c r="H23" s="3">
        <f t="shared" si="2"/>
        <v>2.1989031120085363</v>
      </c>
      <c r="J23" s="2">
        <f t="shared" si="0"/>
        <v>18.380776814694212</v>
      </c>
      <c r="K23" s="2">
        <f t="shared" si="0"/>
        <v>0.3156540272008253</v>
      </c>
    </row>
    <row r="24" spans="1:11" x14ac:dyDescent="0.2">
      <c r="B24" s="8">
        <v>12</v>
      </c>
      <c r="C24" s="8">
        <v>452.5</v>
      </c>
      <c r="D24" s="8">
        <v>638.5</v>
      </c>
      <c r="G24" s="3">
        <f t="shared" si="1"/>
        <v>141.2372383482406</v>
      </c>
      <c r="H24" s="3">
        <f t="shared" si="2"/>
        <v>-6.2584165495627566</v>
      </c>
      <c r="J24" s="2">
        <f t="shared" si="0"/>
        <v>20.274700977899162</v>
      </c>
      <c r="K24" s="2">
        <f t="shared" si="0"/>
        <v>-0.89839992357157961</v>
      </c>
    </row>
    <row r="25" spans="1:11" x14ac:dyDescent="0.2">
      <c r="B25" s="8">
        <v>13</v>
      </c>
      <c r="C25" s="8">
        <v>488.5</v>
      </c>
      <c r="D25" s="8">
        <v>665.5</v>
      </c>
      <c r="G25" s="34">
        <f t="shared" si="1"/>
        <v>153.41577866090324</v>
      </c>
      <c r="H25" s="3">
        <f t="shared" si="2"/>
        <v>-15.392321784059753</v>
      </c>
      <c r="J25" s="2">
        <f t="shared" si="0"/>
        <v>22.022938667011424</v>
      </c>
      <c r="K25" s="2">
        <f t="shared" si="0"/>
        <v>-2.209578190405777</v>
      </c>
    </row>
    <row r="26" spans="1:11" x14ac:dyDescent="0.2">
      <c r="B26" s="8"/>
      <c r="C26" s="8"/>
      <c r="D26" s="8"/>
      <c r="G26" s="3">
        <f t="shared" si="1"/>
        <v>-11.840247526199811</v>
      </c>
      <c r="H26" s="3">
        <f t="shared" si="2"/>
        <v>209.74152760696805</v>
      </c>
      <c r="J26" s="2"/>
      <c r="K26" s="2"/>
    </row>
    <row r="27" spans="1:11" x14ac:dyDescent="0.2">
      <c r="B27" s="7"/>
      <c r="C27" s="7"/>
      <c r="D27" s="7"/>
      <c r="G27" s="3">
        <f t="shared" si="1"/>
        <v>-11.840247526199811</v>
      </c>
      <c r="H27" s="3">
        <f t="shared" si="2"/>
        <v>209.74152760696805</v>
      </c>
      <c r="J27" s="2"/>
      <c r="K27" s="2"/>
    </row>
    <row r="28" spans="1:11" x14ac:dyDescent="0.2">
      <c r="B28" s="7"/>
      <c r="C28" s="7"/>
      <c r="D28" s="7"/>
      <c r="G28" s="3">
        <f t="shared" si="1"/>
        <v>-11.840247526199811</v>
      </c>
      <c r="H28" s="3">
        <f t="shared" si="2"/>
        <v>209.74152760696805</v>
      </c>
      <c r="J28" s="2"/>
      <c r="K28" s="2"/>
    </row>
    <row r="29" spans="1:11" x14ac:dyDescent="0.2">
      <c r="B29" s="7"/>
      <c r="C29" s="7"/>
      <c r="D29" s="7"/>
      <c r="G29" s="3">
        <f t="shared" si="1"/>
        <v>-11.840247526199811</v>
      </c>
      <c r="H29" s="3">
        <f t="shared" si="2"/>
        <v>209.74152760696805</v>
      </c>
      <c r="J29" s="2"/>
      <c r="K29" s="2"/>
    </row>
    <row r="30" spans="1:11" x14ac:dyDescent="0.2">
      <c r="B30" s="7"/>
      <c r="C30" s="7"/>
      <c r="D30" s="7"/>
      <c r="G30" s="34">
        <f t="shared" si="1"/>
        <v>-11.840247526199811</v>
      </c>
      <c r="H30" s="3">
        <f t="shared" si="2"/>
        <v>209.74152760696805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404</v>
      </c>
      <c r="D32" s="8">
        <v>624</v>
      </c>
      <c r="G32" s="2">
        <f>(C32-C$13)*$E$8*$F$9</f>
        <v>17.919436313400698</v>
      </c>
      <c r="I32" t="s">
        <v>16</v>
      </c>
    </row>
    <row r="33" spans="1:24" x14ac:dyDescent="0.2">
      <c r="A33" t="s">
        <v>17</v>
      </c>
      <c r="B33" s="8">
        <v>2</v>
      </c>
      <c r="C33" s="8">
        <v>404.5</v>
      </c>
      <c r="D33" s="8">
        <v>944.5</v>
      </c>
      <c r="E33" s="3">
        <f>D33-D32</f>
        <v>320.5</v>
      </c>
      <c r="H33" s="2">
        <f>E33*E8*$F$9</f>
        <v>15.564171648902231</v>
      </c>
      <c r="I33" s="9">
        <f>-(360/(2*PI()))*(ATAN((-E52+E33)/(-D52+D33))-(0))</f>
        <v>33.419933839146452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88</v>
      </c>
      <c r="E38" s="8">
        <v>636</v>
      </c>
      <c r="F38" s="2">
        <f>(360/(2*PI()))*(ATAN((E49-E38)/(D49-D38))-(PI()/2))</f>
        <v>-50.253802751262249</v>
      </c>
      <c r="G38" s="2">
        <f>-(360/(2*PI()))*(ATAN((-E48+E38)/(-D48+D38))-(0))</f>
        <v>35.83765295427829</v>
      </c>
      <c r="H38" s="4">
        <f>D38-C13</f>
        <v>53</v>
      </c>
      <c r="I38" s="5">
        <f>H38*$E$8*$F$9</f>
        <v>2.5737943756374984</v>
      </c>
      <c r="J38" s="12" t="s">
        <v>72</v>
      </c>
      <c r="N38" s="21">
        <f>IF(E38&gt;0,-(E38-D$13)*$E$8*$F$9,"")</f>
        <v>-0.77699452849433914</v>
      </c>
      <c r="O38">
        <f>IF(N38="","",N38*N38)</f>
        <v>0.60372049731014044</v>
      </c>
      <c r="P38">
        <f>IF(N38="","",ABS(N38))</f>
        <v>0.77699452849433914</v>
      </c>
      <c r="Q38">
        <f>IF(N38="","",ABS(N38-O$59))</f>
        <v>0.11600959974047431</v>
      </c>
      <c r="T38" s="3">
        <f>(D38-C$13)*$E$8</f>
        <v>17.929517682531142</v>
      </c>
      <c r="U38" s="3">
        <f>(E38-D$13)*$E$8</f>
        <v>5.4126845834056274</v>
      </c>
      <c r="W38" s="2">
        <f>T38*$F$9</f>
        <v>2.5737943756374984</v>
      </c>
      <c r="X38" s="2">
        <f>-U38*$F$9</f>
        <v>-0.77699452849433914</v>
      </c>
    </row>
    <row r="39" spans="1:24" x14ac:dyDescent="0.2">
      <c r="B39" t="s">
        <v>24</v>
      </c>
      <c r="C39" s="8">
        <v>2</v>
      </c>
      <c r="D39" s="8">
        <v>171.5</v>
      </c>
      <c r="E39" s="8">
        <v>616.5</v>
      </c>
      <c r="F39" s="2">
        <f t="shared" ref="F39:F42" si="3">(360/(2*PI()))*(ATAN((E50-E39)/(D50-D39))-(PI()/2))</f>
        <v>-61.157339864587939</v>
      </c>
      <c r="G39" s="2">
        <f t="shared" ref="G39:G42" si="4">-(360/(2*PI()))*(ATAN((-E49+E39)/(-D49+D39))-(0))</f>
        <v>58.609731895812203</v>
      </c>
      <c r="H39" s="3">
        <f>D39-D38</f>
        <v>83.5</v>
      </c>
      <c r="I39" s="5">
        <f>H39*$E$8*$F$9</f>
        <v>4.0549401955798325</v>
      </c>
      <c r="J39" s="12" t="s">
        <v>72</v>
      </c>
      <c r="N39" s="24">
        <f t="shared" ref="N39:N42" si="5">IF(E39&gt;0,-(E39-D$13)*$E$8*$F$9,"")</f>
        <v>0.16996755310813669</v>
      </c>
      <c r="O39">
        <f t="shared" ref="O39:O42" si="6">IF(N39="","",N39*N39)</f>
        <v>2.8888969109567265E-2</v>
      </c>
      <c r="P39">
        <f t="shared" ref="P39:P42" si="7">IF(N39="","",ABS(N39))</f>
        <v>0.16996755310813669</v>
      </c>
      <c r="Q39">
        <f t="shared" ref="Q39:Q42" si="8">IF(N39="","",ABS(N39-O$59))</f>
        <v>1.0629716813429502</v>
      </c>
      <c r="T39" s="3">
        <f t="shared" ref="T39:U44" si="9">(D39-C$13)*$E$8</f>
        <v>46.176965352179259</v>
      </c>
      <c r="U39" s="3">
        <f t="shared" si="9"/>
        <v>-1.184024752619981</v>
      </c>
      <c r="W39" s="2">
        <f t="shared" ref="W39:W52" si="10">T39*$F$9</f>
        <v>6.6287345712173309</v>
      </c>
      <c r="X39" s="2">
        <f t="shared" ref="X39:X41" si="11">-U39*$F$9</f>
        <v>0.16996755310813669</v>
      </c>
    </row>
    <row r="40" spans="1:24" x14ac:dyDescent="0.2">
      <c r="B40" t="s">
        <v>25</v>
      </c>
      <c r="C40" s="8">
        <v>3</v>
      </c>
      <c r="D40" s="8">
        <v>332.5</v>
      </c>
      <c r="E40" s="8">
        <v>612.5</v>
      </c>
      <c r="F40" s="2">
        <f t="shared" si="3"/>
        <v>-53.615648184164115</v>
      </c>
      <c r="G40" s="2">
        <f t="shared" si="4"/>
        <v>24.53772847657779</v>
      </c>
      <c r="H40" s="3">
        <f t="shared" ref="H40:H42" si="12">D40-D39</f>
        <v>161</v>
      </c>
      <c r="I40" s="5">
        <f>H40*$E$8*$F$9</f>
        <v>7.8185074429742878</v>
      </c>
      <c r="J40" s="12" t="s">
        <v>72</v>
      </c>
      <c r="N40" s="21">
        <f t="shared" si="5"/>
        <v>0.3642161852317215</v>
      </c>
      <c r="O40">
        <f t="shared" si="6"/>
        <v>0.13265342958474766</v>
      </c>
      <c r="P40">
        <f t="shared" si="7"/>
        <v>0.3642161852317215</v>
      </c>
      <c r="Q40">
        <f t="shared" si="8"/>
        <v>1.257220313466535</v>
      </c>
      <c r="T40" s="3">
        <f t="shared" si="9"/>
        <v>100.64210397269838</v>
      </c>
      <c r="U40" s="3">
        <f t="shared" si="9"/>
        <v>-2.537195898471388</v>
      </c>
      <c r="W40" s="2">
        <f t="shared" si="10"/>
        <v>14.447242014191618</v>
      </c>
      <c r="X40" s="2">
        <f t="shared" si="11"/>
        <v>0.3642161852317215</v>
      </c>
    </row>
    <row r="41" spans="1:24" x14ac:dyDescent="0.2">
      <c r="B41" t="s">
        <v>26</v>
      </c>
      <c r="C41" s="8">
        <v>4</v>
      </c>
      <c r="D41" s="8">
        <v>418.5</v>
      </c>
      <c r="E41" s="8">
        <v>616.5</v>
      </c>
      <c r="F41" s="2">
        <f t="shared" si="3"/>
        <v>-51.340191745909905</v>
      </c>
      <c r="G41" s="2">
        <f t="shared" si="4"/>
        <v>26.56505117707799</v>
      </c>
      <c r="H41" s="3">
        <f t="shared" si="12"/>
        <v>86</v>
      </c>
      <c r="I41" s="5">
        <f>H41*$E$8*$F$9</f>
        <v>4.176345590657073</v>
      </c>
      <c r="J41" s="12" t="s">
        <v>72</v>
      </c>
      <c r="N41" s="21">
        <f t="shared" si="5"/>
        <v>0.16996755310813669</v>
      </c>
      <c r="O41">
        <f t="shared" si="6"/>
        <v>2.8888969109567265E-2</v>
      </c>
      <c r="P41">
        <f t="shared" si="7"/>
        <v>0.16996755310813669</v>
      </c>
      <c r="Q41">
        <f t="shared" si="8"/>
        <v>1.0629716813429502</v>
      </c>
      <c r="T41" s="3">
        <f t="shared" si="9"/>
        <v>129.73528360850364</v>
      </c>
      <c r="U41" s="3">
        <f t="shared" si="9"/>
        <v>-1.184024752619981</v>
      </c>
      <c r="W41" s="2">
        <f t="shared" si="10"/>
        <v>18.623587604848691</v>
      </c>
      <c r="X41" s="2">
        <f t="shared" si="11"/>
        <v>0.16996755310813669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-54.868009102338917</v>
      </c>
      <c r="H42" s="3">
        <f t="shared" si="12"/>
        <v>-418.5</v>
      </c>
      <c r="I42" s="5">
        <f>H42*$E$8*$F$9</f>
        <v>-20.323263135930059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-11.840247526199811</v>
      </c>
      <c r="U42" s="3">
        <f t="shared" si="9"/>
        <v>-209.74152760696805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-11.840247526199811</v>
      </c>
      <c r="U43" s="3">
        <f t="shared" si="9"/>
        <v>-209.74152760696805</v>
      </c>
    </row>
    <row r="44" spans="1:24" x14ac:dyDescent="0.2">
      <c r="B44" s="21" t="s">
        <v>105</v>
      </c>
      <c r="G44" s="1" t="s">
        <v>28</v>
      </c>
      <c r="H44" s="16">
        <f>$C$32-D41</f>
        <v>-14.5</v>
      </c>
      <c r="I44" s="22">
        <f>H44*$E$8*$F$9</f>
        <v>-0.70415129144799482</v>
      </c>
      <c r="T44" s="3">
        <f t="shared" si="9"/>
        <v>-11.840247526199811</v>
      </c>
      <c r="U44" s="3">
        <f t="shared" si="9"/>
        <v>-209.74152760696805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70</v>
      </c>
      <c r="E48" s="8">
        <v>649</v>
      </c>
      <c r="F48" s="2">
        <f>(360/(2*PI()))*(ATAN((E48-D$13)/(D48-C$13))-(PI()/2))</f>
        <v>-50.355825042855187</v>
      </c>
      <c r="G48" s="2">
        <f>IF((90-F48-G38&gt;180),90-F48-G38-180,90-F48-G38)</f>
        <v>104.5181720885769</v>
      </c>
      <c r="H48" s="3" t="s">
        <v>31</v>
      </c>
      <c r="I48" s="6" t="s">
        <v>31</v>
      </c>
      <c r="K48" s="2">
        <f>IF((90-G38-F38&gt;180),90-G38-F38-180,90-G38-F38)</f>
        <v>104.41614979698396</v>
      </c>
      <c r="N48" s="21">
        <f>IF(E48&gt;0,-(E48-D$13)*$E$8*$F$9,"")</f>
        <v>-1.4083025828959896</v>
      </c>
      <c r="O48">
        <f>IF(N48="","",N48*N48)</f>
        <v>1.9833161649915159</v>
      </c>
      <c r="P48">
        <f>IF(N48="","",ABS(N48))</f>
        <v>1.4083025828959896</v>
      </c>
      <c r="Q48">
        <f>IF(N48="","",ABS(N48-O$59))</f>
        <v>0.51529845466117619</v>
      </c>
      <c r="T48" s="3">
        <f t="shared" ref="T48:U53" si="13">(D48-C$13)*$E$8</f>
        <v>11.840247526199811</v>
      </c>
      <c r="U48" s="3">
        <f t="shared" si="13"/>
        <v>9.8104908074226991</v>
      </c>
      <c r="W48" s="2">
        <f t="shared" si="10"/>
        <v>1.6996755310813669</v>
      </c>
      <c r="X48" s="2">
        <f>-U48*$F$9</f>
        <v>-1.4083025828959896</v>
      </c>
    </row>
    <row r="49" spans="1:24" x14ac:dyDescent="0.2">
      <c r="B49" t="s">
        <v>32</v>
      </c>
      <c r="C49" s="8">
        <v>2</v>
      </c>
      <c r="D49" s="8">
        <v>135.5</v>
      </c>
      <c r="E49" s="8">
        <v>675.5</v>
      </c>
      <c r="G49" s="21">
        <f>IF((90-F38-G39&gt;180),90-F38-G39-180,90-F38-G39)</f>
        <v>81.644070855450039</v>
      </c>
      <c r="H49" s="3">
        <f>D49-D48</f>
        <v>65.5</v>
      </c>
      <c r="I49" s="5">
        <f>H49*$E$8*$F$9</f>
        <v>3.1808213510237007</v>
      </c>
      <c r="K49" s="2">
        <f t="shared" ref="K49:K52" si="14">IF((90-G39-F39&gt;180),90-G39-F39-180,90-G39-F39)</f>
        <v>92.547607968775736</v>
      </c>
      <c r="N49" s="21">
        <f t="shared" ref="N49:N52" si="15">IF(E49&gt;0,-(E49-D$13)*$E$8*$F$9,"")</f>
        <v>-2.6951997707147388</v>
      </c>
      <c r="O49">
        <f t="shared" ref="O49:O52" si="16">IF(N49="","",N49*N49)</f>
        <v>7.2641018040607808</v>
      </c>
      <c r="P49">
        <f t="shared" ref="P49:P52" si="17">IF(N49="","",ABS(N49))</f>
        <v>2.6951997707147388</v>
      </c>
      <c r="Q49">
        <f t="shared" ref="Q49:Q52" si="18">IF(N49="","",ABS(N49-O$59))</f>
        <v>1.8021956424799255</v>
      </c>
      <c r="T49" s="3">
        <f t="shared" si="13"/>
        <v>33.998425039516597</v>
      </c>
      <c r="U49" s="3">
        <f t="shared" si="13"/>
        <v>18.77524964868827</v>
      </c>
      <c r="W49" s="2">
        <f t="shared" si="10"/>
        <v>4.880496882105068</v>
      </c>
      <c r="X49" s="2">
        <f t="shared" ref="X49:X52" si="19">-U49*$F$9</f>
        <v>-2.6951997707147388</v>
      </c>
    </row>
    <row r="50" spans="1:24" x14ac:dyDescent="0.2">
      <c r="B50" t="s">
        <v>33</v>
      </c>
      <c r="C50" s="8">
        <v>3</v>
      </c>
      <c r="D50" s="8">
        <v>240.5</v>
      </c>
      <c r="E50" s="8">
        <v>654.5</v>
      </c>
      <c r="G50" s="21">
        <f>IF((90-F39-G40&gt;180),90-F39-G40-180,90-F39-G40)</f>
        <v>126.61961138801013</v>
      </c>
      <c r="H50" s="3">
        <f t="shared" ref="H50:H53" si="20">D50-D49</f>
        <v>105</v>
      </c>
      <c r="I50" s="5">
        <f>H50*$E$8*$F$9</f>
        <v>5.0990265932441012</v>
      </c>
      <c r="K50" s="2">
        <f t="shared" si="14"/>
        <v>119.07791970758632</v>
      </c>
      <c r="N50" s="24">
        <f t="shared" si="15"/>
        <v>-1.675394452065919</v>
      </c>
      <c r="O50">
        <f t="shared" si="16"/>
        <v>2.806946570013261</v>
      </c>
      <c r="P50">
        <f t="shared" si="17"/>
        <v>1.675394452065919</v>
      </c>
      <c r="Q50">
        <f t="shared" si="18"/>
        <v>0.78239032383110552</v>
      </c>
      <c r="T50" s="3">
        <f t="shared" si="13"/>
        <v>69.519167618116029</v>
      </c>
      <c r="U50" s="3">
        <f t="shared" si="13"/>
        <v>11.671101132968385</v>
      </c>
      <c r="W50" s="2">
        <f t="shared" si="10"/>
        <v>9.9795234753491684</v>
      </c>
      <c r="X50" s="2">
        <f t="shared" si="19"/>
        <v>-1.675394452065919</v>
      </c>
    </row>
    <row r="51" spans="1:24" x14ac:dyDescent="0.2">
      <c r="B51" t="s">
        <v>34</v>
      </c>
      <c r="C51" s="8">
        <v>4</v>
      </c>
      <c r="D51" s="8">
        <v>370.5</v>
      </c>
      <c r="E51" s="8">
        <v>640.5</v>
      </c>
      <c r="G51" s="21">
        <f>IF((90-F40-G41&gt;180),90-F40-G41-180,90-F40-G41)</f>
        <v>117.05059700708613</v>
      </c>
      <c r="H51" s="3">
        <f t="shared" si="20"/>
        <v>130</v>
      </c>
      <c r="I51" s="5">
        <f>H51*$E$8*$F$9</f>
        <v>6.313080544016505</v>
      </c>
      <c r="K51" s="2">
        <f t="shared" si="14"/>
        <v>114.77514056883192</v>
      </c>
      <c r="N51" s="21">
        <f t="shared" si="15"/>
        <v>-0.995524239633372</v>
      </c>
      <c r="O51">
        <f t="shared" si="16"/>
        <v>0.99106851169760346</v>
      </c>
      <c r="P51">
        <f t="shared" si="17"/>
        <v>0.995524239633372</v>
      </c>
      <c r="Q51">
        <f t="shared" si="18"/>
        <v>0.10252011139855854</v>
      </c>
      <c r="T51" s="3">
        <f t="shared" si="13"/>
        <v>113.49722985828674</v>
      </c>
      <c r="U51" s="3">
        <f t="shared" si="13"/>
        <v>6.9350021224884602</v>
      </c>
      <c r="W51" s="2">
        <f t="shared" si="10"/>
        <v>16.292604019365672</v>
      </c>
      <c r="X51" s="2">
        <f t="shared" si="19"/>
        <v>-0.995524239633372</v>
      </c>
    </row>
    <row r="52" spans="1:24" x14ac:dyDescent="0.2">
      <c r="B52" t="s">
        <v>35</v>
      </c>
      <c r="C52" s="8">
        <v>5</v>
      </c>
      <c r="D52" s="8">
        <v>453.5</v>
      </c>
      <c r="E52" s="8">
        <v>644.5</v>
      </c>
      <c r="G52" s="9">
        <f>IF((90-F41-$I$33&gt;180),90-F41-$I$33-180,90-F41-$I$33)</f>
        <v>107.92025790676347</v>
      </c>
      <c r="H52" s="3">
        <f t="shared" si="20"/>
        <v>83</v>
      </c>
      <c r="I52" s="5">
        <f>H52*$E$8*$F$9</f>
        <v>4.0306591165643839</v>
      </c>
      <c r="K52" s="2" t="e">
        <f t="shared" si="14"/>
        <v>#DIV/0!</v>
      </c>
      <c r="N52" s="21">
        <f t="shared" si="15"/>
        <v>-1.1897728717569567</v>
      </c>
      <c r="O52">
        <f t="shared" si="16"/>
        <v>1.4155594863687957</v>
      </c>
      <c r="P52">
        <f t="shared" si="17"/>
        <v>1.1897728717569567</v>
      </c>
      <c r="Q52">
        <f t="shared" si="18"/>
        <v>0.29676874352214322</v>
      </c>
      <c r="T52" s="3">
        <f t="shared" si="13"/>
        <v>141.57553113470345</v>
      </c>
      <c r="U52" s="3">
        <f t="shared" si="13"/>
        <v>8.2881732683398663</v>
      </c>
      <c r="W52" s="2">
        <f t="shared" si="10"/>
        <v>20.323263135930059</v>
      </c>
      <c r="X52" s="2">
        <f t="shared" si="19"/>
        <v>-1.1897728717569567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-453.5</v>
      </c>
      <c r="I53" s="5">
        <f>H53*$E$8*$F$9</f>
        <v>-22.022938667011424</v>
      </c>
      <c r="K53" s="19"/>
      <c r="T53" s="3">
        <f t="shared" si="13"/>
        <v>-11.840247526199811</v>
      </c>
      <c r="U53" s="3">
        <f t="shared" si="13"/>
        <v>-209.74152760696805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13</v>
      </c>
      <c r="F57" s="2">
        <f t="shared" ref="F57:F62" si="21">E57*$E$8*$F$9</f>
        <v>0.63130805440165061</v>
      </c>
      <c r="N57" t="s">
        <v>114</v>
      </c>
      <c r="O57" s="2">
        <f>SQRT((1/(C$37+C$47+2))*SUM(O38:O42,O48:O52))</f>
        <v>1.1776380213355415</v>
      </c>
    </row>
    <row r="58" spans="1:24" x14ac:dyDescent="0.2">
      <c r="B58" t="s">
        <v>39</v>
      </c>
      <c r="E58" s="3">
        <f t="shared" ref="E58:E60" si="22">E49-E39</f>
        <v>59</v>
      </c>
      <c r="F58" s="2">
        <f t="shared" si="21"/>
        <v>2.8651673238228752</v>
      </c>
      <c r="N58" t="s">
        <v>115</v>
      </c>
      <c r="O58" s="2">
        <f>SUM(P38:P42,P48:P52)</f>
        <v>9.4453397370093093</v>
      </c>
    </row>
    <row r="59" spans="1:24" x14ac:dyDescent="0.2">
      <c r="B59" t="s">
        <v>40</v>
      </c>
      <c r="E59" s="3">
        <f t="shared" si="22"/>
        <v>42</v>
      </c>
      <c r="F59" s="2">
        <f t="shared" si="21"/>
        <v>2.0396106372976401</v>
      </c>
      <c r="N59" t="s">
        <v>116</v>
      </c>
      <c r="O59" s="2">
        <f>AVERAGE(N48:N52,N38:N42)</f>
        <v>-0.89300412823481345</v>
      </c>
    </row>
    <row r="60" spans="1:24" x14ac:dyDescent="0.2">
      <c r="B60" t="s">
        <v>41</v>
      </c>
      <c r="E60" s="3">
        <f t="shared" si="22"/>
        <v>24</v>
      </c>
      <c r="F60" s="2">
        <f t="shared" si="21"/>
        <v>1.1654917927415087</v>
      </c>
      <c r="N60" t="s">
        <v>117</v>
      </c>
      <c r="O60" s="2">
        <f>(1/(C$37+C$47+2))*SUM(Q38:Q42,Q48:Q52)</f>
        <v>0.63621332288961985</v>
      </c>
    </row>
    <row r="61" spans="1:24" x14ac:dyDescent="0.2">
      <c r="B61" t="s">
        <v>42</v>
      </c>
      <c r="E61" s="23">
        <f>E52-D$32</f>
        <v>20.5</v>
      </c>
      <c r="F61" s="2">
        <f t="shared" si="21"/>
        <v>0.995524239633372</v>
      </c>
      <c r="N61" t="s">
        <v>118</v>
      </c>
      <c r="O61" s="2">
        <f>ABS((O57*O57)-(O59*O59))</f>
        <v>0.58937493625067006</v>
      </c>
    </row>
    <row r="62" spans="1:24" x14ac:dyDescent="0.2">
      <c r="B62" t="s">
        <v>98</v>
      </c>
      <c r="E62" s="23">
        <f>E53-D$32</f>
        <v>-624</v>
      </c>
      <c r="F62" s="2">
        <f t="shared" si="21"/>
        <v>-30.302786611279227</v>
      </c>
      <c r="N62" t="s">
        <v>119</v>
      </c>
      <c r="O62" s="2">
        <f>(SQRT(ABS(O61)))/O60</f>
        <v>1.206682660515616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14.447242014191618</v>
      </c>
    </row>
    <row r="64" spans="1:24" x14ac:dyDescent="0.2">
      <c r="N64" t="s">
        <v>121</v>
      </c>
      <c r="O64" s="25" cm="1">
        <f t="array" aca="1" ref="O64" ca="1">(INDIRECT(O56)-C$13)*E$8*F$9</f>
        <v>4.880496882105068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32.860118283821592</v>
      </c>
      <c r="P65" s="25" cm="1">
        <f t="array" aca="1" ref="P65" ca="1">(360/(2*PI()))*ATAN(ABS(INDIRECT(P56))/(ABS(C$32-INDIRECT(O56))*E$8*F$9))</f>
        <v>11.678784328060425</v>
      </c>
      <c r="Q65" s="2">
        <f ca="1">180-O65-P65</f>
        <v>135.46109738811799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3.4912442883655062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-29</v>
      </c>
      <c r="F67" s="2">
        <f t="shared" ref="F67:F72" si="23">E67*$E$8*$F$9</f>
        <v>-1.4083025828959896</v>
      </c>
      <c r="N67" t="s">
        <v>125</v>
      </c>
      <c r="O67" s="25" cm="1">
        <f t="array" aca="1" ref="O67" ca="1">(360/(2*PI()))*ATAN((ABS(INDIRECT(P55))+ABS(INDIRECT(P56))/(ABS(O63-O64))))</f>
        <v>32.860118283821592</v>
      </c>
      <c r="P67" s="25" cm="1">
        <f t="array" aca="1" ref="P67" ca="1">(360/(2*PI()))*ATAN(ABS(INDIRECT(P56))/(ABS(0-INDIRECT(O56))*E$8*F$9))</f>
        <v>22.273716564538507</v>
      </c>
      <c r="Q67" s="2">
        <f ca="1">180-O67-P67</f>
        <v>124.86616515163992</v>
      </c>
    </row>
    <row r="68" spans="1:17" x14ac:dyDescent="0.2">
      <c r="B68" t="s">
        <v>39</v>
      </c>
      <c r="C68" t="s">
        <v>43</v>
      </c>
      <c r="E68" s="3">
        <f>E38-E49</f>
        <v>-39.5</v>
      </c>
      <c r="F68" s="2">
        <f t="shared" si="23"/>
        <v>-1.9182052422203999</v>
      </c>
      <c r="N68" t="s">
        <v>126</v>
      </c>
      <c r="O68" s="25" cm="1">
        <f t="array" aca="1" ref="O68" ca="1">SQRT((INDIRECT(P55)*INDIRECT(P55))+((INDIRECT(O55)-C$13)*(INDIRECT(O55)-C$13)*E$8*F$9*E$8*F$9)           )</f>
        <v>14.451832245297073</v>
      </c>
    </row>
    <row r="69" spans="1:17" x14ac:dyDescent="0.2">
      <c r="B69" t="s">
        <v>40</v>
      </c>
      <c r="E69" s="3">
        <f t="shared" ref="E69:E72" si="24">E39-E50</f>
        <v>-38</v>
      </c>
      <c r="F69" s="2">
        <f t="shared" si="23"/>
        <v>-1.8453620051740554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-28</v>
      </c>
      <c r="F70" s="2">
        <f t="shared" si="23"/>
        <v>-1.3597404248650935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-28</v>
      </c>
      <c r="F71" s="2">
        <f t="shared" si="23"/>
        <v>-1.3597404248650935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36</v>
      </c>
      <c r="D76" s="8">
        <v>620</v>
      </c>
      <c r="E76" s="3">
        <f>(D77-D76  )</f>
        <v>28.5</v>
      </c>
      <c r="F76" s="3">
        <f>ATAN(E76/E77)</f>
        <v>0.65634836766319171</v>
      </c>
      <c r="G76" s="2">
        <f>((PI()/2)-F76-F77)*(360/(2*PI()))</f>
        <v>34.486075779610474</v>
      </c>
    </row>
    <row r="77" spans="1:17" x14ac:dyDescent="0.2">
      <c r="A77" t="s">
        <v>93</v>
      </c>
      <c r="B77" s="8">
        <v>2</v>
      </c>
      <c r="C77" s="8">
        <v>73.5</v>
      </c>
      <c r="D77" s="8">
        <v>648.5</v>
      </c>
      <c r="E77" s="3">
        <f>AVERAGE(C77,C78)-C76</f>
        <v>37</v>
      </c>
      <c r="F77" s="3">
        <f>ATAN(E77/E78)</f>
        <v>0.31255239068523183</v>
      </c>
    </row>
    <row r="78" spans="1:17" x14ac:dyDescent="0.2">
      <c r="A78" t="s">
        <v>94</v>
      </c>
      <c r="B78" s="8">
        <v>3</v>
      </c>
      <c r="C78" s="8">
        <v>72.5</v>
      </c>
      <c r="D78" s="8">
        <v>734.5</v>
      </c>
      <c r="E78" s="3">
        <f>D78-D76</f>
        <v>114.5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4846-A32F-654F-ADA3-6D87A27453CF}">
  <dimension ref="A1:X79"/>
  <sheetViews>
    <sheetView topLeftCell="H25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127</v>
      </c>
      <c r="D3" s="8">
        <v>154</v>
      </c>
    </row>
    <row r="4" spans="1:20" x14ac:dyDescent="0.2">
      <c r="B4" s="8">
        <v>2</v>
      </c>
      <c r="C4" s="8">
        <v>422.5</v>
      </c>
      <c r="D4" s="8">
        <v>180.5</v>
      </c>
    </row>
    <row r="5" spans="1:20" x14ac:dyDescent="0.2">
      <c r="A5" t="s">
        <v>154</v>
      </c>
      <c r="B5" s="8">
        <v>3</v>
      </c>
      <c r="C5" s="8">
        <v>170.5</v>
      </c>
      <c r="D5" s="8">
        <v>676.5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171</v>
      </c>
      <c r="Q5" s="8">
        <v>677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241.5</v>
      </c>
      <c r="D6" s="8">
        <v>674.5</v>
      </c>
      <c r="E6" s="3">
        <f>SQRT(((C6-C5)^2)+((D6-D5)^2))</f>
        <v>71.028163428319047</v>
      </c>
      <c r="F6" s="2">
        <f>E6*$E8</f>
        <v>23.94052862385989</v>
      </c>
      <c r="J6" s="3">
        <f>SQRT(((C5-C7)^2)+((D5-D7)^2))</f>
        <v>101.51354589413178</v>
      </c>
      <c r="N6" t="s">
        <v>48</v>
      </c>
      <c r="O6" s="8">
        <v>2</v>
      </c>
      <c r="P6" s="8">
        <v>242.5</v>
      </c>
      <c r="Q6" s="8">
        <v>675.5</v>
      </c>
      <c r="R6" s="3">
        <f>SQRT(((P6-P5)^2)+((Q6-Q5)^2))</f>
        <v>71.515732534876548</v>
      </c>
      <c r="S6" s="2">
        <f>R6*$E8</f>
        <v>24.104867128310026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266.5</v>
      </c>
      <c r="D7" s="8">
        <v>643.5</v>
      </c>
      <c r="E7" s="3">
        <f>SQRT(((D6-D7)^2)+((C6-C7)^2))</f>
        <v>39.824615503479755</v>
      </c>
      <c r="G7" s="2">
        <f>E7*E8</f>
        <v>13.423159228345476</v>
      </c>
      <c r="H7" s="2">
        <f>G7/F6</f>
        <v>0.56068767065433678</v>
      </c>
      <c r="K7" s="2">
        <f>180-((360/(2*PI())*ACOS(((E7^2)+(E6^2)-(J6^2))/(2*E6*E7))))</f>
        <v>49.501964633404214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0.33705684433218447</v>
      </c>
      <c r="I8" s="2">
        <f>MAX(G7,H33)</f>
        <v>13.423159228345476</v>
      </c>
    </row>
    <row r="9" spans="1:20" x14ac:dyDescent="0.2">
      <c r="A9" t="s">
        <v>90</v>
      </c>
      <c r="F9" s="34">
        <f>F6/(G30*18/18)</f>
        <v>0.11072200066768362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36</v>
      </c>
      <c r="D13" s="8">
        <v>584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69.5</v>
      </c>
      <c r="D14" s="8">
        <v>607.5</v>
      </c>
      <c r="G14" s="3">
        <f>(C14-C$13)*$E$8</f>
        <v>11.291404285128179</v>
      </c>
      <c r="H14" s="3">
        <f>-(D14-D$13)*$E$8</f>
        <v>-7.9208358418063352</v>
      </c>
      <c r="J14" s="2">
        <f t="shared" ref="J14:K30" si="0">G14*$F$9</f>
        <v>1.2502068727970479</v>
      </c>
      <c r="K14" s="2">
        <f t="shared" si="0"/>
        <v>-0.87701079136509341</v>
      </c>
    </row>
    <row r="15" spans="1:20" x14ac:dyDescent="0.2">
      <c r="B15" s="8">
        <v>3</v>
      </c>
      <c r="C15" s="8">
        <v>112.5</v>
      </c>
      <c r="D15" s="8">
        <v>635.5</v>
      </c>
      <c r="G15" s="3">
        <f t="shared" ref="G15:G30" si="1">(C15-C$13)*$E$8</f>
        <v>25.784848591412111</v>
      </c>
      <c r="H15" s="3">
        <f t="shared" ref="H15:H30" si="2">-(D15-D$13)*$E$8</f>
        <v>-17.358427483107501</v>
      </c>
      <c r="J15" s="2">
        <f t="shared" si="0"/>
        <v>2.8549500229544527</v>
      </c>
      <c r="K15" s="2">
        <f t="shared" si="0"/>
        <v>-1.9219598193745664</v>
      </c>
    </row>
    <row r="16" spans="1:20" x14ac:dyDescent="0.2">
      <c r="B16" s="8">
        <v>4</v>
      </c>
      <c r="C16" s="8">
        <v>146.5</v>
      </c>
      <c r="D16" s="8">
        <v>658.5</v>
      </c>
      <c r="G16" s="3">
        <f t="shared" si="1"/>
        <v>37.244781298706386</v>
      </c>
      <c r="H16" s="3">
        <f t="shared" si="2"/>
        <v>-25.110734902747744</v>
      </c>
      <c r="J16" s="2">
        <f t="shared" si="0"/>
        <v>4.1238166998230987</v>
      </c>
      <c r="K16" s="2">
        <f t="shared" si="0"/>
        <v>-2.7803108066680622</v>
      </c>
    </row>
    <row r="17" spans="1:11" x14ac:dyDescent="0.2">
      <c r="B17" s="8">
        <v>5</v>
      </c>
      <c r="C17" s="8">
        <v>184.5</v>
      </c>
      <c r="D17" s="8">
        <v>631.5</v>
      </c>
      <c r="G17" s="3">
        <f t="shared" si="1"/>
        <v>50.05294138332939</v>
      </c>
      <c r="H17" s="3">
        <f t="shared" si="2"/>
        <v>-16.010200105778761</v>
      </c>
      <c r="J17" s="2">
        <f t="shared" si="0"/>
        <v>5.5419618092645253</v>
      </c>
      <c r="K17" s="2">
        <f t="shared" si="0"/>
        <v>-1.7726813868017843</v>
      </c>
    </row>
    <row r="18" spans="1:11" x14ac:dyDescent="0.2">
      <c r="B18" s="8">
        <v>6</v>
      </c>
      <c r="C18" s="8">
        <v>221.5</v>
      </c>
      <c r="D18" s="8">
        <v>636.5</v>
      </c>
      <c r="G18" s="3">
        <f t="shared" si="1"/>
        <v>62.52404462362022</v>
      </c>
      <c r="H18" s="3">
        <f t="shared" si="2"/>
        <v>-17.695484327439683</v>
      </c>
      <c r="J18" s="2">
        <f t="shared" si="0"/>
        <v>6.9227873105627582</v>
      </c>
      <c r="K18" s="2">
        <f t="shared" si="0"/>
        <v>-1.9592794275177616</v>
      </c>
    </row>
    <row r="19" spans="1:11" x14ac:dyDescent="0.2">
      <c r="B19" s="8">
        <v>7</v>
      </c>
      <c r="C19" s="8">
        <v>257.5</v>
      </c>
      <c r="D19" s="8">
        <v>655.5</v>
      </c>
      <c r="G19" s="3">
        <f t="shared" si="1"/>
        <v>74.658091019578862</v>
      </c>
      <c r="H19" s="3">
        <f t="shared" si="2"/>
        <v>-24.099564369751189</v>
      </c>
      <c r="J19" s="2">
        <f t="shared" si="0"/>
        <v>8.2662932037177956</v>
      </c>
      <c r="K19" s="2">
        <f t="shared" si="0"/>
        <v>-2.6683519822384754</v>
      </c>
    </row>
    <row r="20" spans="1:11" x14ac:dyDescent="0.2">
      <c r="B20" s="8">
        <v>8</v>
      </c>
      <c r="C20" s="8">
        <v>300.5</v>
      </c>
      <c r="D20" s="8">
        <v>665.5</v>
      </c>
      <c r="G20" s="3">
        <f t="shared" si="1"/>
        <v>89.151535325862795</v>
      </c>
      <c r="H20" s="3">
        <f t="shared" si="2"/>
        <v>-27.470132813073032</v>
      </c>
      <c r="J20" s="2">
        <f t="shared" si="0"/>
        <v>9.8710363538751995</v>
      </c>
      <c r="K20" s="2">
        <f t="shared" si="0"/>
        <v>-3.04154806367043</v>
      </c>
    </row>
    <row r="21" spans="1:11" x14ac:dyDescent="0.2">
      <c r="B21" s="8">
        <v>9</v>
      </c>
      <c r="C21" s="8">
        <v>336.5</v>
      </c>
      <c r="D21" s="8">
        <v>646.5</v>
      </c>
      <c r="G21" s="3">
        <f t="shared" si="1"/>
        <v>101.28558172182143</v>
      </c>
      <c r="H21" s="3">
        <f t="shared" si="2"/>
        <v>-21.06605277076153</v>
      </c>
      <c r="J21" s="2">
        <f t="shared" si="0"/>
        <v>11.214542247030236</v>
      </c>
      <c r="K21" s="2">
        <f t="shared" si="0"/>
        <v>-2.3324755089497167</v>
      </c>
    </row>
    <row r="22" spans="1:11" x14ac:dyDescent="0.2">
      <c r="B22" s="8">
        <v>10</v>
      </c>
      <c r="C22" s="8">
        <v>376.5</v>
      </c>
      <c r="D22" s="8">
        <v>597.5</v>
      </c>
      <c r="G22" s="3">
        <f t="shared" si="1"/>
        <v>114.7678554951088</v>
      </c>
      <c r="H22" s="3">
        <f t="shared" si="2"/>
        <v>-4.5502673984844906</v>
      </c>
      <c r="J22" s="2">
        <f t="shared" si="0"/>
        <v>12.707326572758054</v>
      </c>
      <c r="K22" s="2">
        <f t="shared" si="0"/>
        <v>-0.50381470993313882</v>
      </c>
    </row>
    <row r="23" spans="1:11" x14ac:dyDescent="0.2">
      <c r="B23" s="8">
        <v>11</v>
      </c>
      <c r="C23" s="8">
        <v>408.5</v>
      </c>
      <c r="D23" s="8">
        <v>620.5</v>
      </c>
      <c r="G23" s="3">
        <f t="shared" si="1"/>
        <v>125.55367451373871</v>
      </c>
      <c r="H23" s="3">
        <f t="shared" si="2"/>
        <v>-12.302574818124732</v>
      </c>
      <c r="J23" s="2">
        <f t="shared" si="0"/>
        <v>13.901554033340309</v>
      </c>
      <c r="K23" s="2">
        <f t="shared" si="0"/>
        <v>-1.3621656972266343</v>
      </c>
    </row>
    <row r="24" spans="1:11" x14ac:dyDescent="0.2">
      <c r="B24" s="8">
        <v>12</v>
      </c>
      <c r="C24" s="8">
        <v>449.5</v>
      </c>
      <c r="D24" s="8">
        <v>594.5</v>
      </c>
      <c r="G24" s="3">
        <f t="shared" si="1"/>
        <v>139.37300513135827</v>
      </c>
      <c r="H24" s="3">
        <f t="shared" si="2"/>
        <v>-3.5390968654879371</v>
      </c>
      <c r="J24" s="2">
        <f t="shared" si="0"/>
        <v>15.431657967211322</v>
      </c>
      <c r="K24" s="2">
        <f t="shared" si="0"/>
        <v>-0.39185588550355238</v>
      </c>
    </row>
    <row r="25" spans="1:11" x14ac:dyDescent="0.2">
      <c r="B25" s="8">
        <v>13</v>
      </c>
      <c r="C25" s="8">
        <v>487.5</v>
      </c>
      <c r="D25" s="8">
        <v>592.5</v>
      </c>
      <c r="G25" s="3">
        <f t="shared" si="1"/>
        <v>152.18116521598128</v>
      </c>
      <c r="H25" s="3">
        <f t="shared" si="2"/>
        <v>-2.8649831768235678</v>
      </c>
      <c r="J25" s="2">
        <f t="shared" si="0"/>
        <v>16.849803076652751</v>
      </c>
      <c r="K25" s="2">
        <f t="shared" si="0"/>
        <v>-0.31721666921716141</v>
      </c>
    </row>
    <row r="26" spans="1:11" x14ac:dyDescent="0.2">
      <c r="B26" s="8">
        <v>14</v>
      </c>
      <c r="C26" s="8">
        <v>523.5</v>
      </c>
      <c r="D26" s="8">
        <v>605.5</v>
      </c>
      <c r="G26" s="3">
        <f t="shared" si="1"/>
        <v>164.31521161193993</v>
      </c>
      <c r="H26" s="3">
        <f t="shared" si="2"/>
        <v>-7.2467221531419659</v>
      </c>
      <c r="J26" s="2">
        <f t="shared" si="0"/>
        <v>18.193308969807788</v>
      </c>
      <c r="K26" s="2">
        <f t="shared" si="0"/>
        <v>-0.80237157507870238</v>
      </c>
    </row>
    <row r="27" spans="1:11" x14ac:dyDescent="0.2">
      <c r="B27" s="8">
        <v>15</v>
      </c>
      <c r="C27" s="8">
        <v>562.5</v>
      </c>
      <c r="D27" s="8">
        <v>605.5</v>
      </c>
      <c r="G27" s="3">
        <f t="shared" si="1"/>
        <v>177.46042854089512</v>
      </c>
      <c r="H27" s="3">
        <f t="shared" si="2"/>
        <v>-7.2467221531419659</v>
      </c>
      <c r="J27" s="2">
        <f t="shared" si="0"/>
        <v>19.64877368739241</v>
      </c>
      <c r="K27" s="2">
        <f t="shared" si="0"/>
        <v>-0.80237157507870238</v>
      </c>
    </row>
    <row r="28" spans="1:11" x14ac:dyDescent="0.2">
      <c r="B28" s="8">
        <v>16</v>
      </c>
      <c r="C28" s="8">
        <v>598.5</v>
      </c>
      <c r="D28" s="8">
        <v>580.5</v>
      </c>
      <c r="G28" s="3">
        <f t="shared" si="1"/>
        <v>189.59447493685377</v>
      </c>
      <c r="H28" s="3">
        <f t="shared" si="2"/>
        <v>1.1796989551626456</v>
      </c>
      <c r="J28" s="2">
        <f t="shared" si="0"/>
        <v>20.992279580547446</v>
      </c>
      <c r="K28" s="2">
        <f t="shared" si="0"/>
        <v>0.13061862850118411</v>
      </c>
    </row>
    <row r="29" spans="1:11" x14ac:dyDescent="0.2">
      <c r="B29" s="8">
        <v>17</v>
      </c>
      <c r="C29" s="8">
        <v>637.5</v>
      </c>
      <c r="D29" s="8">
        <v>564.5</v>
      </c>
      <c r="G29" s="3">
        <f t="shared" si="1"/>
        <v>202.73969186580896</v>
      </c>
      <c r="H29" s="3">
        <f t="shared" si="2"/>
        <v>6.5726084644775975</v>
      </c>
      <c r="J29" s="2">
        <f t="shared" si="0"/>
        <v>22.447744298132072</v>
      </c>
      <c r="K29" s="2">
        <f t="shared" si="0"/>
        <v>0.72773235879231157</v>
      </c>
    </row>
    <row r="30" spans="1:11" x14ac:dyDescent="0.2">
      <c r="B30" s="8">
        <v>18</v>
      </c>
      <c r="C30" s="8">
        <v>677.5</v>
      </c>
      <c r="D30" s="8">
        <v>555.5</v>
      </c>
      <c r="G30" s="34">
        <f t="shared" si="1"/>
        <v>216.22196563909634</v>
      </c>
      <c r="H30" s="3">
        <f t="shared" si="2"/>
        <v>9.606120063467257</v>
      </c>
      <c r="J30" s="2">
        <f t="shared" si="0"/>
        <v>23.94052862385989</v>
      </c>
      <c r="K30" s="2">
        <f t="shared" si="0"/>
        <v>1.0636088320810706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418</v>
      </c>
      <c r="D32" s="8">
        <v>623</v>
      </c>
      <c r="G32" s="2">
        <f>(C32-C$13)*$E$8*$F$9</f>
        <v>14.256090310700667</v>
      </c>
      <c r="I32" t="s">
        <v>16</v>
      </c>
    </row>
    <row r="33" spans="1:24" x14ac:dyDescent="0.2">
      <c r="A33" t="s">
        <v>17</v>
      </c>
      <c r="B33" s="8">
        <v>2</v>
      </c>
      <c r="C33" s="8">
        <v>420.5</v>
      </c>
      <c r="D33" s="8">
        <v>947.5</v>
      </c>
      <c r="E33" s="3">
        <f>D33-D32</f>
        <v>324.5</v>
      </c>
      <c r="H33" s="2">
        <f>E33*E8*$F$9</f>
        <v>12.110212842466927</v>
      </c>
      <c r="I33" s="9">
        <f>-(360/(2*PI()))*(ATAN((-E51+E33)/(-D51+D33))-(0))</f>
        <v>36.165476834463938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185</v>
      </c>
      <c r="E38" s="8">
        <v>622</v>
      </c>
      <c r="F38" s="2">
        <f>(360/(2*PI()))*(ATAN((E49-E38)/(D49-D38))-(PI()/2))</f>
        <v>-69.884483526764285</v>
      </c>
      <c r="G38" s="2">
        <f>-(360/(2*PI()))*(ATAN((-E48+E38)/(-D48+D38))-(0))</f>
        <v>81.869897645844034</v>
      </c>
      <c r="H38" s="4">
        <f>D38-C13</f>
        <v>149</v>
      </c>
      <c r="I38" s="5">
        <f>H38*$E$8*$F$9</f>
        <v>5.5606216133361244</v>
      </c>
      <c r="J38" s="12" t="s">
        <v>72</v>
      </c>
      <c r="N38" s="21">
        <f>IF(E38&gt;0,-(E38-D$13)*$E$8*$F$9,"")</f>
        <v>-1.4181451094414275</v>
      </c>
      <c r="O38">
        <f>IF(N38="","",N38*N38)</f>
        <v>2.0111355514326381</v>
      </c>
      <c r="P38">
        <f>IF(N38="","",ABS(N38))</f>
        <v>1.4181451094414275</v>
      </c>
      <c r="Q38">
        <f>IF(N38="","",ABS(N38-O$59))</f>
        <v>1.332843147971241E-2</v>
      </c>
      <c r="T38" s="3">
        <f>(D38-C$13)*$E$8</f>
        <v>50.221469805495488</v>
      </c>
      <c r="U38" s="3">
        <f>(E38-D$13)*$E$8</f>
        <v>12.80816008462301</v>
      </c>
      <c r="W38" s="2">
        <f>T38*$F$9</f>
        <v>5.5606216133361244</v>
      </c>
      <c r="X38" s="2">
        <f>-U38*$F$9</f>
        <v>-1.4181451094414275</v>
      </c>
    </row>
    <row r="39" spans="1:24" x14ac:dyDescent="0.2">
      <c r="B39" t="s">
        <v>24</v>
      </c>
      <c r="C39" s="8">
        <v>2</v>
      </c>
      <c r="D39" s="8">
        <v>351.5</v>
      </c>
      <c r="E39" s="8">
        <v>576.5</v>
      </c>
      <c r="F39" s="2">
        <f t="shared" ref="F39:F42" si="3">(360/(2*PI()))*(ATAN((E50-E39)/(D50-D39))-(PI()/2))</f>
        <v>-58.266480846583697</v>
      </c>
      <c r="G39" s="2">
        <f t="shared" ref="G39:G42" si="4">-(360/(2*PI()))*(ATAN((-E49+E39)/(-D49+D39))-(0))</f>
        <v>63.43494882292201</v>
      </c>
      <c r="H39" s="3">
        <f>D39-D38</f>
        <v>166.5</v>
      </c>
      <c r="I39" s="5">
        <f>H39*$E$8*$F$9</f>
        <v>6.2137147558420445</v>
      </c>
      <c r="J39" s="12" t="s">
        <v>72</v>
      </c>
      <c r="N39" s="24">
        <f t="shared" ref="N39:N42" si="5">IF(E39&gt;0,-(E39-D$13)*$E$8*$F$9,"")</f>
        <v>0.279897061073966</v>
      </c>
      <c r="O39">
        <f t="shared" ref="O39:O42" si="6">IF(N39="","",N39*N39)</f>
        <v>7.8342364797843456E-2</v>
      </c>
      <c r="P39">
        <f t="shared" ref="P39:P42" si="7">IF(N39="","",ABS(N39))</f>
        <v>0.279897061073966</v>
      </c>
      <c r="Q39">
        <f t="shared" ref="Q39:Q42" si="8">IF(N39="","",ABS(N39-O$59))</f>
        <v>1.684713739035681</v>
      </c>
      <c r="T39" s="3">
        <f t="shared" ref="T39:U44" si="9">(D39-C$13)*$E$8</f>
        <v>106.3414343868042</v>
      </c>
      <c r="U39" s="3">
        <f t="shared" si="9"/>
        <v>-2.5279263324913837</v>
      </c>
      <c r="W39" s="2">
        <f t="shared" ref="W39:W51" si="10">T39*$F$9</f>
        <v>11.774336369178167</v>
      </c>
      <c r="X39" s="2">
        <f t="shared" ref="X39:X40" si="11">-U39*$F$9</f>
        <v>0.279897061073966</v>
      </c>
    </row>
    <row r="40" spans="1:24" x14ac:dyDescent="0.2">
      <c r="B40" t="s">
        <v>25</v>
      </c>
      <c r="C40" s="8">
        <v>3</v>
      </c>
      <c r="D40" s="8">
        <v>464.5</v>
      </c>
      <c r="E40" s="8">
        <v>586.5</v>
      </c>
      <c r="F40" s="2">
        <f t="shared" si="3"/>
        <v>-73.715077528116595</v>
      </c>
      <c r="G40" s="2">
        <f t="shared" si="4"/>
        <v>45</v>
      </c>
      <c r="H40" s="3">
        <f t="shared" ref="H40:H42" si="12">D40-D39</f>
        <v>113</v>
      </c>
      <c r="I40" s="5">
        <f>H40*$E$8*$F$9</f>
        <v>4.2171157201810869</v>
      </c>
      <c r="J40" s="12" t="s">
        <v>145</v>
      </c>
      <c r="N40" s="21">
        <f t="shared" si="5"/>
        <v>-9.3299020357988649E-2</v>
      </c>
      <c r="O40">
        <f t="shared" si="6"/>
        <v>8.7047071997603809E-3</v>
      </c>
      <c r="P40">
        <f t="shared" si="7"/>
        <v>9.3299020357988649E-2</v>
      </c>
      <c r="Q40">
        <f t="shared" si="8"/>
        <v>1.3115176576037264</v>
      </c>
      <c r="T40" s="3">
        <f t="shared" si="9"/>
        <v>144.42885779634105</v>
      </c>
      <c r="U40" s="3">
        <f t="shared" si="9"/>
        <v>0.84264211083046114</v>
      </c>
      <c r="W40" s="2">
        <f t="shared" si="10"/>
        <v>15.991452089359257</v>
      </c>
      <c r="X40" s="2">
        <f t="shared" si="11"/>
        <v>-9.3299020357988649E-2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-47.89671553952558</v>
      </c>
      <c r="H41" s="3">
        <f t="shared" si="12"/>
        <v>-464.5</v>
      </c>
      <c r="I41" s="5">
        <f>H41*$E$8*$F$9</f>
        <v>-17.334957982514293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-12.134046395958642</v>
      </c>
      <c r="U41" s="3">
        <f t="shared" si="9"/>
        <v>-196.84119708999572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-12.134046395958642</v>
      </c>
      <c r="U42" s="3">
        <f t="shared" si="9"/>
        <v>-196.84119708999572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-12.134046395958642</v>
      </c>
      <c r="U43" s="3">
        <f t="shared" si="9"/>
        <v>-196.84119708999572</v>
      </c>
    </row>
    <row r="44" spans="1:24" x14ac:dyDescent="0.2">
      <c r="B44" s="21" t="s">
        <v>105</v>
      </c>
      <c r="G44" s="1" t="s">
        <v>28</v>
      </c>
      <c r="H44" s="16">
        <f>$C$32-D40</f>
        <v>-46.5</v>
      </c>
      <c r="I44" s="22">
        <f>H44*$E$8*$F$9</f>
        <v>-1.7353617786585889</v>
      </c>
      <c r="T44" s="3">
        <f t="shared" si="9"/>
        <v>-12.134046395958642</v>
      </c>
      <c r="U44" s="3">
        <f t="shared" si="9"/>
        <v>-196.84119708999572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179</v>
      </c>
      <c r="E48" s="8">
        <v>664</v>
      </c>
      <c r="F48" s="2">
        <f>(360/(2*PI()))*(ATAN((E48-D$13)/(D48-C$13))-(PI()/2))</f>
        <v>-60.775580809799081</v>
      </c>
      <c r="G48" s="2">
        <f>IF((90-F48-G38&gt;180),90-F48-G38-180,90-F48-G38)</f>
        <v>68.905683163955032</v>
      </c>
      <c r="H48" s="3" t="s">
        <v>31</v>
      </c>
      <c r="I48" s="6" t="s">
        <v>31</v>
      </c>
      <c r="K48" s="2">
        <f>IF((90-G38-F38&gt;180),90-G38-F38-180,90-G38-F38)</f>
        <v>78.014585880920251</v>
      </c>
      <c r="N48" s="21">
        <f>IF(E48&gt;0,-(E48-D$13)*$E$8*$F$9,"")</f>
        <v>-2.9855686514556368</v>
      </c>
      <c r="O48">
        <f>IF(N48="","",N48*N48)</f>
        <v>8.91362017255463</v>
      </c>
      <c r="P48">
        <f>IF(N48="","",ABS(N48))</f>
        <v>2.9855686514556368</v>
      </c>
      <c r="Q48">
        <f>IF(N48="","",ABS(N48-O$59))</f>
        <v>1.5807519734939217</v>
      </c>
      <c r="T48" s="3">
        <f t="shared" ref="T48:U53" si="13">(D48-C$13)*$E$8</f>
        <v>48.199128739502378</v>
      </c>
      <c r="U48" s="3">
        <f t="shared" si="13"/>
        <v>26.964547546574757</v>
      </c>
      <c r="W48" s="2">
        <f t="shared" si="10"/>
        <v>5.3367039644769507</v>
      </c>
      <c r="X48" s="2">
        <f>-U48*$F$9</f>
        <v>-2.9855686514556368</v>
      </c>
    </row>
    <row r="49" spans="1:24" x14ac:dyDescent="0.2">
      <c r="B49" t="s">
        <v>32</v>
      </c>
      <c r="C49" s="8">
        <v>2</v>
      </c>
      <c r="D49" s="8">
        <v>306.5</v>
      </c>
      <c r="E49" s="8">
        <v>666.5</v>
      </c>
      <c r="G49" s="21">
        <f>IF((90-F38-G39&gt;180),90-F38-G39-180,90-F38-G39)</f>
        <v>96.449534703842275</v>
      </c>
      <c r="H49" s="3">
        <f>D49-D48</f>
        <v>127.5</v>
      </c>
      <c r="I49" s="5">
        <f>H49*$E$8*$F$9</f>
        <v>4.7582500382574215</v>
      </c>
      <c r="K49" s="2">
        <f t="shared" ref="K49:K52" si="14">IF((90-G39-F39&gt;180),90-G39-F39-180,90-G39-F39)</f>
        <v>84.83153202366168</v>
      </c>
      <c r="N49" s="21">
        <f t="shared" ref="N49:N52" si="15">IF(E49&gt;0,-(E49-D$13)*$E$8*$F$9,"")</f>
        <v>-3.0788676718136254</v>
      </c>
      <c r="O49">
        <f t="shared" ref="O49:O52" si="16">IF(N49="","",N49*N49)</f>
        <v>9.4794261405390543</v>
      </c>
      <c r="P49">
        <f t="shared" ref="P49:P52" si="17">IF(N49="","",ABS(N49))</f>
        <v>3.0788676718136254</v>
      </c>
      <c r="Q49">
        <f t="shared" ref="Q49:Q52" si="18">IF(N49="","",ABS(N49-O$59))</f>
        <v>1.6740509938519104</v>
      </c>
      <c r="T49" s="3">
        <f t="shared" si="13"/>
        <v>91.173876391855899</v>
      </c>
      <c r="U49" s="3">
        <f t="shared" si="13"/>
        <v>27.807189657405218</v>
      </c>
      <c r="W49" s="2">
        <f t="shared" si="10"/>
        <v>10.094954002734372</v>
      </c>
      <c r="X49" s="2">
        <f t="shared" ref="X49:X51" si="19">-U49*$F$9</f>
        <v>-3.0788676718136254</v>
      </c>
    </row>
    <row r="50" spans="1:24" x14ac:dyDescent="0.2">
      <c r="B50" t="s">
        <v>33</v>
      </c>
      <c r="C50" s="8">
        <v>3</v>
      </c>
      <c r="D50" s="8">
        <v>427.5</v>
      </c>
      <c r="E50" s="8">
        <v>623.5</v>
      </c>
      <c r="G50" s="21">
        <f>IF((90-F39-G40&gt;180),90-F39-G40-180,90-F39-G40)</f>
        <v>103.2664808465837</v>
      </c>
      <c r="H50" s="3">
        <f t="shared" ref="H50:H53" si="20">D50-D49</f>
        <v>121</v>
      </c>
      <c r="I50" s="5">
        <f>H50*$E$8*$F$9</f>
        <v>4.5156725853266506</v>
      </c>
      <c r="K50" s="2">
        <f t="shared" si="14"/>
        <v>118.71507752811659</v>
      </c>
      <c r="N50" s="24">
        <f t="shared" si="15"/>
        <v>-1.4741245216562207</v>
      </c>
      <c r="O50">
        <f t="shared" si="16"/>
        <v>2.1730431053481816</v>
      </c>
      <c r="P50">
        <f t="shared" si="17"/>
        <v>1.4741245216562207</v>
      </c>
      <c r="Q50">
        <f t="shared" si="18"/>
        <v>6.93078436945056E-2</v>
      </c>
      <c r="T50" s="3">
        <f t="shared" si="13"/>
        <v>131.95775455605022</v>
      </c>
      <c r="U50" s="3">
        <f t="shared" si="13"/>
        <v>13.313745351121286</v>
      </c>
      <c r="W50" s="2">
        <f t="shared" si="10"/>
        <v>14.610626588061024</v>
      </c>
      <c r="X50" s="2">
        <f t="shared" si="19"/>
        <v>-1.4741245216562207</v>
      </c>
    </row>
    <row r="51" spans="1:24" x14ac:dyDescent="0.2">
      <c r="B51" t="s">
        <v>34</v>
      </c>
      <c r="C51" s="8">
        <v>4</v>
      </c>
      <c r="D51" s="8">
        <v>553.5</v>
      </c>
      <c r="E51" s="8">
        <v>612.5</v>
      </c>
      <c r="G51" s="9">
        <f>IF((90-F40-$I$33&gt;180),90-F40-$I$33-180,90-F40-$I$33)</f>
        <v>127.54960069365265</v>
      </c>
      <c r="H51" s="3">
        <f t="shared" si="20"/>
        <v>126</v>
      </c>
      <c r="I51" s="5">
        <f>H51*$E$8*$F$9</f>
        <v>4.7022706260426279</v>
      </c>
      <c r="K51" s="2" t="e">
        <f t="shared" si="14"/>
        <v>#DIV/0!</v>
      </c>
      <c r="N51" s="21">
        <f t="shared" si="15"/>
        <v>-1.0636088320810706</v>
      </c>
      <c r="O51">
        <f t="shared" si="16"/>
        <v>1.1312637476808591</v>
      </c>
      <c r="P51">
        <f t="shared" si="17"/>
        <v>1.0636088320810706</v>
      </c>
      <c r="Q51">
        <f t="shared" si="18"/>
        <v>0.34120784588064446</v>
      </c>
      <c r="T51" s="3">
        <f t="shared" si="13"/>
        <v>174.42691694190546</v>
      </c>
      <c r="U51" s="3">
        <f t="shared" si="13"/>
        <v>9.606120063467257</v>
      </c>
      <c r="W51" s="2">
        <f t="shared" si="10"/>
        <v>19.31289721410365</v>
      </c>
      <c r="X51" s="2">
        <f t="shared" si="19"/>
        <v>-1.0636088320810706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-553.5</v>
      </c>
      <c r="I52" s="5">
        <f>H52*$E$8*$F$9</f>
        <v>-20.65640310725869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-12.134046395958642</v>
      </c>
      <c r="U52" s="3">
        <f t="shared" si="13"/>
        <v>-196.84119708999572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-12.134046395958642</v>
      </c>
      <c r="U53" s="3">
        <f t="shared" si="13"/>
        <v>-196.84119708999572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 t="shared" ref="F57:F62" si="21">E57*$E$8*$F$9</f>
        <v>1.5674235420142095</v>
      </c>
      <c r="N57" t="s">
        <v>114</v>
      </c>
      <c r="O57" s="2">
        <f>SQRT((1/(C$37+C$47+2))*SUM(O38:O42,O48:O52))</f>
        <v>1.6260222695465891</v>
      </c>
    </row>
    <row r="58" spans="1:24" x14ac:dyDescent="0.2">
      <c r="B58" t="s">
        <v>39</v>
      </c>
      <c r="E58" s="3">
        <f t="shared" ref="E58:E61" si="22">E49-E39</f>
        <v>90</v>
      </c>
      <c r="F58" s="2">
        <f t="shared" si="21"/>
        <v>3.3587647328875918</v>
      </c>
      <c r="N58" t="s">
        <v>115</v>
      </c>
      <c r="O58" s="2">
        <f>SUM(P38:P42,P48:P52)</f>
        <v>10.393510867879936</v>
      </c>
    </row>
    <row r="59" spans="1:24" x14ac:dyDescent="0.2">
      <c r="B59" t="s">
        <v>40</v>
      </c>
      <c r="E59" s="3">
        <f t="shared" si="22"/>
        <v>37</v>
      </c>
      <c r="F59" s="2">
        <f t="shared" si="21"/>
        <v>1.380825501298232</v>
      </c>
      <c r="N59" t="s">
        <v>116</v>
      </c>
      <c r="O59" s="2">
        <f>AVERAGE(N48:N52,N38:N42)</f>
        <v>-1.4048166779617151</v>
      </c>
    </row>
    <row r="60" spans="1:24" x14ac:dyDescent="0.2">
      <c r="B60" t="s">
        <v>41</v>
      </c>
      <c r="E60" s="23">
        <f>E51-D$32</f>
        <v>-10.5</v>
      </c>
      <c r="F60" s="2">
        <f t="shared" si="21"/>
        <v>-0.39185588550355238</v>
      </c>
      <c r="N60" t="s">
        <v>117</v>
      </c>
      <c r="O60" s="2">
        <f>(1/(C$37+C$47+2))*SUM(Q38:Q42,Q48:Q52)</f>
        <v>0.74165316500445577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0.67043852238205126</v>
      </c>
    </row>
    <row r="62" spans="1:24" x14ac:dyDescent="0.2">
      <c r="B62" t="s">
        <v>98</v>
      </c>
      <c r="E62" s="23">
        <f>E53-D$32</f>
        <v>-623</v>
      </c>
      <c r="F62" s="2">
        <f t="shared" si="21"/>
        <v>-23.25011587321077</v>
      </c>
      <c r="N62" t="s">
        <v>119</v>
      </c>
      <c r="O62" s="2">
        <f>(SQRT(ABS(O61)))/O60</f>
        <v>1.1040242827581448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11.774336369178167</v>
      </c>
    </row>
    <row r="64" spans="1:24" x14ac:dyDescent="0.2">
      <c r="N64" t="s">
        <v>121</v>
      </c>
      <c r="O64" s="25" cm="1">
        <f t="array" aca="1" ref="O64" ca="1">(INDIRECT(O56)-C$13)*E$8*F$9</f>
        <v>10.094954002734372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64.676058101065863</v>
      </c>
      <c r="P65" s="25" cm="1">
        <f t="array" aca="1" ref="P65" ca="1">(360/(2*PI()))*ATAN(ABS(INDIRECT(P56))/(ABS(C$32-INDIRECT(O56))*E$8*F$9))</f>
        <v>36.498120588518553</v>
      </c>
      <c r="Q65" s="2">
        <f ca="1">180-O65-P65</f>
        <v>78.825821310415591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2.497487735917896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-80</v>
      </c>
      <c r="F67" s="2">
        <f t="shared" ref="F67:F72" si="23">E67*$E$8*$F$9</f>
        <v>-2.9855686514556368</v>
      </c>
      <c r="N67" t="s">
        <v>125</v>
      </c>
      <c r="O67" s="25" cm="1">
        <f t="array" aca="1" ref="O67" ca="1">(360/(2*PI()))*ATAN((ABS(INDIRECT(P55))+ABS(INDIRECT(P56))/(ABS(O63-O64))))</f>
        <v>64.676058101065863</v>
      </c>
      <c r="P67" s="25" cm="1">
        <f t="array" aca="1" ref="P67" ca="1">(360/(2*PI()))*ATAN(ABS(INDIRECT(P56))/(ABS(0-INDIRECT(O56))*E$8*F$9))</f>
        <v>15.065136156950368</v>
      </c>
      <c r="Q67" s="2">
        <f ca="1">180-O67-P67</f>
        <v>100.25880574198376</v>
      </c>
    </row>
    <row r="68" spans="1:17" x14ac:dyDescent="0.2">
      <c r="B68" t="s">
        <v>39</v>
      </c>
      <c r="C68" t="s">
        <v>43</v>
      </c>
      <c r="E68" s="3">
        <f>E38-E49</f>
        <v>-44.5</v>
      </c>
      <c r="F68" s="2">
        <f t="shared" si="23"/>
        <v>-1.6607225623721982</v>
      </c>
      <c r="N68" t="s">
        <v>126</v>
      </c>
      <c r="O68" s="25" cm="1">
        <f t="array" aca="1" ref="O68" ca="1">SQRT((INDIRECT(P55)*INDIRECT(P55))+((INDIRECT(O55)-C$13)*(INDIRECT(O55)-C$13)*E$8*F$9*E$8*F$9)           )</f>
        <v>11.777662726506884</v>
      </c>
    </row>
    <row r="69" spans="1:17" x14ac:dyDescent="0.2">
      <c r="B69" t="s">
        <v>40</v>
      </c>
      <c r="E69" s="3">
        <f t="shared" ref="E69:E72" si="24">E39-E50</f>
        <v>-47</v>
      </c>
      <c r="F69" s="2">
        <f t="shared" si="23"/>
        <v>-1.7540215827301868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-26</v>
      </c>
      <c r="F70" s="2">
        <f t="shared" si="23"/>
        <v>-0.97030981172308195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36</v>
      </c>
      <c r="D76" s="8">
        <v>588</v>
      </c>
      <c r="E76" s="3">
        <f>(D77-D76  )</f>
        <v>16.5</v>
      </c>
      <c r="F76" s="3">
        <f>ATAN(E76/E77)</f>
        <v>0.42976227909668852</v>
      </c>
      <c r="G76" s="2">
        <f>((PI()/2)-F76-F77)*(360/(2*PI()))</f>
        <v>48.61123270562603</v>
      </c>
    </row>
    <row r="77" spans="1:17" x14ac:dyDescent="0.2">
      <c r="A77" t="s">
        <v>93</v>
      </c>
      <c r="B77" s="8">
        <v>2</v>
      </c>
      <c r="C77" s="8">
        <v>70.5</v>
      </c>
      <c r="D77" s="8">
        <v>604.5</v>
      </c>
      <c r="E77" s="3">
        <f>AVERAGE(C77,C78)-C76</f>
        <v>36</v>
      </c>
      <c r="F77" s="3">
        <f>ATAN(E77/E78)</f>
        <v>0.29260798353188233</v>
      </c>
    </row>
    <row r="78" spans="1:17" x14ac:dyDescent="0.2">
      <c r="A78" t="s">
        <v>94</v>
      </c>
      <c r="B78" s="8">
        <v>3</v>
      </c>
      <c r="C78" s="8">
        <v>73.5</v>
      </c>
      <c r="D78" s="8">
        <v>707.5</v>
      </c>
      <c r="E78" s="3">
        <f>D78-D76</f>
        <v>119.5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6C41-63E2-2644-9011-B446D20A1114}">
  <dimension ref="A1:X79"/>
  <sheetViews>
    <sheetView topLeftCell="E25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128</v>
      </c>
      <c r="D3" s="8">
        <v>155</v>
      </c>
    </row>
    <row r="4" spans="1:20" x14ac:dyDescent="0.2">
      <c r="B4" s="8">
        <v>2</v>
      </c>
      <c r="C4" s="8">
        <v>422.5</v>
      </c>
      <c r="D4" s="8">
        <v>180.5</v>
      </c>
    </row>
    <row r="5" spans="1:20" x14ac:dyDescent="0.2">
      <c r="A5" t="s">
        <v>154</v>
      </c>
      <c r="B5" s="8">
        <v>3</v>
      </c>
      <c r="C5" s="8">
        <v>119.5</v>
      </c>
      <c r="D5" s="8">
        <v>879.5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121</v>
      </c>
      <c r="Q5" s="8">
        <v>884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205.5</v>
      </c>
      <c r="D6" s="8">
        <v>877.5</v>
      </c>
      <c r="E6" s="3">
        <f>SQRT(((C6-C5)^2)+((D6-D5)^2))</f>
        <v>86.023252670426274</v>
      </c>
      <c r="F6" s="2">
        <f>E6*$E8</f>
        <v>29.101045846476453</v>
      </c>
      <c r="J6" s="3">
        <f>SQRT(((C5-C7)^2)+((D5-D7)^2))</f>
        <v>94.021274188345274</v>
      </c>
      <c r="N6" t="s">
        <v>48</v>
      </c>
      <c r="O6" s="8">
        <v>2</v>
      </c>
      <c r="P6" s="8">
        <v>205.5</v>
      </c>
      <c r="Q6" s="8">
        <v>879.5</v>
      </c>
      <c r="R6" s="3">
        <f>SQRT(((P6-P5)^2)+((Q6-Q5)^2))</f>
        <v>84.619737650266913</v>
      </c>
      <c r="S6" s="2">
        <f>R6*$E8</f>
        <v>28.62624683946428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205.5</v>
      </c>
      <c r="D7" s="8">
        <v>841.5</v>
      </c>
      <c r="E7" s="3">
        <f>SQRT(((D6-D7)^2)+((C6-C7)^2))</f>
        <v>36</v>
      </c>
      <c r="G7" s="2">
        <f>E7*E8</f>
        <v>12.178540312662662</v>
      </c>
      <c r="H7" s="2">
        <f>G7/F6</f>
        <v>0.41849149947774938</v>
      </c>
      <c r="K7" s="2">
        <f>180-((360/(2*PI())*ACOS(((E7^2)+(E6^2)-(J6^2))/(2*E6*E7))))</f>
        <v>88.667780146130355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0.33829278646285171</v>
      </c>
      <c r="I8" s="2">
        <f>MAX(G7,H33)</f>
        <v>14.918225668590818</v>
      </c>
    </row>
    <row r="9" spans="1:20" x14ac:dyDescent="0.2">
      <c r="A9" t="s">
        <v>90</v>
      </c>
      <c r="F9" s="34">
        <f>F6/(G24*18/12)</f>
        <v>0.13802367055022266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35</v>
      </c>
      <c r="D13" s="8">
        <v>586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72.5</v>
      </c>
      <c r="D14" s="8">
        <v>617.5</v>
      </c>
      <c r="G14" s="3">
        <f>(C14-C$13)*$E$8</f>
        <v>12.685979492356939</v>
      </c>
      <c r="H14" s="3">
        <f>-(D14-D$13)*$E$8</f>
        <v>-10.656222773579829</v>
      </c>
      <c r="J14" s="2">
        <f t="shared" ref="J14:K24" si="0">G14*$F$9</f>
        <v>1.7509654540599551</v>
      </c>
      <c r="K14" s="2">
        <f t="shared" si="0"/>
        <v>-1.4708109814103623</v>
      </c>
    </row>
    <row r="15" spans="1:20" x14ac:dyDescent="0.2">
      <c r="B15" s="8">
        <v>3</v>
      </c>
      <c r="C15" s="8">
        <v>109.5</v>
      </c>
      <c r="D15" s="8">
        <v>622.5</v>
      </c>
      <c r="G15" s="3">
        <f t="shared" ref="G15:G30" si="1">(C15-C$13)*$E$8</f>
        <v>25.202812591482452</v>
      </c>
      <c r="H15" s="3">
        <f t="shared" ref="H15:H30" si="2">-(D15-D$13)*$E$8</f>
        <v>-12.347686705894088</v>
      </c>
      <c r="J15" s="2">
        <f t="shared" si="0"/>
        <v>3.4785847020657772</v>
      </c>
      <c r="K15" s="2">
        <f t="shared" si="0"/>
        <v>-1.7042730419516896</v>
      </c>
    </row>
    <row r="16" spans="1:20" x14ac:dyDescent="0.2">
      <c r="B16" s="8">
        <v>4</v>
      </c>
      <c r="C16" s="8">
        <v>146.5</v>
      </c>
      <c r="D16" s="8">
        <v>633.5</v>
      </c>
      <c r="G16" s="3">
        <f t="shared" si="1"/>
        <v>37.719645690607969</v>
      </c>
      <c r="H16" s="3">
        <f t="shared" si="2"/>
        <v>-16.068907356985456</v>
      </c>
      <c r="J16" s="2">
        <f t="shared" si="0"/>
        <v>5.2062039500716004</v>
      </c>
      <c r="K16" s="2">
        <f t="shared" si="0"/>
        <v>-2.2178895751426095</v>
      </c>
    </row>
    <row r="17" spans="1:11" x14ac:dyDescent="0.2">
      <c r="B17" s="8">
        <v>5</v>
      </c>
      <c r="C17" s="8">
        <v>185.5</v>
      </c>
      <c r="D17" s="8">
        <v>595.5</v>
      </c>
      <c r="G17" s="3">
        <f t="shared" si="1"/>
        <v>50.913064362659185</v>
      </c>
      <c r="H17" s="3">
        <f t="shared" si="2"/>
        <v>-3.2137814713970911</v>
      </c>
      <c r="J17" s="2">
        <f t="shared" si="0"/>
        <v>7.0272080222939532</v>
      </c>
      <c r="K17" s="2">
        <f t="shared" si="0"/>
        <v>-0.44357791502852195</v>
      </c>
    </row>
    <row r="18" spans="1:11" x14ac:dyDescent="0.2">
      <c r="B18" s="8">
        <v>6</v>
      </c>
      <c r="C18" s="8">
        <v>222.5</v>
      </c>
      <c r="D18" s="8">
        <v>613.5</v>
      </c>
      <c r="G18" s="3">
        <f t="shared" si="1"/>
        <v>63.429897461784698</v>
      </c>
      <c r="H18" s="3">
        <f t="shared" si="2"/>
        <v>-9.3030516277284221</v>
      </c>
      <c r="J18" s="2">
        <f t="shared" si="0"/>
        <v>8.754827270299776</v>
      </c>
      <c r="K18" s="2">
        <f t="shared" si="0"/>
        <v>-1.2840413329773004</v>
      </c>
    </row>
    <row r="19" spans="1:11" x14ac:dyDescent="0.2">
      <c r="B19" s="8">
        <v>7</v>
      </c>
      <c r="C19" s="8">
        <v>263.5</v>
      </c>
      <c r="D19" s="8">
        <v>626.5</v>
      </c>
      <c r="G19" s="3">
        <f t="shared" si="1"/>
        <v>77.299901706761617</v>
      </c>
      <c r="H19" s="3">
        <f t="shared" si="2"/>
        <v>-13.700857851745495</v>
      </c>
      <c r="J19" s="2">
        <f t="shared" si="0"/>
        <v>10.669216166738659</v>
      </c>
      <c r="K19" s="2">
        <f t="shared" si="0"/>
        <v>-1.8910426903847515</v>
      </c>
    </row>
    <row r="20" spans="1:11" x14ac:dyDescent="0.2">
      <c r="B20" s="8">
        <v>8</v>
      </c>
      <c r="C20" s="8">
        <v>300.5</v>
      </c>
      <c r="D20" s="8">
        <v>618.5</v>
      </c>
      <c r="G20" s="3">
        <f t="shared" si="1"/>
        <v>89.816734805887137</v>
      </c>
      <c r="H20" s="3">
        <f t="shared" si="2"/>
        <v>-10.99451556004268</v>
      </c>
      <c r="J20" s="2">
        <f t="shared" si="0"/>
        <v>12.396835414744483</v>
      </c>
      <c r="K20" s="2">
        <f t="shared" si="0"/>
        <v>-1.5175033935186277</v>
      </c>
    </row>
    <row r="21" spans="1:11" x14ac:dyDescent="0.2">
      <c r="B21" s="8">
        <v>9</v>
      </c>
      <c r="C21" s="8">
        <v>334.5</v>
      </c>
      <c r="D21" s="8">
        <v>581.5</v>
      </c>
      <c r="G21" s="3">
        <f t="shared" si="1"/>
        <v>101.31868954562408</v>
      </c>
      <c r="H21" s="3">
        <f t="shared" si="2"/>
        <v>1.5223175390828327</v>
      </c>
      <c r="J21" s="2">
        <f t="shared" si="0"/>
        <v>13.984377426425507</v>
      </c>
      <c r="K21" s="2">
        <f t="shared" si="0"/>
        <v>0.21011585448719461</v>
      </c>
    </row>
    <row r="22" spans="1:11" x14ac:dyDescent="0.2">
      <c r="B22" s="8">
        <v>10</v>
      </c>
      <c r="C22" s="8">
        <v>377.5</v>
      </c>
      <c r="D22" s="8">
        <v>610.5</v>
      </c>
      <c r="G22" s="3">
        <f t="shared" si="1"/>
        <v>115.86527936352671</v>
      </c>
      <c r="H22" s="3">
        <f t="shared" si="2"/>
        <v>-8.2881732683398663</v>
      </c>
      <c r="J22" s="2">
        <f t="shared" si="0"/>
        <v>15.992151147080923</v>
      </c>
      <c r="K22" s="2">
        <f t="shared" si="0"/>
        <v>-1.143964096652504</v>
      </c>
    </row>
    <row r="23" spans="1:11" x14ac:dyDescent="0.2">
      <c r="B23" s="8">
        <v>11</v>
      </c>
      <c r="C23" s="8">
        <v>413.5</v>
      </c>
      <c r="D23" s="8">
        <v>588.5</v>
      </c>
      <c r="G23" s="3">
        <f t="shared" si="1"/>
        <v>128.04381967618937</v>
      </c>
      <c r="H23" s="3">
        <f t="shared" si="2"/>
        <v>-0.84573196615712931</v>
      </c>
      <c r="J23" s="2">
        <f t="shared" si="0"/>
        <v>17.67307798297848</v>
      </c>
      <c r="K23" s="2">
        <f t="shared" si="0"/>
        <v>-0.11673103027066367</v>
      </c>
    </row>
    <row r="24" spans="1:11" x14ac:dyDescent="0.2">
      <c r="B24" s="8">
        <v>12</v>
      </c>
      <c r="C24" s="8">
        <v>450.5</v>
      </c>
      <c r="D24" s="8">
        <v>610.5</v>
      </c>
      <c r="G24" s="34">
        <f t="shared" si="1"/>
        <v>140.56065277531488</v>
      </c>
      <c r="H24" s="3">
        <f t="shared" si="2"/>
        <v>-8.2881732683398663</v>
      </c>
      <c r="J24" s="2">
        <f t="shared" si="0"/>
        <v>19.400697230984303</v>
      </c>
      <c r="K24" s="2">
        <f t="shared" si="0"/>
        <v>-1.143964096652504</v>
      </c>
    </row>
    <row r="25" spans="1:11" x14ac:dyDescent="0.2">
      <c r="B25" s="8"/>
      <c r="C25" s="8"/>
      <c r="D25" s="8"/>
      <c r="G25" s="3">
        <f t="shared" si="1"/>
        <v>-11.840247526199811</v>
      </c>
      <c r="H25" s="3">
        <f t="shared" si="2"/>
        <v>198.23957286723112</v>
      </c>
      <c r="J25" s="2"/>
      <c r="K25" s="2"/>
    </row>
    <row r="26" spans="1:11" x14ac:dyDescent="0.2">
      <c r="B26" s="7"/>
      <c r="C26" s="7"/>
      <c r="D26" s="7"/>
      <c r="G26" s="3">
        <f t="shared" si="1"/>
        <v>-11.840247526199811</v>
      </c>
      <c r="H26" s="3">
        <f t="shared" si="2"/>
        <v>198.23957286723112</v>
      </c>
      <c r="J26" s="2"/>
      <c r="K26" s="2"/>
    </row>
    <row r="27" spans="1:11" x14ac:dyDescent="0.2">
      <c r="B27" s="7"/>
      <c r="C27" s="7"/>
      <c r="D27" s="7"/>
      <c r="G27" s="3">
        <f t="shared" si="1"/>
        <v>-11.840247526199811</v>
      </c>
      <c r="H27" s="3">
        <f t="shared" si="2"/>
        <v>198.23957286723112</v>
      </c>
      <c r="J27" s="2"/>
      <c r="K27" s="2"/>
    </row>
    <row r="28" spans="1:11" x14ac:dyDescent="0.2">
      <c r="B28" s="7"/>
      <c r="C28" s="7"/>
      <c r="D28" s="7"/>
      <c r="G28" s="3">
        <f t="shared" si="1"/>
        <v>-11.840247526199811</v>
      </c>
      <c r="H28" s="3">
        <f t="shared" si="2"/>
        <v>198.23957286723112</v>
      </c>
      <c r="J28" s="2"/>
      <c r="K28" s="2"/>
    </row>
    <row r="29" spans="1:11" x14ac:dyDescent="0.2">
      <c r="B29" s="7"/>
      <c r="C29" s="7"/>
      <c r="D29" s="7"/>
      <c r="G29" s="3">
        <f t="shared" si="1"/>
        <v>-11.840247526199811</v>
      </c>
      <c r="H29" s="3">
        <f t="shared" si="2"/>
        <v>198.23957286723112</v>
      </c>
      <c r="J29" s="2"/>
      <c r="K29" s="2"/>
    </row>
    <row r="30" spans="1:11" x14ac:dyDescent="0.2">
      <c r="B30" s="7"/>
      <c r="C30" s="7"/>
      <c r="D30" s="7"/>
      <c r="G30" s="34">
        <f t="shared" si="1"/>
        <v>-11.840247526199811</v>
      </c>
      <c r="H30" s="3">
        <f t="shared" si="2"/>
        <v>198.23957286723112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400</v>
      </c>
      <c r="D32" s="8">
        <v>590</v>
      </c>
      <c r="G32" s="2">
        <f>(C32-C$13)*$E$8*$F$9</f>
        <v>17.042730419516896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909.5</v>
      </c>
      <c r="E33" s="3">
        <f>D33-D32</f>
        <v>319.5</v>
      </c>
      <c r="H33" s="2">
        <f>E33*E8*$F$9</f>
        <v>14.918225668590818</v>
      </c>
      <c r="I33" s="9">
        <f>-(360/(2*PI()))*(ATAN((-E52+E33)/(-D52+D33))-(0))</f>
        <v>32.576530191352454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85</v>
      </c>
      <c r="E38" s="8">
        <v>611</v>
      </c>
      <c r="F38" s="2">
        <f>(360/(2*PI()))*(ATAN((E49-E38)/(D49-D38))-(PI()/2))</f>
        <v>-69.775140568831915</v>
      </c>
      <c r="G38" s="2">
        <f>-(360/(2*PI()))*(ATAN((-E48+E38)/(-D48+D38))-(0))</f>
        <v>51.340191745909912</v>
      </c>
      <c r="H38" s="4">
        <f>D38-C13</f>
        <v>50</v>
      </c>
      <c r="I38" s="5">
        <f>H38*$E$8*$F$9</f>
        <v>2.3346206054132734</v>
      </c>
      <c r="J38" s="12" t="s">
        <v>72</v>
      </c>
      <c r="N38" s="21">
        <f>IF(E38&gt;0,-(E38-D$13)*$E$8*$F$9,"")</f>
        <v>-1.1673103027066367</v>
      </c>
      <c r="O38">
        <f>IF(N38="","",N38*N38)</f>
        <v>1.3626133428050597</v>
      </c>
      <c r="P38">
        <f>IF(N38="","",ABS(N38))</f>
        <v>1.1673103027066367</v>
      </c>
      <c r="Q38">
        <f>IF(N38="","",ABS(N38-O$59))</f>
        <v>0.14267125921970014</v>
      </c>
      <c r="T38" s="3">
        <f>(D38-C$13)*$E$8</f>
        <v>16.914639323142584</v>
      </c>
      <c r="U38" s="3">
        <f>(E38-D$13)*$E$8</f>
        <v>8.457319661571292</v>
      </c>
      <c r="W38" s="2">
        <f>T38*$F$9</f>
        <v>2.3346206054132734</v>
      </c>
      <c r="X38" s="2">
        <f>-U38*$F$9</f>
        <v>-1.1673103027066367</v>
      </c>
    </row>
    <row r="39" spans="1:24" x14ac:dyDescent="0.2">
      <c r="B39" t="s">
        <v>24</v>
      </c>
      <c r="C39" s="8">
        <v>2</v>
      </c>
      <c r="D39" s="8">
        <v>178.5</v>
      </c>
      <c r="E39" s="8">
        <v>593.5</v>
      </c>
      <c r="F39" s="2">
        <f t="shared" ref="F39:F42" si="3">(360/(2*PI()))*(ATAN((E50-E39)/(D50-D39))-(PI()/2))</f>
        <v>-69.19320898728877</v>
      </c>
      <c r="G39" s="2">
        <f t="shared" ref="G39:G42" si="4">-(360/(2*PI()))*(ATAN((-E49+E39)/(-D49+D39))-(0))</f>
        <v>57.264773727892404</v>
      </c>
      <c r="H39" s="3">
        <f>D39-D38</f>
        <v>93.5</v>
      </c>
      <c r="I39" s="5">
        <f>H39*$E$8*$F$9</f>
        <v>4.3657405321228211</v>
      </c>
      <c r="J39" s="12" t="s">
        <v>72</v>
      </c>
      <c r="N39" s="24">
        <f t="shared" ref="N39:N42" si="5">IF(E39&gt;0,-(E39-D$13)*$E$8*$F$9,"")</f>
        <v>-0.35019309081199107</v>
      </c>
      <c r="O39">
        <f t="shared" ref="O39:O42" si="6">IF(N39="","",N39*N39)</f>
        <v>0.12263520085245543</v>
      </c>
      <c r="P39">
        <f t="shared" ref="P39:P42" si="7">IF(N39="","",ABS(N39))</f>
        <v>0.35019309081199107</v>
      </c>
      <c r="Q39">
        <f t="shared" ref="Q39:Q42" si="8">IF(N39="","",ABS(N39-O$59))</f>
        <v>0.67444595267494556</v>
      </c>
      <c r="T39" s="3">
        <f t="shared" ref="T39:U44" si="9">(D39-C$13)*$E$8</f>
        <v>48.545014857419218</v>
      </c>
      <c r="U39" s="3">
        <f t="shared" si="9"/>
        <v>2.537195898471388</v>
      </c>
      <c r="W39" s="2">
        <f t="shared" ref="W39:W52" si="10">T39*$F$9</f>
        <v>6.7003611375360945</v>
      </c>
      <c r="X39" s="2">
        <f t="shared" ref="X39:X41" si="11">-U39*$F$9</f>
        <v>-0.35019309081199107</v>
      </c>
    </row>
    <row r="40" spans="1:24" x14ac:dyDescent="0.2">
      <c r="B40" t="s">
        <v>25</v>
      </c>
      <c r="C40" s="8">
        <v>3</v>
      </c>
      <c r="D40" s="8">
        <v>337.5</v>
      </c>
      <c r="E40" s="8">
        <v>574.5</v>
      </c>
      <c r="F40" s="2">
        <f t="shared" si="3"/>
        <v>-48.012787504183343</v>
      </c>
      <c r="G40" s="2">
        <f t="shared" si="4"/>
        <v>44.012239600360196</v>
      </c>
      <c r="H40" s="3">
        <f t="shared" ref="H40:H42" si="12">D40-D39</f>
        <v>159</v>
      </c>
      <c r="I40" s="5">
        <f>H40*$E$8*$F$9</f>
        <v>7.42409352521421</v>
      </c>
      <c r="J40" s="12" t="s">
        <v>72</v>
      </c>
      <c r="N40" s="21">
        <f t="shared" si="5"/>
        <v>0.53696273924505289</v>
      </c>
      <c r="O40">
        <f t="shared" si="6"/>
        <v>0.28832898333755064</v>
      </c>
      <c r="P40">
        <f t="shared" si="7"/>
        <v>0.53696273924505289</v>
      </c>
      <c r="Q40">
        <f t="shared" si="8"/>
        <v>1.5616017827319895</v>
      </c>
      <c r="T40" s="3">
        <f t="shared" si="9"/>
        <v>102.33356790501264</v>
      </c>
      <c r="U40" s="3">
        <f t="shared" si="9"/>
        <v>-3.8903670443227947</v>
      </c>
      <c r="W40" s="2">
        <f t="shared" si="10"/>
        <v>14.124454662750304</v>
      </c>
      <c r="X40" s="2">
        <f t="shared" si="11"/>
        <v>0.53696273924505289</v>
      </c>
    </row>
    <row r="41" spans="1:24" x14ac:dyDescent="0.2">
      <c r="B41" t="s">
        <v>26</v>
      </c>
      <c r="C41" s="8">
        <v>4</v>
      </c>
      <c r="D41" s="8">
        <v>429.5</v>
      </c>
      <c r="E41" s="8">
        <v>582.5</v>
      </c>
      <c r="F41" s="2">
        <f t="shared" si="3"/>
        <v>-38.418055344821987</v>
      </c>
      <c r="G41" s="2">
        <f t="shared" si="4"/>
        <v>28.300755766006375</v>
      </c>
      <c r="H41" s="3">
        <f t="shared" si="12"/>
        <v>92</v>
      </c>
      <c r="I41" s="5">
        <f>H41*$E$8*$F$9</f>
        <v>4.2957019139604231</v>
      </c>
      <c r="J41" s="12" t="s">
        <v>72</v>
      </c>
      <c r="N41" s="21">
        <f t="shared" si="5"/>
        <v>0.16342344237892914</v>
      </c>
      <c r="O41">
        <f t="shared" si="6"/>
        <v>2.6707221518979172E-2</v>
      </c>
      <c r="P41">
        <f t="shared" si="7"/>
        <v>0.16342344237892914</v>
      </c>
      <c r="Q41">
        <f t="shared" si="8"/>
        <v>1.1880624858658657</v>
      </c>
      <c r="T41" s="3">
        <f t="shared" si="9"/>
        <v>133.45650425959499</v>
      </c>
      <c r="U41" s="3">
        <f t="shared" si="9"/>
        <v>-1.184024752619981</v>
      </c>
      <c r="W41" s="2">
        <f t="shared" si="10"/>
        <v>18.420156576710728</v>
      </c>
      <c r="X41" s="2">
        <f t="shared" si="11"/>
        <v>0.16342344237892914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-53.499164319125015</v>
      </c>
      <c r="H42" s="3">
        <f t="shared" si="12"/>
        <v>-429.5</v>
      </c>
      <c r="I42" s="5">
        <f>H42*$E$8*$F$9</f>
        <v>-20.054391000500019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-11.840247526199811</v>
      </c>
      <c r="U42" s="3">
        <f t="shared" si="9"/>
        <v>-198.23957286723112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-11.840247526199811</v>
      </c>
      <c r="U43" s="3">
        <f t="shared" si="9"/>
        <v>-198.23957286723112</v>
      </c>
    </row>
    <row r="44" spans="1:24" x14ac:dyDescent="0.2">
      <c r="B44" s="21" t="s">
        <v>105</v>
      </c>
      <c r="G44" s="1" t="s">
        <v>28</v>
      </c>
      <c r="H44" s="16">
        <f>$C$32-D41</f>
        <v>-29.5</v>
      </c>
      <c r="I44" s="22">
        <f>H44*$E$8*$F$9</f>
        <v>-1.3774261571938313</v>
      </c>
      <c r="T44" s="3">
        <f t="shared" si="9"/>
        <v>-11.840247526199811</v>
      </c>
      <c r="U44" s="3">
        <f t="shared" si="9"/>
        <v>-198.23957286723112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77</v>
      </c>
      <c r="E48" s="8">
        <v>621</v>
      </c>
      <c r="F48" s="2">
        <f>(360/(2*PI()))*(ATAN((E48-D$13)/(D48-C$13))-(PI()/2))</f>
        <v>-50.194428907734803</v>
      </c>
      <c r="G48" s="2">
        <f>IF((90-F48-G38&gt;180),90-F48-G38-180,90-F48-G38)</f>
        <v>88.854237161824869</v>
      </c>
      <c r="H48" s="3" t="s">
        <v>31</v>
      </c>
      <c r="I48" s="6" t="s">
        <v>31</v>
      </c>
      <c r="K48" s="2">
        <f>IF((90-G38-F38&gt;180),90-G38-F38-180,90-G38-F38)</f>
        <v>108.434948822922</v>
      </c>
      <c r="N48" s="21">
        <f>IF(E48&gt;0,-(E48-D$13)*$E$8*$F$9,"")</f>
        <v>-1.6342344237892914</v>
      </c>
      <c r="O48">
        <f>IF(N48="","",N48*N48)</f>
        <v>2.6707221518979174</v>
      </c>
      <c r="P48">
        <f>IF(N48="","",ABS(N48))</f>
        <v>1.6342344237892914</v>
      </c>
      <c r="Q48">
        <f>IF(N48="","",ABS(N48-O$59))</f>
        <v>0.60959538030235483</v>
      </c>
      <c r="T48" s="3">
        <f t="shared" ref="T48:U53" si="13">(D48-C$13)*$E$8</f>
        <v>14.208297031439772</v>
      </c>
      <c r="U48" s="3">
        <f t="shared" si="13"/>
        <v>11.840247526199811</v>
      </c>
      <c r="W48" s="2">
        <f t="shared" si="10"/>
        <v>1.9610813085471497</v>
      </c>
      <c r="X48" s="2">
        <f>-U48*$F$9</f>
        <v>-1.6342344237892914</v>
      </c>
    </row>
    <row r="49" spans="1:24" x14ac:dyDescent="0.2">
      <c r="B49" t="s">
        <v>32</v>
      </c>
      <c r="C49" s="8">
        <v>2</v>
      </c>
      <c r="D49" s="8">
        <v>151.5</v>
      </c>
      <c r="E49" s="8">
        <v>635.5</v>
      </c>
      <c r="G49" s="21">
        <f>IF((90-F38-G39&gt;180),90-F38-G39-180,90-F38-G39)</f>
        <v>102.51036684093951</v>
      </c>
      <c r="H49" s="3">
        <f>D49-D48</f>
        <v>74.5</v>
      </c>
      <c r="I49" s="5">
        <f>H49*$E$8*$F$9</f>
        <v>3.4785847020657772</v>
      </c>
      <c r="K49" s="2">
        <f t="shared" ref="K49:K52" si="14">IF((90-G39-F39&gt;180),90-G39-F39-180,90-G39-F39)</f>
        <v>101.92843525939637</v>
      </c>
      <c r="N49" s="21">
        <f t="shared" ref="N49:N52" si="15">IF(E49&gt;0,-(E49-D$13)*$E$8*$F$9,"")</f>
        <v>-2.3112743993591405</v>
      </c>
      <c r="O49">
        <f t="shared" ref="O49:O52" si="16">IF(N49="","",N49*N49)</f>
        <v>5.3419893491329553</v>
      </c>
      <c r="P49">
        <f t="shared" ref="P49:P52" si="17">IF(N49="","",ABS(N49))</f>
        <v>2.3112743993591405</v>
      </c>
      <c r="Q49">
        <f t="shared" ref="Q49:Q52" si="18">IF(N49="","",ABS(N49-O$59))</f>
        <v>1.2866353558722039</v>
      </c>
      <c r="T49" s="3">
        <f t="shared" si="13"/>
        <v>39.411109622922226</v>
      </c>
      <c r="U49" s="3">
        <f t="shared" si="13"/>
        <v>16.745492929911158</v>
      </c>
      <c r="W49" s="2">
        <f t="shared" si="10"/>
        <v>5.4396660106129273</v>
      </c>
      <c r="X49" s="2">
        <f t="shared" ref="X49:X52" si="19">-U49*$F$9</f>
        <v>-2.3112743993591405</v>
      </c>
    </row>
    <row r="50" spans="1:24" x14ac:dyDescent="0.2">
      <c r="B50" t="s">
        <v>33</v>
      </c>
      <c r="C50" s="8">
        <v>3</v>
      </c>
      <c r="D50" s="8">
        <v>278.5</v>
      </c>
      <c r="E50" s="8">
        <v>631.5</v>
      </c>
      <c r="G50" s="21">
        <f>IF((90-F39-G40&gt;180),90-F39-G40-180,90-F39-G40)</f>
        <v>115.18096938692855</v>
      </c>
      <c r="H50" s="3">
        <f t="shared" ref="H50:H53" si="20">D50-D49</f>
        <v>127</v>
      </c>
      <c r="I50" s="5">
        <f>H50*$E$8*$F$9</f>
        <v>5.929936337749715</v>
      </c>
      <c r="K50" s="2">
        <f t="shared" si="14"/>
        <v>94.000547903823147</v>
      </c>
      <c r="N50" s="24">
        <f t="shared" si="15"/>
        <v>-2.124504750926079</v>
      </c>
      <c r="O50">
        <f t="shared" si="16"/>
        <v>4.5135204367074815</v>
      </c>
      <c r="P50">
        <f t="shared" si="17"/>
        <v>2.124504750926079</v>
      </c>
      <c r="Q50">
        <f t="shared" si="18"/>
        <v>1.0998657074391425</v>
      </c>
      <c r="T50" s="3">
        <f t="shared" si="13"/>
        <v>82.374293503704394</v>
      </c>
      <c r="U50" s="3">
        <f t="shared" si="13"/>
        <v>15.392321784059753</v>
      </c>
      <c r="W50" s="2">
        <f t="shared" si="10"/>
        <v>11.369602348362642</v>
      </c>
      <c r="X50" s="2">
        <f t="shared" si="19"/>
        <v>-2.124504750926079</v>
      </c>
    </row>
    <row r="51" spans="1:24" x14ac:dyDescent="0.2">
      <c r="B51" t="s">
        <v>34</v>
      </c>
      <c r="C51" s="8">
        <v>4</v>
      </c>
      <c r="D51" s="8">
        <v>377.5</v>
      </c>
      <c r="E51" s="8">
        <v>610.5</v>
      </c>
      <c r="G51" s="21">
        <f>IF((90-F40-G41&gt;180),90-F40-G41-180,90-F40-G41)</f>
        <v>109.71203173817696</v>
      </c>
      <c r="H51" s="3">
        <f t="shared" si="20"/>
        <v>99</v>
      </c>
      <c r="I51" s="5">
        <f>H51*$E$8*$F$9</f>
        <v>4.6225487987182809</v>
      </c>
      <c r="K51" s="2">
        <f t="shared" si="14"/>
        <v>100.11729957881562</v>
      </c>
      <c r="N51" s="21">
        <f t="shared" si="15"/>
        <v>-1.143964096652504</v>
      </c>
      <c r="O51">
        <f t="shared" si="16"/>
        <v>1.3086538544299795</v>
      </c>
      <c r="P51">
        <f t="shared" si="17"/>
        <v>1.143964096652504</v>
      </c>
      <c r="Q51">
        <f t="shared" si="18"/>
        <v>0.11932505316556741</v>
      </c>
      <c r="T51" s="3">
        <f t="shared" si="13"/>
        <v>115.86527936352671</v>
      </c>
      <c r="U51" s="3">
        <f t="shared" si="13"/>
        <v>8.2881732683398663</v>
      </c>
      <c r="W51" s="2">
        <f t="shared" si="10"/>
        <v>15.992151147080923</v>
      </c>
      <c r="X51" s="2">
        <f t="shared" si="19"/>
        <v>-1.143964096652504</v>
      </c>
    </row>
    <row r="52" spans="1:24" x14ac:dyDescent="0.2">
      <c r="B52" t="s">
        <v>35</v>
      </c>
      <c r="C52" s="8">
        <v>5</v>
      </c>
      <c r="D52" s="8">
        <v>452.5</v>
      </c>
      <c r="E52" s="8">
        <v>611.5</v>
      </c>
      <c r="G52" s="9">
        <f>IF((90-F41-$I$33&gt;180),90-F41-$I$33-180,90-F41-$I$33)</f>
        <v>95.841525153469547</v>
      </c>
      <c r="H52" s="3">
        <f t="shared" si="20"/>
        <v>75</v>
      </c>
      <c r="I52" s="5">
        <f>H52*$E$8*$F$9</f>
        <v>3.5019309081199101</v>
      </c>
      <c r="K52" s="2" t="e">
        <f t="shared" si="14"/>
        <v>#DIV/0!</v>
      </c>
      <c r="N52" s="21">
        <f t="shared" si="15"/>
        <v>-1.1906565087607697</v>
      </c>
      <c r="O52">
        <f t="shared" si="16"/>
        <v>1.4176629218543848</v>
      </c>
      <c r="P52">
        <f t="shared" si="17"/>
        <v>1.1906565087607697</v>
      </c>
      <c r="Q52">
        <f t="shared" si="18"/>
        <v>0.1660174652738331</v>
      </c>
      <c r="T52" s="3">
        <f t="shared" si="13"/>
        <v>141.2372383482406</v>
      </c>
      <c r="U52" s="3">
        <f t="shared" si="13"/>
        <v>8.6264660548027194</v>
      </c>
      <c r="W52" s="2">
        <f t="shared" si="10"/>
        <v>19.494082055200835</v>
      </c>
      <c r="X52" s="2">
        <f t="shared" si="19"/>
        <v>-1.1906565087607697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-452.5</v>
      </c>
      <c r="I53" s="5">
        <f>H53*$E$8*$F$9</f>
        <v>-21.128316478990126</v>
      </c>
      <c r="K53" s="19"/>
      <c r="T53" s="3">
        <f t="shared" si="13"/>
        <v>-11.840247526199811</v>
      </c>
      <c r="U53" s="3">
        <f t="shared" si="13"/>
        <v>-198.23957286723112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</v>
      </c>
      <c r="F57" s="2">
        <f t="shared" ref="F57:F62" si="21">E57*$E$8*$F$9</f>
        <v>0.46692412108265469</v>
      </c>
      <c r="N57" t="s">
        <v>114</v>
      </c>
      <c r="O57" s="2">
        <f>SQRT((1/(C$37+C$47+2))*SUM(O38:O42,O48:O52))</f>
        <v>1.2450934051320577</v>
      </c>
    </row>
    <row r="58" spans="1:24" x14ac:dyDescent="0.2">
      <c r="B58" t="s">
        <v>39</v>
      </c>
      <c r="E58" s="3">
        <f t="shared" ref="E58:E60" si="22">E49-E39</f>
        <v>42</v>
      </c>
      <c r="F58" s="2">
        <f t="shared" si="21"/>
        <v>1.9610813085471497</v>
      </c>
      <c r="N58" t="s">
        <v>115</v>
      </c>
      <c r="O58" s="2">
        <f>SUM(P38:P42,P48:P52)</f>
        <v>10.622523754630393</v>
      </c>
    </row>
    <row r="59" spans="1:24" x14ac:dyDescent="0.2">
      <c r="B59" t="s">
        <v>40</v>
      </c>
      <c r="E59" s="3">
        <f t="shared" si="22"/>
        <v>57</v>
      </c>
      <c r="F59" s="2">
        <f t="shared" si="21"/>
        <v>2.6614674901711317</v>
      </c>
      <c r="N59" t="s">
        <v>116</v>
      </c>
      <c r="O59" s="2">
        <f>AVERAGE(N48:N52,N38:N42)</f>
        <v>-1.0246390434869366</v>
      </c>
    </row>
    <row r="60" spans="1:24" x14ac:dyDescent="0.2">
      <c r="B60" t="s">
        <v>41</v>
      </c>
      <c r="E60" s="3">
        <f t="shared" si="22"/>
        <v>28</v>
      </c>
      <c r="F60" s="2">
        <f t="shared" si="21"/>
        <v>1.3073875390314331</v>
      </c>
      <c r="N60" t="s">
        <v>117</v>
      </c>
      <c r="O60" s="2">
        <f>(1/(C$37+C$47+2))*SUM(Q38:Q42,Q48:Q52)</f>
        <v>0.62256549477687295</v>
      </c>
    </row>
    <row r="61" spans="1:24" x14ac:dyDescent="0.2">
      <c r="B61" t="s">
        <v>42</v>
      </c>
      <c r="E61" s="23">
        <f>E52-D$32</f>
        <v>21.5</v>
      </c>
      <c r="F61" s="2">
        <f t="shared" si="21"/>
        <v>1.0038868603277076</v>
      </c>
      <c r="N61" t="s">
        <v>118</v>
      </c>
      <c r="O61" s="2">
        <f>ABS((O57*O57)-(O59*O59))</f>
        <v>0.50037241806551802</v>
      </c>
    </row>
    <row r="62" spans="1:24" x14ac:dyDescent="0.2">
      <c r="B62" t="s">
        <v>98</v>
      </c>
      <c r="E62" s="23">
        <f>E53-D$32</f>
        <v>-590</v>
      </c>
      <c r="F62" s="2">
        <f t="shared" si="21"/>
        <v>-27.548523143876629</v>
      </c>
      <c r="N62" t="s">
        <v>119</v>
      </c>
      <c r="O62" s="2">
        <f>(SQRT(ABS(O61)))/O60</f>
        <v>1.1362179199502895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14.124454662750304</v>
      </c>
    </row>
    <row r="64" spans="1:24" x14ac:dyDescent="0.2">
      <c r="N64" t="s">
        <v>121</v>
      </c>
      <c r="O64" s="25" cm="1">
        <f t="array" aca="1" ref="O64" ca="1">(INDIRECT(O56)-C$13)*E$8*F$9</f>
        <v>5.4396660106129273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38.767660988424275</v>
      </c>
      <c r="P65" s="25" cm="1">
        <f t="array" aca="1" ref="P65" ca="1">(360/(2*PI()))*ATAN(ABS(INDIRECT(P56))/(ABS(C$32-INDIRECT(O56))*E$8*F$9))</f>
        <v>11.265585904305228</v>
      </c>
      <c r="Q65" s="2">
        <f ca="1">180-O65-P65</f>
        <v>129.96675310727051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2.9672651340702898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-35</v>
      </c>
      <c r="F67" s="2">
        <f t="shared" ref="F67:F72" si="23">E67*$E$8*$F$9</f>
        <v>-1.6342344237892914</v>
      </c>
      <c r="N67" t="s">
        <v>125</v>
      </c>
      <c r="O67" s="25" cm="1">
        <f t="array" aca="1" ref="O67" ca="1">(360/(2*PI()))*ATAN((ABS(INDIRECT(P55))+ABS(INDIRECT(P56))/(ABS(O63-O64))))</f>
        <v>38.767660988424275</v>
      </c>
      <c r="P67" s="25" cm="1">
        <f t="array" aca="1" ref="P67" ca="1">(360/(2*PI()))*ATAN(ABS(INDIRECT(P56))/(ABS(0-INDIRECT(O56))*E$8*F$9))</f>
        <v>18.093906544063156</v>
      </c>
      <c r="Q67" s="2">
        <f ca="1">180-O67-P67</f>
        <v>123.13843246751257</v>
      </c>
    </row>
    <row r="68" spans="1:17" x14ac:dyDescent="0.2">
      <c r="B68" t="s">
        <v>39</v>
      </c>
      <c r="C68" t="s">
        <v>43</v>
      </c>
      <c r="E68" s="3">
        <f>E38-E49</f>
        <v>-24.5</v>
      </c>
      <c r="F68" s="2">
        <f t="shared" si="23"/>
        <v>-1.143964096652504</v>
      </c>
      <c r="N68" t="s">
        <v>126</v>
      </c>
      <c r="O68" s="25" cm="1">
        <f t="array" aca="1" ref="O68" ca="1">SQRT((INDIRECT(P55)*INDIRECT(P55))+((INDIRECT(O55)-C$13)*(INDIRECT(O55)-C$13)*E$8*F$9*E$8*F$9)           )</f>
        <v>14.13465770733152</v>
      </c>
    </row>
    <row r="69" spans="1:17" x14ac:dyDescent="0.2">
      <c r="B69" t="s">
        <v>40</v>
      </c>
      <c r="E69" s="3">
        <f t="shared" ref="E69:E72" si="24">E39-E50</f>
        <v>-38</v>
      </c>
      <c r="F69" s="2">
        <f t="shared" si="23"/>
        <v>-1.7743116601140878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-36</v>
      </c>
      <c r="F70" s="2">
        <f t="shared" si="23"/>
        <v>-1.6809268358975569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-29</v>
      </c>
      <c r="F71" s="2">
        <f t="shared" si="23"/>
        <v>-1.3540799511396986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35</v>
      </c>
      <c r="D76" s="8">
        <v>585</v>
      </c>
      <c r="E76" s="3">
        <f>(D77-D76  )</f>
        <v>33.5</v>
      </c>
      <c r="F76" s="3">
        <f>ATAN(E76/E77)</f>
        <v>0.73579349953199347</v>
      </c>
      <c r="G76" s="2">
        <f>((PI()/2)-F76-F77)*(360/(2*PI()))</f>
        <v>32.127191336375041</v>
      </c>
    </row>
    <row r="77" spans="1:17" x14ac:dyDescent="0.2">
      <c r="A77" t="s">
        <v>93</v>
      </c>
      <c r="B77" s="8">
        <v>2</v>
      </c>
      <c r="C77" s="8">
        <v>71.5</v>
      </c>
      <c r="D77" s="8">
        <v>618.5</v>
      </c>
      <c r="E77" s="3">
        <f>AVERAGE(C77,C78)-C76</f>
        <v>37</v>
      </c>
      <c r="F77" s="3">
        <f>ATAN(E77/E78)</f>
        <v>0.27427755902496148</v>
      </c>
    </row>
    <row r="78" spans="1:17" x14ac:dyDescent="0.2">
      <c r="A78" t="s">
        <v>94</v>
      </c>
      <c r="B78" s="8">
        <v>3</v>
      </c>
      <c r="C78" s="8">
        <v>72.5</v>
      </c>
      <c r="D78" s="8">
        <v>716.5</v>
      </c>
      <c r="E78" s="3">
        <f>D78-D76</f>
        <v>131.5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0A43-52F3-7547-8205-F4EFE45E2DD9}">
  <dimension ref="A1:X79"/>
  <sheetViews>
    <sheetView topLeftCell="F27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128</v>
      </c>
      <c r="D3" s="8">
        <v>155</v>
      </c>
    </row>
    <row r="4" spans="1:20" x14ac:dyDescent="0.2">
      <c r="B4" s="8">
        <v>2</v>
      </c>
      <c r="C4" s="8">
        <v>424.5</v>
      </c>
      <c r="D4" s="8">
        <v>180.5</v>
      </c>
    </row>
    <row r="5" spans="1:20" x14ac:dyDescent="0.2">
      <c r="A5" t="s">
        <v>154</v>
      </c>
      <c r="B5" s="8">
        <v>3</v>
      </c>
      <c r="C5" s="8">
        <v>196.5</v>
      </c>
      <c r="D5" s="8">
        <v>854.5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197</v>
      </c>
      <c r="Q5" s="8">
        <v>858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280.5</v>
      </c>
      <c r="D6" s="8">
        <v>854.5</v>
      </c>
      <c r="E6" s="3">
        <f>SQRT(((C6-C5)^2)+((D6-D5)^2))</f>
        <v>84</v>
      </c>
      <c r="F6" s="2">
        <f>E6*$E8</f>
        <v>28.226325945090764</v>
      </c>
      <c r="J6" s="3">
        <f>SQRT(((C5-C7)^2)+((D5-D7)^2))</f>
        <v>99.297532698451278</v>
      </c>
      <c r="N6" t="s">
        <v>48</v>
      </c>
      <c r="O6" s="8">
        <v>2</v>
      </c>
      <c r="P6" s="8">
        <v>279.5</v>
      </c>
      <c r="Q6" s="8">
        <v>856.5</v>
      </c>
      <c r="R6" s="3">
        <f>SQRT(((P6-P5)^2)+((Q6-Q5)^2))</f>
        <v>82.513635236850405</v>
      </c>
      <c r="S6" s="2">
        <f>R6*$E8</f>
        <v>27.726866227496025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290.5</v>
      </c>
      <c r="D7" s="8">
        <v>822.5</v>
      </c>
      <c r="E7" s="3">
        <f>SQRT(((D6-D7)^2)+((C6-C7)^2))</f>
        <v>33.526109228480422</v>
      </c>
      <c r="G7" s="2">
        <f>E7*E8</f>
        <v>11.265701032783378</v>
      </c>
      <c r="H7" s="2">
        <f>G7/F6</f>
        <v>0.3991203479581002</v>
      </c>
      <c r="K7" s="2">
        <f>180-((360/(2*PI())*ACOS(((E7^2)+(E6^2)-(J6^2))/(2*E6*E7))))</f>
        <v>72.645975363738671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0.33602768982250908</v>
      </c>
      <c r="I8" s="2">
        <f>MAX(G7,H33)</f>
        <v>13.941030237180758</v>
      </c>
    </row>
    <row r="9" spans="1:20" x14ac:dyDescent="0.2">
      <c r="A9" t="s">
        <v>90</v>
      </c>
      <c r="F9" s="34">
        <f>F6/(G25*18/13)</f>
        <v>0.13318697402122209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33</v>
      </c>
      <c r="D13" s="8">
        <v>510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67.5</v>
      </c>
      <c r="D14" s="8">
        <v>527.5</v>
      </c>
      <c r="G14" s="3">
        <f>(C14-C$13)*$E$8</f>
        <v>11.592955298876563</v>
      </c>
      <c r="H14" s="3">
        <f>-(D14-D$13)*$E$8</f>
        <v>-5.8804845718939092</v>
      </c>
      <c r="J14" s="2">
        <f t="shared" ref="J14:K25" si="0">G14*$F$9</f>
        <v>1.5440306362206617</v>
      </c>
      <c r="K14" s="2">
        <f t="shared" si="0"/>
        <v>-0.78320394590903142</v>
      </c>
    </row>
    <row r="15" spans="1:20" x14ac:dyDescent="0.2">
      <c r="B15" s="8">
        <v>3</v>
      </c>
      <c r="C15" s="8">
        <v>108.5</v>
      </c>
      <c r="D15" s="8">
        <v>532.5</v>
      </c>
      <c r="G15" s="3">
        <f t="shared" ref="G15:G30" si="1">(C15-C$13)*$E$8</f>
        <v>25.370090581599435</v>
      </c>
      <c r="H15" s="3">
        <f t="shared" ref="H15:H30" si="2">-(D15-D$13)*$E$8</f>
        <v>-7.560623021006454</v>
      </c>
      <c r="J15" s="2">
        <f t="shared" si="0"/>
        <v>3.3789655952075353</v>
      </c>
      <c r="K15" s="2">
        <f t="shared" si="0"/>
        <v>-1.0069765018830403</v>
      </c>
    </row>
    <row r="16" spans="1:20" x14ac:dyDescent="0.2">
      <c r="B16" s="8">
        <v>4</v>
      </c>
      <c r="C16" s="8">
        <v>148.5</v>
      </c>
      <c r="D16" s="8">
        <v>555.5</v>
      </c>
      <c r="G16" s="3">
        <f t="shared" si="1"/>
        <v>38.8111981744998</v>
      </c>
      <c r="H16" s="3">
        <f t="shared" si="2"/>
        <v>-15.289259886924164</v>
      </c>
      <c r="J16" s="2">
        <f t="shared" si="0"/>
        <v>5.169146042999607</v>
      </c>
      <c r="K16" s="2">
        <f t="shared" si="0"/>
        <v>-2.0363302593634818</v>
      </c>
    </row>
    <row r="17" spans="1:11" x14ac:dyDescent="0.2">
      <c r="B17" s="8">
        <v>5</v>
      </c>
      <c r="C17" s="8">
        <v>186.5</v>
      </c>
      <c r="D17" s="8">
        <v>510.5</v>
      </c>
      <c r="G17" s="3">
        <f t="shared" si="1"/>
        <v>51.580250387755143</v>
      </c>
      <c r="H17" s="3">
        <f t="shared" si="2"/>
        <v>-0.16801384491125454</v>
      </c>
      <c r="J17" s="2">
        <f t="shared" si="0"/>
        <v>6.8698174684020747</v>
      </c>
      <c r="K17" s="2">
        <f t="shared" si="0"/>
        <v>-2.2377255597400895E-2</v>
      </c>
    </row>
    <row r="18" spans="1:11" x14ac:dyDescent="0.2">
      <c r="B18" s="8">
        <v>6</v>
      </c>
      <c r="C18" s="8">
        <v>221.5</v>
      </c>
      <c r="D18" s="8">
        <v>512.5</v>
      </c>
      <c r="G18" s="3">
        <f t="shared" si="1"/>
        <v>63.341219531542961</v>
      </c>
      <c r="H18" s="3">
        <f t="shared" si="2"/>
        <v>-0.84006922455627264</v>
      </c>
      <c r="J18" s="2">
        <f t="shared" si="0"/>
        <v>8.4362253602201385</v>
      </c>
      <c r="K18" s="2">
        <f t="shared" si="0"/>
        <v>-0.11188627798700447</v>
      </c>
    </row>
    <row r="19" spans="1:11" x14ac:dyDescent="0.2">
      <c r="B19" s="8">
        <v>7</v>
      </c>
      <c r="C19" s="8">
        <v>263.5</v>
      </c>
      <c r="D19" s="8">
        <v>545.5</v>
      </c>
      <c r="G19" s="3">
        <f t="shared" si="1"/>
        <v>77.454382504088343</v>
      </c>
      <c r="H19" s="3">
        <f t="shared" si="2"/>
        <v>-11.928982988699072</v>
      </c>
      <c r="J19" s="2">
        <f t="shared" si="0"/>
        <v>10.315914830401812</v>
      </c>
      <c r="K19" s="2">
        <f t="shared" si="0"/>
        <v>-1.5887851474154637</v>
      </c>
    </row>
    <row r="20" spans="1:11" x14ac:dyDescent="0.2">
      <c r="B20" s="8">
        <v>8</v>
      </c>
      <c r="C20" s="8">
        <v>299.5</v>
      </c>
      <c r="D20" s="8">
        <v>554.5</v>
      </c>
      <c r="G20" s="3">
        <f t="shared" si="1"/>
        <v>89.551379337698663</v>
      </c>
      <c r="H20" s="3">
        <f t="shared" si="2"/>
        <v>-14.953232197101654</v>
      </c>
      <c r="J20" s="2">
        <f t="shared" si="0"/>
        <v>11.927077233414677</v>
      </c>
      <c r="K20" s="2">
        <f t="shared" si="0"/>
        <v>-1.9915757481686798</v>
      </c>
    </row>
    <row r="21" spans="1:11" x14ac:dyDescent="0.2">
      <c r="B21" s="8">
        <v>9</v>
      </c>
      <c r="C21" s="8">
        <v>335.5</v>
      </c>
      <c r="D21" s="8">
        <v>513.5</v>
      </c>
      <c r="G21" s="3">
        <f t="shared" si="1"/>
        <v>101.648376171309</v>
      </c>
      <c r="H21" s="3">
        <f t="shared" si="2"/>
        <v>-1.1760969143787818</v>
      </c>
      <c r="J21" s="2">
        <f t="shared" si="0"/>
        <v>13.538239636427543</v>
      </c>
      <c r="K21" s="2">
        <f t="shared" si="0"/>
        <v>-0.15664078918180627</v>
      </c>
    </row>
    <row r="22" spans="1:11" x14ac:dyDescent="0.2">
      <c r="B22" s="8">
        <v>10</v>
      </c>
      <c r="C22" s="8">
        <v>376.5</v>
      </c>
      <c r="D22" s="8">
        <v>511.5</v>
      </c>
      <c r="G22" s="3">
        <f t="shared" si="1"/>
        <v>115.42551145403186</v>
      </c>
      <c r="H22" s="3">
        <f t="shared" si="2"/>
        <v>-0.50404153473376367</v>
      </c>
      <c r="J22" s="2">
        <f t="shared" si="0"/>
        <v>15.373174595414415</v>
      </c>
      <c r="K22" s="2">
        <f t="shared" si="0"/>
        <v>-6.7131766792202702E-2</v>
      </c>
    </row>
    <row r="23" spans="1:11" x14ac:dyDescent="0.2">
      <c r="B23" s="8">
        <v>11</v>
      </c>
      <c r="C23" s="8">
        <v>412.5</v>
      </c>
      <c r="D23" s="8">
        <v>513.5</v>
      </c>
      <c r="G23" s="3">
        <f t="shared" si="1"/>
        <v>127.5225082876422</v>
      </c>
      <c r="H23" s="3">
        <f t="shared" si="2"/>
        <v>-1.1760969143787818</v>
      </c>
      <c r="J23" s="2">
        <f t="shared" si="0"/>
        <v>16.984336998427281</v>
      </c>
      <c r="K23" s="2">
        <f t="shared" si="0"/>
        <v>-0.15664078918180627</v>
      </c>
    </row>
    <row r="24" spans="1:11" x14ac:dyDescent="0.2">
      <c r="B24" s="8">
        <v>12</v>
      </c>
      <c r="C24" s="8">
        <v>448.5</v>
      </c>
      <c r="D24" s="8">
        <v>510.5</v>
      </c>
      <c r="G24" s="3">
        <f t="shared" si="1"/>
        <v>139.61950512125253</v>
      </c>
      <c r="H24" s="3">
        <f t="shared" si="2"/>
        <v>-0.16801384491125454</v>
      </c>
      <c r="J24" s="2">
        <f t="shared" si="0"/>
        <v>18.595499401440147</v>
      </c>
      <c r="K24" s="2">
        <f t="shared" si="0"/>
        <v>-2.2377255597400895E-2</v>
      </c>
    </row>
    <row r="25" spans="1:11" x14ac:dyDescent="0.2">
      <c r="B25" s="8">
        <v>13</v>
      </c>
      <c r="C25" s="8">
        <v>488.5</v>
      </c>
      <c r="D25" s="8">
        <v>509.5</v>
      </c>
      <c r="G25" s="34">
        <f t="shared" si="1"/>
        <v>153.06061271415288</v>
      </c>
      <c r="H25" s="3">
        <f t="shared" si="2"/>
        <v>0.16801384491125454</v>
      </c>
      <c r="J25" s="2">
        <f t="shared" si="0"/>
        <v>20.385679849232215</v>
      </c>
      <c r="K25" s="2">
        <f t="shared" si="0"/>
        <v>2.2377255597400895E-2</v>
      </c>
    </row>
    <row r="26" spans="1:11" x14ac:dyDescent="0.2">
      <c r="B26" s="8"/>
      <c r="C26" s="8"/>
      <c r="D26" s="8"/>
      <c r="G26" s="3">
        <f t="shared" si="1"/>
        <v>-11.0889137641428</v>
      </c>
      <c r="H26" s="3">
        <f t="shared" si="2"/>
        <v>171.37412180947962</v>
      </c>
    </row>
    <row r="27" spans="1:11" x14ac:dyDescent="0.2">
      <c r="B27" s="7"/>
      <c r="C27" s="7"/>
      <c r="D27" s="7"/>
      <c r="G27" s="3">
        <f t="shared" si="1"/>
        <v>-11.0889137641428</v>
      </c>
      <c r="H27" s="3">
        <f t="shared" si="2"/>
        <v>171.37412180947962</v>
      </c>
    </row>
    <row r="28" spans="1:11" x14ac:dyDescent="0.2">
      <c r="B28" s="7"/>
      <c r="C28" s="7"/>
      <c r="D28" s="7"/>
      <c r="G28" s="3">
        <f t="shared" si="1"/>
        <v>-11.0889137641428</v>
      </c>
      <c r="H28" s="3">
        <f t="shared" si="2"/>
        <v>171.37412180947962</v>
      </c>
    </row>
    <row r="29" spans="1:11" x14ac:dyDescent="0.2">
      <c r="B29" s="7"/>
      <c r="C29" s="7"/>
      <c r="D29" s="7"/>
      <c r="G29" s="3">
        <f t="shared" si="1"/>
        <v>-11.0889137641428</v>
      </c>
      <c r="H29" s="3">
        <f t="shared" si="2"/>
        <v>171.37412180947962</v>
      </c>
    </row>
    <row r="30" spans="1:11" x14ac:dyDescent="0.2">
      <c r="B30" s="7"/>
      <c r="C30" s="7"/>
      <c r="D30" s="7"/>
      <c r="G30" s="34">
        <f t="shared" si="1"/>
        <v>-11.0889137641428</v>
      </c>
      <c r="H30" s="3">
        <f t="shared" si="2"/>
        <v>171.37412180947962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443</v>
      </c>
      <c r="D32" s="8">
        <v>512</v>
      </c>
      <c r="G32" s="2">
        <f>(C32-C$13)*$E$8*$F$9</f>
        <v>18.349349589868734</v>
      </c>
      <c r="I32" t="s">
        <v>16</v>
      </c>
    </row>
    <row r="33" spans="1:24" x14ac:dyDescent="0.2">
      <c r="A33" t="s">
        <v>17</v>
      </c>
      <c r="B33" s="8">
        <v>2</v>
      </c>
      <c r="C33" s="8">
        <v>438.5</v>
      </c>
      <c r="D33" s="8">
        <v>823.5</v>
      </c>
      <c r="E33" s="3">
        <f>D33-D32</f>
        <v>311.5</v>
      </c>
      <c r="H33" s="2">
        <f>E33*E8*$F$9</f>
        <v>13.941030237180758</v>
      </c>
      <c r="I33" s="9">
        <f>-(360/(2*PI()))*(ATAN((-E52+E33)/(-D52+D33))-(0))</f>
        <v>25.588513141316422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88</v>
      </c>
      <c r="E38" s="8">
        <v>522</v>
      </c>
      <c r="F38" s="2">
        <f>(360/(2*PI()))*(ATAN((E49-E38)/(D49-D38))-(PI()/2))</f>
        <v>-61.361077455346312</v>
      </c>
      <c r="G38" s="2">
        <f>-(360/(2*PI()))*(ATAN((-E48+E38)/(-D48+D38))-(0))</f>
        <v>28.072486935852957</v>
      </c>
      <c r="H38" s="4">
        <f>D38-C13</f>
        <v>55</v>
      </c>
      <c r="I38" s="5">
        <f>H38*$E$8*$F$9</f>
        <v>2.4614981157140985</v>
      </c>
      <c r="J38" s="12" t="s">
        <v>72</v>
      </c>
      <c r="N38" s="21">
        <f>IF(E38&gt;0,-(E38-D$13)*$E$8*$F$9,"")</f>
        <v>-0.53705413433762161</v>
      </c>
      <c r="O38">
        <f>IF(N38="","",N38*N38)</f>
        <v>0.2884271432091321</v>
      </c>
      <c r="P38">
        <f>IF(N38="","",ABS(N38))</f>
        <v>0.53705413433762161</v>
      </c>
      <c r="Q38">
        <f>IF(N38="","",ABS(N38-O$59))</f>
        <v>0.19642257691051879</v>
      </c>
      <c r="T38" s="3">
        <f>(D38-C$13)*$E$8</f>
        <v>18.481522940237998</v>
      </c>
      <c r="U38" s="3">
        <f>(E38-D$13)*$E$8</f>
        <v>4.0323322778701094</v>
      </c>
      <c r="W38" s="2">
        <f>T38*$F$9</f>
        <v>2.4614981157140985</v>
      </c>
      <c r="X38" s="2">
        <f>-U38*$F$9</f>
        <v>-0.53705413433762161</v>
      </c>
    </row>
    <row r="39" spans="1:24" x14ac:dyDescent="0.2">
      <c r="B39" t="s">
        <v>24</v>
      </c>
      <c r="C39" s="8">
        <v>2</v>
      </c>
      <c r="D39" s="8">
        <v>205.5</v>
      </c>
      <c r="E39" s="8">
        <v>503.5</v>
      </c>
      <c r="F39" s="2">
        <f t="shared" ref="F39:F42" si="3">(360/(2*PI()))*(ATAN((E50-E39)/(D50-D39))-(PI()/2))</f>
        <v>-61.735995851476069</v>
      </c>
      <c r="G39" s="2">
        <f t="shared" ref="G39:G42" si="4">-(360/(2*PI()))*(ATAN((-E49+E39)/(-D49+D39))-(0))</f>
        <v>50.492324557127439</v>
      </c>
      <c r="H39" s="3">
        <f>D39-D38</f>
        <v>117.5</v>
      </c>
      <c r="I39" s="5">
        <f>H39*$E$8*$F$9</f>
        <v>5.2586550653892106</v>
      </c>
      <c r="J39" s="12" t="s">
        <v>72</v>
      </c>
      <c r="N39" s="24">
        <f t="shared" ref="N39:N42" si="5">IF(E39&gt;0,-(E39-D$13)*$E$8*$F$9,"")</f>
        <v>0.2909043227662117</v>
      </c>
      <c r="O39">
        <f t="shared" ref="O39:O42" si="6">IF(N39="","",N39*N39)</f>
        <v>8.4625325004068275E-2</v>
      </c>
      <c r="P39">
        <f t="shared" ref="P39:P42" si="7">IF(N39="","",ABS(N39))</f>
        <v>0.2909043227662117</v>
      </c>
      <c r="Q39">
        <f t="shared" ref="Q39:Q42" si="8">IF(N39="","",ABS(N39-O$59))</f>
        <v>1.0243810340143522</v>
      </c>
      <c r="T39" s="3">
        <f t="shared" ref="T39:U44" si="9">(D39-C$13)*$E$8</f>
        <v>57.964776494382818</v>
      </c>
      <c r="U39" s="3">
        <f t="shared" si="9"/>
        <v>-2.1841799838463092</v>
      </c>
      <c r="W39" s="2">
        <f t="shared" ref="W39:W52" si="10">T39*$F$9</f>
        <v>7.7201531811033091</v>
      </c>
      <c r="X39" s="2">
        <f t="shared" ref="X39:X41" si="11">-U39*$F$9</f>
        <v>0.2909043227662117</v>
      </c>
    </row>
    <row r="40" spans="1:24" x14ac:dyDescent="0.2">
      <c r="B40" t="s">
        <v>25</v>
      </c>
      <c r="C40" s="8">
        <v>3</v>
      </c>
      <c r="D40" s="8">
        <v>334.5</v>
      </c>
      <c r="E40" s="8">
        <v>509.5</v>
      </c>
      <c r="F40" s="2">
        <f t="shared" si="3"/>
        <v>-64.179008025810717</v>
      </c>
      <c r="G40" s="2">
        <f t="shared" si="4"/>
        <v>50.710593137499643</v>
      </c>
      <c r="H40" s="3">
        <f t="shared" ref="H40:H42" si="12">D40-D39</f>
        <v>129</v>
      </c>
      <c r="I40" s="5">
        <f>H40*$E$8*$F$9</f>
        <v>5.7733319441294313</v>
      </c>
      <c r="J40" s="12" t="s">
        <v>72</v>
      </c>
      <c r="N40" s="21">
        <f t="shared" si="5"/>
        <v>2.2377255597400895E-2</v>
      </c>
      <c r="O40">
        <f t="shared" si="6"/>
        <v>5.0074156807140965E-4</v>
      </c>
      <c r="P40">
        <f t="shared" si="7"/>
        <v>2.2377255597400895E-2</v>
      </c>
      <c r="Q40">
        <f t="shared" si="8"/>
        <v>0.75585396684554129</v>
      </c>
      <c r="T40" s="3">
        <f t="shared" si="9"/>
        <v>101.31234848148648</v>
      </c>
      <c r="U40" s="3">
        <f t="shared" si="9"/>
        <v>-0.16801384491125454</v>
      </c>
      <c r="W40" s="2">
        <f t="shared" si="10"/>
        <v>13.493485125232739</v>
      </c>
      <c r="X40" s="2">
        <f t="shared" si="11"/>
        <v>2.2377255597400895E-2</v>
      </c>
    </row>
    <row r="41" spans="1:24" x14ac:dyDescent="0.2">
      <c r="B41" t="s">
        <v>26</v>
      </c>
      <c r="C41" s="8">
        <v>4</v>
      </c>
      <c r="D41" s="8">
        <v>376.5</v>
      </c>
      <c r="E41" s="8">
        <v>510.5</v>
      </c>
      <c r="F41" s="2">
        <f t="shared" si="3"/>
        <v>-76.607502246248899</v>
      </c>
      <c r="G41" s="2">
        <f t="shared" si="4"/>
        <v>51.84277341263094</v>
      </c>
      <c r="H41" s="3">
        <f t="shared" si="12"/>
        <v>42</v>
      </c>
      <c r="I41" s="5">
        <f>H41*$E$8*$F$9</f>
        <v>1.8796894701816753</v>
      </c>
      <c r="J41" s="12" t="s">
        <v>72</v>
      </c>
      <c r="N41" s="21">
        <f t="shared" si="5"/>
        <v>-2.2377255597400895E-2</v>
      </c>
      <c r="O41">
        <f t="shared" si="6"/>
        <v>5.0074156807140965E-4</v>
      </c>
      <c r="P41">
        <f t="shared" si="7"/>
        <v>2.2377255597400895E-2</v>
      </c>
      <c r="Q41">
        <f t="shared" si="8"/>
        <v>0.71109945565073951</v>
      </c>
      <c r="T41" s="3">
        <f t="shared" si="9"/>
        <v>115.42551145403186</v>
      </c>
      <c r="U41" s="3">
        <f t="shared" si="9"/>
        <v>0.16801384491125454</v>
      </c>
      <c r="W41" s="2">
        <f t="shared" si="10"/>
        <v>15.373174595414415</v>
      </c>
      <c r="X41" s="2">
        <f t="shared" si="11"/>
        <v>-2.2377255597400895E-2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-52.364326351103351</v>
      </c>
      <c r="H42" s="3">
        <f t="shared" si="12"/>
        <v>-376.5</v>
      </c>
      <c r="I42" s="5">
        <f>H42*$E$8*$F$9</f>
        <v>-16.850073464842875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-11.0889137641428</v>
      </c>
      <c r="U42" s="3">
        <f t="shared" si="9"/>
        <v>-171.37412180947962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-11.0889137641428</v>
      </c>
      <c r="U43" s="3">
        <f t="shared" si="9"/>
        <v>-171.37412180947962</v>
      </c>
    </row>
    <row r="44" spans="1:24" x14ac:dyDescent="0.2">
      <c r="B44" s="21" t="s">
        <v>105</v>
      </c>
      <c r="G44" s="1" t="s">
        <v>28</v>
      </c>
      <c r="H44" s="16">
        <f>$C$32-D41</f>
        <v>66.5</v>
      </c>
      <c r="I44" s="22">
        <f>H44*$E$8*$F$9</f>
        <v>2.9761749944543192</v>
      </c>
      <c r="T44" s="3">
        <f t="shared" si="9"/>
        <v>-11.0889137641428</v>
      </c>
      <c r="U44" s="3">
        <f t="shared" si="9"/>
        <v>-171.37412180947962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58</v>
      </c>
      <c r="E48" s="8">
        <v>538</v>
      </c>
      <c r="F48" s="2">
        <f>(360/(2*PI()))*(ATAN((E48-D$13)/(D48-C$13))-(PI()/2))</f>
        <v>-41.760299703897864</v>
      </c>
      <c r="G48" s="2">
        <f>IF((90-F48-G38&gt;180),90-F48-G38-180,90-F48-G38)</f>
        <v>103.68781276804489</v>
      </c>
      <c r="H48" s="3" t="s">
        <v>31</v>
      </c>
      <c r="I48" s="6" t="s">
        <v>31</v>
      </c>
      <c r="K48" s="2">
        <f>IF((90-G38-F38&gt;180),90-G38-F38-180,90-G38-F38)</f>
        <v>123.28859051949335</v>
      </c>
      <c r="N48" s="21">
        <f>IF(E48&gt;0,-(E48-D$13)*$E$8*$F$9,"")</f>
        <v>-1.2531263134544501</v>
      </c>
      <c r="O48">
        <f>IF(N48="","",N48*N48)</f>
        <v>1.5703255574719408</v>
      </c>
      <c r="P48">
        <f>IF(N48="","",ABS(N48))</f>
        <v>1.2531263134544501</v>
      </c>
      <c r="Q48">
        <f>IF(N48="","",ABS(N48-O$59))</f>
        <v>0.51964960220630974</v>
      </c>
      <c r="T48" s="3">
        <f t="shared" ref="T48:U53" si="13">(D48-C$13)*$E$8</f>
        <v>8.4006922455627269</v>
      </c>
      <c r="U48" s="3">
        <f t="shared" si="13"/>
        <v>9.4087753150302547</v>
      </c>
      <c r="W48" s="2">
        <f t="shared" si="10"/>
        <v>1.1188627798700448</v>
      </c>
      <c r="X48" s="2">
        <f>-U48*$F$9</f>
        <v>-1.2531263134544501</v>
      </c>
    </row>
    <row r="49" spans="1:24" x14ac:dyDescent="0.2">
      <c r="B49" t="s">
        <v>32</v>
      </c>
      <c r="C49" s="8">
        <v>2</v>
      </c>
      <c r="D49" s="8">
        <v>158.5</v>
      </c>
      <c r="E49" s="8">
        <v>560.5</v>
      </c>
      <c r="G49" s="21">
        <f>IF((90-F38-G39&gt;180),90-F38-G39-180,90-F38-G39)</f>
        <v>100.86875289821887</v>
      </c>
      <c r="H49" s="3">
        <f>D49-D48</f>
        <v>100.5</v>
      </c>
      <c r="I49" s="5">
        <f>H49*$E$8*$F$9</f>
        <v>4.4978283750775807</v>
      </c>
      <c r="K49" s="2">
        <f t="shared" ref="K49:K52" si="14">IF((90-G39-F39&gt;180),90-G39-F39-180,90-G39-F39)</f>
        <v>101.24367129434863</v>
      </c>
      <c r="N49" s="21">
        <f t="shared" ref="N49:N52" si="15">IF(E49&gt;0,-(E49-D$13)*$E$8*$F$9,"")</f>
        <v>-2.2601028153374902</v>
      </c>
      <c r="O49">
        <f t="shared" ref="O49:O52" si="16">IF(N49="","",N49*N49)</f>
        <v>5.1080647358964493</v>
      </c>
      <c r="P49">
        <f t="shared" ref="P49:P52" si="17">IF(N49="","",ABS(N49))</f>
        <v>2.2601028153374902</v>
      </c>
      <c r="Q49">
        <f t="shared" ref="Q49:Q52" si="18">IF(N49="","",ABS(N49-O$59))</f>
        <v>1.5266261040893498</v>
      </c>
      <c r="T49" s="3">
        <f t="shared" si="13"/>
        <v>42.171475072724888</v>
      </c>
      <c r="U49" s="3">
        <f t="shared" si="13"/>
        <v>16.969398336036708</v>
      </c>
      <c r="W49" s="2">
        <f t="shared" si="10"/>
        <v>5.6166911549476248</v>
      </c>
      <c r="X49" s="2">
        <f t="shared" ref="X49:X52" si="19">-U49*$F$9</f>
        <v>-2.2601028153374902</v>
      </c>
    </row>
    <row r="50" spans="1:24" x14ac:dyDescent="0.2">
      <c r="B50" t="s">
        <v>33</v>
      </c>
      <c r="C50" s="8">
        <v>3</v>
      </c>
      <c r="D50" s="8">
        <v>298.5</v>
      </c>
      <c r="E50" s="8">
        <v>553.5</v>
      </c>
      <c r="G50" s="21">
        <f>IF((90-F39-G40&gt;180),90-F39-G40-180,90-F39-G40)</f>
        <v>101.02540271397643</v>
      </c>
      <c r="H50" s="3">
        <f t="shared" ref="H50:H53" si="20">D50-D49</f>
        <v>140</v>
      </c>
      <c r="I50" s="5">
        <f>H50*$E$8*$F$9</f>
        <v>6.2656315672722513</v>
      </c>
      <c r="K50" s="2">
        <f t="shared" si="14"/>
        <v>103.46841488831107</v>
      </c>
      <c r="N50" s="24">
        <f t="shared" si="15"/>
        <v>-1.9468212369738778</v>
      </c>
      <c r="O50">
        <f t="shared" si="16"/>
        <v>3.7901129287324995</v>
      </c>
      <c r="P50">
        <f t="shared" si="17"/>
        <v>1.9468212369738778</v>
      </c>
      <c r="Q50">
        <f t="shared" si="18"/>
        <v>1.2133445257257374</v>
      </c>
      <c r="T50" s="3">
        <f t="shared" si="13"/>
        <v>89.215351647876162</v>
      </c>
      <c r="U50" s="3">
        <f t="shared" si="13"/>
        <v>14.617204507279144</v>
      </c>
      <c r="W50" s="2">
        <f t="shared" si="10"/>
        <v>11.882322722219875</v>
      </c>
      <c r="X50" s="2">
        <f t="shared" si="19"/>
        <v>-1.9468212369738778</v>
      </c>
    </row>
    <row r="51" spans="1:24" x14ac:dyDescent="0.2">
      <c r="B51" t="s">
        <v>34</v>
      </c>
      <c r="C51" s="8">
        <v>4</v>
      </c>
      <c r="D51" s="8">
        <v>365.5</v>
      </c>
      <c r="E51" s="8">
        <v>524.5</v>
      </c>
      <c r="G51" s="21">
        <f>IF((90-F40-G41&gt;180),90-F40-G41-180,90-F40-G41)</f>
        <v>102.33623461317978</v>
      </c>
      <c r="H51" s="3">
        <f t="shared" si="20"/>
        <v>67</v>
      </c>
      <c r="I51" s="5">
        <f>H51*$E$8*$F$9</f>
        <v>2.9985522500517203</v>
      </c>
      <c r="K51" s="2">
        <f t="shared" si="14"/>
        <v>114.76472883361797</v>
      </c>
      <c r="N51" s="21">
        <f t="shared" si="15"/>
        <v>-0.64894041232462596</v>
      </c>
      <c r="O51">
        <f t="shared" si="16"/>
        <v>0.42112365874805557</v>
      </c>
      <c r="P51">
        <f t="shared" si="17"/>
        <v>0.64894041232462596</v>
      </c>
      <c r="Q51">
        <f t="shared" si="18"/>
        <v>8.4536298923514441E-2</v>
      </c>
      <c r="T51" s="3">
        <f t="shared" si="13"/>
        <v>111.72920686598427</v>
      </c>
      <c r="U51" s="3">
        <f t="shared" si="13"/>
        <v>4.8724015024263814</v>
      </c>
      <c r="W51" s="2">
        <f t="shared" si="10"/>
        <v>14.880874972271595</v>
      </c>
      <c r="X51" s="2">
        <f t="shared" si="19"/>
        <v>-0.64894041232462596</v>
      </c>
    </row>
    <row r="52" spans="1:24" x14ac:dyDescent="0.2">
      <c r="B52" t="s">
        <v>35</v>
      </c>
      <c r="C52" s="8">
        <v>5</v>
      </c>
      <c r="D52" s="8">
        <v>397.5</v>
      </c>
      <c r="E52" s="8">
        <v>515.5</v>
      </c>
      <c r="G52" s="9">
        <f>IF((90-F41-$I$33&gt;180),90-F41-$I$33-180,90-F41-$I$33)</f>
        <v>141.01898910493247</v>
      </c>
      <c r="H52" s="3">
        <f t="shared" si="20"/>
        <v>32</v>
      </c>
      <c r="I52" s="5">
        <f>H52*$E$8*$F$9</f>
        <v>1.4321443582336573</v>
      </c>
      <c r="K52" s="2" t="e">
        <f t="shared" si="14"/>
        <v>#DIV/0!</v>
      </c>
      <c r="N52" s="21">
        <f t="shared" si="15"/>
        <v>-0.24614981157140986</v>
      </c>
      <c r="O52">
        <f t="shared" si="16"/>
        <v>6.0589729736640577E-2</v>
      </c>
      <c r="P52">
        <f t="shared" si="17"/>
        <v>0.24614981157140986</v>
      </c>
      <c r="Q52">
        <f t="shared" si="18"/>
        <v>0.48732689967673054</v>
      </c>
      <c r="T52" s="3">
        <f t="shared" si="13"/>
        <v>122.48209294030455</v>
      </c>
      <c r="U52" s="3">
        <f t="shared" si="13"/>
        <v>1.8481522940238</v>
      </c>
      <c r="W52" s="2">
        <f t="shared" si="10"/>
        <v>16.313019330505252</v>
      </c>
      <c r="X52" s="2">
        <f t="shared" si="19"/>
        <v>-0.24614981157140986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-397.5</v>
      </c>
      <c r="I53" s="5">
        <f>H53*$E$8*$F$9</f>
        <v>-17.789918199933712</v>
      </c>
      <c r="K53" s="19"/>
      <c r="T53" s="3">
        <f t="shared" si="13"/>
        <v>-11.0889137641428</v>
      </c>
      <c r="U53" s="3">
        <f t="shared" si="13"/>
        <v>-171.37412180947962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</v>
      </c>
      <c r="F57" s="2">
        <f t="shared" ref="F57:F62" si="21">E57*$E$8*$F$9</f>
        <v>0.71607217911682863</v>
      </c>
      <c r="N57" t="s">
        <v>114</v>
      </c>
      <c r="O57" s="2">
        <f>SQRT((1/(C$37+C$47+2))*SUM(O38:O42,O48:O52))</f>
        <v>1.0146325157386218</v>
      </c>
    </row>
    <row r="58" spans="1:24" x14ac:dyDescent="0.2">
      <c r="B58" t="s">
        <v>39</v>
      </c>
      <c r="E58" s="3">
        <f t="shared" ref="E58:E60" si="22">E49-E39</f>
        <v>57</v>
      </c>
      <c r="F58" s="2">
        <f t="shared" si="21"/>
        <v>2.5510071381037021</v>
      </c>
      <c r="N58" t="s">
        <v>115</v>
      </c>
      <c r="O58" s="2">
        <f>SUM(P38:P42,P48:P52)</f>
        <v>7.227853557960489</v>
      </c>
    </row>
    <row r="59" spans="1:24" x14ac:dyDescent="0.2">
      <c r="B59" t="s">
        <v>40</v>
      </c>
      <c r="E59" s="3">
        <f t="shared" si="22"/>
        <v>44</v>
      </c>
      <c r="F59" s="2">
        <f t="shared" si="21"/>
        <v>1.9691984925712789</v>
      </c>
      <c r="N59" t="s">
        <v>116</v>
      </c>
      <c r="O59" s="2">
        <f>AVERAGE(N48:N52,N38:N42)</f>
        <v>-0.7334767112481404</v>
      </c>
    </row>
    <row r="60" spans="1:24" x14ac:dyDescent="0.2">
      <c r="B60" t="s">
        <v>41</v>
      </c>
      <c r="E60" s="3">
        <f t="shared" si="22"/>
        <v>14</v>
      </c>
      <c r="F60" s="2">
        <f t="shared" si="21"/>
        <v>0.62656315672722507</v>
      </c>
      <c r="N60" t="s">
        <v>117</v>
      </c>
      <c r="O60" s="2">
        <f>(1/(C$37+C$47+2))*SUM(Q38:Q42,Q48:Q52)</f>
        <v>0.59265822400389045</v>
      </c>
    </row>
    <row r="61" spans="1:24" x14ac:dyDescent="0.2">
      <c r="B61" t="s">
        <v>42</v>
      </c>
      <c r="E61" s="23">
        <f>E52-D$32</f>
        <v>3.5</v>
      </c>
      <c r="F61" s="2">
        <f t="shared" si="21"/>
        <v>0.15664078918180627</v>
      </c>
      <c r="N61" t="s">
        <v>118</v>
      </c>
      <c r="O61" s="2">
        <f>ABS((O57*O57)-(O59*O59))</f>
        <v>0.49149105605069654</v>
      </c>
    </row>
    <row r="62" spans="1:24" x14ac:dyDescent="0.2">
      <c r="B62" t="s">
        <v>98</v>
      </c>
      <c r="E62" s="23">
        <f>E53-D$32</f>
        <v>-512</v>
      </c>
      <c r="F62" s="2">
        <f t="shared" si="21"/>
        <v>-22.914309731738516</v>
      </c>
      <c r="N62" t="s">
        <v>119</v>
      </c>
      <c r="O62" s="2">
        <f>(SQRT(ABS(O61)))/O60</f>
        <v>1.182914878509107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7.7201531811033091</v>
      </c>
    </row>
    <row r="64" spans="1:24" x14ac:dyDescent="0.2">
      <c r="N64" t="s">
        <v>121</v>
      </c>
      <c r="O64" s="25" cm="1">
        <f t="array" aca="1" ref="O64" ca="1">(INDIRECT(O56)-C$13)*E$8*F$9</f>
        <v>5.6166911549476248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53.780918538925441</v>
      </c>
      <c r="P65" s="25" cm="1">
        <f t="array" aca="1" ref="P65" ca="1">(360/(2*PI()))*ATAN(ABS(INDIRECT(P56))/(ABS(C$32-INDIRECT(O56))*E$8*F$9))</f>
        <v>10.065413402406151</v>
      </c>
      <c r="Q65" s="2">
        <f ca="1">180-O65-P65</f>
        <v>116.1536680586684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10.633176459605844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-28</v>
      </c>
      <c r="F67" s="2">
        <f t="shared" ref="F67:F72" si="23">E67*$E$8*$F$9</f>
        <v>-1.2531263134544501</v>
      </c>
      <c r="N67" t="s">
        <v>125</v>
      </c>
      <c r="O67" s="25" cm="1">
        <f t="array" aca="1" ref="O67" ca="1">(360/(2*PI()))*ATAN((ABS(INDIRECT(P55))+ABS(INDIRECT(P56))/(ABS(O63-O64))))</f>
        <v>53.780918538925441</v>
      </c>
      <c r="P67" s="25" cm="1">
        <f t="array" aca="1" ref="P67" ca="1">(360/(2*PI()))*ATAN(ABS(INDIRECT(P56))/(ABS(0-INDIRECT(O56))*E$8*F$9))</f>
        <v>17.672502468829858</v>
      </c>
      <c r="Q67" s="2">
        <f ca="1">180-O67-P67</f>
        <v>108.54657899224469</v>
      </c>
    </row>
    <row r="68" spans="1:17" x14ac:dyDescent="0.2">
      <c r="B68" t="s">
        <v>39</v>
      </c>
      <c r="C68" t="s">
        <v>43</v>
      </c>
      <c r="E68" s="3">
        <f>E38-E49</f>
        <v>-38.5</v>
      </c>
      <c r="F68" s="2">
        <f t="shared" si="23"/>
        <v>-1.7230486809998691</v>
      </c>
      <c r="N68" t="s">
        <v>126</v>
      </c>
      <c r="O68" s="25" cm="1">
        <f t="array" aca="1" ref="O68" ca="1">SQRT((INDIRECT(P55)*INDIRECT(P55))+((INDIRECT(O55)-C$13)*(INDIRECT(O55)-C$13)*E$8*F$9*E$8*F$9)           )</f>
        <v>7.7256320430566463</v>
      </c>
    </row>
    <row r="69" spans="1:17" x14ac:dyDescent="0.2">
      <c r="B69" t="s">
        <v>40</v>
      </c>
      <c r="E69" s="3">
        <f t="shared" ref="E69:E72" si="24">E39-E50</f>
        <v>-50</v>
      </c>
      <c r="F69" s="2">
        <f t="shared" si="23"/>
        <v>-2.2377255597400896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-15</v>
      </c>
      <c r="F70" s="2">
        <f t="shared" si="23"/>
        <v>-0.67131766792202685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-5</v>
      </c>
      <c r="F71" s="2">
        <f t="shared" si="23"/>
        <v>-0.22377255597400894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35</v>
      </c>
      <c r="D76" s="8">
        <v>510</v>
      </c>
      <c r="E76" s="3">
        <f>(D77-D76  )</f>
        <v>18.5</v>
      </c>
      <c r="F76" s="3">
        <f>ATAN(E76/E77)</f>
        <v>0.4804058165830436</v>
      </c>
      <c r="G76" s="2">
        <f>((PI()/2)-F76-F77)*(360/(2*PI()))</f>
        <v>41.269609636133467</v>
      </c>
    </row>
    <row r="77" spans="1:17" x14ac:dyDescent="0.2">
      <c r="A77" t="s">
        <v>93</v>
      </c>
      <c r="B77" s="8">
        <v>2</v>
      </c>
      <c r="C77" s="8">
        <v>70.5</v>
      </c>
      <c r="D77" s="8">
        <v>528.5</v>
      </c>
      <c r="E77" s="3">
        <f>AVERAGE(C77,C78)-C76</f>
        <v>35.5</v>
      </c>
      <c r="F77" s="3">
        <f>ATAN(E77/E78)</f>
        <v>0.37009994104854504</v>
      </c>
    </row>
    <row r="78" spans="1:17" x14ac:dyDescent="0.2">
      <c r="A78" t="s">
        <v>94</v>
      </c>
      <c r="B78" s="8">
        <v>3</v>
      </c>
      <c r="C78" s="8">
        <v>70.5</v>
      </c>
      <c r="D78" s="8">
        <v>601.5</v>
      </c>
      <c r="E78" s="3">
        <f>D78-D76</f>
        <v>91.5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5FDD-0115-0441-B7BB-E179B9B35818}">
  <dimension ref="A1:X79"/>
  <sheetViews>
    <sheetView topLeftCell="H23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C3-19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127</v>
      </c>
      <c r="D3" s="8">
        <v>157</v>
      </c>
    </row>
    <row r="4" spans="1:20" x14ac:dyDescent="0.2">
      <c r="B4" s="8">
        <v>2</v>
      </c>
      <c r="C4" s="8">
        <v>424.5</v>
      </c>
      <c r="D4" s="8">
        <v>181.5</v>
      </c>
    </row>
    <row r="5" spans="1:20" x14ac:dyDescent="0.2">
      <c r="A5" t="s">
        <v>154</v>
      </c>
      <c r="B5" s="8">
        <v>3</v>
      </c>
      <c r="C5" s="8">
        <v>84.5</v>
      </c>
      <c r="D5" s="8">
        <v>741.5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85</v>
      </c>
      <c r="Q5" s="8">
        <v>746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165.5</v>
      </c>
      <c r="D6" s="8">
        <v>752.5</v>
      </c>
      <c r="E6" s="3">
        <f>SQRT(((C6-C5)^2)+((D6-D5)^2))</f>
        <v>81.743501270743224</v>
      </c>
      <c r="F6" s="2">
        <f>E6*$E8</f>
        <v>27.384104468782482</v>
      </c>
      <c r="J6" s="3">
        <f>SQRT(((C5-C7)^2)+((D5-D7)^2))</f>
        <v>90.708323763588538</v>
      </c>
      <c r="N6" t="s">
        <v>48</v>
      </c>
      <c r="O6" s="8">
        <v>2</v>
      </c>
      <c r="P6" s="8">
        <v>164.5</v>
      </c>
      <c r="Q6" s="8">
        <v>754.5</v>
      </c>
      <c r="R6" s="3">
        <f>SQRT(((P6-P5)^2)+((Q6-Q5)^2))</f>
        <v>79.953111259037314</v>
      </c>
      <c r="S6" s="2">
        <f>R6*$E8</f>
        <v>26.784323123987466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172.5</v>
      </c>
      <c r="D7" s="8">
        <v>719.5</v>
      </c>
      <c r="E7" s="3">
        <f>SQRT(((D6-D7)^2)+((C6-C7)^2))</f>
        <v>33.734255586865999</v>
      </c>
      <c r="G7" s="2">
        <f>E7*E8</f>
        <v>11.300988638933894</v>
      </c>
      <c r="H7" s="2">
        <f>G7/F6</f>
        <v>0.41268425088784161</v>
      </c>
      <c r="K7" s="2">
        <f>180-((360/(2*PI())*ACOS(((E7^2)+(E6^2)-(J6^2))/(2*E6*E7))))</f>
        <v>85.757465654819484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0.33500038587879172</v>
      </c>
      <c r="I8" s="2">
        <f>MAX(G7,H33)</f>
        <v>13.047445311293909</v>
      </c>
    </row>
    <row r="9" spans="1:20" x14ac:dyDescent="0.2">
      <c r="A9" t="s">
        <v>90</v>
      </c>
      <c r="F9" s="34">
        <f>F6/(G25*18/13)</f>
        <v>0.12960916166845493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34</v>
      </c>
      <c r="D13" s="8">
        <v>543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72.5</v>
      </c>
      <c r="D14" s="8">
        <v>578.5</v>
      </c>
      <c r="G14" s="3">
        <f>(C14-C$13)*$E$8</f>
        <v>12.897514856333482</v>
      </c>
      <c r="H14" s="3">
        <f>-(D14-D$13)*$E$8</f>
        <v>-11.892513698697107</v>
      </c>
      <c r="J14" s="2">
        <f t="shared" ref="J14:K25" si="0">G14*$F$9</f>
        <v>1.6716360881358254</v>
      </c>
      <c r="K14" s="2">
        <f t="shared" si="0"/>
        <v>-1.5413787306187481</v>
      </c>
    </row>
    <row r="15" spans="1:20" x14ac:dyDescent="0.2">
      <c r="B15" s="8">
        <v>3</v>
      </c>
      <c r="C15" s="8">
        <v>109.5</v>
      </c>
      <c r="D15" s="8">
        <v>602.5</v>
      </c>
      <c r="G15" s="3">
        <f t="shared" ref="G15:G30" si="1">(C15-C$13)*$E$8</f>
        <v>25.292529133848774</v>
      </c>
      <c r="H15" s="3">
        <f t="shared" ref="H15:H30" si="2">-(D15-D$13)*$E$8</f>
        <v>-19.932522959788106</v>
      </c>
      <c r="J15" s="2">
        <f t="shared" si="0"/>
        <v>3.2781434975131121</v>
      </c>
      <c r="K15" s="2">
        <f t="shared" si="0"/>
        <v>-2.5834375907553664</v>
      </c>
    </row>
    <row r="16" spans="1:20" x14ac:dyDescent="0.2">
      <c r="B16" s="8">
        <v>4</v>
      </c>
      <c r="C16" s="8">
        <v>146.5</v>
      </c>
      <c r="D16" s="8">
        <v>619.5</v>
      </c>
      <c r="G16" s="3">
        <f t="shared" si="1"/>
        <v>37.687543411364068</v>
      </c>
      <c r="H16" s="3">
        <f t="shared" si="2"/>
        <v>-25.627529519727567</v>
      </c>
      <c r="J16" s="2">
        <f t="shared" si="0"/>
        <v>4.8846509068903989</v>
      </c>
      <c r="K16" s="2">
        <f t="shared" si="0"/>
        <v>-3.3215626166854713</v>
      </c>
    </row>
    <row r="17" spans="1:11" x14ac:dyDescent="0.2">
      <c r="B17" s="8">
        <v>5</v>
      </c>
      <c r="C17" s="8">
        <v>185.5</v>
      </c>
      <c r="D17" s="8">
        <v>573.5</v>
      </c>
      <c r="G17" s="3">
        <f t="shared" si="1"/>
        <v>50.752558460636948</v>
      </c>
      <c r="H17" s="3">
        <f t="shared" si="2"/>
        <v>-10.217511769303147</v>
      </c>
      <c r="J17" s="2">
        <f t="shared" si="0"/>
        <v>6.5779965546124046</v>
      </c>
      <c r="K17" s="2">
        <f t="shared" si="0"/>
        <v>-1.3242831347569526</v>
      </c>
    </row>
    <row r="18" spans="1:11" x14ac:dyDescent="0.2">
      <c r="B18" s="8">
        <v>6</v>
      </c>
      <c r="C18" s="8">
        <v>223.5</v>
      </c>
      <c r="D18" s="8">
        <v>592.5</v>
      </c>
      <c r="G18" s="3">
        <f t="shared" si="1"/>
        <v>63.482573124031028</v>
      </c>
      <c r="H18" s="3">
        <f t="shared" si="2"/>
        <v>-16.582519101000191</v>
      </c>
      <c r="J18" s="2">
        <f t="shared" si="0"/>
        <v>8.2279230831620502</v>
      </c>
      <c r="K18" s="2">
        <f t="shared" si="0"/>
        <v>-2.1492463990317758</v>
      </c>
    </row>
    <row r="19" spans="1:11" x14ac:dyDescent="0.2">
      <c r="B19" s="8">
        <v>7</v>
      </c>
      <c r="C19" s="8">
        <v>257.5</v>
      </c>
      <c r="D19" s="8">
        <v>607.5</v>
      </c>
      <c r="G19" s="3">
        <f t="shared" si="1"/>
        <v>74.87258624390995</v>
      </c>
      <c r="H19" s="3">
        <f t="shared" si="2"/>
        <v>-21.607524889182066</v>
      </c>
      <c r="J19" s="2">
        <f t="shared" si="0"/>
        <v>9.7041731350222591</v>
      </c>
      <c r="K19" s="2">
        <f t="shared" si="0"/>
        <v>-2.8005331866171623</v>
      </c>
    </row>
    <row r="20" spans="1:11" x14ac:dyDescent="0.2">
      <c r="B20" s="8">
        <v>8</v>
      </c>
      <c r="C20" s="8">
        <v>296.5</v>
      </c>
      <c r="D20" s="8">
        <v>595.5</v>
      </c>
      <c r="G20" s="3">
        <f t="shared" si="1"/>
        <v>87.937601293182823</v>
      </c>
      <c r="H20" s="3">
        <f t="shared" si="2"/>
        <v>-17.587520258636566</v>
      </c>
      <c r="J20" s="2">
        <f t="shared" si="0"/>
        <v>11.397518782744264</v>
      </c>
      <c r="K20" s="2">
        <f t="shared" si="0"/>
        <v>-2.279503756548853</v>
      </c>
    </row>
    <row r="21" spans="1:11" x14ac:dyDescent="0.2">
      <c r="B21" s="8">
        <v>9</v>
      </c>
      <c r="C21" s="8">
        <v>332.5</v>
      </c>
      <c r="D21" s="8">
        <v>560.5</v>
      </c>
      <c r="G21" s="3">
        <f t="shared" si="1"/>
        <v>99.997615184819324</v>
      </c>
      <c r="H21" s="3">
        <f t="shared" si="2"/>
        <v>-5.862506752878855</v>
      </c>
      <c r="J21" s="2">
        <f t="shared" si="0"/>
        <v>12.960607072949191</v>
      </c>
      <c r="K21" s="2">
        <f t="shared" si="0"/>
        <v>-0.75983458551628424</v>
      </c>
    </row>
    <row r="22" spans="1:11" x14ac:dyDescent="0.2">
      <c r="B22" s="8">
        <v>10</v>
      </c>
      <c r="C22" s="8">
        <v>372.5</v>
      </c>
      <c r="D22" s="8">
        <v>575.5</v>
      </c>
      <c r="G22" s="3">
        <f t="shared" si="1"/>
        <v>113.397630619971</v>
      </c>
      <c r="H22" s="3">
        <f t="shared" si="2"/>
        <v>-10.887512541060731</v>
      </c>
      <c r="J22" s="2">
        <f t="shared" si="0"/>
        <v>14.697371839843557</v>
      </c>
      <c r="K22" s="2">
        <f t="shared" si="0"/>
        <v>-1.411121373101671</v>
      </c>
    </row>
    <row r="23" spans="1:11" x14ac:dyDescent="0.2">
      <c r="B23" s="8">
        <v>11</v>
      </c>
      <c r="C23" s="8">
        <v>411.5</v>
      </c>
      <c r="D23" s="8">
        <v>567.5</v>
      </c>
      <c r="G23" s="3">
        <f t="shared" si="1"/>
        <v>126.46264566924387</v>
      </c>
      <c r="H23" s="3">
        <f t="shared" si="2"/>
        <v>-8.2075094540303972</v>
      </c>
      <c r="J23" s="2">
        <f t="shared" si="0"/>
        <v>16.39071748756556</v>
      </c>
      <c r="K23" s="2">
        <f t="shared" si="0"/>
        <v>-1.0637684197227981</v>
      </c>
    </row>
    <row r="24" spans="1:11" x14ac:dyDescent="0.2">
      <c r="B24" s="8">
        <v>12</v>
      </c>
      <c r="C24" s="8">
        <v>450.5</v>
      </c>
      <c r="D24" s="8">
        <v>558.5</v>
      </c>
      <c r="G24" s="3">
        <f t="shared" si="1"/>
        <v>139.52766071851676</v>
      </c>
      <c r="H24" s="3">
        <f t="shared" si="2"/>
        <v>-5.1925059811212719</v>
      </c>
      <c r="J24" s="2">
        <f t="shared" si="0"/>
        <v>18.084063135287568</v>
      </c>
      <c r="K24" s="2">
        <f t="shared" si="0"/>
        <v>-0.67299634717156609</v>
      </c>
    </row>
    <row r="25" spans="1:11" x14ac:dyDescent="0.2">
      <c r="B25" s="8">
        <v>13</v>
      </c>
      <c r="C25" s="8">
        <v>489.5</v>
      </c>
      <c r="D25" s="8">
        <v>572.5</v>
      </c>
      <c r="G25" s="34">
        <f t="shared" si="1"/>
        <v>152.59267576778961</v>
      </c>
      <c r="H25" s="3">
        <f t="shared" si="2"/>
        <v>-9.8825113834243563</v>
      </c>
      <c r="J25" s="2">
        <f t="shared" si="0"/>
        <v>19.77740878300957</v>
      </c>
      <c r="K25" s="2">
        <f t="shared" si="0"/>
        <v>-1.2808640155845936</v>
      </c>
    </row>
    <row r="26" spans="1:11" x14ac:dyDescent="0.2">
      <c r="B26" s="8"/>
      <c r="C26" s="8"/>
      <c r="D26" s="8"/>
      <c r="G26" s="3">
        <f t="shared" si="1"/>
        <v>-11.390013119878919</v>
      </c>
      <c r="H26" s="3">
        <f t="shared" si="2"/>
        <v>181.9052095321839</v>
      </c>
      <c r="J26" s="2"/>
      <c r="K26" s="2"/>
    </row>
    <row r="27" spans="1:11" x14ac:dyDescent="0.2">
      <c r="B27" s="7"/>
      <c r="C27" s="7"/>
      <c r="D27" s="7"/>
      <c r="G27" s="3">
        <f t="shared" si="1"/>
        <v>-11.390013119878919</v>
      </c>
      <c r="H27" s="3">
        <f t="shared" si="2"/>
        <v>181.9052095321839</v>
      </c>
      <c r="J27" s="2"/>
      <c r="K27" s="2"/>
    </row>
    <row r="28" spans="1:11" x14ac:dyDescent="0.2">
      <c r="B28" s="7"/>
      <c r="C28" s="7"/>
      <c r="D28" s="7"/>
      <c r="G28" s="3">
        <f t="shared" si="1"/>
        <v>-11.390013119878919</v>
      </c>
      <c r="H28" s="3">
        <f t="shared" si="2"/>
        <v>181.9052095321839</v>
      </c>
      <c r="J28" s="2"/>
      <c r="K28" s="2"/>
    </row>
    <row r="29" spans="1:11" x14ac:dyDescent="0.2">
      <c r="B29" s="7"/>
      <c r="C29" s="7"/>
      <c r="D29" s="7"/>
      <c r="G29" s="3">
        <f t="shared" si="1"/>
        <v>-11.390013119878919</v>
      </c>
      <c r="H29" s="3">
        <f t="shared" si="2"/>
        <v>181.9052095321839</v>
      </c>
      <c r="J29" s="2"/>
      <c r="K29" s="2"/>
    </row>
    <row r="30" spans="1:11" x14ac:dyDescent="0.2">
      <c r="B30" s="7"/>
      <c r="C30" s="7"/>
      <c r="D30" s="7"/>
      <c r="G30" s="34">
        <f t="shared" si="1"/>
        <v>-11.390013119878919</v>
      </c>
      <c r="H30" s="3">
        <f t="shared" si="2"/>
        <v>181.9052095321839</v>
      </c>
      <c r="J30" s="2"/>
      <c r="K30" s="2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438</v>
      </c>
      <c r="D32" s="8">
        <v>558</v>
      </c>
      <c r="G32" s="2">
        <f>(C32-C$13)*$E$8*$F$9</f>
        <v>17.541324145633077</v>
      </c>
      <c r="I32" t="s">
        <v>16</v>
      </c>
    </row>
    <row r="33" spans="1:24" x14ac:dyDescent="0.2">
      <c r="A33" t="s">
        <v>17</v>
      </c>
      <c r="B33" s="8">
        <v>2</v>
      </c>
      <c r="C33" s="8">
        <v>439.5</v>
      </c>
      <c r="D33" s="8">
        <v>858.5</v>
      </c>
      <c r="E33" s="3">
        <f>D33-D32</f>
        <v>300.5</v>
      </c>
      <c r="H33" s="2">
        <f>E33*E8*$F$9</f>
        <v>13.047445311293909</v>
      </c>
      <c r="I33" s="9">
        <f>-(360/(2*PI()))*(ATAN((-E52+E33)/(-D52+D33))-(0))</f>
        <v>34.602666477563652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86</v>
      </c>
      <c r="E38" s="8">
        <v>581</v>
      </c>
      <c r="F38" s="2">
        <f>(360/(2*PI()))*(ATAN((E49-E38)/(D49-D38))-(PI()/2))</f>
        <v>-64.465867008352419</v>
      </c>
      <c r="G38" s="2">
        <f>-(360/(2*PI()))*(ATAN((-E48+E38)/(-D48+D38))-(0))</f>
        <v>41.633539336570202</v>
      </c>
      <c r="H38" s="4">
        <f>D38-C13</f>
        <v>52</v>
      </c>
      <c r="I38" s="5">
        <f>H38*$E$8*$F$9</f>
        <v>2.2577941969626734</v>
      </c>
      <c r="J38" s="12" t="s">
        <v>72</v>
      </c>
      <c r="N38" s="21">
        <f>IF(E38&gt;0,-(E38-D$13)*$E$8*$F$9,"")</f>
        <v>-1.6499265285496458</v>
      </c>
      <c r="O38">
        <f>IF(N38="","",N38*N38)</f>
        <v>2.7222575496118853</v>
      </c>
      <c r="P38">
        <f>IF(N38="","",ABS(N38))</f>
        <v>1.6499265285496458</v>
      </c>
      <c r="Q38">
        <f>IF(N38="","",ABS(N38-O$59))</f>
        <v>3.6182599310299324E-2</v>
      </c>
      <c r="T38" s="3">
        <f>(D38-C$13)*$E$8</f>
        <v>17.42002006569717</v>
      </c>
      <c r="U38" s="3">
        <f>(E38-D$13)*$E$8</f>
        <v>12.730014663394085</v>
      </c>
      <c r="W38" s="2">
        <f>T38*$F$9</f>
        <v>2.2577941969626734</v>
      </c>
      <c r="X38" s="2">
        <f>-U38*$F$9</f>
        <v>-1.6499265285496458</v>
      </c>
    </row>
    <row r="39" spans="1:24" x14ac:dyDescent="0.2">
      <c r="B39" t="s">
        <v>24</v>
      </c>
      <c r="C39" s="8">
        <v>2</v>
      </c>
      <c r="D39" s="8">
        <v>176.5</v>
      </c>
      <c r="E39" s="8">
        <v>573.5</v>
      </c>
      <c r="F39" s="2">
        <f t="shared" ref="F39:F42" si="3">(360/(2*PI()))*(ATAN((E50-E39)/(D50-D39))-(PI()/2))</f>
        <v>-69.695526290039567</v>
      </c>
      <c r="G39" s="2">
        <f t="shared" ref="G39:G42" si="4">-(360/(2*PI()))*(ATAN((-E49+E39)/(-D49+D39))-(0))</f>
        <v>75.068582821862449</v>
      </c>
      <c r="H39" s="3">
        <f>D39-D38</f>
        <v>90.5</v>
      </c>
      <c r="I39" s="5">
        <f>H39*$E$8*$F$9</f>
        <v>3.9294302850984986</v>
      </c>
      <c r="J39" s="12" t="s">
        <v>72</v>
      </c>
      <c r="N39" s="24">
        <f t="shared" ref="N39:N42" si="5">IF(E39&gt;0,-(E39-D$13)*$E$8*$F$9,"")</f>
        <v>-1.3242831347569526</v>
      </c>
      <c r="O39">
        <f t="shared" ref="O39:O42" si="6">IF(N39="","",N39*N39)</f>
        <v>1.753725821001701</v>
      </c>
      <c r="P39">
        <f t="shared" ref="P39:P42" si="7">IF(N39="","",ABS(N39))</f>
        <v>1.3242831347569526</v>
      </c>
      <c r="Q39">
        <f t="shared" ref="Q39:Q42" si="8">IF(N39="","",ABS(N39-O$59))</f>
        <v>0.36182599310299257</v>
      </c>
      <c r="T39" s="3">
        <f t="shared" ref="T39:U44" si="9">(D39-C$13)*$E$8</f>
        <v>47.737554987727819</v>
      </c>
      <c r="U39" s="3">
        <f t="shared" si="9"/>
        <v>10.217511769303147</v>
      </c>
      <c r="W39" s="2">
        <f t="shared" ref="W39:W52" si="10">T39*$F$9</f>
        <v>6.1872244820611719</v>
      </c>
      <c r="X39" s="2">
        <f t="shared" ref="X39:X41" si="11">-U39*$F$9</f>
        <v>-1.3242831347569526</v>
      </c>
    </row>
    <row r="40" spans="1:24" x14ac:dyDescent="0.2">
      <c r="B40" t="s">
        <v>25</v>
      </c>
      <c r="C40" s="8">
        <v>3</v>
      </c>
      <c r="D40" s="8">
        <v>330.5</v>
      </c>
      <c r="E40" s="8">
        <v>562.5</v>
      </c>
      <c r="F40" s="2">
        <f t="shared" si="3"/>
        <v>-77.471192290848492</v>
      </c>
      <c r="G40" s="2">
        <f t="shared" si="4"/>
        <v>41.633539336570202</v>
      </c>
      <c r="H40" s="3">
        <f t="shared" ref="H40:H42" si="12">D40-D39</f>
        <v>154</v>
      </c>
      <c r="I40" s="5">
        <f>H40*$E$8*$F$9</f>
        <v>6.6865443525433017</v>
      </c>
      <c r="J40" s="12" t="s">
        <v>72</v>
      </c>
      <c r="N40" s="21">
        <f t="shared" si="5"/>
        <v>-0.8466728238610024</v>
      </c>
      <c r="O40">
        <f t="shared" si="6"/>
        <v>0.71685487066476394</v>
      </c>
      <c r="P40">
        <f t="shared" si="7"/>
        <v>0.8466728238610024</v>
      </c>
      <c r="Q40">
        <f t="shared" si="8"/>
        <v>0.83943630399894276</v>
      </c>
      <c r="T40" s="3">
        <f t="shared" si="9"/>
        <v>99.327614413061738</v>
      </c>
      <c r="U40" s="3">
        <f t="shared" si="9"/>
        <v>6.5325075246364381</v>
      </c>
      <c r="W40" s="2">
        <f t="shared" si="10"/>
        <v>12.873768834604473</v>
      </c>
      <c r="X40" s="2">
        <f t="shared" si="11"/>
        <v>-0.8466728238610024</v>
      </c>
    </row>
    <row r="41" spans="1:24" x14ac:dyDescent="0.2">
      <c r="B41" t="s">
        <v>26</v>
      </c>
      <c r="C41" s="8">
        <v>4</v>
      </c>
      <c r="D41" s="8">
        <v>433.5</v>
      </c>
      <c r="E41" s="8">
        <v>557.5</v>
      </c>
      <c r="F41" s="2">
        <f t="shared" si="3"/>
        <v>-75.25643716352927</v>
      </c>
      <c r="G41" s="2">
        <f t="shared" si="4"/>
        <v>25.407718108948472</v>
      </c>
      <c r="H41" s="3">
        <f t="shared" si="12"/>
        <v>103</v>
      </c>
      <c r="I41" s="5">
        <f>H41*$E$8*$F$9</f>
        <v>4.4721692747529875</v>
      </c>
      <c r="J41" s="12" t="s">
        <v>72</v>
      </c>
      <c r="N41" s="21">
        <f t="shared" si="5"/>
        <v>-0.62957722799920701</v>
      </c>
      <c r="O41">
        <f t="shared" si="6"/>
        <v>0.39636748601516547</v>
      </c>
      <c r="P41">
        <f t="shared" si="7"/>
        <v>0.62957722799920701</v>
      </c>
      <c r="Q41">
        <f t="shared" si="8"/>
        <v>1.056531899860738</v>
      </c>
      <c r="T41" s="3">
        <f t="shared" si="9"/>
        <v>133.8326541585773</v>
      </c>
      <c r="U41" s="3">
        <f t="shared" si="9"/>
        <v>4.8575055952424799</v>
      </c>
      <c r="W41" s="2">
        <f t="shared" si="10"/>
        <v>17.345938109357462</v>
      </c>
      <c r="X41" s="2">
        <f t="shared" si="11"/>
        <v>-0.62957722799920701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-50.278943228368043</v>
      </c>
      <c r="H42" s="3">
        <f t="shared" si="12"/>
        <v>-433.5</v>
      </c>
      <c r="I42" s="5">
        <f>H42*$E$8*$F$9</f>
        <v>-18.822188161217671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-11.390013119878919</v>
      </c>
      <c r="U42" s="3">
        <f t="shared" si="9"/>
        <v>-181.9052095321839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-11.390013119878919</v>
      </c>
      <c r="U43" s="3">
        <f t="shared" si="9"/>
        <v>-181.9052095321839</v>
      </c>
    </row>
    <row r="44" spans="1:24" x14ac:dyDescent="0.2">
      <c r="B44" s="21" t="s">
        <v>105</v>
      </c>
      <c r="G44" s="1" t="s">
        <v>28</v>
      </c>
      <c r="H44" s="16">
        <f>$C$32-D41</f>
        <v>4.5</v>
      </c>
      <c r="I44" s="22">
        <f>H44*$E$8*$F$9</f>
        <v>0.19538603627561596</v>
      </c>
      <c r="T44" s="3">
        <f t="shared" si="9"/>
        <v>-11.390013119878919</v>
      </c>
      <c r="U44" s="3">
        <f t="shared" si="9"/>
        <v>-181.9052095321839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77</v>
      </c>
      <c r="E48" s="8">
        <v>589</v>
      </c>
      <c r="F48" s="2">
        <f>(360/(2*PI()))*(ATAN((E48-D$13)/(D48-C$13))-(PI()/2))</f>
        <v>-43.069412558833008</v>
      </c>
      <c r="G48" s="2">
        <f>IF((90-F48-G38&gt;180),90-F48-G38-180,90-F48-G38)</f>
        <v>91.435873222262785</v>
      </c>
      <c r="H48" s="3" t="s">
        <v>31</v>
      </c>
      <c r="I48" s="6" t="s">
        <v>31</v>
      </c>
      <c r="K48" s="2">
        <f>IF((90-G38-F38&gt;180),90-G38-F38-180,90-G38-F38)</f>
        <v>112.83232767178222</v>
      </c>
      <c r="N48" s="21">
        <f>IF(E48&gt;0,-(E48-D$13)*$E$8*$F$9,"")</f>
        <v>-1.9972794819285187</v>
      </c>
      <c r="O48">
        <f>IF(N48="","",N48*N48)</f>
        <v>3.9891253289326518</v>
      </c>
      <c r="P48">
        <f>IF(N48="","",ABS(N48))</f>
        <v>1.9972794819285187</v>
      </c>
      <c r="Q48">
        <f>IF(N48="","",ABS(N48-O$59))</f>
        <v>0.31117035406857352</v>
      </c>
      <c r="T48" s="3">
        <f t="shared" ref="T48:U53" si="13">(D48-C$13)*$E$8</f>
        <v>14.405016592788044</v>
      </c>
      <c r="U48" s="3">
        <f t="shared" si="13"/>
        <v>15.410017750424419</v>
      </c>
      <c r="W48" s="2">
        <f t="shared" si="10"/>
        <v>1.8670221244114413</v>
      </c>
      <c r="X48" s="2">
        <f>-U48*$F$9</f>
        <v>-1.9972794819285187</v>
      </c>
    </row>
    <row r="49" spans="1:24" x14ac:dyDescent="0.2">
      <c r="B49" t="s">
        <v>32</v>
      </c>
      <c r="C49" s="8">
        <v>2</v>
      </c>
      <c r="D49" s="8">
        <v>164.5</v>
      </c>
      <c r="E49" s="8">
        <v>618.5</v>
      </c>
      <c r="G49" s="21">
        <f>IF((90-F38-G39&gt;180),90-F38-G39-180,90-F38-G39)</f>
        <v>79.397284186489955</v>
      </c>
      <c r="H49" s="3">
        <f>D49-D48</f>
        <v>87.5</v>
      </c>
      <c r="I49" s="5">
        <f>H49*$E$8*$F$9</f>
        <v>3.7991729275814214</v>
      </c>
      <c r="K49" s="2">
        <f t="shared" ref="K49:K52" si="14">IF((90-G39-F39&gt;180),90-G39-F39-180,90-G39-F39)</f>
        <v>84.626943468177117</v>
      </c>
      <c r="N49" s="21">
        <f t="shared" ref="N49:N52" si="15">IF(E49&gt;0,-(E49-D$13)*$E$8*$F$9,"")</f>
        <v>-3.2781434975131121</v>
      </c>
      <c r="O49">
        <f t="shared" ref="O49:O52" si="16">IF(N49="","",N49*N49)</f>
        <v>10.746224790287499</v>
      </c>
      <c r="P49">
        <f t="shared" ref="P49:P52" si="17">IF(N49="","",ABS(N49))</f>
        <v>3.2781434975131121</v>
      </c>
      <c r="Q49">
        <f t="shared" ref="Q49:Q52" si="18">IF(N49="","",ABS(N49-O$59))</f>
        <v>1.5920343696531669</v>
      </c>
      <c r="T49" s="3">
        <f t="shared" si="13"/>
        <v>43.717550357182319</v>
      </c>
      <c r="U49" s="3">
        <f t="shared" si="13"/>
        <v>25.292529133848774</v>
      </c>
      <c r="W49" s="2">
        <f t="shared" si="10"/>
        <v>5.6661950519928626</v>
      </c>
      <c r="X49" s="2">
        <f t="shared" ref="X49:X52" si="19">-U49*$F$9</f>
        <v>-3.2781434975131121</v>
      </c>
    </row>
    <row r="50" spans="1:24" x14ac:dyDescent="0.2">
      <c r="B50" t="s">
        <v>33</v>
      </c>
      <c r="C50" s="8">
        <v>3</v>
      </c>
      <c r="D50" s="8">
        <v>276.5</v>
      </c>
      <c r="E50" s="8">
        <v>610.5</v>
      </c>
      <c r="G50" s="21">
        <f>IF((90-F39-G40&gt;180),90-F39-G40-180,90-F39-G40)</f>
        <v>118.06198695346936</v>
      </c>
      <c r="H50" s="3">
        <f t="shared" ref="H50:H53" si="20">D50-D49</f>
        <v>112</v>
      </c>
      <c r="I50" s="5">
        <f>H50*$E$8*$F$9</f>
        <v>4.8629413473042193</v>
      </c>
      <c r="K50" s="2">
        <f t="shared" si="14"/>
        <v>125.8376529542783</v>
      </c>
      <c r="N50" s="24">
        <f t="shared" si="15"/>
        <v>-2.9307905441342395</v>
      </c>
      <c r="O50">
        <f t="shared" si="16"/>
        <v>8.5895332135866713</v>
      </c>
      <c r="P50">
        <f t="shared" si="17"/>
        <v>2.9307905441342395</v>
      </c>
      <c r="Q50">
        <f t="shared" si="18"/>
        <v>1.2446814162742943</v>
      </c>
      <c r="T50" s="3">
        <f t="shared" si="13"/>
        <v>81.237593575606994</v>
      </c>
      <c r="U50" s="3">
        <f t="shared" si="13"/>
        <v>22.612526046818441</v>
      </c>
      <c r="W50" s="2">
        <f t="shared" si="10"/>
        <v>10.529136399297082</v>
      </c>
      <c r="X50" s="2">
        <f t="shared" si="19"/>
        <v>-2.9307905441342395</v>
      </c>
    </row>
    <row r="51" spans="1:24" x14ac:dyDescent="0.2">
      <c r="B51" t="s">
        <v>34</v>
      </c>
      <c r="C51" s="8">
        <v>4</v>
      </c>
      <c r="D51" s="8">
        <v>393.5</v>
      </c>
      <c r="E51" s="8">
        <v>576.5</v>
      </c>
      <c r="G51" s="21">
        <f>IF((90-F40-G41&gt;180),90-F40-G41-180,90-F40-G41)</f>
        <v>142.06347418190001</v>
      </c>
      <c r="H51" s="3">
        <f t="shared" si="20"/>
        <v>117</v>
      </c>
      <c r="I51" s="5">
        <f>H51*$E$8*$F$9</f>
        <v>5.0800369431660153</v>
      </c>
      <c r="K51" s="2">
        <f t="shared" si="14"/>
        <v>139.84871905458078</v>
      </c>
      <c r="N51" s="21">
        <f t="shared" si="15"/>
        <v>-1.4545404922740299</v>
      </c>
      <c r="O51">
        <f t="shared" si="16"/>
        <v>2.1156880436647771</v>
      </c>
      <c r="P51">
        <f t="shared" si="17"/>
        <v>1.4545404922740299</v>
      </c>
      <c r="Q51">
        <f t="shared" si="18"/>
        <v>0.23156863558591523</v>
      </c>
      <c r="T51" s="3">
        <f t="shared" si="13"/>
        <v>120.43263872342563</v>
      </c>
      <c r="U51" s="3">
        <f t="shared" si="13"/>
        <v>11.222512926939523</v>
      </c>
      <c r="W51" s="2">
        <f t="shared" si="10"/>
        <v>15.609173342463098</v>
      </c>
      <c r="X51" s="2">
        <f t="shared" si="19"/>
        <v>-1.4545404922740299</v>
      </c>
    </row>
    <row r="52" spans="1:24" x14ac:dyDescent="0.2">
      <c r="B52" t="s">
        <v>35</v>
      </c>
      <c r="C52" s="8">
        <v>5</v>
      </c>
      <c r="D52" s="8">
        <v>471.5</v>
      </c>
      <c r="E52" s="8">
        <v>567.5</v>
      </c>
      <c r="G52" s="9">
        <f>IF((90-F41-$I$33&gt;180),90-F41-$I$33-180,90-F41-$I$33)</f>
        <v>130.65377068596561</v>
      </c>
      <c r="H52" s="3">
        <f t="shared" si="20"/>
        <v>78</v>
      </c>
      <c r="I52" s="5">
        <f>H52*$E$8*$F$9</f>
        <v>3.3866912954440096</v>
      </c>
      <c r="K52" s="2" t="e">
        <f t="shared" si="14"/>
        <v>#DIV/0!</v>
      </c>
      <c r="N52" s="21">
        <f t="shared" si="15"/>
        <v>-1.0637684197227981</v>
      </c>
      <c r="O52">
        <f t="shared" si="16"/>
        <v>1.1316032507995393</v>
      </c>
      <c r="P52">
        <f t="shared" si="17"/>
        <v>1.0637684197227981</v>
      </c>
      <c r="Q52">
        <f t="shared" si="18"/>
        <v>0.62234070813714704</v>
      </c>
      <c r="T52" s="3">
        <f t="shared" si="13"/>
        <v>146.56266882197139</v>
      </c>
      <c r="U52" s="3">
        <f t="shared" si="13"/>
        <v>8.2075094540303972</v>
      </c>
      <c r="W52" s="2">
        <f t="shared" si="10"/>
        <v>18.995864637907108</v>
      </c>
      <c r="X52" s="2">
        <f t="shared" si="19"/>
        <v>-1.0637684197227981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-471.5</v>
      </c>
      <c r="I53" s="5">
        <f>H53*$E$8*$F$9</f>
        <v>-20.472114689767317</v>
      </c>
      <c r="K53" s="19"/>
      <c r="T53" s="3">
        <f t="shared" si="13"/>
        <v>-11.390013119878919</v>
      </c>
      <c r="U53" s="3">
        <f t="shared" si="13"/>
        <v>-181.9052095321839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188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</v>
      </c>
      <c r="F57" s="2">
        <f t="shared" ref="F57:F62" si="21">E57*$E$8*$F$9</f>
        <v>0.34735295337887284</v>
      </c>
      <c r="N57" t="s">
        <v>114</v>
      </c>
      <c r="O57" s="2">
        <f>SQRT((1/(C$37+C$47+2))*SUM(O38:O42,O48:O52))</f>
        <v>1.7099011229936567</v>
      </c>
    </row>
    <row r="58" spans="1:24" x14ac:dyDescent="0.2">
      <c r="B58" t="s">
        <v>39</v>
      </c>
      <c r="E58" s="3">
        <f t="shared" ref="E58:E60" si="22">E49-E39</f>
        <v>45</v>
      </c>
      <c r="F58" s="2">
        <f t="shared" si="21"/>
        <v>1.9538603627561595</v>
      </c>
      <c r="N58" t="s">
        <v>115</v>
      </c>
      <c r="O58" s="2">
        <f>SUM(P38:P42,P48:P52)</f>
        <v>15.174982150739506</v>
      </c>
    </row>
    <row r="59" spans="1:24" x14ac:dyDescent="0.2">
      <c r="B59" t="s">
        <v>40</v>
      </c>
      <c r="E59" s="3">
        <f t="shared" si="22"/>
        <v>48</v>
      </c>
      <c r="F59" s="2">
        <f t="shared" si="21"/>
        <v>2.0841177202732366</v>
      </c>
      <c r="N59" t="s">
        <v>116</v>
      </c>
      <c r="O59" s="2">
        <f>AVERAGE(N48:N52,N38:N42)</f>
        <v>-1.6861091278599452</v>
      </c>
    </row>
    <row r="60" spans="1:24" x14ac:dyDescent="0.2">
      <c r="B60" t="s">
        <v>41</v>
      </c>
      <c r="E60" s="3">
        <f t="shared" si="22"/>
        <v>19</v>
      </c>
      <c r="F60" s="2">
        <f t="shared" si="21"/>
        <v>0.82496326427482292</v>
      </c>
      <c r="N60" t="s">
        <v>117</v>
      </c>
      <c r="O60" s="2">
        <f>(1/(C$37+C$47+2))*SUM(Q38:Q42,Q48:Q52)</f>
        <v>0.57234293454473351</v>
      </c>
    </row>
    <row r="61" spans="1:24" x14ac:dyDescent="0.2">
      <c r="B61" t="s">
        <v>42</v>
      </c>
      <c r="E61" s="23">
        <f>E52-D$32</f>
        <v>9.5</v>
      </c>
      <c r="F61" s="2">
        <f t="shared" si="21"/>
        <v>0.41248163213741146</v>
      </c>
      <c r="N61" t="s">
        <v>118</v>
      </c>
      <c r="O61" s="2">
        <f>ABS((O57*O57)-(O59*O59))</f>
        <v>8.0797859362343516E-2</v>
      </c>
    </row>
    <row r="62" spans="1:24" x14ac:dyDescent="0.2">
      <c r="B62" t="s">
        <v>98</v>
      </c>
      <c r="E62" s="23">
        <f>E53-D$32</f>
        <v>-558</v>
      </c>
      <c r="F62" s="2">
        <f t="shared" si="21"/>
        <v>-24.227868498176381</v>
      </c>
      <c r="N62" t="s">
        <v>119</v>
      </c>
      <c r="O62" s="2">
        <f>(SQRT(ABS(O61)))/O60</f>
        <v>0.49664217992610488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2.2577941969626734</v>
      </c>
    </row>
    <row r="64" spans="1:24" x14ac:dyDescent="0.2">
      <c r="N64" t="s">
        <v>121</v>
      </c>
      <c r="O64" s="25" cm="1">
        <f t="array" aca="1" ref="O64" ca="1">(INDIRECT(O56)-C$13)*E$8*F$9</f>
        <v>5.6661950519928626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69.048611290141864</v>
      </c>
      <c r="P65" s="25" cm="1">
        <f t="array" aca="1" ref="P65" ca="1">(360/(2*PI()))*ATAN(ABS(INDIRECT(P56))/(ABS(C$32-INDIRECT(O56))*E$8*F$9))</f>
        <v>15.432230285803854</v>
      </c>
      <c r="Q65" s="2">
        <f ca="1">180-O65-P65</f>
        <v>95.519158424054282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15.372330507815562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-46</v>
      </c>
      <c r="F67" s="2">
        <f t="shared" ref="F67:F72" si="23">E67*$E$8*$F$9</f>
        <v>-1.9972794819285187</v>
      </c>
      <c r="N67" t="s">
        <v>125</v>
      </c>
      <c r="O67" s="25" cm="1">
        <f t="array" aca="1" ref="O67" ca="1">(360/(2*PI()))*ATAN((ABS(INDIRECT(P55))+ABS(INDIRECT(P56))/(ABS(O63-O64))))</f>
        <v>69.048611290141864</v>
      </c>
      <c r="P67" s="25" cm="1">
        <f t="array" aca="1" ref="P67" ca="1">(360/(2*PI()))*ATAN(ABS(INDIRECT(P56))/(ABS(0-INDIRECT(O56))*E$8*F$9))</f>
        <v>24.653540601945515</v>
      </c>
      <c r="Q67" s="2">
        <f ca="1">180-O67-P67</f>
        <v>86.297848107912614</v>
      </c>
    </row>
    <row r="68" spans="1:17" x14ac:dyDescent="0.2">
      <c r="B68" t="s">
        <v>39</v>
      </c>
      <c r="C68" t="s">
        <v>43</v>
      </c>
      <c r="E68" s="3">
        <f>E38-E49</f>
        <v>-37.5</v>
      </c>
      <c r="F68" s="2">
        <f t="shared" si="23"/>
        <v>-1.6282169689634662</v>
      </c>
      <c r="N68" t="s">
        <v>126</v>
      </c>
      <c r="O68" s="25" cm="1">
        <f t="array" aca="1" ref="O68" ca="1">SQRT((INDIRECT(P55)*INDIRECT(P55))+((INDIRECT(O55)-C$13)*(INDIRECT(O55)-C$13)*E$8*F$9*E$8*F$9)           )</f>
        <v>2.7964070135533219</v>
      </c>
    </row>
    <row r="69" spans="1:17" x14ac:dyDescent="0.2">
      <c r="B69" t="s">
        <v>40</v>
      </c>
      <c r="E69" s="3">
        <f t="shared" ref="E69:E72" si="24">E39-E50</f>
        <v>-37</v>
      </c>
      <c r="F69" s="2">
        <f t="shared" si="23"/>
        <v>-1.6065074093772869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-14</v>
      </c>
      <c r="F70" s="2">
        <f t="shared" si="23"/>
        <v>-0.60786766841302742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-10</v>
      </c>
      <c r="F71" s="2">
        <f t="shared" si="23"/>
        <v>-0.43419119172359105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34</v>
      </c>
      <c r="D76" s="8">
        <v>547</v>
      </c>
      <c r="E76" s="3">
        <f>(D77-D76  )</f>
        <v>30.5</v>
      </c>
      <c r="F76" s="3">
        <f>ATAN(E76/E77)</f>
        <v>0.68281831097915369</v>
      </c>
      <c r="G76" s="2">
        <f>((PI()/2)-F76-F77)*(360/(2*PI()))</f>
        <v>34.114838144810385</v>
      </c>
    </row>
    <row r="77" spans="1:17" x14ac:dyDescent="0.2">
      <c r="A77" t="s">
        <v>93</v>
      </c>
      <c r="B77" s="8">
        <v>2</v>
      </c>
      <c r="C77" s="8">
        <v>72.5</v>
      </c>
      <c r="D77" s="8">
        <v>577.5</v>
      </c>
      <c r="E77" s="3">
        <f>AVERAGE(C77,C78)-C76</f>
        <v>37.5</v>
      </c>
      <c r="F77" s="3">
        <f>ATAN(E77/E78)</f>
        <v>0.29256176640384757</v>
      </c>
    </row>
    <row r="78" spans="1:17" x14ac:dyDescent="0.2">
      <c r="A78" t="s">
        <v>94</v>
      </c>
      <c r="B78" s="8">
        <v>3</v>
      </c>
      <c r="C78" s="8">
        <v>70.5</v>
      </c>
      <c r="D78" s="8">
        <v>671.5</v>
      </c>
      <c r="E78" s="3">
        <f>D78-D76</f>
        <v>124.5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0FFD-D541-024E-8583-E5DEEDDC9DBD}">
  <dimension ref="A1:X79"/>
  <sheetViews>
    <sheetView topLeftCell="G25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C3-20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106</v>
      </c>
      <c r="D3" s="8">
        <v>159</v>
      </c>
    </row>
    <row r="4" spans="1:20" x14ac:dyDescent="0.2">
      <c r="B4" s="8">
        <v>2</v>
      </c>
      <c r="C4" s="8">
        <v>399.5</v>
      </c>
      <c r="D4" s="8">
        <v>163.5</v>
      </c>
    </row>
    <row r="5" spans="1:20" x14ac:dyDescent="0.2">
      <c r="A5" t="s">
        <v>154</v>
      </c>
      <c r="B5" s="8">
        <v>3</v>
      </c>
      <c r="C5" s="8">
        <v>288.5</v>
      </c>
      <c r="D5" s="8">
        <v>792.5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289</v>
      </c>
      <c r="Q5" s="8">
        <v>796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364.5</v>
      </c>
      <c r="D6" s="8">
        <v>789.5</v>
      </c>
      <c r="E6" s="3">
        <f>SQRT(((C6-C5)^2)+((D6-D5)^2))</f>
        <v>76.05918747922567</v>
      </c>
      <c r="F6" s="2">
        <f>E6*$E8</f>
        <v>25.911498875472187</v>
      </c>
      <c r="J6" s="3">
        <f>SQRT(((C5-C7)^2)+((D5-D7)^2))</f>
        <v>82.365041127896006</v>
      </c>
      <c r="N6" t="s">
        <v>48</v>
      </c>
      <c r="O6" s="8">
        <v>2</v>
      </c>
      <c r="P6" s="8">
        <v>362.5</v>
      </c>
      <c r="Q6" s="8">
        <v>787.5</v>
      </c>
      <c r="R6" s="3">
        <f>SQRT(((P6-P5)^2)+((Q6-Q5)^2))</f>
        <v>73.989864170709225</v>
      </c>
      <c r="S6" s="2">
        <f>R6*$E8</f>
        <v>25.206531200183022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360.5</v>
      </c>
      <c r="D7" s="8">
        <v>752.5</v>
      </c>
      <c r="E7" s="3">
        <f>SQRT(((D6-D7)^2)+((C6-C7)^2))</f>
        <v>37.215588131856791</v>
      </c>
      <c r="G7" s="2">
        <f>E7*E8</f>
        <v>12.678437700797543</v>
      </c>
      <c r="H7" s="2">
        <f>G7/F6</f>
        <v>0.48929773463622156</v>
      </c>
      <c r="K7" s="2">
        <f>180-((360/(2*PI())*ACOS(((E7^2)+(E6^2)-(J6^2))/(2*E6*E7))))</f>
        <v>93.909673183888316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0.34067546254749947</v>
      </c>
      <c r="I8" s="2">
        <f>MAX(G7,H33)</f>
        <v>14.517009026951717</v>
      </c>
    </row>
    <row r="9" spans="1:20" x14ac:dyDescent="0.2">
      <c r="A9" t="s">
        <v>90</v>
      </c>
      <c r="F9" s="34">
        <f>F6/(G23*18/11)</f>
        <v>0.1247801733439944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34</v>
      </c>
      <c r="D13" s="8">
        <v>585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69.5</v>
      </c>
      <c r="D14" s="8">
        <v>583.5</v>
      </c>
      <c r="G14" s="3">
        <f>(C14-C$13)*$E$8</f>
        <v>12.093978920436232</v>
      </c>
      <c r="H14" s="3">
        <f>-(D14-D$13)*$E$8</f>
        <v>0.51101319382124921</v>
      </c>
      <c r="J14" s="2">
        <f t="shared" ref="J14:K23" si="0">G14*$F$9</f>
        <v>1.5090887861106472</v>
      </c>
      <c r="K14" s="2">
        <f t="shared" si="0"/>
        <v>6.3764314906083683E-2</v>
      </c>
    </row>
    <row r="15" spans="1:20" x14ac:dyDescent="0.2">
      <c r="B15" s="8">
        <v>3</v>
      </c>
      <c r="C15" s="8">
        <v>108.5</v>
      </c>
      <c r="D15" s="8">
        <v>613.5</v>
      </c>
      <c r="G15" s="3">
        <f t="shared" ref="G15:G30" si="1">(C15-C$13)*$E$8</f>
        <v>25.380321959788709</v>
      </c>
      <c r="H15" s="3">
        <f t="shared" ref="H15:H30" si="2">-(D15-D$13)*$E$8</f>
        <v>-9.7092506826037344</v>
      </c>
      <c r="J15" s="2">
        <f t="shared" si="0"/>
        <v>3.1669609736688229</v>
      </c>
      <c r="K15" s="2">
        <f t="shared" si="0"/>
        <v>-1.2115219832155899</v>
      </c>
    </row>
    <row r="16" spans="1:20" x14ac:dyDescent="0.2">
      <c r="B16" s="8">
        <v>4</v>
      </c>
      <c r="C16" s="8">
        <v>147.5</v>
      </c>
      <c r="D16" s="8">
        <v>601.5</v>
      </c>
      <c r="G16" s="3">
        <f t="shared" si="1"/>
        <v>38.66666499914119</v>
      </c>
      <c r="H16" s="3">
        <f t="shared" si="2"/>
        <v>-5.6211451320337416</v>
      </c>
      <c r="J16" s="2">
        <f t="shared" si="0"/>
        <v>4.8248331612269988</v>
      </c>
      <c r="K16" s="2">
        <f t="shared" si="0"/>
        <v>-0.70140746396692055</v>
      </c>
    </row>
    <row r="17" spans="1:11" x14ac:dyDescent="0.2">
      <c r="B17" s="8">
        <v>5</v>
      </c>
      <c r="C17" s="8">
        <v>182.5</v>
      </c>
      <c r="D17" s="8">
        <v>571.5</v>
      </c>
      <c r="G17" s="3">
        <f t="shared" si="1"/>
        <v>50.590306188303671</v>
      </c>
      <c r="H17" s="3">
        <f t="shared" si="2"/>
        <v>4.5991187443912427</v>
      </c>
      <c r="J17" s="2">
        <f t="shared" si="0"/>
        <v>6.312667175702285</v>
      </c>
      <c r="K17" s="2">
        <f t="shared" si="0"/>
        <v>0.57387883415475316</v>
      </c>
    </row>
    <row r="18" spans="1:11" x14ac:dyDescent="0.2">
      <c r="B18" s="8">
        <v>6</v>
      </c>
      <c r="C18" s="8">
        <v>221.5</v>
      </c>
      <c r="D18" s="8">
        <v>589.5</v>
      </c>
      <c r="G18" s="3">
        <f t="shared" si="1"/>
        <v>63.876649227656152</v>
      </c>
      <c r="H18" s="3">
        <f t="shared" si="2"/>
        <v>-1.5330395814637476</v>
      </c>
      <c r="J18" s="2">
        <f t="shared" si="0"/>
        <v>7.9705393632604604</v>
      </c>
      <c r="K18" s="2">
        <f t="shared" si="0"/>
        <v>-0.19129294471825106</v>
      </c>
    </row>
    <row r="19" spans="1:11" x14ac:dyDescent="0.2">
      <c r="B19" s="8">
        <v>7</v>
      </c>
      <c r="C19" s="8">
        <v>261.5</v>
      </c>
      <c r="D19" s="8">
        <v>601.5</v>
      </c>
      <c r="G19" s="3">
        <f t="shared" si="1"/>
        <v>77.503667729556128</v>
      </c>
      <c r="H19" s="3">
        <f t="shared" si="2"/>
        <v>-5.6211451320337416</v>
      </c>
      <c r="J19" s="2">
        <f t="shared" si="0"/>
        <v>9.6709210940893584</v>
      </c>
      <c r="K19" s="2">
        <f t="shared" si="0"/>
        <v>-0.70140746396692055</v>
      </c>
    </row>
    <row r="20" spans="1:11" x14ac:dyDescent="0.2">
      <c r="B20" s="8">
        <v>8</v>
      </c>
      <c r="C20" s="8">
        <v>298.5</v>
      </c>
      <c r="D20" s="8">
        <v>590.5</v>
      </c>
      <c r="G20" s="3">
        <f t="shared" si="1"/>
        <v>90.108659843813612</v>
      </c>
      <c r="H20" s="3">
        <f t="shared" si="2"/>
        <v>-1.8737150440112471</v>
      </c>
      <c r="J20" s="2">
        <f t="shared" si="0"/>
        <v>11.24377419510609</v>
      </c>
      <c r="K20" s="2">
        <f t="shared" si="0"/>
        <v>-0.23380248798897352</v>
      </c>
    </row>
    <row r="21" spans="1:11" x14ac:dyDescent="0.2">
      <c r="B21" s="8">
        <v>9</v>
      </c>
      <c r="C21" s="8">
        <v>337.5</v>
      </c>
      <c r="D21" s="8">
        <v>537.5</v>
      </c>
      <c r="G21" s="3">
        <f t="shared" si="1"/>
        <v>103.39500288316609</v>
      </c>
      <c r="H21" s="3">
        <f t="shared" si="2"/>
        <v>16.182084471006224</v>
      </c>
      <c r="J21" s="2">
        <f t="shared" si="0"/>
        <v>12.901646382664264</v>
      </c>
      <c r="K21" s="2">
        <f t="shared" si="0"/>
        <v>2.0192033053593166</v>
      </c>
    </row>
    <row r="22" spans="1:11" x14ac:dyDescent="0.2">
      <c r="B22" s="8">
        <v>10</v>
      </c>
      <c r="C22" s="8">
        <v>374.5</v>
      </c>
      <c r="D22" s="8">
        <v>553.5</v>
      </c>
      <c r="G22" s="3">
        <f t="shared" si="1"/>
        <v>115.99999499742357</v>
      </c>
      <c r="H22" s="3">
        <f t="shared" si="2"/>
        <v>10.731277070246234</v>
      </c>
      <c r="J22" s="2">
        <f t="shared" si="0"/>
        <v>14.474499483680995</v>
      </c>
      <c r="K22" s="2">
        <f t="shared" si="0"/>
        <v>1.3390506130277575</v>
      </c>
    </row>
    <row r="23" spans="1:11" x14ac:dyDescent="0.2">
      <c r="B23" s="8">
        <v>11</v>
      </c>
      <c r="C23" s="8">
        <v>406.5</v>
      </c>
      <c r="D23" s="8">
        <v>576.5</v>
      </c>
      <c r="G23" s="34">
        <f t="shared" si="1"/>
        <v>126.90160979894355</v>
      </c>
      <c r="H23" s="3">
        <f t="shared" si="2"/>
        <v>2.8957414316537458</v>
      </c>
      <c r="J23" s="2">
        <f t="shared" si="0"/>
        <v>15.834804868344115</v>
      </c>
      <c r="K23" s="2">
        <f t="shared" si="0"/>
        <v>0.36133111780114091</v>
      </c>
    </row>
    <row r="24" spans="1:11" x14ac:dyDescent="0.2">
      <c r="B24" s="8"/>
      <c r="C24" s="8"/>
      <c r="D24" s="8"/>
      <c r="G24" s="3">
        <f t="shared" si="1"/>
        <v>-11.582965726614983</v>
      </c>
      <c r="H24" s="3">
        <f t="shared" si="2"/>
        <v>199.29514559028721</v>
      </c>
    </row>
    <row r="25" spans="1:11" x14ac:dyDescent="0.2">
      <c r="B25" s="7"/>
      <c r="C25" s="7"/>
      <c r="D25" s="7"/>
      <c r="G25" s="3">
        <f t="shared" si="1"/>
        <v>-11.582965726614983</v>
      </c>
      <c r="H25" s="3">
        <f t="shared" si="2"/>
        <v>199.29514559028721</v>
      </c>
    </row>
    <row r="26" spans="1:11" x14ac:dyDescent="0.2">
      <c r="B26" s="7"/>
      <c r="C26" s="7"/>
      <c r="D26" s="7"/>
      <c r="G26" s="3">
        <f t="shared" si="1"/>
        <v>-11.582965726614983</v>
      </c>
      <c r="H26" s="3">
        <f t="shared" si="2"/>
        <v>199.29514559028721</v>
      </c>
    </row>
    <row r="27" spans="1:11" x14ac:dyDescent="0.2">
      <c r="B27" s="7"/>
      <c r="C27" s="7"/>
      <c r="D27" s="7"/>
      <c r="G27" s="3">
        <f t="shared" si="1"/>
        <v>-11.582965726614983</v>
      </c>
      <c r="H27" s="3">
        <f t="shared" si="2"/>
        <v>199.29514559028721</v>
      </c>
    </row>
    <row r="28" spans="1:11" x14ac:dyDescent="0.2">
      <c r="B28" s="7"/>
      <c r="C28" s="7"/>
      <c r="D28" s="7"/>
      <c r="G28" s="3">
        <f t="shared" si="1"/>
        <v>-11.582965726614983</v>
      </c>
      <c r="H28" s="3">
        <f t="shared" si="2"/>
        <v>199.29514559028721</v>
      </c>
    </row>
    <row r="29" spans="1:11" x14ac:dyDescent="0.2">
      <c r="B29" s="7"/>
      <c r="C29" s="7"/>
      <c r="D29" s="7"/>
      <c r="G29" s="3">
        <f t="shared" si="1"/>
        <v>-11.582965726614983</v>
      </c>
      <c r="H29" s="3">
        <f t="shared" si="2"/>
        <v>199.29514559028721</v>
      </c>
    </row>
    <row r="30" spans="1:11" x14ac:dyDescent="0.2">
      <c r="B30" s="7"/>
      <c r="C30" s="7"/>
      <c r="D30" s="7"/>
      <c r="G30" s="34">
        <f t="shared" si="1"/>
        <v>-11.582965726614983</v>
      </c>
      <c r="H30" s="3">
        <f t="shared" si="2"/>
        <v>199.29514559028721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387</v>
      </c>
      <c r="D32" s="8">
        <v>561</v>
      </c>
      <c r="G32" s="2">
        <f>(C32-C$13)*$E$8*$F$9</f>
        <v>15.005868774565027</v>
      </c>
      <c r="I32" t="s">
        <v>16</v>
      </c>
    </row>
    <row r="33" spans="1:24" x14ac:dyDescent="0.2">
      <c r="A33" t="s">
        <v>17</v>
      </c>
      <c r="B33" s="8">
        <v>2</v>
      </c>
      <c r="C33" s="8">
        <v>390.5</v>
      </c>
      <c r="D33" s="8">
        <v>902.5</v>
      </c>
      <c r="E33" s="3">
        <f>D33-D32</f>
        <v>341.5</v>
      </c>
      <c r="H33" s="2">
        <f>E33*E8*$F$9</f>
        <v>14.517009026951717</v>
      </c>
      <c r="I33" s="9">
        <f>-(360/(2*PI()))*(ATAN((-E51+E33)/(-D51+D33))-(0))</f>
        <v>22.218926822475559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69</v>
      </c>
      <c r="E38" s="8">
        <v>579</v>
      </c>
      <c r="F38" s="2">
        <f>(360/(2*PI()))*(ATAN((E49-E38)/(D49-D38))-(PI()/2))</f>
        <v>-54.628156128486701</v>
      </c>
      <c r="G38" s="2">
        <f>-(360/(2*PI()))*(ATAN((-E48+E38)/(-D48+D38))-(0))</f>
        <v>52.125016348901802</v>
      </c>
      <c r="H38" s="4">
        <f>D38-C13</f>
        <v>35</v>
      </c>
      <c r="I38" s="5">
        <f>H38*$E$8*$F$9</f>
        <v>1.487834014475286</v>
      </c>
      <c r="J38" s="12" t="s">
        <v>145</v>
      </c>
      <c r="N38" s="21">
        <f>IF(E38&gt;0,-(E38-D$13)*$E$8*$F$9,"")</f>
        <v>0.25505725962433473</v>
      </c>
      <c r="O38">
        <f>IF(N38="","",N38*N38)</f>
        <v>6.5054205687075289E-2</v>
      </c>
      <c r="P38">
        <f>IF(N38="","",ABS(N38))</f>
        <v>0.25505725962433473</v>
      </c>
      <c r="Q38">
        <f>IF(N38="","",ABS(N38-O$59))</f>
        <v>3.9473147322813679E-2</v>
      </c>
      <c r="T38" s="3">
        <f>(D38-C$13)*$E$8</f>
        <v>11.923641189162481</v>
      </c>
      <c r="U38" s="3">
        <f>(E38-D$13)*$E$8</f>
        <v>-2.0440527752849968</v>
      </c>
      <c r="W38" s="2">
        <f>T38*$F$9</f>
        <v>1.487834014475286</v>
      </c>
      <c r="X38" s="2">
        <f>-U38*$F$9</f>
        <v>0.25505725962433473</v>
      </c>
    </row>
    <row r="39" spans="1:24" x14ac:dyDescent="0.2">
      <c r="B39" t="s">
        <v>24</v>
      </c>
      <c r="C39" s="8">
        <v>2</v>
      </c>
      <c r="D39" s="8">
        <v>156.5</v>
      </c>
      <c r="E39" s="8">
        <v>570.5</v>
      </c>
      <c r="F39" s="2">
        <f t="shared" ref="F39:F42" si="3">(360/(2*PI()))*(ATAN((E50-E39)/(D50-D39))-(PI()/2))</f>
        <v>-74.261198562550547</v>
      </c>
      <c r="G39" s="2">
        <f t="shared" ref="G39:G42" si="4">-(360/(2*PI()))*(ATAN((-E49+E39)/(-D49+D39))-(0))</f>
        <v>68.198590513648185</v>
      </c>
      <c r="H39" s="3">
        <f>D39-D38</f>
        <v>87.5</v>
      </c>
      <c r="I39" s="5">
        <f>H39*$E$8*$F$9</f>
        <v>3.7195850361882146</v>
      </c>
      <c r="J39" s="12" t="s">
        <v>72</v>
      </c>
      <c r="N39" s="24">
        <f t="shared" ref="N39:N42" si="5">IF(E39&gt;0,-(E39-D$13)*$E$8*$F$9,"")</f>
        <v>0.61638837742547559</v>
      </c>
      <c r="O39">
        <f t="shared" ref="O39:O42" si="6">IF(N39="","",N39*N39)</f>
        <v>0.37993463182521053</v>
      </c>
      <c r="P39">
        <f t="shared" ref="P39:P42" si="7">IF(N39="","",ABS(N39))</f>
        <v>0.61638837742547559</v>
      </c>
      <c r="Q39">
        <f t="shared" ref="Q39:Q42" si="8">IF(N39="","",ABS(N39-O$59))</f>
        <v>0.40080426512395451</v>
      </c>
      <c r="T39" s="3">
        <f t="shared" ref="T39:U44" si="9">(D39-C$13)*$E$8</f>
        <v>41.732744162068684</v>
      </c>
      <c r="U39" s="3">
        <f t="shared" si="9"/>
        <v>-4.9397942069387426</v>
      </c>
      <c r="W39" s="2">
        <f t="shared" ref="W39:W51" si="10">T39*$F$9</f>
        <v>5.2074190506635007</v>
      </c>
      <c r="X39" s="2">
        <f t="shared" ref="X39:X40" si="11">-U39*$F$9</f>
        <v>0.61638837742547559</v>
      </c>
    </row>
    <row r="40" spans="1:24" x14ac:dyDescent="0.2">
      <c r="B40" t="s">
        <v>25</v>
      </c>
      <c r="C40" s="8">
        <v>3</v>
      </c>
      <c r="D40" s="8">
        <v>349.5</v>
      </c>
      <c r="E40" s="8">
        <v>532.5</v>
      </c>
      <c r="F40" s="2">
        <f t="shared" si="3"/>
        <v>-58.298570330494279</v>
      </c>
      <c r="G40" s="2">
        <f t="shared" si="4"/>
        <v>39.737604600404886</v>
      </c>
      <c r="H40" s="3">
        <f t="shared" ref="H40:H42" si="12">D40-D39</f>
        <v>193</v>
      </c>
      <c r="I40" s="5">
        <f>H40*$E$8*$F$9</f>
        <v>8.204341851249433</v>
      </c>
      <c r="J40" s="12" t="s">
        <v>145</v>
      </c>
      <c r="N40" s="21">
        <f t="shared" si="5"/>
        <v>2.2317510217129288</v>
      </c>
      <c r="O40">
        <f t="shared" si="6"/>
        <v>4.9807126229167018</v>
      </c>
      <c r="P40">
        <f t="shared" si="7"/>
        <v>2.2317510217129288</v>
      </c>
      <c r="Q40">
        <f t="shared" si="8"/>
        <v>2.0161669094114076</v>
      </c>
      <c r="T40" s="3">
        <f t="shared" si="9"/>
        <v>107.48310843373608</v>
      </c>
      <c r="U40" s="3">
        <f t="shared" si="9"/>
        <v>-17.885461783743722</v>
      </c>
      <c r="W40" s="2">
        <f t="shared" si="10"/>
        <v>13.411760901912935</v>
      </c>
      <c r="X40" s="2">
        <f t="shared" si="11"/>
        <v>2.2317510217129288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-55.283320864626873</v>
      </c>
      <c r="H41" s="3">
        <f t="shared" si="12"/>
        <v>-349.5</v>
      </c>
      <c r="I41" s="5">
        <f>H41*$E$8*$F$9</f>
        <v>-14.857085373117497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-11.582965726614983</v>
      </c>
      <c r="U41" s="3">
        <f t="shared" si="9"/>
        <v>-199.29514559028721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-11.582965726614983</v>
      </c>
      <c r="U42" s="3">
        <f t="shared" si="9"/>
        <v>-199.29514559028721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-11.582965726614983</v>
      </c>
      <c r="U43" s="3">
        <f t="shared" si="9"/>
        <v>-199.29514559028721</v>
      </c>
    </row>
    <row r="44" spans="1:24" x14ac:dyDescent="0.2">
      <c r="B44" s="21" t="s">
        <v>105</v>
      </c>
      <c r="G44" s="1" t="s">
        <v>28</v>
      </c>
      <c r="H44" s="16">
        <f>$C$32-D40</f>
        <v>37.5</v>
      </c>
      <c r="I44" s="22">
        <f>H44*$E$8*$F$9</f>
        <v>1.5941078726520921</v>
      </c>
      <c r="T44" s="3">
        <f t="shared" si="9"/>
        <v>-11.582965726614983</v>
      </c>
      <c r="U44" s="3">
        <f t="shared" si="9"/>
        <v>-199.29514559028721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55</v>
      </c>
      <c r="E48" s="8">
        <v>597</v>
      </c>
      <c r="F48" s="2">
        <f>(360/(2*PI()))*(ATAN((E48-D$13)/(D48-C$13))-(PI()/2))</f>
        <v>-60.255118703057768</v>
      </c>
      <c r="G48" s="2">
        <f>IF((90-F48-G38&gt;180),90-F48-G38-180,90-F48-G38)</f>
        <v>98.13010235415598</v>
      </c>
      <c r="H48" s="3" t="s">
        <v>31</v>
      </c>
      <c r="I48" s="6" t="s">
        <v>31</v>
      </c>
      <c r="K48" s="2">
        <f>IF((90-G38-F38&gt;180),90-G38-F38-180,90-G38-F38)</f>
        <v>92.503139779584899</v>
      </c>
      <c r="N48" s="21">
        <f>IF(E48&gt;0,-(E48-D$13)*$E$8*$F$9,"")</f>
        <v>-0.51011451924866946</v>
      </c>
      <c r="O48">
        <f>IF(N48="","",N48*N48)</f>
        <v>0.26021682274830116</v>
      </c>
      <c r="P48">
        <f>IF(N48="","",ABS(N48))</f>
        <v>0.51011451924866946</v>
      </c>
      <c r="Q48">
        <f>IF(N48="","",ABS(N48-O$59))</f>
        <v>0.72569863155019054</v>
      </c>
      <c r="T48" s="3">
        <f t="shared" ref="T48:U53" si="13">(D48-C$13)*$E$8</f>
        <v>7.1541847134974894</v>
      </c>
      <c r="U48" s="3">
        <f t="shared" si="13"/>
        <v>4.0881055505699937</v>
      </c>
      <c r="W48" s="2">
        <f t="shared" si="10"/>
        <v>0.89270040868517164</v>
      </c>
      <c r="X48" s="2">
        <f>-U48*$F$9</f>
        <v>-0.51011451924866946</v>
      </c>
    </row>
    <row r="49" spans="1:24" x14ac:dyDescent="0.2">
      <c r="B49" t="s">
        <v>32</v>
      </c>
      <c r="C49" s="8">
        <v>2</v>
      </c>
      <c r="D49" s="8">
        <v>134.5</v>
      </c>
      <c r="E49" s="8">
        <v>625.5</v>
      </c>
      <c r="G49" s="21">
        <f>IF((90-F38-G39&gt;180),90-F38-G39-180,90-F38-G39)</f>
        <v>76.429565614838509</v>
      </c>
      <c r="H49" s="3">
        <f>D49-D48</f>
        <v>79.5</v>
      </c>
      <c r="I49" s="5">
        <f>H49*$E$8*$F$9</f>
        <v>3.3795086900224351</v>
      </c>
      <c r="K49" s="2">
        <f t="shared" ref="K49:K52" si="14">IF((90-G39-F39&gt;180),90-G39-F39-180,90-G39-F39)</f>
        <v>96.062608048902362</v>
      </c>
      <c r="N49" s="21">
        <f t="shared" ref="N49:N52" si="15">IF(E49&gt;0,-(E49-D$13)*$E$8*$F$9,"")</f>
        <v>-1.7216365024642593</v>
      </c>
      <c r="O49">
        <f t="shared" ref="O49:O52" si="16">IF(N49="","",N49*N49)</f>
        <v>2.9640322466173674</v>
      </c>
      <c r="P49">
        <f t="shared" ref="P49:P52" si="17">IF(N49="","",ABS(N49))</f>
        <v>1.7216365024642593</v>
      </c>
      <c r="Q49">
        <f t="shared" ref="Q49:Q52" si="18">IF(N49="","",ABS(N49-O$59))</f>
        <v>1.9372206147657802</v>
      </c>
      <c r="T49" s="3">
        <f t="shared" si="13"/>
        <v>34.237883986023697</v>
      </c>
      <c r="U49" s="3">
        <f t="shared" si="13"/>
        <v>13.797356233173728</v>
      </c>
      <c r="W49" s="2">
        <f t="shared" si="10"/>
        <v>4.2722090987076067</v>
      </c>
      <c r="X49" s="2">
        <f t="shared" ref="X49:X51" si="19">-U49*$F$9</f>
        <v>-1.7216365024642593</v>
      </c>
    </row>
    <row r="50" spans="1:24" x14ac:dyDescent="0.2">
      <c r="B50" t="s">
        <v>33</v>
      </c>
      <c r="C50" s="8">
        <v>3</v>
      </c>
      <c r="D50" s="8">
        <v>266.5</v>
      </c>
      <c r="E50" s="8">
        <v>601.5</v>
      </c>
      <c r="G50" s="21">
        <f>IF((90-F39-G40&gt;180),90-F39-G40-180,90-F39-G40)</f>
        <v>124.52359396214564</v>
      </c>
      <c r="H50" s="3">
        <f t="shared" ref="H50:H53" si="20">D50-D49</f>
        <v>132</v>
      </c>
      <c r="I50" s="5">
        <f>H50*$E$8*$F$9</f>
        <v>5.6112597117353644</v>
      </c>
      <c r="K50" s="2">
        <f t="shared" si="14"/>
        <v>108.56096573008939</v>
      </c>
      <c r="N50" s="24">
        <f t="shared" si="15"/>
        <v>-0.70140746396692055</v>
      </c>
      <c r="O50">
        <f t="shared" si="16"/>
        <v>0.49197243050850697</v>
      </c>
      <c r="P50">
        <f t="shared" si="17"/>
        <v>0.70140746396692055</v>
      </c>
      <c r="Q50">
        <f t="shared" si="18"/>
        <v>0.91699157626844163</v>
      </c>
      <c r="T50" s="3">
        <f t="shared" si="13"/>
        <v>79.207045042293629</v>
      </c>
      <c r="U50" s="3">
        <f t="shared" si="13"/>
        <v>5.6211451320337416</v>
      </c>
      <c r="W50" s="2">
        <f t="shared" si="10"/>
        <v>9.8834688104429702</v>
      </c>
      <c r="X50" s="2">
        <f t="shared" si="19"/>
        <v>-0.70140746396692055</v>
      </c>
    </row>
    <row r="51" spans="1:24" x14ac:dyDescent="0.2">
      <c r="B51" t="s">
        <v>34</v>
      </c>
      <c r="C51" s="8">
        <v>4</v>
      </c>
      <c r="D51" s="8">
        <v>383.5</v>
      </c>
      <c r="E51" s="8">
        <v>553.5</v>
      </c>
      <c r="G51" s="9">
        <f>IF((90-F40-$I$33&gt;180),90-F40-$I$33-180,90-F40-$I$33)</f>
        <v>126.07964350801871</v>
      </c>
      <c r="H51" s="3">
        <f t="shared" si="20"/>
        <v>117</v>
      </c>
      <c r="I51" s="5">
        <f>H51*$E$8*$F$9</f>
        <v>4.9736165626745272</v>
      </c>
      <c r="K51" s="2" t="e">
        <f t="shared" si="14"/>
        <v>#DIV/0!</v>
      </c>
      <c r="N51" s="21">
        <f t="shared" si="15"/>
        <v>1.3390506130277575</v>
      </c>
      <c r="O51">
        <f t="shared" si="16"/>
        <v>1.7930565442500133</v>
      </c>
      <c r="P51">
        <f t="shared" si="17"/>
        <v>1.3390506130277575</v>
      </c>
      <c r="Q51">
        <f t="shared" si="18"/>
        <v>1.1234665007262365</v>
      </c>
      <c r="T51" s="3">
        <f t="shared" si="13"/>
        <v>119.06607416035106</v>
      </c>
      <c r="U51" s="3">
        <f t="shared" si="13"/>
        <v>-10.731277070246234</v>
      </c>
      <c r="W51" s="2">
        <f t="shared" si="10"/>
        <v>14.857085373117497</v>
      </c>
      <c r="X51" s="2">
        <f t="shared" si="19"/>
        <v>1.3390506130277575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-383.5</v>
      </c>
      <c r="I52" s="5">
        <f>H52*$E$8*$F$9</f>
        <v>-16.30240984432206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-11.582965726614983</v>
      </c>
      <c r="U52" s="3">
        <f t="shared" si="13"/>
        <v>-199.29514559028721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-11.582965726614983</v>
      </c>
      <c r="U53" s="3">
        <f t="shared" si="13"/>
        <v>-199.29514559028721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D40</v>
      </c>
      <c r="P55" s="9" t="s">
        <v>185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18</v>
      </c>
      <c r="F57" s="2">
        <f t="shared" ref="F57:F62" si="21">E57*$E$8*$F$9</f>
        <v>0.76517177887300425</v>
      </c>
      <c r="N57" t="s">
        <v>114</v>
      </c>
      <c r="O57" s="2">
        <f>SQRT((1/(C$37+C$47+2))*SUM(O38:O42,O48:O52))</f>
        <v>1.1022693512604489</v>
      </c>
    </row>
    <row r="58" spans="1:24" x14ac:dyDescent="0.2">
      <c r="B58" t="s">
        <v>39</v>
      </c>
      <c r="E58" s="3">
        <f t="shared" ref="E58:E61" si="22">E49-E39</f>
        <v>55</v>
      </c>
      <c r="F58" s="2">
        <f t="shared" si="21"/>
        <v>2.3380248798897352</v>
      </c>
      <c r="N58" t="s">
        <v>115</v>
      </c>
      <c r="O58" s="2">
        <f>SUM(P38:P42,P48:P52)</f>
        <v>7.3754057574703467</v>
      </c>
    </row>
    <row r="59" spans="1:24" x14ac:dyDescent="0.2">
      <c r="B59" t="s">
        <v>40</v>
      </c>
      <c r="E59" s="3">
        <f t="shared" si="22"/>
        <v>69</v>
      </c>
      <c r="F59" s="2">
        <f t="shared" si="21"/>
        <v>2.9331584856798494</v>
      </c>
      <c r="N59" t="s">
        <v>116</v>
      </c>
      <c r="O59" s="2">
        <f>AVERAGE(N48:N52,N38:N42)</f>
        <v>0.21558411230152105</v>
      </c>
    </row>
    <row r="60" spans="1:24" x14ac:dyDescent="0.2">
      <c r="B60" t="s">
        <v>41</v>
      </c>
      <c r="E60" s="23">
        <f>E51-D$32</f>
        <v>-7.5</v>
      </c>
      <c r="F60" s="2">
        <f t="shared" si="21"/>
        <v>-0.31882157453041837</v>
      </c>
      <c r="N60" t="s">
        <v>117</v>
      </c>
      <c r="O60" s="2">
        <f>(1/(C$37+C$47+2))*SUM(Q38:Q42,Q48:Q52)</f>
        <v>0.79553573835209157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1.1685212132512959</v>
      </c>
    </row>
    <row r="62" spans="1:24" x14ac:dyDescent="0.2">
      <c r="B62" t="s">
        <v>98</v>
      </c>
      <c r="E62" s="23">
        <f>E53-D$32</f>
        <v>-561</v>
      </c>
      <c r="F62" s="2">
        <f t="shared" si="21"/>
        <v>-23.847853774875297</v>
      </c>
      <c r="N62" t="s">
        <v>119</v>
      </c>
      <c r="O62" s="2">
        <f>(SQRT(ABS(O61)))/O60</f>
        <v>1.3588095983356656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13.411760901912935</v>
      </c>
    </row>
    <row r="64" spans="1:24" x14ac:dyDescent="0.2">
      <c r="N64" t="s">
        <v>121</v>
      </c>
      <c r="O64" s="25" cm="1">
        <f t="array" aca="1" ref="O64" ca="1">(INDIRECT(O56)-C$13)*E$8*F$9</f>
        <v>4.2722090987076067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67.549482312485367</v>
      </c>
      <c r="P65" s="25" cm="1">
        <f t="array" aca="1" ref="P65" ca="1">(360/(2*PI()))*ATAN(ABS(INDIRECT(P56))/(ABS(C$32-INDIRECT(O56))*E$8*F$9))</f>
        <v>9.1124005507032191</v>
      </c>
      <c r="Q65" s="2">
        <f ca="1">180-O65-P65</f>
        <v>103.33811713681142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2.7426068862613322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-12</v>
      </c>
      <c r="F67" s="2">
        <f t="shared" ref="F67:F72" si="23">E67*$E$8*$F$9</f>
        <v>-0.51011451924866946</v>
      </c>
      <c r="N67" t="s">
        <v>125</v>
      </c>
      <c r="O67" s="25" cm="1">
        <f t="array" aca="1" ref="O67" ca="1">(360/(2*PI()))*ATAN((ABS(INDIRECT(P55))+ABS(INDIRECT(P56))/(ABS(O63-O64))))</f>
        <v>67.549482312485367</v>
      </c>
      <c r="P67" s="25" cm="1">
        <f t="array" aca="1" ref="P67" ca="1">(360/(2*PI()))*ATAN(ABS(INDIRECT(P56))/(ABS(0-INDIRECT(O56))*E$8*F$9))</f>
        <v>16.757848829491728</v>
      </c>
      <c r="Q67" s="2">
        <f ca="1">180-O67-P67</f>
        <v>95.692668858022898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 t="shared" si="23"/>
        <v>-1.9766937620885943</v>
      </c>
      <c r="N68" t="s">
        <v>126</v>
      </c>
      <c r="O68" s="25" cm="1">
        <f t="array" aca="1" ref="O68" ca="1">SQRT((INDIRECT(P55)*INDIRECT(P55))+((INDIRECT(O55)-C$13)*(INDIRECT(O55)-C$13)*E$8*F$9*E$8*F$9)           )</f>
        <v>13.596177518442349</v>
      </c>
    </row>
    <row r="69" spans="1:17" x14ac:dyDescent="0.2">
      <c r="B69" t="s">
        <v>40</v>
      </c>
      <c r="E69" s="3">
        <f t="shared" ref="E69:E72" si="24">E39-E50</f>
        <v>-31</v>
      </c>
      <c r="F69" s="2">
        <f t="shared" si="23"/>
        <v>-1.317795841392396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-21</v>
      </c>
      <c r="F70" s="2">
        <f t="shared" si="23"/>
        <v>-0.89270040868517164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33</v>
      </c>
      <c r="D76" s="8">
        <v>584</v>
      </c>
      <c r="E76" s="3">
        <f>(D77-D76  )</f>
        <v>3.5</v>
      </c>
      <c r="F76" s="3">
        <f>ATAN(E76/E77)</f>
        <v>9.1846126264737496E-2</v>
      </c>
      <c r="G76" s="2">
        <f>((PI()/2)-F76-F77)*(360/(2*PI()))</f>
        <v>70.74557083011905</v>
      </c>
    </row>
    <row r="77" spans="1:17" x14ac:dyDescent="0.2">
      <c r="A77" t="s">
        <v>93</v>
      </c>
      <c r="B77" s="8">
        <v>2</v>
      </c>
      <c r="C77" s="8">
        <v>71.5</v>
      </c>
      <c r="D77" s="8">
        <v>587.5</v>
      </c>
      <c r="E77" s="3">
        <f>AVERAGE(C77,C78)-C76</f>
        <v>38</v>
      </c>
      <c r="F77" s="3">
        <f>ATAN(E77/E78)</f>
        <v>0.24420705834172374</v>
      </c>
    </row>
    <row r="78" spans="1:17" x14ac:dyDescent="0.2">
      <c r="A78" t="s">
        <v>94</v>
      </c>
      <c r="B78" s="8">
        <v>3</v>
      </c>
      <c r="C78" s="8">
        <v>70.5</v>
      </c>
      <c r="D78" s="8">
        <v>736.5</v>
      </c>
      <c r="E78" s="3">
        <f>D78-D76</f>
        <v>152.5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dimension ref="A1:BK218"/>
  <sheetViews>
    <sheetView tabSelected="1" topLeftCell="AW1" workbookViewId="0">
      <selection activeCell="BN27" sqref="BN27"/>
    </sheetView>
  </sheetViews>
  <sheetFormatPr baseColWidth="10" defaultRowHeight="16" x14ac:dyDescent="0.2"/>
  <cols>
    <col min="1" max="1" width="13.1640625" customWidth="1"/>
    <col min="3" max="3" width="32.83203125" customWidth="1"/>
    <col min="15" max="15" width="10.83203125" style="32"/>
    <col min="56" max="56" width="10.83203125" style="20"/>
    <col min="57" max="57" width="10.83203125" style="7"/>
  </cols>
  <sheetData>
    <row r="1" spans="1:57" x14ac:dyDescent="0.2">
      <c r="A1" t="s">
        <v>49</v>
      </c>
      <c r="B1" t="s">
        <v>157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89</v>
      </c>
      <c r="J1" s="16" t="s">
        <v>95</v>
      </c>
      <c r="K1" s="16" t="s">
        <v>96</v>
      </c>
      <c r="L1" s="27" t="s">
        <v>56</v>
      </c>
      <c r="M1" s="19" t="s">
        <v>100</v>
      </c>
      <c r="N1" s="19" t="s">
        <v>101</v>
      </c>
      <c r="O1" s="32" t="s">
        <v>158</v>
      </c>
      <c r="P1" t="s">
        <v>163</v>
      </c>
      <c r="Q1" t="s">
        <v>163</v>
      </c>
      <c r="R1" t="s">
        <v>164</v>
      </c>
      <c r="S1" t="s">
        <v>164</v>
      </c>
      <c r="T1" t="s">
        <v>165</v>
      </c>
      <c r="U1" t="s">
        <v>165</v>
      </c>
      <c r="V1" t="s">
        <v>166</v>
      </c>
      <c r="W1" t="s">
        <v>166</v>
      </c>
      <c r="X1" t="s">
        <v>167</v>
      </c>
      <c r="Y1" t="s">
        <v>167</v>
      </c>
      <c r="Z1" t="s">
        <v>168</v>
      </c>
      <c r="AA1" t="s">
        <v>168</v>
      </c>
      <c r="AB1" t="s">
        <v>169</v>
      </c>
      <c r="AC1" t="s">
        <v>169</v>
      </c>
      <c r="AD1" t="s">
        <v>170</v>
      </c>
      <c r="AE1" t="s">
        <v>170</v>
      </c>
      <c r="AF1" t="s">
        <v>171</v>
      </c>
      <c r="AG1" t="s">
        <v>171</v>
      </c>
      <c r="AH1" t="s">
        <v>172</v>
      </c>
      <c r="AI1" t="s">
        <v>172</v>
      </c>
      <c r="AJ1" t="s">
        <v>173</v>
      </c>
      <c r="AK1" t="s">
        <v>173</v>
      </c>
      <c r="AL1" t="s">
        <v>174</v>
      </c>
      <c r="AM1" t="s">
        <v>174</v>
      </c>
      <c r="AN1" t="s">
        <v>175</v>
      </c>
      <c r="AO1" t="s">
        <v>175</v>
      </c>
      <c r="AP1" t="s">
        <v>176</v>
      </c>
      <c r="AQ1" t="s">
        <v>176</v>
      </c>
      <c r="AR1" t="s">
        <v>177</v>
      </c>
      <c r="AS1" t="s">
        <v>177</v>
      </c>
      <c r="AT1" t="s">
        <v>178</v>
      </c>
      <c r="AU1" t="s">
        <v>178</v>
      </c>
      <c r="AV1" t="s">
        <v>179</v>
      </c>
      <c r="AW1" t="s">
        <v>179</v>
      </c>
      <c r="AX1" t="s">
        <v>180</v>
      </c>
      <c r="AY1" t="s">
        <v>180</v>
      </c>
      <c r="AZ1" t="s">
        <v>181</v>
      </c>
      <c r="BA1" t="s">
        <v>181</v>
      </c>
      <c r="BB1" t="s">
        <v>182</v>
      </c>
      <c r="BC1" t="s">
        <v>182</v>
      </c>
      <c r="BD1" s="20" t="s">
        <v>85</v>
      </c>
      <c r="BE1" s="7" t="s">
        <v>86</v>
      </c>
    </row>
    <row r="2" spans="1:57" x14ac:dyDescent="0.2">
      <c r="A2" t="s">
        <v>163</v>
      </c>
      <c r="B2" t="str" cm="1">
        <f t="array" aca="1" ref="B2" ca="1">TEXT(INDIRECT(_xlfn.CONCAT("'",A2,"'!F6")),"0.0")</f>
        <v>25.6</v>
      </c>
      <c r="C2" t="str" cm="1">
        <f t="array" aca="1" ref="C2" ca="1">TEXT(INDIRECT(_xlfn.CONCAT("'",A2,"'!G7")),"0.0")</f>
        <v>10.5</v>
      </c>
      <c r="D2" t="str" cm="1">
        <f t="array" aca="1" ref="D2" ca="1">TEXT(INDIRECT(_xlfn.CONCAT("'",A2,"'!H7")),"0.000")</f>
        <v>0.411</v>
      </c>
      <c r="E2" t="str" cm="1">
        <f t="array" aca="1" ref="E2" ca="1">TEXT(INDIRECT(_xlfn.CONCAT("'",A2,"'!G32")),"0.0")</f>
        <v>15.8</v>
      </c>
      <c r="F2" t="str" cm="1">
        <f t="array" aca="1" ref="F2" ca="1">TEXT(INDIRECT(_xlfn.CONCAT("'",A2,"'!H33")),"0.0")</f>
        <v>11.5</v>
      </c>
      <c r="G2" t="str" cm="1">
        <f t="array" aca="1" ref="G2" ca="1">TEXT(INDIRECT(_xlfn.CONCAT("'",A2,"'!I8")),"0.0")</f>
        <v>11.5</v>
      </c>
      <c r="H2" t="str">
        <f t="shared" ref="H2:H21" si="0">TEXT(0.298*L2,"00.0")</f>
        <v>15.9</v>
      </c>
      <c r="I2" t="str" cm="1">
        <f t="array" aca="1" ref="I2" ca="1">TEXT(INDIRECT(_xlfn.CONCAT("'",A2,"'!k7")),"0")</f>
        <v>67</v>
      </c>
      <c r="J2" s="16" t="str" cm="1">
        <f t="array" aca="1" ref="J2" ca="1">TEXT(INDIRECT(_xlfn.CONCAT("'",A2,"'!g76")),"0")</f>
        <v>41</v>
      </c>
      <c r="K2" s="17">
        <f ca="1">(360/(2*PI()))*ATAN(F2/E2)</f>
        <v>36.048929358320237</v>
      </c>
      <c r="L2" s="28">
        <v>53.350830109999997</v>
      </c>
      <c r="M2" s="19" t="e" cm="1">
        <f t="array" aca="1" ref="M2" ca="1">TEXT(INDIRECT(_xlfn.CONCAT("'",A2,"'!g53")),"0")</f>
        <v>#DIV/0!</v>
      </c>
      <c r="N2" s="19" t="str" cm="1">
        <f t="array" aca="1" ref="N2" ca="1">TEXT(INDIRECT(_xlfn.CONCAT("'",A2,"'!f72")),"0.0")</f>
        <v>0.0</v>
      </c>
      <c r="O2" s="32" t="str" cm="1">
        <f t="array" aca="1" ref="O2" ca="1">TEXT(INDIRECT(_xlfn.CONCAT("'",A2,"'!S6")),"0.0")</f>
        <v>26.5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20">
        <f ca="1">AVERAGE(P2,R2,T2,V2,X2,Z2,AB2,AD2,AF2,AH2,AJ2,AL2,AN2,AP2,AR2,AT2,AV2,AX2,AZ2,BB2)/BD$21</f>
        <v>0</v>
      </c>
      <c r="BE2" s="7">
        <f ca="1">AVERAGE(Q2,S2,U2,W2,Y2,AA2,AC2,AE2,AG2,AI2,AK2,AM2,AO2,AQ2,AS2,AU2,AW2,AY2,BA2,BC2)</f>
        <v>0</v>
      </c>
    </row>
    <row r="3" spans="1:57" x14ac:dyDescent="0.2">
      <c r="A3" t="s">
        <v>164</v>
      </c>
      <c r="B3" t="str" cm="1">
        <f t="array" aca="1" ref="B3" ca="1">TEXT(INDIRECT(_xlfn.CONCAT("'",A3,"'!F6")),"0.0")</f>
        <v>23.3</v>
      </c>
      <c r="C3" t="str" cm="1">
        <f t="array" aca="1" ref="C3" ca="1">TEXT(INDIRECT(_xlfn.CONCAT("'",A3,"'!G7")),"0.0")</f>
        <v>11.0</v>
      </c>
      <c r="D3" t="str" cm="1">
        <f t="array" aca="1" ref="D3" ca="1">TEXT(INDIRECT(_xlfn.CONCAT("'",A3,"'!H7")),"0.000")</f>
        <v>0.472</v>
      </c>
      <c r="E3" t="str" cm="1">
        <f t="array" aca="1" ref="E3" ca="1">TEXT(INDIRECT(_xlfn.CONCAT("'",A3,"'!G32")),"0.0")</f>
        <v>13.8</v>
      </c>
      <c r="F3" t="str" cm="1">
        <f t="array" aca="1" ref="F3" ca="1">TEXT(INDIRECT(_xlfn.CONCAT("'",A3,"'!H33")),"0.0")</f>
        <v>11.4</v>
      </c>
      <c r="G3" t="str" cm="1">
        <f t="array" aca="1" ref="G3" ca="1">TEXT(INDIRECT(_xlfn.CONCAT("'",A3,"'!I8")),"0.0")</f>
        <v>11.4</v>
      </c>
      <c r="H3" t="str">
        <f t="shared" si="0"/>
        <v>14.9</v>
      </c>
      <c r="I3" t="str" cm="1">
        <f t="array" aca="1" ref="I3" ca="1">TEXT(INDIRECT(_xlfn.CONCAT("'",A3,"'!k7")),"0")</f>
        <v>89</v>
      </c>
      <c r="J3" s="16" t="str" cm="1">
        <f t="array" aca="1" ref="J3" ca="1">TEXT(INDIRECT(_xlfn.CONCAT("'",A3,"'!g76")),"0")</f>
        <v>63</v>
      </c>
      <c r="K3" s="17">
        <f t="shared" ref="K3:K21" ca="1" si="1">(360/(2*PI()))*ATAN(F3/E3)</f>
        <v>39.559667968994496</v>
      </c>
      <c r="L3" s="28">
        <v>50.077078489999998</v>
      </c>
      <c r="M3" s="19" t="e" cm="1">
        <f t="array" aca="1" ref="M3" ca="1">TEXT(INDIRECT(_xlfn.CONCAT("'",A3,"'!g53")),"0")</f>
        <v>#DIV/0!</v>
      </c>
      <c r="N3" s="19" t="str" cm="1">
        <f t="array" aca="1" ref="N3" ca="1">TEXT(INDIRECT(_xlfn.CONCAT("'",A3,"'!f72")),"0.0")</f>
        <v>0.0</v>
      </c>
      <c r="O3" s="32" t="str" cm="1">
        <f t="array" aca="1" ref="O3" ca="1">TEXT(INDIRECT(_xlfn.CONCAT("'",A3,"'!S6")),"0.0")</f>
        <v>23.0</v>
      </c>
      <c r="P3" cm="1">
        <f t="array" aca="1" ref="P3" ca="1">INDIRECT(_xlfn.CONCAT("'",P$1,"'!J14"))</f>
        <v>1.4999477410245248</v>
      </c>
      <c r="Q3" cm="1">
        <f t="array" aca="1" ref="Q3" ca="1">INDIRECT(_xlfn.CONCAT("'",Q$1,"'!k14"))</f>
        <v>-0.69997561247811146</v>
      </c>
      <c r="R3" cm="1">
        <f t="array" aca="1" ref="R3" ca="1">INDIRECT(_xlfn.CONCAT("'",R$1,"'!J14"))</f>
        <v>1.3668116250588245</v>
      </c>
      <c r="S3" cm="1">
        <f t="array" aca="1" ref="S3" ca="1">INDIRECT(_xlfn.CONCAT("'",S$1,"'!k14"))</f>
        <v>-0.5649488050243141</v>
      </c>
      <c r="T3" cm="1">
        <f t="array" aca="1" ref="T3" ca="1">INDIRECT(_xlfn.CONCAT("'",T$1,"'!J14"))</f>
        <v>1.6452688427260755</v>
      </c>
      <c r="U3" cm="1">
        <f t="array" aca="1" ref="U3" ca="1">INDIRECT(_xlfn.CONCAT("'",U$1,"'!k14"))</f>
        <v>-1.0592826795633636</v>
      </c>
      <c r="V3" cm="1">
        <f t="array" aca="1" ref="V3" ca="1">INDIRECT(_xlfn.CONCAT("'",V$1,"'!J14"))</f>
        <v>1.6426958379426362</v>
      </c>
      <c r="W3" cm="1">
        <f t="array" aca="1" ref="W3" ca="1">INDIRECT(_xlfn.CONCAT("'",W$1,"'!k14"))</f>
        <v>-1.0294227251107189</v>
      </c>
      <c r="X3" cm="1">
        <f t="array" aca="1" ref="X3" ca="1">INDIRECT(_xlfn.CONCAT("'",X$1,"'!J14"))</f>
        <v>1.7058462966868062</v>
      </c>
      <c r="Y3" cm="1">
        <f t="array" aca="1" ref="Y3" ca="1">INDIRECT(_xlfn.CONCAT("'",Y$1,"'!k14"))</f>
        <v>-0.64870211282456014</v>
      </c>
      <c r="Z3" cm="1">
        <f t="array" aca="1" ref="Z3" ca="1">INDIRECT(_xlfn.CONCAT("'",Z$1,"'!J14"))</f>
        <v>1.7601233289864415</v>
      </c>
      <c r="AA3" cm="1">
        <f t="array" aca="1" ref="AA3" ca="1">INDIRECT(_xlfn.CONCAT("'",AA$1,"'!k14"))</f>
        <v>-0.53977115422250876</v>
      </c>
      <c r="AB3" cm="1">
        <f t="array" aca="1" ref="AB3" ca="1">INDIRECT(_xlfn.CONCAT("'",AB$1,"'!J14"))</f>
        <v>1.6135607609431144</v>
      </c>
      <c r="AC3" cm="1">
        <f t="array" aca="1" ref="AC3" ca="1">INDIRECT(_xlfn.CONCAT("'",AC$1,"'!k14"))</f>
        <v>-1.0830750313179809</v>
      </c>
      <c r="AD3" cm="1">
        <f t="array" aca="1" ref="AD3" ca="1">INDIRECT(_xlfn.CONCAT("'",AD$1,"'!J14"))</f>
        <v>1.805496796620172</v>
      </c>
      <c r="AE3" cm="1">
        <f t="array" aca="1" ref="AE3" ca="1">INDIRECT(_xlfn.CONCAT("'",AE$1,"'!k14"))</f>
        <v>-2.4732832830413318E-2</v>
      </c>
      <c r="AF3" cm="1">
        <f t="array" aca="1" ref="AF3" ca="1">INDIRECT(_xlfn.CONCAT("'",AF$1,"'!J14"))</f>
        <v>1.8015363037109435</v>
      </c>
      <c r="AG3" cm="1">
        <f t="array" aca="1" ref="AG3" ca="1">INDIRECT(_xlfn.CONCAT("'",AG$1,"'!k14"))</f>
        <v>-1.2730856546224001</v>
      </c>
      <c r="AH3" cm="1">
        <f t="array" aca="1" ref="AH3" ca="1">INDIRECT(_xlfn.CONCAT("'",AH$1,"'!J14"))</f>
        <v>1.3740215706943657</v>
      </c>
      <c r="AI3" cm="1">
        <f t="array" aca="1" ref="AI3" ca="1">INDIRECT(_xlfn.CONCAT("'",AI$1,"'!k14"))</f>
        <v>-1.1279281550476135</v>
      </c>
      <c r="AJ3" cm="1">
        <f t="array" aca="1" ref="AJ3" ca="1">INDIRECT(_xlfn.CONCAT("'",AJ$1,"'!J14"))</f>
        <v>1.4736048935099622</v>
      </c>
      <c r="AK3" cm="1">
        <f t="array" aca="1" ref="AK3" ca="1">INDIRECT(_xlfn.CONCAT("'",AK$1,"'!k14"))</f>
        <v>-0.56038495950378842</v>
      </c>
      <c r="AL3" cm="1">
        <f t="array" aca="1" ref="AL3" ca="1">INDIRECT(_xlfn.CONCAT("'",AL$1,"'!J14"))</f>
        <v>1.4385094151492386</v>
      </c>
      <c r="AM3" cm="1">
        <f t="array" aca="1" ref="AM3" ca="1">INDIRECT(_xlfn.CONCAT("'",AM$1,"'!k14"))</f>
        <v>-0.28770188302984773</v>
      </c>
      <c r="AN3" cm="1">
        <f t="array" aca="1" ref="AN3" ca="1">INDIRECT(_xlfn.CONCAT("'",AN$1,"'!J14"))</f>
        <v>1.4641421991854444</v>
      </c>
      <c r="AO3" cm="1">
        <f t="array" aca="1" ref="AO3" ca="1">INDIRECT(_xlfn.CONCAT("'",AO$1,"'!k14"))</f>
        <v>-1.5992937868025623</v>
      </c>
      <c r="AP3" cm="1">
        <f t="array" aca="1" ref="AP3" ca="1">INDIRECT(_xlfn.CONCAT("'",AP$1,"'!J14"))</f>
        <v>1.9957220811288268</v>
      </c>
      <c r="AQ3" cm="1">
        <f t="array" aca="1" ref="AQ3" ca="1">INDIRECT(_xlfn.CONCAT("'",AQ$1,"'!k14"))</f>
        <v>-1.4489489082168192</v>
      </c>
      <c r="AR3" cm="1">
        <f t="array" aca="1" ref="AR3" ca="1">INDIRECT(_xlfn.CONCAT("'",AR$1,"'!J14"))</f>
        <v>1.8210809261586074</v>
      </c>
      <c r="AS3" cm="1">
        <f t="array" aca="1" ref="AS3" ca="1">INDIRECT(_xlfn.CONCAT("'",AS$1,"'!k14"))</f>
        <v>-1.3840215038805415</v>
      </c>
      <c r="AT3" cm="1">
        <f t="array" aca="1" ref="AT3" ca="1">INDIRECT(_xlfn.CONCAT("'",AT$1,"'!J14"))</f>
        <v>1.2502068727970479</v>
      </c>
      <c r="AU3" cm="1">
        <f t="array" aca="1" ref="AU3" ca="1">INDIRECT(_xlfn.CONCAT("'",AU$1,"'!k14"))</f>
        <v>-0.87701079136509341</v>
      </c>
      <c r="AV3" cm="1">
        <f t="array" aca="1" ref="AV3" ca="1">INDIRECT(_xlfn.CONCAT("'",AV$1,"'!J14"))</f>
        <v>1.7509654540599551</v>
      </c>
      <c r="AW3" cm="1">
        <f t="array" aca="1" ref="AW3" ca="1">INDIRECT(_xlfn.CONCAT("'",AW$1,"'!k14"))</f>
        <v>-1.4708109814103623</v>
      </c>
      <c r="AX3" cm="1">
        <f t="array" aca="1" ref="AX3" ca="1">INDIRECT(_xlfn.CONCAT("'",AX$1,"'!J14"))</f>
        <v>1.5440306362206617</v>
      </c>
      <c r="AY3" cm="1">
        <f t="array" aca="1" ref="AY3" ca="1">INDIRECT(_xlfn.CONCAT("'",AY$1,"'!k14"))</f>
        <v>-0.78320394590903142</v>
      </c>
      <c r="AZ3" cm="1">
        <f t="array" aca="1" ref="AZ3" ca="1">INDIRECT(_xlfn.CONCAT("'",AZ$1,"'!J14"))</f>
        <v>1.6716360881358254</v>
      </c>
      <c r="BA3" cm="1">
        <f t="array" aca="1" ref="BA3" ca="1">INDIRECT(_xlfn.CONCAT("'",BA$1,"'!k14"))</f>
        <v>-1.5413787306187481</v>
      </c>
      <c r="BB3" cm="1">
        <f t="array" aca="1" ref="BB3" ca="1">INDIRECT(_xlfn.CONCAT("'",BB$1,"'!J14"))</f>
        <v>1.5090887861106472</v>
      </c>
      <c r="BC3" cm="1">
        <f t="array" aca="1" ref="BC3" ca="1">INDIRECT(_xlfn.CONCAT("'",BC$1,"'!k14"))</f>
        <v>6.3764314906083683E-2</v>
      </c>
      <c r="BD3" s="20">
        <f t="shared" ref="BD3:BD19" ca="1" si="2">AVERAGE(P3,R3,T3,V3,X3,Z3,AB3,AD3,AF3,AH3,AJ3,AL3,AN3,AP3,AR3,AT3,AV3,AX3,AZ3,BB3)/BD$21</f>
        <v>0.64892026924860979</v>
      </c>
      <c r="BE3" s="7">
        <f t="shared" ref="BE3:BE19" ca="1" si="3">AVERAGE(Q3,S3,U3,W3,Y3,AA3,AC3,AE3,AG3,AI3,AK3,AM3,AO3,AQ3,AS3,AU3,AW3,AY3,BA3,BC3)</f>
        <v>-0.89699579694363474</v>
      </c>
    </row>
    <row r="4" spans="1:57" x14ac:dyDescent="0.2">
      <c r="A4" t="s">
        <v>165</v>
      </c>
      <c r="B4" t="str" cm="1">
        <f t="array" aca="1" ref="B4" ca="1">TEXT(INDIRECT(_xlfn.CONCAT("'",A4,"'!F6")),"0.0")</f>
        <v>28.0</v>
      </c>
      <c r="C4" t="str" cm="1">
        <f t="array" aca="1" ref="C4" ca="1">TEXT(INDIRECT(_xlfn.CONCAT("'",A4,"'!G7")),"0.0")</f>
        <v>11.8</v>
      </c>
      <c r="D4" t="str" cm="1">
        <f t="array" aca="1" ref="D4" ca="1">TEXT(INDIRECT(_xlfn.CONCAT("'",A4,"'!H7")),"0.000")</f>
        <v>0.422</v>
      </c>
      <c r="E4" t="str" cm="1">
        <f t="array" aca="1" ref="E4" ca="1">TEXT(INDIRECT(_xlfn.CONCAT("'",A4,"'!G32")),"0.0")</f>
        <v>16.6</v>
      </c>
      <c r="F4" t="str" cm="1">
        <f t="array" aca="1" ref="F4" ca="1">TEXT(INDIRECT(_xlfn.CONCAT("'",A4,"'!H33")),"0.0")</f>
        <v>12.1</v>
      </c>
      <c r="G4" t="str" cm="1">
        <f t="array" aca="1" ref="G4" ca="1">TEXT(INDIRECT(_xlfn.CONCAT("'",A4,"'!I8")),"0.0")</f>
        <v>12.1</v>
      </c>
      <c r="H4" t="str">
        <f t="shared" si="0"/>
        <v>16.7</v>
      </c>
      <c r="I4" t="str" cm="1">
        <f t="array" aca="1" ref="I4" ca="1">TEXT(INDIRECT(_xlfn.CONCAT("'",A4,"'!k7")),"0")</f>
        <v>88</v>
      </c>
      <c r="J4" s="16" t="str" cm="1">
        <f t="array" aca="1" ref="J4" ca="1">TEXT(INDIRECT(_xlfn.CONCAT("'",A4,"'!g76")),"0")</f>
        <v>34</v>
      </c>
      <c r="K4" s="17">
        <f t="shared" ca="1" si="1"/>
        <v>36.08889352557722</v>
      </c>
      <c r="L4" s="28">
        <v>55.959403680000001</v>
      </c>
      <c r="M4" s="2" t="e" cm="1">
        <f t="array" aca="1" ref="M4" ca="1">TEXT(INDIRECT(_xlfn.CONCAT("'",A4,"'!g53")),"0")</f>
        <v>#DIV/0!</v>
      </c>
      <c r="N4" s="2" t="str" cm="1">
        <f t="array" aca="1" ref="N4" ca="1">TEXT(INDIRECT(_xlfn.CONCAT("'",A4,"'!f72")),"0.0")</f>
        <v>0.0</v>
      </c>
      <c r="O4" s="32" t="str" cm="1">
        <f t="array" aca="1" ref="O4" ca="1">TEXT(INDIRECT(_xlfn.CONCAT("'",A4,"'!S6")),"0.0")</f>
        <v>27.5</v>
      </c>
      <c r="P4" cm="1">
        <f t="array" aca="1" ref="P4" ca="1">INDIRECT(_xlfn.CONCAT("'",P$1,"'!J15"))</f>
        <v>3.0198947852627094</v>
      </c>
      <c r="Q4" cm="1">
        <f t="array" aca="1" ref="Q4" ca="1">INDIRECT(_xlfn.CONCAT("'",Q$1,"'!k15"))</f>
        <v>0.37998676105954626</v>
      </c>
      <c r="R4" cm="1">
        <f t="array" aca="1" ref="R4" ca="1">INDIRECT(_xlfn.CONCAT("'",R$1,"'!J15"))</f>
        <v>2.7518474051184336</v>
      </c>
      <c r="S4" cm="1">
        <f t="array" aca="1" ref="S4" ca="1">INDIRECT(_xlfn.CONCAT("'",S$1,"'!k15"))</f>
        <v>-1.22101838505255</v>
      </c>
      <c r="T4" cm="1">
        <f t="array" aca="1" ref="T4" ca="1">INDIRECT(_xlfn.CONCAT("'",T$1,"'!J15"))</f>
        <v>3.4032273322142106</v>
      </c>
      <c r="U4" cm="1">
        <f t="array" aca="1" ref="U4" ca="1">INDIRECT(_xlfn.CONCAT("'",U$1,"'!k15"))</f>
        <v>-1.7354205601357233</v>
      </c>
      <c r="V4" cm="1">
        <f t="array" aca="1" ref="V4" ca="1">INDIRECT(_xlfn.CONCAT("'",V$1,"'!J15"))</f>
        <v>3.3510995094029781</v>
      </c>
      <c r="W4" cm="1">
        <f t="array" aca="1" ref="W4" ca="1">INDIRECT(_xlfn.CONCAT("'",W$1,"'!k15"))</f>
        <v>-1.2922540591815406</v>
      </c>
      <c r="X4" cm="1">
        <f t="array" aca="1" ref="X4" ca="1">INDIRECT(_xlfn.CONCAT("'",X$1,"'!J15"))</f>
        <v>3.6759786393391742</v>
      </c>
      <c r="Y4" cm="1">
        <f t="array" aca="1" ref="Y4" ca="1">INDIRECT(_xlfn.CONCAT("'",Y$1,"'!k15"))</f>
        <v>-1.0331181796835587</v>
      </c>
      <c r="Z4" cm="1">
        <f t="array" aca="1" ref="Z4" ca="1">INDIRECT(_xlfn.CONCAT("'",Z$1,"'!J15"))</f>
        <v>3.4498417248134254</v>
      </c>
      <c r="AA4" cm="1">
        <f t="array" aca="1" ref="AA4" ca="1">INDIRECT(_xlfn.CONCAT("'",AA$1,"'!k15"))</f>
        <v>-1.1030106194981701</v>
      </c>
      <c r="AB4" cm="1">
        <f t="array" aca="1" ref="AB4" ca="1">INDIRECT(_xlfn.CONCAT("'",AB$1,"'!J15"))</f>
        <v>3.3376393822247983</v>
      </c>
      <c r="AC4" cm="1">
        <f t="array" aca="1" ref="AC4" ca="1">INDIRECT(_xlfn.CONCAT("'",AC$1,"'!k15"))</f>
        <v>-0.59679644582827518</v>
      </c>
      <c r="AD4" cm="1">
        <f t="array" aca="1" ref="AD4" ca="1">INDIRECT(_xlfn.CONCAT("'",AD$1,"'!J15"))</f>
        <v>3.7346577573924105</v>
      </c>
      <c r="AE4" cm="1">
        <f t="array" aca="1" ref="AE4" ca="1">INDIRECT(_xlfn.CONCAT("'",AE$1,"'!k15"))</f>
        <v>0.22259549547371985</v>
      </c>
      <c r="AF4" cm="1">
        <f t="array" aca="1" ref="AF4" ca="1">INDIRECT(_xlfn.CONCAT("'",AF$1,"'!J15"))</f>
        <v>3.6270930914713659</v>
      </c>
      <c r="AG4" cm="1">
        <f t="array" aca="1" ref="AG4" ca="1">INDIRECT(_xlfn.CONCAT("'",AG$1,"'!k15"))</f>
        <v>-2.426068888997404</v>
      </c>
      <c r="AH4" cm="1">
        <f t="array" aca="1" ref="AH4" ca="1">INDIRECT(_xlfn.CONCAT("'",AH$1,"'!J15"))</f>
        <v>3.0966754802216299</v>
      </c>
      <c r="AI4" cm="1">
        <f t="array" aca="1" ref="AI4" ca="1">INDIRECT(_xlfn.CONCAT("'",AI$1,"'!k15"))</f>
        <v>-1.5380838477922003</v>
      </c>
      <c r="AJ4" cm="1">
        <f t="array" aca="1" ref="AJ4" ca="1">INDIRECT(_xlfn.CONCAT("'",AJ$1,"'!J15"))</f>
        <v>3.0094747825203454</v>
      </c>
      <c r="AK4" cm="1">
        <f t="array" aca="1" ref="AK4" ca="1">INDIRECT(_xlfn.CONCAT("'",AK$1,"'!k15"))</f>
        <v>-1.7641748725119266</v>
      </c>
      <c r="AL4" cm="1">
        <f t="array" aca="1" ref="AL4" ca="1">INDIRECT(_xlfn.CONCAT("'",AL$1,"'!J15"))</f>
        <v>3.2089825414867632</v>
      </c>
      <c r="AM4" cm="1">
        <f t="array" aca="1" ref="AM4" ca="1">INDIRECT(_xlfn.CONCAT("'",AM$1,"'!k15"))</f>
        <v>-0.95162930540641932</v>
      </c>
      <c r="AN4" cm="1">
        <f t="array" aca="1" ref="AN4" ca="1">INDIRECT(_xlfn.CONCAT("'",AN$1,"'!J15"))</f>
        <v>3.4013149550308017</v>
      </c>
      <c r="AO4" cm="1">
        <f t="array" aca="1" ref="AO4" ca="1">INDIRECT(_xlfn.CONCAT("'",AO$1,"'!k15"))</f>
        <v>-1.3289906115683263</v>
      </c>
      <c r="AP4" cm="1">
        <f t="array" aca="1" ref="AP4" ca="1">INDIRECT(_xlfn.CONCAT("'",AP$1,"'!J15"))</f>
        <v>4.0187828209032537</v>
      </c>
      <c r="AQ4" cm="1">
        <f t="array" aca="1" ref="AQ4" ca="1">INDIRECT(_xlfn.CONCAT("'",AQ$1,"'!k15"))</f>
        <v>-2.8158818404968371</v>
      </c>
      <c r="AR4" cm="1">
        <f t="array" aca="1" ref="AR4" ca="1">INDIRECT(_xlfn.CONCAT("'",AR$1,"'!J15"))</f>
        <v>3.7150050893635589</v>
      </c>
      <c r="AS4" cm="1">
        <f t="array" aca="1" ref="AS4" ca="1">INDIRECT(_xlfn.CONCAT("'",AS$1,"'!k15"))</f>
        <v>-2.209578190405777</v>
      </c>
      <c r="AT4" cm="1">
        <f t="array" aca="1" ref="AT4" ca="1">INDIRECT(_xlfn.CONCAT("'",AT$1,"'!J15"))</f>
        <v>2.8549500229544527</v>
      </c>
      <c r="AU4" cm="1">
        <f t="array" aca="1" ref="AU4" ca="1">INDIRECT(_xlfn.CONCAT("'",AU$1,"'!k15"))</f>
        <v>-1.9219598193745664</v>
      </c>
      <c r="AV4" cm="1">
        <f t="array" aca="1" ref="AV4" ca="1">INDIRECT(_xlfn.CONCAT("'",AV$1,"'!J15"))</f>
        <v>3.4785847020657772</v>
      </c>
      <c r="AW4" cm="1">
        <f t="array" aca="1" ref="AW4" ca="1">INDIRECT(_xlfn.CONCAT("'",AW$1,"'!k15"))</f>
        <v>-1.7042730419516896</v>
      </c>
      <c r="AX4" cm="1">
        <f t="array" aca="1" ref="AX4" ca="1">INDIRECT(_xlfn.CONCAT("'",AX$1,"'!J15"))</f>
        <v>3.3789655952075353</v>
      </c>
      <c r="AY4" cm="1">
        <f t="array" aca="1" ref="AY4" ca="1">INDIRECT(_xlfn.CONCAT("'",AY$1,"'!k15"))</f>
        <v>-1.0069765018830403</v>
      </c>
      <c r="AZ4" cm="1">
        <f t="array" aca="1" ref="AZ4" ca="1">INDIRECT(_xlfn.CONCAT("'",AZ$1,"'!J15"))</f>
        <v>3.2781434975131121</v>
      </c>
      <c r="BA4" cm="1">
        <f t="array" aca="1" ref="BA4" ca="1">INDIRECT(_xlfn.CONCAT("'",BA$1,"'!k15"))</f>
        <v>-2.5834375907553664</v>
      </c>
      <c r="BB4" cm="1">
        <f t="array" aca="1" ref="BB4" ca="1">INDIRECT(_xlfn.CONCAT("'",BB$1,"'!J15"))</f>
        <v>3.1669609736688229</v>
      </c>
      <c r="BC4" cm="1">
        <f t="array" aca="1" ref="BC4" ca="1">INDIRECT(_xlfn.CONCAT("'",BC$1,"'!k15"))</f>
        <v>-1.2115219832155899</v>
      </c>
      <c r="BD4" s="20">
        <f t="shared" ca="1" si="2"/>
        <v>1.3521730682548156</v>
      </c>
      <c r="BE4" s="7">
        <f t="shared" ca="1" si="3"/>
        <v>-1.3920806243602848</v>
      </c>
    </row>
    <row r="5" spans="1:57" x14ac:dyDescent="0.2">
      <c r="A5" t="s">
        <v>166</v>
      </c>
      <c r="B5" t="str" cm="1">
        <f t="array" aca="1" ref="B5" ca="1">TEXT(INDIRECT(_xlfn.CONCAT("'",A5,"'!F6")),"0.0")</f>
        <v>27.4</v>
      </c>
      <c r="C5" t="str" cm="1">
        <f t="array" aca="1" ref="C5" ca="1">TEXT(INDIRECT(_xlfn.CONCAT("'",A5,"'!G7")),"0.0")</f>
        <v>11.3</v>
      </c>
      <c r="D5" t="str" cm="1">
        <f t="array" aca="1" ref="D5" ca="1">TEXT(INDIRECT(_xlfn.CONCAT("'",A5,"'!H7")),"0.000")</f>
        <v>0.412</v>
      </c>
      <c r="E5" t="str" cm="1">
        <f t="array" aca="1" ref="E5" ca="1">TEXT(INDIRECT(_xlfn.CONCAT("'",A5,"'!G32")),"0.0")</f>
        <v>17.1</v>
      </c>
      <c r="F5" t="str" cm="1">
        <f t="array" aca="1" ref="F5" ca="1">TEXT(INDIRECT(_xlfn.CONCAT("'",A5,"'!H33")),"0.0")</f>
        <v>12.0</v>
      </c>
      <c r="G5" t="str" cm="1">
        <f t="array" aca="1" ref="G5" ca="1">TEXT(INDIRECT(_xlfn.CONCAT("'",A5,"'!I8")),"0.0")</f>
        <v>12.0</v>
      </c>
      <c r="H5" t="str">
        <f t="shared" si="0"/>
        <v>13.9</v>
      </c>
      <c r="I5" t="str" cm="1">
        <f t="array" aca="1" ref="I5" ca="1">TEXT(INDIRECT(_xlfn.CONCAT("'",A5,"'!k7")),"0")</f>
        <v>92</v>
      </c>
      <c r="J5" s="16" t="str" cm="1">
        <f t="array" aca="1" ref="J5" ca="1">TEXT(INDIRECT(_xlfn.CONCAT("'",A5,"'!g76")),"0")</f>
        <v>39</v>
      </c>
      <c r="K5" s="17">
        <f t="shared" ca="1" si="1"/>
        <v>35.059426966886974</v>
      </c>
      <c r="L5" s="28">
        <v>46.582609310000002</v>
      </c>
      <c r="M5" s="2" t="e" cm="1">
        <f t="array" aca="1" ref="M5" ca="1">TEXT(INDIRECT(_xlfn.CONCAT("'",A5,"'!g53")),"0")</f>
        <v>#DIV/0!</v>
      </c>
      <c r="N5" s="2" t="str" cm="1">
        <f t="array" aca="1" ref="N5" ca="1">TEXT(INDIRECT(_xlfn.CONCAT("'",A5,"'!f72")),"0.0")</f>
        <v>0.0</v>
      </c>
      <c r="O5" s="32" t="str" cm="1">
        <f t="array" aca="1" ref="O5" ca="1">TEXT(INDIRECT(_xlfn.CONCAT("'",A5,"'!S6")),"0.0")</f>
        <v>26.5</v>
      </c>
      <c r="P5" cm="1">
        <f t="array" aca="1" ref="P5" ca="1">INDIRECT(_xlfn.CONCAT("'",P$1,"'!J16"))</f>
        <v>4.4998432230735741</v>
      </c>
      <c r="Q5" cm="1">
        <f t="array" aca="1" ref="Q5" ca="1">INDIRECT(_xlfn.CONCAT("'",Q$1,"'!k16"))</f>
        <v>-0.37998676105954626</v>
      </c>
      <c r="R5" cm="1">
        <f t="array" aca="1" ref="R5" ca="1">INDIRECT(_xlfn.CONCAT("'",R$1,"'!J16"))</f>
        <v>4.2826764251843166</v>
      </c>
      <c r="S5" cm="1">
        <f t="array" aca="1" ref="S5" ca="1">INDIRECT(_xlfn.CONCAT("'",S$1,"'!k16"))</f>
        <v>-1.8041913450776486</v>
      </c>
      <c r="T5" cm="1">
        <f t="array" aca="1" ref="T5" ca="1">INDIRECT(_xlfn.CONCAT("'",T$1,"'!J16"))</f>
        <v>4.9808823868830503</v>
      </c>
      <c r="U5" cm="1">
        <f t="array" aca="1" ref="U5" ca="1">INDIRECT(_xlfn.CONCAT("'",U$1,"'!k16"))</f>
        <v>-1.8255722775453713</v>
      </c>
      <c r="V5" cm="1">
        <f t="array" aca="1" ref="V5" ca="1">INDIRECT(_xlfn.CONCAT("'",V$1,"'!J16"))</f>
        <v>4.9718927361730456</v>
      </c>
      <c r="W5" cm="1">
        <f t="array" aca="1" ref="W5" ca="1">INDIRECT(_xlfn.CONCAT("'",W$1,"'!k16"))</f>
        <v>-1.5550853932523623</v>
      </c>
      <c r="X5" cm="1">
        <f t="array" aca="1" ref="X5" ca="1">INDIRECT(_xlfn.CONCAT("'",X$1,"'!J16"))</f>
        <v>5.4058509402046679</v>
      </c>
      <c r="Y5" cm="1">
        <f t="array" aca="1" ref="Y5" ca="1">INDIRECT(_xlfn.CONCAT("'",Y$1,"'!k16"))</f>
        <v>0.45649407939506087</v>
      </c>
      <c r="Z5" cm="1">
        <f t="array" aca="1" ref="Z5" ca="1">INDIRECT(_xlfn.CONCAT("'",Z$1,"'!J16"))</f>
        <v>5.2334333648530205</v>
      </c>
      <c r="AA5" cm="1">
        <f t="array" aca="1" ref="AA5" ca="1">INDIRECT(_xlfn.CONCAT("'",AA$1,"'!k16"))</f>
        <v>-1.8070599510927468</v>
      </c>
      <c r="AB5" cm="1">
        <f t="array" aca="1" ref="AB5" ca="1">INDIRECT(_xlfn.CONCAT("'",AB$1,"'!J16"))</f>
        <v>5.017510859371054</v>
      </c>
      <c r="AC5" cm="1">
        <f t="array" aca="1" ref="AC5" ca="1">INDIRECT(_xlfn.CONCAT("'",AC$1,"'!k16"))</f>
        <v>-2.1882536347036758</v>
      </c>
      <c r="AD5" cm="1">
        <f t="array" aca="1" ref="AD5" ca="1">INDIRECT(_xlfn.CONCAT("'",AD$1,"'!J16"))</f>
        <v>5.614353052503823</v>
      </c>
      <c r="AE5" cm="1">
        <f t="array" aca="1" ref="AE5" ca="1">INDIRECT(_xlfn.CONCAT("'",AE$1,"'!k16"))</f>
        <v>-0.51938948943867957</v>
      </c>
      <c r="AF5" cm="1">
        <f t="array" aca="1" ref="AF5" ca="1">INDIRECT(_xlfn.CONCAT("'",AF$1,"'!J16"))</f>
        <v>5.4526498792317888</v>
      </c>
      <c r="AG5" cm="1">
        <f t="array" aca="1" ref="AG5" ca="1">INDIRECT(_xlfn.CONCAT("'",AG$1,"'!k16"))</f>
        <v>-2.9064785699869891</v>
      </c>
      <c r="AH5" cm="1">
        <f t="array" aca="1" ref="AH5" ca="1">INDIRECT(_xlfn.CONCAT("'",AH$1,"'!J16"))</f>
        <v>4.5322204048276831</v>
      </c>
      <c r="AI5" cm="1">
        <f t="array" aca="1" ref="AI5" ca="1">INDIRECT(_xlfn.CONCAT("'",AI$1,"'!k16"))</f>
        <v>-1.6201149863411175</v>
      </c>
      <c r="AJ5" cm="1">
        <f t="array" aca="1" ref="AJ5" ca="1">INDIRECT(_xlfn.CONCAT("'",AJ$1,"'!J16"))</f>
        <v>4.7528946565321313</v>
      </c>
      <c r="AK5" cm="1">
        <f t="array" aca="1" ref="AK5" ca="1">INDIRECT(_xlfn.CONCAT("'",AK$1,"'!k16"))</f>
        <v>-1.9717248575133297</v>
      </c>
      <c r="AL5" cm="1">
        <f t="array" aca="1" ref="AL5" ca="1">INDIRECT(_xlfn.CONCAT("'",AL$1,"'!J16"))</f>
        <v>4.8909320115074104</v>
      </c>
      <c r="AM5" cm="1">
        <f t="array" aca="1" ref="AM5" ca="1">INDIRECT(_xlfn.CONCAT("'",AM$1,"'!k16"))</f>
        <v>-1.5270330714661147</v>
      </c>
      <c r="AN5" cm="1">
        <f t="array" aca="1" ref="AN5" ca="1">INDIRECT(_xlfn.CONCAT("'",AN$1,"'!J16"))</f>
        <v>5.0681845356419233</v>
      </c>
      <c r="AO5" cm="1">
        <f t="array" aca="1" ref="AO5" ca="1">INDIRECT(_xlfn.CONCAT("'",AO$1,"'!k16"))</f>
        <v>-2.1849506664767397</v>
      </c>
      <c r="AP5" cm="1">
        <f t="array" aca="1" ref="AP5" ca="1">INDIRECT(_xlfn.CONCAT("'",AP$1,"'!J16"))</f>
        <v>6.0418435606776804</v>
      </c>
      <c r="AQ5" cm="1">
        <f t="array" aca="1" ref="AQ5" ca="1">INDIRECT(_xlfn.CONCAT("'",AQ$1,"'!k16"))</f>
        <v>-3.3079776961176441</v>
      </c>
      <c r="AR5" cm="1">
        <f t="array" aca="1" ref="AR5" ca="1">INDIRECT(_xlfn.CONCAT("'",AR$1,"'!J16"))</f>
        <v>5.4632427784758226</v>
      </c>
      <c r="AS5" cm="1">
        <f t="array" aca="1" ref="AS5" ca="1">INDIRECT(_xlfn.CONCAT("'",AS$1,"'!k16"))</f>
        <v>-1.7239566100968151</v>
      </c>
      <c r="AT5" cm="1">
        <f t="array" aca="1" ref="AT5" ca="1">INDIRECT(_xlfn.CONCAT("'",AT$1,"'!J16"))</f>
        <v>4.1238166998230987</v>
      </c>
      <c r="AU5" cm="1">
        <f t="array" aca="1" ref="AU5" ca="1">INDIRECT(_xlfn.CONCAT("'",AU$1,"'!k16"))</f>
        <v>-2.7803108066680622</v>
      </c>
      <c r="AV5" cm="1">
        <f t="array" aca="1" ref="AV5" ca="1">INDIRECT(_xlfn.CONCAT("'",AV$1,"'!J16"))</f>
        <v>5.2062039500716004</v>
      </c>
      <c r="AW5" cm="1">
        <f t="array" aca="1" ref="AW5" ca="1">INDIRECT(_xlfn.CONCAT("'",AW$1,"'!k16"))</f>
        <v>-2.2178895751426095</v>
      </c>
      <c r="AX5" cm="1">
        <f t="array" aca="1" ref="AX5" ca="1">INDIRECT(_xlfn.CONCAT("'",AX$1,"'!J16"))</f>
        <v>5.169146042999607</v>
      </c>
      <c r="AY5" cm="1">
        <f t="array" aca="1" ref="AY5" ca="1">INDIRECT(_xlfn.CONCAT("'",AY$1,"'!k16"))</f>
        <v>-2.0363302593634818</v>
      </c>
      <c r="AZ5" cm="1">
        <f t="array" aca="1" ref="AZ5" ca="1">INDIRECT(_xlfn.CONCAT("'",AZ$1,"'!J16"))</f>
        <v>4.8846509068903989</v>
      </c>
      <c r="BA5" cm="1">
        <f t="array" aca="1" ref="BA5" ca="1">INDIRECT(_xlfn.CONCAT("'",BA$1,"'!k16"))</f>
        <v>-3.3215626166854713</v>
      </c>
      <c r="BB5" cm="1">
        <f t="array" aca="1" ref="BB5" ca="1">INDIRECT(_xlfn.CONCAT("'",BB$1,"'!J16"))</f>
        <v>4.8248331612269988</v>
      </c>
      <c r="BC5" cm="1">
        <f t="array" aca="1" ref="BC5" ca="1">INDIRECT(_xlfn.CONCAT("'",BC$1,"'!k16"))</f>
        <v>-0.70140746396692055</v>
      </c>
      <c r="BD5" s="20">
        <f t="shared" ca="1" si="2"/>
        <v>2.0278230370673138</v>
      </c>
      <c r="BE5" s="7">
        <f t="shared" ca="1" si="3"/>
        <v>-1.7961390976300133</v>
      </c>
    </row>
    <row r="6" spans="1:57" x14ac:dyDescent="0.2">
      <c r="A6" t="s">
        <v>167</v>
      </c>
      <c r="B6" t="str" cm="1">
        <f t="array" aca="1" ref="B6" ca="1">TEXT(INDIRECT(_xlfn.CONCAT("'",A6,"'!F6")),"0.0")</f>
        <v>29.9</v>
      </c>
      <c r="C6" t="str" cm="1">
        <f t="array" aca="1" ref="C6" ca="1">TEXT(INDIRECT(_xlfn.CONCAT("'",A6,"'!G7")),"0.0")</f>
        <v>12.9</v>
      </c>
      <c r="D6" t="str" cm="1">
        <f t="array" aca="1" ref="D6" ca="1">TEXT(INDIRECT(_xlfn.CONCAT("'",A6,"'!H7")),"0.000")</f>
        <v>0.431</v>
      </c>
      <c r="E6" t="str" cm="1">
        <f t="array" aca="1" ref="E6" ca="1">TEXT(INDIRECT(_xlfn.CONCAT("'",A6,"'!G32")),"0.0")</f>
        <v>16.4</v>
      </c>
      <c r="F6" t="str" cm="1">
        <f t="array" aca="1" ref="F6" ca="1">TEXT(INDIRECT(_xlfn.CONCAT("'",A6,"'!H33")),"0.0")</f>
        <v>14.1</v>
      </c>
      <c r="G6" t="str" cm="1">
        <f t="array" aca="1" ref="G6" ca="1">TEXT(INDIRECT(_xlfn.CONCAT("'",A6,"'!I8")),"0.0")</f>
        <v>14.1</v>
      </c>
      <c r="H6" t="str">
        <f t="shared" si="0"/>
        <v>16.2</v>
      </c>
      <c r="I6" t="str" cm="1">
        <f t="array" aca="1" ref="I6" ca="1">TEXT(INDIRECT(_xlfn.CONCAT("'",A6,"'!k7")),"0")</f>
        <v>91</v>
      </c>
      <c r="J6" s="16" t="str" cm="1">
        <f t="array" aca="1" ref="J6" ca="1">TEXT(INDIRECT(_xlfn.CONCAT("'",A6,"'!g76")),"0")</f>
        <v>44</v>
      </c>
      <c r="K6" s="17">
        <f t="shared" ca="1" si="1"/>
        <v>40.687496856061102</v>
      </c>
      <c r="L6" s="28">
        <v>54.414352350000001</v>
      </c>
      <c r="M6" s="2" t="e" cm="1">
        <f t="array" aca="1" ref="M6" ca="1">TEXT(INDIRECT(_xlfn.CONCAT("'",A6,"'!g53")),"0")</f>
        <v>#DIV/0!</v>
      </c>
      <c r="N6" s="2" t="str" cm="1">
        <f t="array" aca="1" ref="N6" ca="1">TEXT(INDIRECT(_xlfn.CONCAT("'",A6,"'!f72")),"0.0")</f>
        <v>0.0</v>
      </c>
      <c r="O6" s="32" t="str" cm="1">
        <f t="array" aca="1" ref="O6" ca="1">TEXT(INDIRECT(_xlfn.CONCAT("'",A6,"'!S6")),"0.0")</f>
        <v>30.4</v>
      </c>
      <c r="P6" cm="1">
        <f t="array" aca="1" ref="P6" ca="1">INDIRECT(_xlfn.CONCAT("'",P$1,"'!J17"))</f>
        <v>6.019790267311758</v>
      </c>
      <c r="Q6" cm="1">
        <f t="array" aca="1" ref="Q6" ca="1">INDIRECT(_xlfn.CONCAT("'",Q$1,"'!k17"))</f>
        <v>0.81997143176007348</v>
      </c>
      <c r="R6" cm="1">
        <f t="array" aca="1" ref="R6" ca="1">INDIRECT(_xlfn.CONCAT("'",R$1,"'!J17"))</f>
        <v>5.521918965237651</v>
      </c>
      <c r="S6" cm="1">
        <f t="array" aca="1" ref="S6" ca="1">INDIRECT(_xlfn.CONCAT("'",S$1,"'!k17"))</f>
        <v>5.4672465002352989E-2</v>
      </c>
      <c r="T6" cm="1">
        <f t="array" aca="1" ref="T6" ca="1">INDIRECT(_xlfn.CONCAT("'",T$1,"'!J17"))</f>
        <v>6.738840876371186</v>
      </c>
      <c r="U6" cm="1">
        <f t="array" aca="1" ref="U6" ca="1">INDIRECT(_xlfn.CONCAT("'",U$1,"'!k17"))</f>
        <v>-0.2929930815813559</v>
      </c>
      <c r="V6" cm="1">
        <f t="array" aca="1" ref="V6" ca="1">INDIRECT(_xlfn.CONCAT("'",V$1,"'!J17"))</f>
        <v>6.592685962943114</v>
      </c>
      <c r="W6" cm="1">
        <f t="array" aca="1" ref="W6" ca="1">INDIRECT(_xlfn.CONCAT("'",W$1,"'!k17"))</f>
        <v>-0.24092872289825332</v>
      </c>
      <c r="X6" cm="1">
        <f t="array" aca="1" ref="X6" ca="1">INDIRECT(_xlfn.CONCAT("'",X$1,"'!J17"))</f>
        <v>7.2798792661422862</v>
      </c>
      <c r="Y6" cm="1">
        <f t="array" aca="1" ref="Y6" ca="1">INDIRECT(_xlfn.CONCAT("'",Y$1,"'!k17"))</f>
        <v>-0.45649407939506087</v>
      </c>
      <c r="Z6" cm="1">
        <f t="array" aca="1" ref="Z6" ca="1">INDIRECT(_xlfn.CONCAT("'",Z$1,"'!J17"))</f>
        <v>6.9231517606800042</v>
      </c>
      <c r="AA6" cm="1">
        <f t="array" aca="1" ref="AA6" ca="1">INDIRECT(_xlfn.CONCAT("'",AA$1,"'!k17"))</f>
        <v>-1.8070599510927468</v>
      </c>
      <c r="AB6" cm="1">
        <f t="array" aca="1" ref="AB6" ca="1">INDIRECT(_xlfn.CONCAT("'",AB$1,"'!J17"))</f>
        <v>6.6973823365173111</v>
      </c>
      <c r="AC6" cm="1">
        <f t="array" aca="1" ref="AC6" ca="1">INDIRECT(_xlfn.CONCAT("'",AC$1,"'!k17"))</f>
        <v>-0.59679644582827518</v>
      </c>
      <c r="AD6" cm="1">
        <f t="array" aca="1" ref="AD6" ca="1">INDIRECT(_xlfn.CONCAT("'",AD$1,"'!J17"))</f>
        <v>7.4940483476152346</v>
      </c>
      <c r="AE6" cm="1">
        <f t="array" aca="1" ref="AE6" ca="1">INDIRECT(_xlfn.CONCAT("'",AE$1,"'!k17"))</f>
        <v>2.0528251249243055</v>
      </c>
      <c r="AF6" cm="1">
        <f t="array" aca="1" ref="AF6" ca="1">INDIRECT(_xlfn.CONCAT("'",AF$1,"'!J17"))</f>
        <v>7.230165698893253</v>
      </c>
      <c r="AG6" cm="1">
        <f t="array" aca="1" ref="AG6" ca="1">INDIRECT(_xlfn.CONCAT("'",AG$1,"'!k17"))</f>
        <v>-0.50443016503906413</v>
      </c>
      <c r="AH6" cm="1">
        <f t="array" aca="1" ref="AH6" ca="1">INDIRECT(_xlfn.CONCAT("'",AH$1,"'!J17"))</f>
        <v>6.1728431758060305</v>
      </c>
      <c r="AI6" cm="1">
        <f t="array" aca="1" ref="AI6" ca="1">INDIRECT(_xlfn.CONCAT("'",AI$1,"'!k17"))</f>
        <v>-0.88183473940086143</v>
      </c>
      <c r="AJ6" cm="1">
        <f t="array" aca="1" ref="AJ6" ca="1">INDIRECT(_xlfn.CONCAT("'",AJ$1,"'!J17"))</f>
        <v>6.2887645455425147</v>
      </c>
      <c r="AK6" cm="1">
        <f t="array" aca="1" ref="AK6" ca="1">INDIRECT(_xlfn.CONCAT("'",AK$1,"'!k17"))</f>
        <v>-0.60189495650406899</v>
      </c>
      <c r="AL6" cm="1">
        <f t="array" aca="1" ref="AL6" ca="1">INDIRECT(_xlfn.CONCAT("'",AL$1,"'!J17"))</f>
        <v>6.5286196533696215</v>
      </c>
      <c r="AM6" cm="1">
        <f t="array" aca="1" ref="AM6" ca="1">INDIRECT(_xlfn.CONCAT("'",AM$1,"'!k17"))</f>
        <v>-0.59753468013891442</v>
      </c>
      <c r="AN6" cm="1">
        <f t="array" aca="1" ref="AN6" ca="1">INDIRECT(_xlfn.CONCAT("'",AN$1,"'!J17"))</f>
        <v>6.7350541162530444</v>
      </c>
      <c r="AO6" cm="1">
        <f t="array" aca="1" ref="AO6" ca="1">INDIRECT(_xlfn.CONCAT("'",AO$1,"'!k17"))</f>
        <v>-0.38292949824850081</v>
      </c>
      <c r="AP6" cm="1">
        <f t="array" aca="1" ref="AP6" ca="1">INDIRECT(_xlfn.CONCAT("'",AP$1,"'!J17"))</f>
        <v>8.2836135696169091</v>
      </c>
      <c r="AQ6" cm="1">
        <f t="array" aca="1" ref="AQ6" ca="1">INDIRECT(_xlfn.CONCAT("'",AQ$1,"'!k17"))</f>
        <v>-2.6518498886232353</v>
      </c>
      <c r="AR6" cm="1">
        <f t="array" aca="1" ref="AR6" ca="1">INDIRECT(_xlfn.CONCAT("'",AR$1,"'!J17"))</f>
        <v>7.40572909971167</v>
      </c>
      <c r="AS6" cm="1">
        <f t="array" aca="1" ref="AS6" ca="1">INDIRECT(_xlfn.CONCAT("'",AS$1,"'!k17"))</f>
        <v>-0.21852971113903288</v>
      </c>
      <c r="AT6" cm="1">
        <f t="array" aca="1" ref="AT6" ca="1">INDIRECT(_xlfn.CONCAT("'",AT$1,"'!J17"))</f>
        <v>5.5419618092645253</v>
      </c>
      <c r="AU6" cm="1">
        <f t="array" aca="1" ref="AU6" ca="1">INDIRECT(_xlfn.CONCAT("'",AU$1,"'!k17"))</f>
        <v>-1.7726813868017843</v>
      </c>
      <c r="AV6" cm="1">
        <f t="array" aca="1" ref="AV6" ca="1">INDIRECT(_xlfn.CONCAT("'",AV$1,"'!J17"))</f>
        <v>7.0272080222939532</v>
      </c>
      <c r="AW6" cm="1">
        <f t="array" aca="1" ref="AW6" ca="1">INDIRECT(_xlfn.CONCAT("'",AW$1,"'!k17"))</f>
        <v>-0.44357791502852195</v>
      </c>
      <c r="AX6" cm="1">
        <f t="array" aca="1" ref="AX6" ca="1">INDIRECT(_xlfn.CONCAT("'",AX$1,"'!J17"))</f>
        <v>6.8698174684020747</v>
      </c>
      <c r="AY6" cm="1">
        <f t="array" aca="1" ref="AY6" ca="1">INDIRECT(_xlfn.CONCAT("'",AY$1,"'!k17"))</f>
        <v>-2.2377255597400895E-2</v>
      </c>
      <c r="AZ6" cm="1">
        <f t="array" aca="1" ref="AZ6" ca="1">INDIRECT(_xlfn.CONCAT("'",AZ$1,"'!J17"))</f>
        <v>6.5779965546124046</v>
      </c>
      <c r="BA6" cm="1">
        <f t="array" aca="1" ref="BA6" ca="1">INDIRECT(_xlfn.CONCAT("'",BA$1,"'!k17"))</f>
        <v>-1.3242831347569526</v>
      </c>
      <c r="BB6" cm="1">
        <f t="array" aca="1" ref="BB6" ca="1">INDIRECT(_xlfn.CONCAT("'",BB$1,"'!J17"))</f>
        <v>6.312667175702285</v>
      </c>
      <c r="BC6" cm="1">
        <f t="array" aca="1" ref="BC6" ca="1">INDIRECT(_xlfn.CONCAT("'",BC$1,"'!k17"))</f>
        <v>0.57387883415475316</v>
      </c>
      <c r="BD6" s="20">
        <f t="shared" ca="1" si="2"/>
        <v>2.7108869456253384</v>
      </c>
      <c r="BE6" s="7">
        <f ca="1">AVERAGE(Q6,S6,U6,W6,Y6,AA6,AC6,AE6,AG6,AI6,AK6,AM6,AO6,AQ6,AS6,AU6,AW6,AY6,BA6,BC6)</f>
        <v>-0.46474238781162736</v>
      </c>
    </row>
    <row r="7" spans="1:57" x14ac:dyDescent="0.2">
      <c r="A7" t="s">
        <v>168</v>
      </c>
      <c r="B7" t="str" cm="1">
        <f t="array" aca="1" ref="B7" ca="1">TEXT(INDIRECT(_xlfn.CONCAT("'",A7,"'!F6")),"0.0")</f>
        <v>29.4</v>
      </c>
      <c r="C7" t="str" cm="1">
        <f t="array" aca="1" ref="C7" ca="1">TEXT(INDIRECT(_xlfn.CONCAT("'",A7,"'!G7")),"0.0")</f>
        <v>10.0</v>
      </c>
      <c r="D7" t="str" cm="1">
        <f t="array" aca="1" ref="D7" ca="1">TEXT(INDIRECT(_xlfn.CONCAT("'",A7,"'!H7")),"0.000")</f>
        <v>0.340</v>
      </c>
      <c r="E7" t="str" cm="1">
        <f t="array" aca="1" ref="E7" ca="1">TEXT(INDIRECT(_xlfn.CONCAT("'",A7,"'!G32")),"0.0")</f>
        <v>18.3</v>
      </c>
      <c r="F7" t="str" cm="1">
        <f t="array" aca="1" ref="F7" ca="1">TEXT(INDIRECT(_xlfn.CONCAT("'",A7,"'!H33")),"0.0")</f>
        <v>13.4</v>
      </c>
      <c r="G7" t="str" cm="1">
        <f t="array" aca="1" ref="G7" ca="1">TEXT(INDIRECT(_xlfn.CONCAT("'",A7,"'!I8")),"0.0")</f>
        <v>13.4</v>
      </c>
      <c r="H7" t="str">
        <f t="shared" si="0"/>
        <v>14.6</v>
      </c>
      <c r="I7" t="str" cm="1">
        <f t="array" aca="1" ref="I7" ca="1">TEXT(INDIRECT(_xlfn.CONCAT("'",A7,"'!k7")),"0")</f>
        <v>80</v>
      </c>
      <c r="J7" s="16" t="str" cm="1">
        <f t="array" aca="1" ref="J7" ca="1">TEXT(INDIRECT(_xlfn.CONCAT("'",A7,"'!g76")),"0")</f>
        <v>57</v>
      </c>
      <c r="K7" s="17">
        <f t="shared" ca="1" si="1"/>
        <v>36.213096493176153</v>
      </c>
      <c r="L7" s="28">
        <v>49.007976990000003</v>
      </c>
      <c r="M7" s="2" t="str" cm="1">
        <f t="array" aca="1" ref="M7" ca="1">TEXT(INDIRECT(_xlfn.CONCAT("'",A7,"'!g53")),"0")</f>
        <v>125</v>
      </c>
      <c r="N7" s="2" t="str" cm="1">
        <f t="array" aca="1" ref="N7" ca="1">TEXT(INDIRECT(_xlfn.CONCAT("'",A7,"'!f72")),"0.0")</f>
        <v>-0.4</v>
      </c>
      <c r="O7" s="32" t="str" cm="1">
        <f t="array" aca="1" ref="O7" ca="1">TEXT(INDIRECT(_xlfn.CONCAT("'",A7,"'!S6")),"0.0")</f>
        <v>27.2</v>
      </c>
      <c r="P7" cm="1">
        <f t="array" aca="1" ref="P7" ca="1">INDIRECT(_xlfn.CONCAT("'",P$1,"'!J18"))</f>
        <v>7.5397373115499446</v>
      </c>
      <c r="Q7" cm="1">
        <f t="array" aca="1" ref="Q7" ca="1">INDIRECT(_xlfn.CONCAT("'",Q$1,"'!k18"))</f>
        <v>0.33998815463222559</v>
      </c>
      <c r="R7" cm="1">
        <f t="array" aca="1" ref="R7" ca="1">INDIRECT(_xlfn.CONCAT("'",R$1,"'!J18"))</f>
        <v>6.9069547452972602</v>
      </c>
      <c r="S7" cm="1">
        <f t="array" aca="1" ref="S7" ca="1">INDIRECT(_xlfn.CONCAT("'",S$1,"'!k18"))</f>
        <v>-1.4032599350603931</v>
      </c>
      <c r="T7" cm="1">
        <f t="array" aca="1" ref="T7" ca="1">INDIRECT(_xlfn.CONCAT("'",T$1,"'!J18"))</f>
        <v>8.3615717897448487</v>
      </c>
      <c r="U7" cm="1">
        <f t="array" aca="1" ref="U7" ca="1">INDIRECT(_xlfn.CONCAT("'",U$1,"'!k18"))</f>
        <v>-1.3297378317923076</v>
      </c>
      <c r="V7" cm="1">
        <f t="array" aca="1" ref="V7" ca="1">INDIRECT(_xlfn.CONCAT("'",V$1,"'!J18"))</f>
        <v>8.3010896344034553</v>
      </c>
      <c r="W7" cm="1">
        <f t="array" aca="1" ref="W7" ca="1">INDIRECT(_xlfn.CONCAT("'",W$1,"'!k18"))</f>
        <v>-0.89800705807530778</v>
      </c>
      <c r="X7" cm="1">
        <f t="array" aca="1" ref="X7" ca="1">INDIRECT(_xlfn.CONCAT("'",X$1,"'!J18"))</f>
        <v>9.0578035753651545</v>
      </c>
      <c r="Y7" cm="1">
        <f t="array" aca="1" ref="Y7" ca="1">INDIRECT(_xlfn.CONCAT("'",Y$1,"'!k18"))</f>
        <v>-2.3305224053326787</v>
      </c>
      <c r="Z7" cm="1">
        <f t="array" aca="1" ref="Z7" ca="1">INDIRECT(_xlfn.CONCAT("'",Z$1,"'!J18"))</f>
        <v>8.8944898891448183</v>
      </c>
      <c r="AA7" cm="1">
        <f t="array" aca="1" ref="AA7" ca="1">INDIRECT(_xlfn.CONCAT("'",AA$1,"'!k18"))</f>
        <v>-0.82139088686033945</v>
      </c>
      <c r="AB7" cm="1">
        <f t="array" aca="1" ref="AB7" ca="1">INDIRECT(_xlfn.CONCAT("'",AB$1,"'!J18"))</f>
        <v>8.3772538136635664</v>
      </c>
      <c r="AC7" cm="1">
        <f t="array" aca="1" ref="AC7" ca="1">INDIRECT(_xlfn.CONCAT("'",AC$1,"'!k18"))</f>
        <v>-1.7461821933493979</v>
      </c>
      <c r="AD7" cm="1">
        <f t="array" aca="1" ref="AD7" ca="1">INDIRECT(_xlfn.CONCAT("'",AD$1,"'!J18"))</f>
        <v>9.2748123114049932</v>
      </c>
      <c r="AE7" cm="1">
        <f t="array" aca="1" ref="AE7" ca="1">INDIRECT(_xlfn.CONCAT("'",AE$1,"'!k18"))</f>
        <v>-2.4732832830413318E-2</v>
      </c>
      <c r="AF7" cm="1">
        <f t="array" aca="1" ref="AF7" ca="1">INDIRECT(_xlfn.CONCAT("'",AF$1,"'!J18"))</f>
        <v>8.9596405504557595</v>
      </c>
      <c r="AG7" cm="1">
        <f t="array" aca="1" ref="AG7" ca="1">INDIRECT(_xlfn.CONCAT("'",AG$1,"'!k18"))</f>
        <v>-1.7054543675130265</v>
      </c>
      <c r="AH7" cm="1">
        <f t="array" aca="1" ref="AH7" ca="1">INDIRECT(_xlfn.CONCAT("'",AH$1,"'!J18"))</f>
        <v>7.73143480823546</v>
      </c>
      <c r="AI7" cm="1">
        <f t="array" aca="1" ref="AI7" ca="1">INDIRECT(_xlfn.CONCAT("'",AI$1,"'!k18"))</f>
        <v>-1.5790994170666588</v>
      </c>
      <c r="AJ7" cm="1">
        <f t="array" aca="1" ref="AJ7" ca="1">INDIRECT(_xlfn.CONCAT("'",AJ$1,"'!J18"))</f>
        <v>7.7831244375526181</v>
      </c>
      <c r="AK7" cm="1">
        <f t="array" aca="1" ref="AK7" ca="1">INDIRECT(_xlfn.CONCAT("'",AK$1,"'!k18"))</f>
        <v>-1.3490749025091204</v>
      </c>
      <c r="AL7" cm="1">
        <f t="array" aca="1" ref="AL7" ca="1">INDIRECT(_xlfn.CONCAT("'",AL$1,"'!J18"))</f>
        <v>8.3876164360240217</v>
      </c>
      <c r="AM7" cm="1">
        <f t="array" aca="1" ref="AM7" ca="1">INDIRECT(_xlfn.CONCAT("'",AM$1,"'!k18"))</f>
        <v>-0.99589113356485748</v>
      </c>
      <c r="AN7" cm="1">
        <f t="array" aca="1" ref="AN7" ca="1">INDIRECT(_xlfn.CONCAT("'",AN$1,"'!J18"))</f>
        <v>8.4920247552755779</v>
      </c>
      <c r="AO7" cm="1">
        <f t="array" aca="1" ref="AO7" ca="1">INDIRECT(_xlfn.CONCAT("'",AO$1,"'!k18"))</f>
        <v>-1.5992937868025623</v>
      </c>
      <c r="AP7" cm="1">
        <f t="array" aca="1" ref="AP7" ca="1">INDIRECT(_xlfn.CONCAT("'",AP$1,"'!J18"))</f>
        <v>10.306674309391337</v>
      </c>
      <c r="AQ7" cm="1">
        <f t="array" aca="1" ref="AQ7" ca="1">INDIRECT(_xlfn.CONCAT("'",AQ$1,"'!k18"))</f>
        <v>-0.90217573530481199</v>
      </c>
      <c r="AR7" cm="1">
        <f t="array" aca="1" ref="AR7" ca="1">INDIRECT(_xlfn.CONCAT("'",AR$1,"'!J18"))</f>
        <v>9.1539667888239329</v>
      </c>
      <c r="AS7" cm="1">
        <f t="array" aca="1" ref="AS7" ca="1">INDIRECT(_xlfn.CONCAT("'",AS$1,"'!k18"))</f>
        <v>-1.7725187681277113</v>
      </c>
      <c r="AT7" cm="1">
        <f t="array" aca="1" ref="AT7" ca="1">INDIRECT(_xlfn.CONCAT("'",AT$1,"'!J18"))</f>
        <v>6.9227873105627582</v>
      </c>
      <c r="AU7" cm="1">
        <f t="array" aca="1" ref="AU7" ca="1">INDIRECT(_xlfn.CONCAT("'",AU$1,"'!k18"))</f>
        <v>-1.9592794275177616</v>
      </c>
      <c r="AV7" cm="1">
        <f t="array" aca="1" ref="AV7" ca="1">INDIRECT(_xlfn.CONCAT("'",AV$1,"'!J18"))</f>
        <v>8.754827270299776</v>
      </c>
      <c r="AW7" cm="1">
        <f t="array" aca="1" ref="AW7" ca="1">INDIRECT(_xlfn.CONCAT("'",AW$1,"'!k18"))</f>
        <v>-1.2840413329773004</v>
      </c>
      <c r="AX7" cm="1">
        <f t="array" aca="1" ref="AX7" ca="1">INDIRECT(_xlfn.CONCAT("'",AX$1,"'!J18"))</f>
        <v>8.4362253602201385</v>
      </c>
      <c r="AY7" cm="1">
        <f t="array" aca="1" ref="AY7" ca="1">INDIRECT(_xlfn.CONCAT("'",AY$1,"'!k18"))</f>
        <v>-0.11188627798700447</v>
      </c>
      <c r="AZ7" cm="1">
        <f t="array" aca="1" ref="AZ7" ca="1">INDIRECT(_xlfn.CONCAT("'",AZ$1,"'!J18"))</f>
        <v>8.2279230831620502</v>
      </c>
      <c r="BA7" cm="1">
        <f t="array" aca="1" ref="BA7" ca="1">INDIRECT(_xlfn.CONCAT("'",BA$1,"'!k18"))</f>
        <v>-2.1492463990317758</v>
      </c>
      <c r="BB7" cm="1">
        <f t="array" aca="1" ref="BB7" ca="1">INDIRECT(_xlfn.CONCAT("'",BB$1,"'!J18"))</f>
        <v>7.9705393632604604</v>
      </c>
      <c r="BC7" cm="1">
        <f t="array" aca="1" ref="BC7" ca="1">INDIRECT(_xlfn.CONCAT("'",BC$1,"'!k18"))</f>
        <v>-0.19129294471825106</v>
      </c>
      <c r="BD7" s="20">
        <f t="shared" ca="1" si="2"/>
        <v>3.3893725043340832</v>
      </c>
      <c r="BE7" s="7">
        <f t="shared" ca="1" si="3"/>
        <v>-1.1906549740894725</v>
      </c>
    </row>
    <row r="8" spans="1:57" x14ac:dyDescent="0.2">
      <c r="A8" t="s">
        <v>169</v>
      </c>
      <c r="B8" t="str" cm="1">
        <f t="array" aca="1" ref="B8" ca="1">TEXT(INDIRECT(_xlfn.CONCAT("'",A8,"'!F6")),"0.0")</f>
        <v>27.6</v>
      </c>
      <c r="C8" t="str" cm="1">
        <f t="array" aca="1" ref="C8" ca="1">TEXT(INDIRECT(_xlfn.CONCAT("'",A8,"'!G7")),"0.0")</f>
        <v>9.9</v>
      </c>
      <c r="D8" t="str" cm="1">
        <f t="array" aca="1" ref="D8" ca="1">TEXT(INDIRECT(_xlfn.CONCAT("'",A8,"'!H7")),"0.000")</f>
        <v>0.359</v>
      </c>
      <c r="E8" t="str" cm="1">
        <f t="array" aca="1" ref="E8" ca="1">TEXT(INDIRECT(_xlfn.CONCAT("'",A8,"'!G32")),"0.0")</f>
        <v>14.6</v>
      </c>
      <c r="F8" t="str" cm="1">
        <f t="array" aca="1" ref="F8" ca="1">TEXT(INDIRECT(_xlfn.CONCAT("'",A8,"'!H33")),"0.0")</f>
        <v>11.6</v>
      </c>
      <c r="G8" t="str" cm="1">
        <f t="array" aca="1" ref="G8" ca="1">TEXT(INDIRECT(_xlfn.CONCAT("'",A8,"'!I8")),"0.0")</f>
        <v>11.6</v>
      </c>
      <c r="H8" t="str">
        <f t="shared" si="0"/>
        <v>14.9</v>
      </c>
      <c r="I8" t="str" cm="1">
        <f t="array" aca="1" ref="I8" ca="1">TEXT(INDIRECT(_xlfn.CONCAT("'",A8,"'!k7")),"0")</f>
        <v>94</v>
      </c>
      <c r="J8" s="16" t="str" cm="1">
        <f t="array" aca="1" ref="J8" ca="1">TEXT(INDIRECT(_xlfn.CONCAT("'",A8,"'!g76")),"0")</f>
        <v>39</v>
      </c>
      <c r="K8" s="17">
        <f t="shared" ca="1" si="1"/>
        <v>38.46786331214755</v>
      </c>
      <c r="L8" s="28">
        <v>49.861984759999999</v>
      </c>
      <c r="M8" s="2" t="e" cm="1">
        <f t="array" aca="1" ref="M8" ca="1">TEXT(INDIRECT(_xlfn.CONCAT("'",A8,"'!g53")),"0")</f>
        <v>#DIV/0!</v>
      </c>
      <c r="N8" s="2" t="str" cm="1">
        <f t="array" aca="1" ref="N8" ca="1">TEXT(INDIRECT(_xlfn.CONCAT("'",A8,"'!f72")),"0.0")</f>
        <v>0.0</v>
      </c>
      <c r="O8" s="32" t="str" cm="1">
        <f t="array" aca="1" ref="O8" ca="1">TEXT(INDIRECT(_xlfn.CONCAT("'",A8,"'!S6")),"0.0")</f>
        <v>27.4</v>
      </c>
      <c r="P8" cm="1">
        <f t="array" aca="1" ref="P8" ca="1">INDIRECT(_xlfn.CONCAT("'",P$1,"'!J19"))</f>
        <v>9.1796801750700912</v>
      </c>
      <c r="Q8" cm="1">
        <f t="array" aca="1" ref="Q8" ca="1">INDIRECT(_xlfn.CONCAT("'",Q$1,"'!k19"))</f>
        <v>-0.89996864461471482</v>
      </c>
      <c r="R8" cm="1">
        <f t="array" aca="1" ref="R8" ca="1">INDIRECT(_xlfn.CONCAT("'",R$1,"'!J19"))</f>
        <v>8.2555422153553</v>
      </c>
      <c r="S8" cm="1">
        <f t="array" aca="1" ref="S8" ca="1">INDIRECT(_xlfn.CONCAT("'",S$1,"'!k19"))</f>
        <v>-2.0957778250901975</v>
      </c>
      <c r="T8" cm="1">
        <f t="array" aca="1" ref="T8" ca="1">INDIRECT(_xlfn.CONCAT("'",T$1,"'!J19"))</f>
        <v>10.074454420528161</v>
      </c>
      <c r="U8" cm="1">
        <f t="array" aca="1" ref="U8" ca="1">INDIRECT(_xlfn.CONCAT("'",U$1,"'!k19"))</f>
        <v>-1.4649654079067795</v>
      </c>
      <c r="V8" cm="1">
        <f t="array" aca="1" ref="V8" ca="1">INDIRECT(_xlfn.CONCAT("'",V$1,"'!J19"))</f>
        <v>9.8780776388283869</v>
      </c>
      <c r="W8" cm="1">
        <f t="array" aca="1" ref="W8" ca="1">INDIRECT(_xlfn.CONCAT("'",W$1,"'!k19"))</f>
        <v>-1.0294227251107189</v>
      </c>
      <c r="X8" cm="1">
        <f t="array" aca="1" ref="X8" ca="1">INDIRECT(_xlfn.CONCAT("'",X$1,"'!J19"))</f>
        <v>10.835727884588023</v>
      </c>
      <c r="Y8" cm="1">
        <f t="array" aca="1" ref="Y8" ca="1">INDIRECT(_xlfn.CONCAT("'",Y$1,"'!k19"))</f>
        <v>-0.93701416296880913</v>
      </c>
      <c r="Z8" cm="1">
        <f t="array" aca="1" ref="Z8" ca="1">INDIRECT(_xlfn.CONCAT("'",Z$1,"'!J19"))</f>
        <v>10.678081529184411</v>
      </c>
      <c r="AA8" cm="1">
        <f t="array" aca="1" ref="AA8" ca="1">INDIRECT(_xlfn.CONCAT("'",AA$1,"'!k19"))</f>
        <v>-2.0417430616242722</v>
      </c>
      <c r="AB8" cm="1">
        <f t="array" aca="1" ref="AB8" ca="1">INDIRECT(_xlfn.CONCAT("'",AB$1,"'!J19"))</f>
        <v>10.101332434945251</v>
      </c>
      <c r="AC8" cm="1">
        <f t="array" aca="1" ref="AC8" ca="1">INDIRECT(_xlfn.CONCAT("'",AC$1,"'!k19"))</f>
        <v>-1.3925250402659755</v>
      </c>
      <c r="AD8" cm="1">
        <f t="array" aca="1" ref="AD8" ca="1">INDIRECT(_xlfn.CONCAT("'",AD$1,"'!J19"))</f>
        <v>11.203973272177231</v>
      </c>
      <c r="AE8" cm="1">
        <f t="array" aca="1" ref="AE8" ca="1">INDIRECT(_xlfn.CONCAT("'",AE$1,"'!k19"))</f>
        <v>-0.51938948943867957</v>
      </c>
      <c r="AF8" cm="1">
        <f t="array" aca="1" ref="AF8" ca="1">INDIRECT(_xlfn.CONCAT("'",AF$1,"'!J19"))</f>
        <v>10.83323830631514</v>
      </c>
      <c r="AG8" cm="1">
        <f t="array" aca="1" ref="AG8" ca="1">INDIRECT(_xlfn.CONCAT("'",AG$1,"'!k19"))</f>
        <v>-1.8495772718099019</v>
      </c>
      <c r="AH8" cm="1">
        <f t="array" aca="1" ref="AH8" ca="1">INDIRECT(_xlfn.CONCAT("'",AH$1,"'!J19"))</f>
        <v>9.2900264406648887</v>
      </c>
      <c r="AI8" cm="1">
        <f t="array" aca="1" ref="AI8" ca="1">INDIRECT(_xlfn.CONCAT("'",AI$1,"'!k19"))</f>
        <v>-1.825192832713411</v>
      </c>
      <c r="AJ8" cm="1">
        <f t="array" aca="1" ref="AJ8" ca="1">INDIRECT(_xlfn.CONCAT("'",AJ$1,"'!J19"))</f>
        <v>9.3605043235632799</v>
      </c>
      <c r="AK8" cm="1">
        <f t="array" aca="1" ref="AK8" ca="1">INDIRECT(_xlfn.CONCAT("'",AK$1,"'!k19"))</f>
        <v>-1.1830349145079979</v>
      </c>
      <c r="AL8" cm="1">
        <f t="array" aca="1" ref="AL8" ca="1">INDIRECT(_xlfn.CONCAT("'",AL$1,"'!J19"))</f>
        <v>10.202351390519985</v>
      </c>
      <c r="AM8" cm="1">
        <f t="array" aca="1" ref="AM8" ca="1">INDIRECT(_xlfn.CONCAT("'",AM$1,"'!k19"))</f>
        <v>-1.4385094151492386</v>
      </c>
      <c r="AN8" cm="1">
        <f t="array" aca="1" ref="AN8" ca="1">INDIRECT(_xlfn.CONCAT("'",AN$1,"'!J19"))</f>
        <v>10.158894335886698</v>
      </c>
      <c r="AO8" cm="1">
        <f t="array" aca="1" ref="AO8" ca="1">INDIRECT(_xlfn.CONCAT("'",AO$1,"'!k19"))</f>
        <v>-1.7344453744196802</v>
      </c>
      <c r="AP8" cm="1">
        <f t="array" aca="1" ref="AP8" ca="1">INDIRECT(_xlfn.CONCAT("'",AP$1,"'!J19"))</f>
        <v>12.384412366456964</v>
      </c>
      <c r="AQ8" cm="1">
        <f t="array" aca="1" ref="AQ8" ca="1">INDIRECT(_xlfn.CONCAT("'",AQ$1,"'!k19"))</f>
        <v>-1.6129808600904214</v>
      </c>
      <c r="AR8" cm="1">
        <f t="array" aca="1" ref="AR8" ca="1">INDIRECT(_xlfn.CONCAT("'",AR$1,"'!J19"))</f>
        <v>10.999328793997989</v>
      </c>
      <c r="AS8" cm="1">
        <f t="array" aca="1" ref="AS8" ca="1">INDIRECT(_xlfn.CONCAT("'",AS$1,"'!k19"))</f>
        <v>-1.675394452065919</v>
      </c>
      <c r="AT8" cm="1">
        <f t="array" aca="1" ref="AT8" ca="1">INDIRECT(_xlfn.CONCAT("'",AT$1,"'!J19"))</f>
        <v>8.2662932037177956</v>
      </c>
      <c r="AU8" cm="1">
        <f t="array" aca="1" ref="AU8" ca="1">INDIRECT(_xlfn.CONCAT("'",AU$1,"'!k19"))</f>
        <v>-2.6683519822384754</v>
      </c>
      <c r="AV8" cm="1">
        <f t="array" aca="1" ref="AV8" ca="1">INDIRECT(_xlfn.CONCAT("'",AV$1,"'!J19"))</f>
        <v>10.669216166738659</v>
      </c>
      <c r="AW8" cm="1">
        <f t="array" aca="1" ref="AW8" ca="1">INDIRECT(_xlfn.CONCAT("'",AW$1,"'!k19"))</f>
        <v>-1.8910426903847515</v>
      </c>
      <c r="AX8" cm="1">
        <f t="array" aca="1" ref="AX8" ca="1">INDIRECT(_xlfn.CONCAT("'",AX$1,"'!J19"))</f>
        <v>10.315914830401812</v>
      </c>
      <c r="AY8" cm="1">
        <f t="array" aca="1" ref="AY8" ca="1">INDIRECT(_xlfn.CONCAT("'",AY$1,"'!k19"))</f>
        <v>-1.5887851474154637</v>
      </c>
      <c r="AZ8" cm="1">
        <f t="array" aca="1" ref="AZ8" ca="1">INDIRECT(_xlfn.CONCAT("'",AZ$1,"'!J19"))</f>
        <v>9.7041731350222591</v>
      </c>
      <c r="BA8" cm="1">
        <f t="array" aca="1" ref="BA8" ca="1">INDIRECT(_xlfn.CONCAT("'",BA$1,"'!k19"))</f>
        <v>-2.8005331866171623</v>
      </c>
      <c r="BB8" cm="1">
        <f t="array" aca="1" ref="BB8" ca="1">INDIRECT(_xlfn.CONCAT("'",BB$1,"'!J19"))</f>
        <v>9.6709210940893584</v>
      </c>
      <c r="BC8" cm="1">
        <f t="array" aca="1" ref="BC8" ca="1">INDIRECT(_xlfn.CONCAT("'",BC$1,"'!k19"))</f>
        <v>-0.70140746396692055</v>
      </c>
      <c r="BD8" s="20">
        <f t="shared" ca="1" si="2"/>
        <v>4.0804447372383255</v>
      </c>
      <c r="BE8" s="7">
        <f t="shared" ca="1" si="3"/>
        <v>-1.5675030974199746</v>
      </c>
    </row>
    <row r="9" spans="1:57" x14ac:dyDescent="0.2">
      <c r="A9" t="s">
        <v>170</v>
      </c>
      <c r="B9" t="str" cm="1">
        <f t="array" aca="1" ref="B9" ca="1">TEXT(INDIRECT(_xlfn.CONCAT("'",A9,"'!F6")),"0.0")</f>
        <v>29.6</v>
      </c>
      <c r="C9" t="str" cm="1">
        <f t="array" aca="1" ref="C9" ca="1">TEXT(INDIRECT(_xlfn.CONCAT("'",A9,"'!G7")),"0.0")</f>
        <v>12.7</v>
      </c>
      <c r="D9" t="str" cm="1">
        <f t="array" aca="1" ref="D9" ca="1">TEXT(INDIRECT(_xlfn.CONCAT("'",A9,"'!H7")),"0.000")</f>
        <v>0.428</v>
      </c>
      <c r="E9" t="str" cm="1">
        <f t="array" aca="1" ref="E9" ca="1">TEXT(INDIRECT(_xlfn.CONCAT("'",A9,"'!G32")),"0.0")</f>
        <v>17.6</v>
      </c>
      <c r="F9" t="str" cm="1">
        <f t="array" aca="1" ref="F9" ca="1">TEXT(INDIRECT(_xlfn.CONCAT("'",A9,"'!H33")),"0.0")</f>
        <v>13.1</v>
      </c>
      <c r="G9" t="str" cm="1">
        <f t="array" aca="1" ref="G9" ca="1">TEXT(INDIRECT(_xlfn.CONCAT("'",A9,"'!I8")),"0.0")</f>
        <v>13.1</v>
      </c>
      <c r="H9" t="str">
        <f t="shared" si="0"/>
        <v>15.9</v>
      </c>
      <c r="I9" t="str" cm="1">
        <f t="array" aca="1" ref="I9" ca="1">TEXT(INDIRECT(_xlfn.CONCAT("'",A9,"'!k7")),"0")</f>
        <v>89</v>
      </c>
      <c r="J9" s="16" t="str" cm="1">
        <f t="array" aca="1" ref="J9" ca="1">TEXT(INDIRECT(_xlfn.CONCAT("'",A9,"'!g76")),"0")</f>
        <v>62</v>
      </c>
      <c r="K9" s="17">
        <f t="shared" ca="1" si="1"/>
        <v>36.66098050604981</v>
      </c>
      <c r="L9" s="28">
        <v>53.356442620000003</v>
      </c>
      <c r="M9" s="19" t="e" cm="1">
        <f t="array" aca="1" ref="M9" ca="1">TEXT(INDIRECT(_xlfn.CONCAT("'",A9,"'!g53")),"0")</f>
        <v>#DIV/0!</v>
      </c>
      <c r="N9" s="19" t="str" cm="1">
        <f t="array" aca="1" ref="N9" ca="1">TEXT(INDIRECT(_xlfn.CONCAT("'",A9,"'!f72")),"0.0")</f>
        <v>0.0</v>
      </c>
      <c r="O9" s="32" t="str" cm="1">
        <f t="array" aca="1" ref="O9" ca="1">TEXT(INDIRECT(_xlfn.CONCAT("'",A9,"'!S6")),"0.0")</f>
        <v>28.8</v>
      </c>
      <c r="P9" cm="1">
        <f t="array" aca="1" ref="P9" ca="1">INDIRECT(_xlfn.CONCAT("'",P$1,"'!J20"))</f>
        <v>10.539632793598992</v>
      </c>
      <c r="Q9" cm="1">
        <f t="array" aca="1" ref="Q9" ca="1">INDIRECT(_xlfn.CONCAT("'",Q$1,"'!k20"))</f>
        <v>-0.25999094177758425</v>
      </c>
      <c r="R9" cm="1">
        <f t="array" aca="1" ref="R9" ca="1">INDIRECT(_xlfn.CONCAT("'",R$1,"'!J20"))</f>
        <v>9.64057799541491</v>
      </c>
      <c r="S9" cm="1">
        <f t="array" aca="1" ref="S9" ca="1">INDIRECT(_xlfn.CONCAT("'",S$1,"'!k20"))</f>
        <v>-2.3144676850996095</v>
      </c>
      <c r="T9" cm="1">
        <f t="array" aca="1" ref="T9" ca="1">INDIRECT(_xlfn.CONCAT("'",T$1,"'!J20"))</f>
        <v>11.787337051311471</v>
      </c>
      <c r="U9" cm="1">
        <f t="array" aca="1" ref="U9" ca="1">INDIRECT(_xlfn.CONCAT("'",U$1,"'!k20"))</f>
        <v>-0.92405510344889163</v>
      </c>
      <c r="V9" cm="1">
        <f t="array" aca="1" ref="V9" ca="1">INDIRECT(_xlfn.CONCAT("'",V$1,"'!J20"))</f>
        <v>11.54267608794359</v>
      </c>
      <c r="W9" cm="1">
        <f t="array" aca="1" ref="W9" ca="1">INDIRECT(_xlfn.CONCAT("'",W$1,"'!k20"))</f>
        <v>0.89800705807530778</v>
      </c>
      <c r="X9" cm="1">
        <f t="array" aca="1" ref="X9" ca="1">INDIRECT(_xlfn.CONCAT("'",X$1,"'!J20"))</f>
        <v>12.661704202168266</v>
      </c>
      <c r="Y9" cm="1">
        <f t="array" aca="1" ref="Y9" ca="1">INDIRECT(_xlfn.CONCAT("'",Y$1,"'!k20"))</f>
        <v>0.31233805432293632</v>
      </c>
      <c r="Z9" cm="1">
        <f t="array" aca="1" ref="Z9" ca="1">INDIRECT(_xlfn.CONCAT("'",Z$1,"'!J20"))</f>
        <v>12.4147365471177</v>
      </c>
      <c r="AA9" cm="1">
        <f t="array" aca="1" ref="AA9" ca="1">INDIRECT(_xlfn.CONCAT("'",AA$1,"'!k20"))</f>
        <v>-1.7131867068801365</v>
      </c>
      <c r="AB9" cm="1">
        <f t="array" aca="1" ref="AB9" ca="1">INDIRECT(_xlfn.CONCAT("'",AB$1,"'!J20"))</f>
        <v>11.560168191414368</v>
      </c>
      <c r="AC9" cm="1">
        <f t="array" aca="1" ref="AC9" ca="1">INDIRECT(_xlfn.CONCAT("'",AC$1,"'!k20"))</f>
        <v>1.3041107519951198</v>
      </c>
      <c r="AD9" cm="1">
        <f t="array" aca="1" ref="AD9" ca="1">INDIRECT(_xlfn.CONCAT("'",AD$1,"'!J20"))</f>
        <v>12.935271570306163</v>
      </c>
      <c r="AE9" cm="1">
        <f t="array" aca="1" ref="AE9" ca="1">INDIRECT(_xlfn.CONCAT("'",AE$1,"'!k20"))</f>
        <v>0.81618348340363944</v>
      </c>
      <c r="AF9" cm="1">
        <f t="array" aca="1" ref="AF9" ca="1">INDIRECT(_xlfn.CONCAT("'",AF$1,"'!J20"))</f>
        <v>12.754877030273478</v>
      </c>
      <c r="AG9" cm="1">
        <f t="array" aca="1" ref="AG9" ca="1">INDIRECT(_xlfn.CONCAT("'",AG$1,"'!k20"))</f>
        <v>-0.40834822884114719</v>
      </c>
      <c r="AH9" cm="1">
        <f t="array" aca="1" ref="AH9" ca="1">INDIRECT(_xlfn.CONCAT("'",AH$1,"'!J20"))</f>
        <v>10.766586934545403</v>
      </c>
      <c r="AI9" cm="1">
        <f t="array" aca="1" ref="AI9" ca="1">INDIRECT(_xlfn.CONCAT("'",AI$1,"'!k20"))</f>
        <v>-1.1279281550476135</v>
      </c>
      <c r="AJ9" cm="1">
        <f t="array" aca="1" ref="AJ9" ca="1">INDIRECT(_xlfn.CONCAT("'",AJ$1,"'!J20"))</f>
        <v>10.979394206574225</v>
      </c>
      <c r="AK9" cm="1">
        <f t="array" aca="1" ref="AK9" ca="1">INDIRECT(_xlfn.CONCAT("'",AK$1,"'!k20"))</f>
        <v>0.43585496850294658</v>
      </c>
      <c r="AL9" cm="1">
        <f t="array" aca="1" ref="AL9" ca="1">INDIRECT(_xlfn.CONCAT("'",AL$1,"'!J20"))</f>
        <v>11.795777204223757</v>
      </c>
      <c r="AM9" cm="1">
        <f t="array" aca="1" ref="AM9" ca="1">INDIRECT(_xlfn.CONCAT("'",AM$1,"'!k20"))</f>
        <v>-0.99589113356485748</v>
      </c>
      <c r="AN9" cm="1">
        <f t="array" aca="1" ref="AN9" ca="1">INDIRECT(_xlfn.CONCAT("'",AN$1,"'!J20"))</f>
        <v>11.870814445703527</v>
      </c>
      <c r="AO9" cm="1">
        <f t="array" aca="1" ref="AO9" ca="1">INDIRECT(_xlfn.CONCAT("'",AO$1,"'!k20"))</f>
        <v>-0.51808108586561874</v>
      </c>
      <c r="AP9" cm="1">
        <f t="array" aca="1" ref="AP9" ca="1">INDIRECT(_xlfn.CONCAT("'",AP$1,"'!J20"))</f>
        <v>14.462150423522592</v>
      </c>
      <c r="AQ9" cm="1">
        <f t="array" aca="1" ref="AQ9" ca="1">INDIRECT(_xlfn.CONCAT("'",AQ$1,"'!k20"))</f>
        <v>-1.3942715909256187</v>
      </c>
      <c r="AR9" cm="1">
        <f t="array" aca="1" ref="AR9" ca="1">INDIRECT(_xlfn.CONCAT("'",AR$1,"'!J20"))</f>
        <v>12.796128641141147</v>
      </c>
      <c r="AS9" cm="1">
        <f t="array" aca="1" ref="AS9" ca="1">INDIRECT(_xlfn.CONCAT("'",AS$1,"'!k20"))</f>
        <v>-0.84983776554068347</v>
      </c>
      <c r="AT9" cm="1">
        <f t="array" aca="1" ref="AT9" ca="1">INDIRECT(_xlfn.CONCAT("'",AT$1,"'!J20"))</f>
        <v>9.8710363538751995</v>
      </c>
      <c r="AU9" cm="1">
        <f t="array" aca="1" ref="AU9" ca="1">INDIRECT(_xlfn.CONCAT("'",AU$1,"'!k20"))</f>
        <v>-3.04154806367043</v>
      </c>
      <c r="AV9" cm="1">
        <f t="array" aca="1" ref="AV9" ca="1">INDIRECT(_xlfn.CONCAT("'",AV$1,"'!J20"))</f>
        <v>12.396835414744483</v>
      </c>
      <c r="AW9" cm="1">
        <f t="array" aca="1" ref="AW9" ca="1">INDIRECT(_xlfn.CONCAT("'",AW$1,"'!k20"))</f>
        <v>-1.5175033935186277</v>
      </c>
      <c r="AX9" cm="1">
        <f t="array" aca="1" ref="AX9" ca="1">INDIRECT(_xlfn.CONCAT("'",AX$1,"'!J20"))</f>
        <v>11.927077233414677</v>
      </c>
      <c r="AY9" cm="1">
        <f t="array" aca="1" ref="AY9" ca="1">INDIRECT(_xlfn.CONCAT("'",AY$1,"'!k20"))</f>
        <v>-1.9915757481686798</v>
      </c>
      <c r="AZ9" cm="1">
        <f t="array" aca="1" ref="AZ9" ca="1">INDIRECT(_xlfn.CONCAT("'",AZ$1,"'!J20"))</f>
        <v>11.397518782744264</v>
      </c>
      <c r="BA9" cm="1">
        <f t="array" aca="1" ref="BA9" ca="1">INDIRECT(_xlfn.CONCAT("'",BA$1,"'!k20"))</f>
        <v>-2.279503756548853</v>
      </c>
      <c r="BB9" cm="1">
        <f t="array" aca="1" ref="BB9" ca="1">INDIRECT(_xlfn.CONCAT("'",BB$1,"'!J20"))</f>
        <v>11.24377419510609</v>
      </c>
      <c r="BC9" cm="1">
        <f t="array" aca="1" ref="BC9" ca="1">INDIRECT(_xlfn.CONCAT("'",BC$1,"'!k20"))</f>
        <v>-0.23380248798897352</v>
      </c>
      <c r="BD9" s="20">
        <f t="shared" ca="1" si="2"/>
        <v>4.7525403556960057</v>
      </c>
      <c r="BE9" s="7">
        <f t="shared" ca="1" si="3"/>
        <v>-0.7901748765293688</v>
      </c>
    </row>
    <row r="10" spans="1:57" x14ac:dyDescent="0.2">
      <c r="A10" t="s">
        <v>171</v>
      </c>
      <c r="B10" t="str" cm="1">
        <f t="array" aca="1" ref="B10" ca="1">TEXT(INDIRECT(_xlfn.CONCAT("'",A10,"'!F6")),"0.0")</f>
        <v>30.0</v>
      </c>
      <c r="C10" t="str" cm="1">
        <f t="array" aca="1" ref="C10" ca="1">TEXT(INDIRECT(_xlfn.CONCAT("'",A10,"'!G7")),"0.0")</f>
        <v>12.8</v>
      </c>
      <c r="D10" t="str" cm="1">
        <f t="array" aca="1" ref="D10" ca="1">TEXT(INDIRECT(_xlfn.CONCAT("'",A10,"'!H7")),"0.000")</f>
        <v>0.425</v>
      </c>
      <c r="E10" t="str" cm="1">
        <f t="array" aca="1" ref="E10" ca="1">TEXT(INDIRECT(_xlfn.CONCAT("'",A10,"'!G32")),"0.0")</f>
        <v>17.1</v>
      </c>
      <c r="F10" t="str" cm="1">
        <f t="array" aca="1" ref="F10" ca="1">TEXT(INDIRECT(_xlfn.CONCAT("'",A10,"'!H33")),"0.0")</f>
        <v>13.4</v>
      </c>
      <c r="G10" t="str" cm="1">
        <f t="array" aca="1" ref="G10" ca="1">TEXT(INDIRECT(_xlfn.CONCAT("'",A10,"'!I8")),"0.0")</f>
        <v>13.4</v>
      </c>
      <c r="H10" t="str">
        <f t="shared" si="0"/>
        <v>17.7</v>
      </c>
      <c r="I10" t="str" cm="1">
        <f t="array" aca="1" ref="I10" ca="1">TEXT(INDIRECT(_xlfn.CONCAT("'",A10,"'!k7")),"0")</f>
        <v>103</v>
      </c>
      <c r="J10" s="16" t="str" cm="1">
        <f t="array" aca="1" ref="J10" ca="1">TEXT(INDIRECT(_xlfn.CONCAT("'",A10,"'!g76")),"0")</f>
        <v>42</v>
      </c>
      <c r="K10" s="17">
        <f t="shared" ca="1" si="1"/>
        <v>38.083162797813664</v>
      </c>
      <c r="L10" s="28">
        <v>59.550605789999999</v>
      </c>
      <c r="M10" s="2" t="e" cm="1">
        <f t="array" aca="1" ref="M10" ca="1">TEXT(INDIRECT(_xlfn.CONCAT("'",A10,"'!g53")),"0")</f>
        <v>#DIV/0!</v>
      </c>
      <c r="N10" s="2" t="str" cm="1">
        <f t="array" aca="1" ref="N10" ca="1">TEXT(INDIRECT(_xlfn.CONCAT("'",A10,"'!f72")),"0.0")</f>
        <v>0.0</v>
      </c>
      <c r="O10" s="32" t="str" cm="1">
        <f t="array" aca="1" ref="O10" ca="1">TEXT(INDIRECT(_xlfn.CONCAT("'",A10,"'!S6")),"0.0")</f>
        <v>28.8</v>
      </c>
      <c r="P10" cm="1">
        <f t="array" aca="1" ref="P10" ca="1">INDIRECT(_xlfn.CONCAT("'",P$1,"'!J21"))</f>
        <v>12.099578444264498</v>
      </c>
      <c r="Q10" cm="1">
        <f t="array" aca="1" ref="Q10" ca="1">INDIRECT(_xlfn.CONCAT("'",Q$1,"'!k21"))</f>
        <v>0.97996585746935605</v>
      </c>
      <c r="R10" cm="1">
        <f t="array" aca="1" ref="R10" ca="1">INDIRECT(_xlfn.CONCAT("'",R$1,"'!J21"))</f>
        <v>11.025613775474518</v>
      </c>
      <c r="S10" cm="1">
        <f t="array" aca="1" ref="S10" ca="1">INDIRECT(_xlfn.CONCAT("'",S$1,"'!k21"))</f>
        <v>-0.71074204503058869</v>
      </c>
      <c r="T10" cm="1">
        <f t="array" aca="1" ref="T10" ca="1">INDIRECT(_xlfn.CONCAT("'",T$1,"'!J21"))</f>
        <v>13.500219682094784</v>
      </c>
      <c r="U10" cm="1">
        <f t="array" aca="1" ref="U10" ca="1">INDIRECT(_xlfn.CONCAT("'",U$1,"'!k21"))</f>
        <v>0.65359995121994774</v>
      </c>
      <c r="V10" cm="1">
        <f t="array" aca="1" ref="V10" ca="1">INDIRECT(_xlfn.CONCAT("'",V$1,"'!J21"))</f>
        <v>13.119664092368522</v>
      </c>
      <c r="W10" cm="1">
        <f t="array" aca="1" ref="W10" ca="1">INDIRECT(_xlfn.CONCAT("'",W$1,"'!k21"))</f>
        <v>0.76659139103989693</v>
      </c>
      <c r="X10" cm="1">
        <f t="array" aca="1" ref="X10" ca="1">INDIRECT(_xlfn.CONCAT("'",X$1,"'!J21"))</f>
        <v>14.48768051974851</v>
      </c>
      <c r="Y10" cm="1">
        <f t="array" aca="1" ref="Y10" ca="1">INDIRECT(_xlfn.CONCAT("'",Y$1,"'!k21"))</f>
        <v>-7.2078012536062233E-2</v>
      </c>
      <c r="Z10" cm="1">
        <f t="array" aca="1" ref="Z10" ca="1">INDIRECT(_xlfn.CONCAT("'",Z$1,"'!J21"))</f>
        <v>14.057518320838382</v>
      </c>
      <c r="AA10" cm="1">
        <f t="array" aca="1" ref="AA10" ca="1">INDIRECT(_xlfn.CONCAT("'",AA$1,"'!k21"))</f>
        <v>0.91526413107294968</v>
      </c>
      <c r="AB10" cm="1">
        <f t="array" aca="1" ref="AB10" ca="1">INDIRECT(_xlfn.CONCAT("'",AB$1,"'!J21"))</f>
        <v>13.240039668560623</v>
      </c>
      <c r="AC10" cm="1">
        <f t="array" aca="1" ref="AC10" ca="1">INDIRECT(_xlfn.CONCAT("'",AC$1,"'!k21"))</f>
        <v>0.37576072515113623</v>
      </c>
      <c r="AD10" cm="1">
        <f t="array" aca="1" ref="AD10" ca="1">INDIRECT(_xlfn.CONCAT("'",AD$1,"'!J21"))</f>
        <v>14.913898196739229</v>
      </c>
      <c r="AE10" cm="1">
        <f t="array" aca="1" ref="AE10" ca="1">INDIRECT(_xlfn.CONCAT("'",AE$1,"'!k21"))</f>
        <v>1.1129774773685992</v>
      </c>
      <c r="AF10" cm="1">
        <f t="array" aca="1" ref="AF10" ca="1">INDIRECT(_xlfn.CONCAT("'",AF$1,"'!J21"))</f>
        <v>14.340228977539111</v>
      </c>
      <c r="AG10" cm="1">
        <f t="array" aca="1" ref="AG10" ca="1">INDIRECT(_xlfn.CONCAT("'",AG$1,"'!k21"))</f>
        <v>0.55247113313802265</v>
      </c>
      <c r="AH10" cm="1">
        <f t="array" aca="1" ref="AH10" ca="1">INDIRECT(_xlfn.CONCAT("'",AH$1,"'!J21"))</f>
        <v>12.366194136249291</v>
      </c>
      <c r="AI10" cm="1">
        <f t="array" aca="1" ref="AI10" ca="1">INDIRECT(_xlfn.CONCAT("'",AI$1,"'!k21"))</f>
        <v>0.47167904665627475</v>
      </c>
      <c r="AJ10" cm="1">
        <f t="array" aca="1" ref="AJ10" ca="1">INDIRECT(_xlfn.CONCAT("'",AJ$1,"'!J21"))</f>
        <v>12.47375409858433</v>
      </c>
      <c r="AK10" cm="1">
        <f t="array" aca="1" ref="AK10" ca="1">INDIRECT(_xlfn.CONCAT("'",AK$1,"'!k21"))</f>
        <v>1.0169949265068754</v>
      </c>
      <c r="AL10" cm="1">
        <f t="array" aca="1" ref="AL10" ca="1">INDIRECT(_xlfn.CONCAT("'",AL$1,"'!J21"))</f>
        <v>13.256417533452215</v>
      </c>
      <c r="AM10" cm="1">
        <f t="array" aca="1" ref="AM10" ca="1">INDIRECT(_xlfn.CONCAT("'",AM$1,"'!k21"))</f>
        <v>1.217200274357048</v>
      </c>
      <c r="AN10" cm="1">
        <f t="array" aca="1" ref="AN10" ca="1">INDIRECT(_xlfn.CONCAT("'",AN$1,"'!J21"))</f>
        <v>13.62778508472606</v>
      </c>
      <c r="AO10" cm="1">
        <f t="array" aca="1" ref="AO10" ca="1">INDIRECT(_xlfn.CONCAT("'",AO$1,"'!k21"))</f>
        <v>0.96858637792267854</v>
      </c>
      <c r="AP10" cm="1">
        <f t="array" aca="1" ref="AP10" ca="1">INDIRECT(_xlfn.CONCAT("'",AP$1,"'!J21"))</f>
        <v>16.321179211423416</v>
      </c>
      <c r="AQ10" cm="1">
        <f t="array" aca="1" ref="AQ10" ca="1">INDIRECT(_xlfn.CONCAT("'",AQ$1,"'!k21"))</f>
        <v>-0.24604792781040327</v>
      </c>
      <c r="AR10" cm="1">
        <f t="array" aca="1" ref="AR10" ca="1">INDIRECT(_xlfn.CONCAT("'",AR$1,"'!J21"))</f>
        <v>14.641490646315201</v>
      </c>
      <c r="AS10" cm="1">
        <f t="array" aca="1" ref="AS10" ca="1">INDIRECT(_xlfn.CONCAT("'",AS$1,"'!k21"))</f>
        <v>0.41277834326261764</v>
      </c>
      <c r="AT10" cm="1">
        <f t="array" aca="1" ref="AT10" ca="1">INDIRECT(_xlfn.CONCAT("'",AT$1,"'!J21"))</f>
        <v>11.214542247030236</v>
      </c>
      <c r="AU10" cm="1">
        <f t="array" aca="1" ref="AU10" ca="1">INDIRECT(_xlfn.CONCAT("'",AU$1,"'!k21"))</f>
        <v>-2.3324755089497167</v>
      </c>
      <c r="AV10" cm="1">
        <f t="array" aca="1" ref="AV10" ca="1">INDIRECT(_xlfn.CONCAT("'",AV$1,"'!J21"))</f>
        <v>13.984377426425507</v>
      </c>
      <c r="AW10" cm="1">
        <f t="array" aca="1" ref="AW10" ca="1">INDIRECT(_xlfn.CONCAT("'",AW$1,"'!k21"))</f>
        <v>0.21011585448719461</v>
      </c>
      <c r="AX10" cm="1">
        <f t="array" aca="1" ref="AX10" ca="1">INDIRECT(_xlfn.CONCAT("'",AX$1,"'!J21"))</f>
        <v>13.538239636427543</v>
      </c>
      <c r="AY10" cm="1">
        <f t="array" aca="1" ref="AY10" ca="1">INDIRECT(_xlfn.CONCAT("'",AY$1,"'!k21"))</f>
        <v>-0.15664078918180627</v>
      </c>
      <c r="AZ10" cm="1">
        <f t="array" aca="1" ref="AZ10" ca="1">INDIRECT(_xlfn.CONCAT("'",AZ$1,"'!J21"))</f>
        <v>12.960607072949191</v>
      </c>
      <c r="BA10" cm="1">
        <f t="array" aca="1" ref="BA10" ca="1">INDIRECT(_xlfn.CONCAT("'",BA$1,"'!k21"))</f>
        <v>-0.75983458551628424</v>
      </c>
      <c r="BB10" cm="1">
        <f t="array" aca="1" ref="BB10" ca="1">INDIRECT(_xlfn.CONCAT("'",BB$1,"'!J21"))</f>
        <v>12.901646382664264</v>
      </c>
      <c r="BC10" cm="1">
        <f t="array" aca="1" ref="BC10" ca="1">INDIRECT(_xlfn.CONCAT("'",BC$1,"'!k21"))</f>
        <v>2.0192033053593166</v>
      </c>
      <c r="BD10" s="20">
        <f t="shared" ca="1" si="2"/>
        <v>5.4134216049228874</v>
      </c>
      <c r="BE10" s="7">
        <f t="shared" ca="1" si="3"/>
        <v>0.36976849629935271</v>
      </c>
    </row>
    <row r="11" spans="1:57" x14ac:dyDescent="0.2">
      <c r="A11" t="s">
        <v>172</v>
      </c>
      <c r="B11" t="str" cm="1">
        <f t="array" aca="1" ref="B11" ca="1">TEXT(INDIRECT(_xlfn.CONCAT("'",A11,"'!F6")),"0.0")</f>
        <v>25.8</v>
      </c>
      <c r="C11" t="str" cm="1">
        <f t="array" aca="1" ref="C11" ca="1">TEXT(INDIRECT(_xlfn.CONCAT("'",A11,"'!G7")),"0.0")</f>
        <v>8.4</v>
      </c>
      <c r="D11" t="str" cm="1">
        <f t="array" aca="1" ref="D11" ca="1">TEXT(INDIRECT(_xlfn.CONCAT("'",A11,"'!H7")),"0.000")</f>
        <v>0.325</v>
      </c>
      <c r="E11" t="str" cm="1">
        <f t="array" aca="1" ref="E11" ca="1">TEXT(INDIRECT(_xlfn.CONCAT("'",A11,"'!G32")),"0.0")</f>
        <v>14.3</v>
      </c>
      <c r="F11" t="str" cm="1">
        <f t="array" aca="1" ref="F11" ca="1">TEXT(INDIRECT(_xlfn.CONCAT("'",A11,"'!H33")),"0.0")</f>
        <v>10.9</v>
      </c>
      <c r="G11" t="str" cm="1">
        <f t="array" aca="1" ref="G11" ca="1">TEXT(INDIRECT(_xlfn.CONCAT("'",A11,"'!I8")),"0.0")</f>
        <v>10.9</v>
      </c>
      <c r="H11" t="str">
        <f t="shared" si="0"/>
        <v>14.1</v>
      </c>
      <c r="I11" t="str" cm="1">
        <f t="array" aca="1" ref="I11" ca="1">TEXT(INDIRECT(_xlfn.CONCAT("'",A11,"'!k7")),"0")</f>
        <v>90</v>
      </c>
      <c r="J11" s="16" t="str" cm="1">
        <f t="array" aca="1" ref="J11" ca="1">TEXT(INDIRECT(_xlfn.CONCAT("'",A11,"'!g76")),"0")</f>
        <v>34</v>
      </c>
      <c r="K11" s="17">
        <f t="shared" ca="1" si="1"/>
        <v>37.316018170266041</v>
      </c>
      <c r="L11" s="28">
        <v>47.152439809999997</v>
      </c>
      <c r="M11" s="2" t="e" cm="1">
        <f t="array" aca="1" ref="M11" ca="1">TEXT(INDIRECT(_xlfn.CONCAT("'",A11,"'!g53")),"0")</f>
        <v>#DIV/0!</v>
      </c>
      <c r="N11" s="2" t="str" cm="1">
        <f t="array" aca="1" ref="N11" ca="1">TEXT(INDIRECT(_xlfn.CONCAT("'",A11,"'!f72")),"0.0")</f>
        <v>0.0</v>
      </c>
      <c r="O11" s="32" t="str" cm="1">
        <f t="array" aca="1" ref="O11" ca="1">TEXT(INDIRECT(_xlfn.CONCAT("'",A11,"'!S6")),"0.0")</f>
        <v>25.3</v>
      </c>
      <c r="P11" cm="1">
        <f t="array" aca="1" ref="P11" ca="1">INDIRECT(_xlfn.CONCAT("'",P$1,"'!J22"))</f>
        <v>13.619525488502683</v>
      </c>
      <c r="Q11" cm="1">
        <f t="array" aca="1" ref="Q11" ca="1">INDIRECT(_xlfn.CONCAT("'",Q$1,"'!k22"))</f>
        <v>1.0199644638966767</v>
      </c>
      <c r="R11" cm="1">
        <f t="array" aca="1" ref="R11" ca="1">INDIRECT(_xlfn.CONCAT("'",R$1,"'!J22"))</f>
        <v>12.410649555534127</v>
      </c>
      <c r="S11" cm="1">
        <f t="array" aca="1" ref="S11" ca="1">INDIRECT(_xlfn.CONCAT("'",S$1,"'!k22"))</f>
        <v>-1.1481217650494124</v>
      </c>
      <c r="T11" cm="1">
        <f t="array" aca="1" ref="T11" ca="1">INDIRECT(_xlfn.CONCAT("'",T$1,"'!J22"))</f>
        <v>15.348329888992565</v>
      </c>
      <c r="U11" cm="1">
        <f t="array" aca="1" ref="U11" ca="1">INDIRECT(_xlfn.CONCAT("'",U$1,"'!k22"))</f>
        <v>-0.2479172228765319</v>
      </c>
      <c r="V11" cm="1">
        <f t="array" aca="1" ref="V11" ca="1">INDIRECT(_xlfn.CONCAT("'",V$1,"'!J22"))</f>
        <v>14.871872986173999</v>
      </c>
      <c r="W11" cm="1">
        <f t="array" aca="1" ref="W11" ca="1">INDIRECT(_xlfn.CONCAT("'",W$1,"'!k22"))</f>
        <v>0.32853916758852725</v>
      </c>
      <c r="X11" cm="1">
        <f t="array" aca="1" ref="X11" ca="1">INDIRECT(_xlfn.CONCAT("'",X$1,"'!J22"))</f>
        <v>16.313656837328754</v>
      </c>
      <c r="Y11" cm="1">
        <f t="array" aca="1" ref="Y11" ca="1">INDIRECT(_xlfn.CONCAT("'",Y$1,"'!k22"))</f>
        <v>1.1772742047556832</v>
      </c>
      <c r="Z11" cm="1">
        <f t="array" aca="1" ref="Z11" ca="1">INDIRECT(_xlfn.CONCAT("'",Z$1,"'!J22"))</f>
        <v>15.841109960877974</v>
      </c>
      <c r="AA11" cm="1">
        <f t="array" aca="1" ref="AA11" ca="1">INDIRECT(_xlfn.CONCAT("'",AA$1,"'!k22"))</f>
        <v>-0.11734155526576277</v>
      </c>
      <c r="AB11" cm="1">
        <f t="array" aca="1" ref="AB11" ca="1">INDIRECT(_xlfn.CONCAT("'",AB$1,"'!J22"))</f>
        <v>15.008325433977735</v>
      </c>
      <c r="AC11" cm="1">
        <f t="array" aca="1" ref="AC11" ca="1">INDIRECT(_xlfn.CONCAT("'",AC$1,"'!k22"))</f>
        <v>1.2156964637242642</v>
      </c>
      <c r="AD11" cm="1">
        <f t="array" aca="1" ref="AD11" ca="1">INDIRECT(_xlfn.CONCAT("'",AD$1,"'!J22"))</f>
        <v>16.694662160528988</v>
      </c>
      <c r="AE11" cm="1">
        <f t="array" aca="1" ref="AE11" ca="1">INDIRECT(_xlfn.CONCAT("'",AE$1,"'!k22"))</f>
        <v>0.32152682679537309</v>
      </c>
      <c r="AF11" cm="1">
        <f t="array" aca="1" ref="AF11" ca="1">INDIRECT(_xlfn.CONCAT("'",AF$1,"'!J22"))</f>
        <v>16.261867701497451</v>
      </c>
      <c r="AG11" cm="1">
        <f t="array" aca="1" ref="AG11" ca="1">INDIRECT(_xlfn.CONCAT("'",AG$1,"'!k22"))</f>
        <v>-1.080921782226566</v>
      </c>
      <c r="AH11" cm="1">
        <f t="array" aca="1" ref="AH11" ca="1">INDIRECT(_xlfn.CONCAT("'",AH$1,"'!J22"))</f>
        <v>14.006816907227636</v>
      </c>
      <c r="AI11" cm="1">
        <f t="array" aca="1" ref="AI11" ca="1">INDIRECT(_xlfn.CONCAT("'",AI$1,"'!k22"))</f>
        <v>-0.10253892318614669</v>
      </c>
      <c r="AJ11" cm="1">
        <f t="array" aca="1" ref="AJ11" ca="1">INDIRECT(_xlfn.CONCAT("'",AJ$1,"'!J22"))</f>
        <v>14.134153978595554</v>
      </c>
      <c r="AK11" cm="1">
        <f t="array" aca="1" ref="AK11" ca="1">INDIRECT(_xlfn.CONCAT("'",AK$1,"'!k22"))</f>
        <v>0.76793494450519162</v>
      </c>
      <c r="AL11" cm="1">
        <f t="array" aca="1" ref="AL11" ca="1">INDIRECT(_xlfn.CONCAT("'",AL$1,"'!J22"))</f>
        <v>15.115414316106614</v>
      </c>
      <c r="AM11" cm="1">
        <f t="array" aca="1" ref="AM11" ca="1">INDIRECT(_xlfn.CONCAT("'",AM$1,"'!k22"))</f>
        <v>0.15491639855453337</v>
      </c>
      <c r="AN11" cm="1">
        <f t="array" aca="1" ref="AN11" ca="1">INDIRECT(_xlfn.CONCAT("'",AN$1,"'!J22"))</f>
        <v>15.384755723748592</v>
      </c>
      <c r="AO11" cm="1">
        <f t="array" aca="1" ref="AO11" ca="1">INDIRECT(_xlfn.CONCAT("'",AO$1,"'!k22"))</f>
        <v>-0.51808108586561874</v>
      </c>
      <c r="AP11" cm="1">
        <f t="array" aca="1" ref="AP11" ca="1">INDIRECT(_xlfn.CONCAT("'",AP$1,"'!J22"))</f>
        <v>18.617626537653848</v>
      </c>
      <c r="AQ11" cm="1">
        <f t="array" aca="1" ref="AQ11" ca="1">INDIRECT(_xlfn.CONCAT("'",AQ$1,"'!k22"))</f>
        <v>-0.24604792781040327</v>
      </c>
      <c r="AR11" cm="1">
        <f t="array" aca="1" ref="AR11" ca="1">INDIRECT(_xlfn.CONCAT("'",AR$1,"'!J22"))</f>
        <v>16.632539125581946</v>
      </c>
      <c r="AS11" cm="1">
        <f t="array" aca="1" ref="AS11" ca="1">INDIRECT(_xlfn.CONCAT("'",AS$1,"'!k22"))</f>
        <v>-0.70415129144799482</v>
      </c>
      <c r="AT11" cm="1">
        <f t="array" aca="1" ref="AT11" ca="1">INDIRECT(_xlfn.CONCAT("'",AT$1,"'!J22"))</f>
        <v>12.707326572758054</v>
      </c>
      <c r="AU11" cm="1">
        <f t="array" aca="1" ref="AU11" ca="1">INDIRECT(_xlfn.CONCAT("'",AU$1,"'!k22"))</f>
        <v>-0.50381470993313882</v>
      </c>
      <c r="AV11" cm="1">
        <f t="array" aca="1" ref="AV11" ca="1">INDIRECT(_xlfn.CONCAT("'",AV$1,"'!J22"))</f>
        <v>15.992151147080923</v>
      </c>
      <c r="AW11" cm="1">
        <f t="array" aca="1" ref="AW11" ca="1">INDIRECT(_xlfn.CONCAT("'",AW$1,"'!k22"))</f>
        <v>-1.143964096652504</v>
      </c>
      <c r="AX11" cm="1">
        <f t="array" aca="1" ref="AX11" ca="1">INDIRECT(_xlfn.CONCAT("'",AX$1,"'!J22"))</f>
        <v>15.373174595414415</v>
      </c>
      <c r="AY11" cm="1">
        <f t="array" aca="1" ref="AY11" ca="1">INDIRECT(_xlfn.CONCAT("'",AY$1,"'!k22"))</f>
        <v>-6.7131766792202702E-2</v>
      </c>
      <c r="AZ11" cm="1">
        <f t="array" aca="1" ref="AZ11" ca="1">INDIRECT(_xlfn.CONCAT("'",AZ$1,"'!J22"))</f>
        <v>14.697371839843557</v>
      </c>
      <c r="BA11" cm="1">
        <f t="array" aca="1" ref="BA11" ca="1">INDIRECT(_xlfn.CONCAT("'",BA$1,"'!k22"))</f>
        <v>-1.411121373101671</v>
      </c>
      <c r="BB11" cm="1">
        <f t="array" aca="1" ref="BB11" ca="1">INDIRECT(_xlfn.CONCAT("'",BB$1,"'!J22"))</f>
        <v>14.474499483680995</v>
      </c>
      <c r="BC11" cm="1">
        <f t="array" aca="1" ref="BC11" ca="1">INDIRECT(_xlfn.CONCAT("'",BC$1,"'!k22"))</f>
        <v>1.3390506130277575</v>
      </c>
      <c r="BD11" s="20">
        <f t="shared" ca="1" si="2"/>
        <v>6.1289994427930665</v>
      </c>
      <c r="BE11" s="7">
        <f t="shared" ca="1" si="3"/>
        <v>-4.8312520867997297E-2</v>
      </c>
    </row>
    <row r="12" spans="1:57" x14ac:dyDescent="0.2">
      <c r="A12" t="s">
        <v>173</v>
      </c>
      <c r="B12" t="str" cm="1">
        <f t="array" aca="1" ref="B12" ca="1">TEXT(INDIRECT(_xlfn.CONCAT("'",A12,"'!F6")),"0.0")</f>
        <v>26.0</v>
      </c>
      <c r="C12" t="str" cm="1">
        <f t="array" aca="1" ref="C12" ca="1">TEXT(INDIRECT(_xlfn.CONCAT("'",A12,"'!G7")),"0.0")</f>
        <v>10.6</v>
      </c>
      <c r="D12" t="str" cm="1">
        <f t="array" aca="1" ref="D12" ca="1">TEXT(INDIRECT(_xlfn.CONCAT("'",A12,"'!H7")),"0.000")</f>
        <v>0.407</v>
      </c>
      <c r="E12" t="str" cm="1">
        <f t="array" aca="1" ref="E12" ca="1">TEXT(INDIRECT(_xlfn.CONCAT("'",A12,"'!G32")),"0.0")</f>
        <v>15.6</v>
      </c>
      <c r="F12" t="str" cm="1">
        <f t="array" aca="1" ref="F12" ca="1">TEXT(INDIRECT(_xlfn.CONCAT("'",A12,"'!H33")),"0.0")</f>
        <v>15.5</v>
      </c>
      <c r="G12" t="str" cm="1">
        <f t="array" aca="1" ref="G12" ca="1">TEXT(INDIRECT(_xlfn.CONCAT("'",A12,"'!I8")),"0.0")</f>
        <v>15.5</v>
      </c>
      <c r="H12" t="str">
        <f t="shared" si="0"/>
        <v>17.9</v>
      </c>
      <c r="I12" t="str" cm="1">
        <f t="array" aca="1" ref="I12" ca="1">TEXT(INDIRECT(_xlfn.CONCAT("'",A12,"'!k7")),"0")</f>
        <v>73</v>
      </c>
      <c r="J12" s="16" t="str" cm="1">
        <f t="array" aca="1" ref="J12" ca="1">TEXT(INDIRECT(_xlfn.CONCAT("'",A12,"'!g76")),"0")</f>
        <v>58</v>
      </c>
      <c r="K12" s="17">
        <f t="shared" ca="1" si="1"/>
        <v>44.815769832624952</v>
      </c>
      <c r="L12" s="28">
        <v>60.04845778</v>
      </c>
      <c r="M12" s="2" t="e" cm="1">
        <f t="array" aca="1" ref="M12" ca="1">TEXT(INDIRECT(_xlfn.CONCAT("'",A12,"'!g53")),"0")</f>
        <v>#DIV/0!</v>
      </c>
      <c r="N12" s="2" t="str" cm="1">
        <f t="array" aca="1" ref="N12" ca="1">TEXT(INDIRECT(_xlfn.CONCAT("'",A12,"'!f72")),"0.0")</f>
        <v>0.0</v>
      </c>
      <c r="O12" s="32" t="str" cm="1">
        <f t="array" aca="1" ref="O12" ca="1">TEXT(INDIRECT(_xlfn.CONCAT("'",A12,"'!S6")),"0.0")</f>
        <v>26.1</v>
      </c>
      <c r="P12" cm="1">
        <f t="array" aca="1" ref="P12" ca="1">INDIRECT(_xlfn.CONCAT("'",P$1,"'!J23"))</f>
        <v>15.139472532740868</v>
      </c>
      <c r="Q12" cm="1">
        <f t="array" aca="1" ref="Q12" ca="1">INDIRECT(_xlfn.CONCAT("'",Q$1,"'!k23"))</f>
        <v>1.0599630703239973</v>
      </c>
      <c r="R12" cm="1">
        <f t="array" aca="1" ref="R12" ca="1">INDIRECT(_xlfn.CONCAT("'",R$1,"'!J23"))</f>
        <v>13.832133645595302</v>
      </c>
      <c r="S12" cm="1">
        <f t="array" aca="1" ref="S12" ca="1">INDIRECT(_xlfn.CONCAT("'",S$1,"'!k23"))</f>
        <v>-0.30981063501333356</v>
      </c>
      <c r="T12" cm="1">
        <f t="array" aca="1" ref="T12" ca="1">INDIRECT(_xlfn.CONCAT("'",T$1,"'!J23"))</f>
        <v>17.106288378480702</v>
      </c>
      <c r="U12" cm="1">
        <f t="array" aca="1" ref="U12" ca="1">INDIRECT(_xlfn.CONCAT("'",U$1,"'!k23"))</f>
        <v>-0.56344823381029974</v>
      </c>
      <c r="V12" cm="1">
        <f t="array" aca="1" ref="V12" ca="1">INDIRECT(_xlfn.CONCAT("'",V$1,"'!J23"))</f>
        <v>16.580276657634339</v>
      </c>
      <c r="W12" cm="1">
        <f t="array" aca="1" ref="W12" ca="1">INDIRECT(_xlfn.CONCAT("'",W$1,"'!k23"))</f>
        <v>1.2484488368364035</v>
      </c>
      <c r="X12" cm="1">
        <f t="array" aca="1" ref="X12" ca="1">INDIRECT(_xlfn.CONCAT("'",X$1,"'!J23"))</f>
        <v>18.139633154908996</v>
      </c>
      <c r="Y12" cm="1">
        <f t="array" aca="1" ref="Y12" ca="1">INDIRECT(_xlfn.CONCAT("'",Y$1,"'!k23"))</f>
        <v>1.3214302298278076</v>
      </c>
      <c r="Z12" cm="1">
        <f t="array" aca="1" ref="Z12" ca="1">INDIRECT(_xlfn.CONCAT("'",Z$1,"'!J23"))</f>
        <v>17.859384711449092</v>
      </c>
      <c r="AA12" cm="1">
        <f t="array" aca="1" ref="AA12" ca="1">INDIRECT(_xlfn.CONCAT("'",AA$1,"'!k23"))</f>
        <v>0.680581020541424</v>
      </c>
      <c r="AB12" cm="1">
        <f t="array" aca="1" ref="AB12" ca="1">INDIRECT(_xlfn.CONCAT("'",AB$1,"'!J23"))</f>
        <v>16.732404055259419</v>
      </c>
      <c r="AC12" cm="1">
        <f t="array" aca="1" ref="AC12" ca="1">INDIRECT(_xlfn.CONCAT("'",AC$1,"'!k23"))</f>
        <v>0.81783216650541413</v>
      </c>
      <c r="AD12" cm="1">
        <f t="array" aca="1" ref="AD12" ca="1">INDIRECT(_xlfn.CONCAT("'",AD$1,"'!J23"))</f>
        <v>18.72275445262288</v>
      </c>
      <c r="AE12" cm="1">
        <f t="array" aca="1" ref="AE12" ca="1">INDIRECT(_xlfn.CONCAT("'",AE$1,"'!k23"))</f>
        <v>1.2119088086902525</v>
      </c>
      <c r="AF12" cm="1">
        <f t="array" aca="1" ref="AF12" ca="1">INDIRECT(_xlfn.CONCAT("'",AF$1,"'!J23"))</f>
        <v>18.183506425455789</v>
      </c>
      <c r="AG12" cm="1">
        <f t="array" aca="1" ref="AG12" ca="1">INDIRECT(_xlfn.CONCAT("'",AG$1,"'!k23"))</f>
        <v>0.6485530693359397</v>
      </c>
      <c r="AH12" cm="1">
        <f t="array" aca="1" ref="AH12" ca="1">INDIRECT(_xlfn.CONCAT("'",AH$1,"'!J23"))</f>
        <v>15.483377401108148</v>
      </c>
      <c r="AI12" cm="1">
        <f t="array" aca="1" ref="AI12" ca="1">INDIRECT(_xlfn.CONCAT("'",AI$1,"'!k23"))</f>
        <v>0.96386587794977885</v>
      </c>
      <c r="AJ12" cm="1">
        <f t="array" aca="1" ref="AJ12" ca="1">INDIRECT(_xlfn.CONCAT("'",AJ$1,"'!J23"))</f>
        <v>15.587003873605376</v>
      </c>
      <c r="AK12" cm="1">
        <f t="array" aca="1" ref="AK12" ca="1">INDIRECT(_xlfn.CONCAT("'",AK$1,"'!k23"))</f>
        <v>2.2207848395150136</v>
      </c>
      <c r="AL12" cm="1">
        <f t="array" aca="1" ref="AL12" ca="1">INDIRECT(_xlfn.CONCAT("'",AL$1,"'!J23"))</f>
        <v>16.8416256142857</v>
      </c>
      <c r="AM12" cm="1">
        <f t="array" aca="1" ref="AM12" ca="1">INDIRECT(_xlfn.CONCAT("'",AM$1,"'!k23"))</f>
        <v>0.64179650829735257</v>
      </c>
      <c r="AN12" cm="1">
        <f t="array" aca="1" ref="AN12" ca="1">INDIRECT(_xlfn.CONCAT("'",AN$1,"'!J23"))</f>
        <v>17.006574775154007</v>
      </c>
      <c r="AO12" cm="1">
        <f t="array" aca="1" ref="AO12" ca="1">INDIRECT(_xlfn.CONCAT("'",AO$1,"'!k23"))</f>
        <v>0.7883842610998546</v>
      </c>
      <c r="AP12" cm="1">
        <f t="array" aca="1" ref="AP12" ca="1">INDIRECT(_xlfn.CONCAT("'",AP$1,"'!J23"))</f>
        <v>20.586009960137073</v>
      </c>
      <c r="AQ12" cm="1">
        <f t="array" aca="1" ref="AQ12" ca="1">INDIRECT(_xlfn.CONCAT("'",AQ$1,"'!k23"))</f>
        <v>-0.68346646614000917</v>
      </c>
      <c r="AR12" cm="1">
        <f t="array" aca="1" ref="AR12" ca="1">INDIRECT(_xlfn.CONCAT("'",AR$1,"'!J23"))</f>
        <v>18.380776814694212</v>
      </c>
      <c r="AS12" cm="1">
        <f t="array" aca="1" ref="AS12" ca="1">INDIRECT(_xlfn.CONCAT("'",AS$1,"'!k23"))</f>
        <v>0.3156540272008253</v>
      </c>
      <c r="AT12" cm="1">
        <f t="array" aca="1" ref="AT12" ca="1">INDIRECT(_xlfn.CONCAT("'",AT$1,"'!J23"))</f>
        <v>13.901554033340309</v>
      </c>
      <c r="AU12" cm="1">
        <f t="array" aca="1" ref="AU12" ca="1">INDIRECT(_xlfn.CONCAT("'",AU$1,"'!k23"))</f>
        <v>-1.3621656972266343</v>
      </c>
      <c r="AV12" cm="1">
        <f t="array" aca="1" ref="AV12" ca="1">INDIRECT(_xlfn.CONCAT("'",AV$1,"'!J23"))</f>
        <v>17.67307798297848</v>
      </c>
      <c r="AW12" cm="1">
        <f t="array" aca="1" ref="AW12" ca="1">INDIRECT(_xlfn.CONCAT("'",AW$1,"'!k23"))</f>
        <v>-0.11673103027066367</v>
      </c>
      <c r="AX12" cm="1">
        <f t="array" aca="1" ref="AX12" ca="1">INDIRECT(_xlfn.CONCAT("'",AX$1,"'!J23"))</f>
        <v>16.984336998427281</v>
      </c>
      <c r="AY12" cm="1">
        <f t="array" aca="1" ref="AY12" ca="1">INDIRECT(_xlfn.CONCAT("'",AY$1,"'!k23"))</f>
        <v>-0.15664078918180627</v>
      </c>
      <c r="AZ12" cm="1">
        <f t="array" aca="1" ref="AZ12" ca="1">INDIRECT(_xlfn.CONCAT("'",AZ$1,"'!J23"))</f>
        <v>16.39071748756556</v>
      </c>
      <c r="BA12" cm="1">
        <f t="array" aca="1" ref="BA12" ca="1">INDIRECT(_xlfn.CONCAT("'",BA$1,"'!k23"))</f>
        <v>-1.0637684197227981</v>
      </c>
      <c r="BB12" cm="1">
        <f t="array" aca="1" ref="BB12" ca="1">INDIRECT(_xlfn.CONCAT("'",BB$1,"'!J23"))</f>
        <v>15.834804868344115</v>
      </c>
      <c r="BC12" cm="1">
        <f t="array" aca="1" ref="BC12" ca="1">INDIRECT(_xlfn.CONCAT("'",BC$1,"'!k23"))</f>
        <v>0.36133111780114091</v>
      </c>
      <c r="BD12" s="20">
        <f t="shared" ca="1" si="2"/>
        <v>6.8046886302833416</v>
      </c>
      <c r="BE12" s="7">
        <f t="shared" ca="1" si="3"/>
        <v>0.40122512812798294</v>
      </c>
    </row>
    <row r="13" spans="1:57" x14ac:dyDescent="0.2">
      <c r="A13" t="s">
        <v>174</v>
      </c>
      <c r="B13" t="str" cm="1">
        <f t="array" aca="1" ref="B13" ca="1">TEXT(INDIRECT(_xlfn.CONCAT("'",A13,"'!F6")),"0.0")</f>
        <v>27.7</v>
      </c>
      <c r="C13" t="str" cm="1">
        <f t="array" aca="1" ref="C13" ca="1">TEXT(INDIRECT(_xlfn.CONCAT("'",A13,"'!G7")),"0.0")</f>
        <v>11.9</v>
      </c>
      <c r="D13" t="str" cm="1">
        <f t="array" aca="1" ref="D13" ca="1">TEXT(INDIRECT(_xlfn.CONCAT("'",A13,"'!H7")),"0.000")</f>
        <v>0.429</v>
      </c>
      <c r="E13" t="str" cm="1">
        <f t="array" aca="1" ref="E13" ca="1">TEXT(INDIRECT(_xlfn.CONCAT("'",A13,"'!G32")),"0.0")</f>
        <v>16.7</v>
      </c>
      <c r="F13" t="str" cm="1">
        <f t="array" aca="1" ref="F13" ca="1">TEXT(INDIRECT(_xlfn.CONCAT("'",A13,"'!H33")),"0.0")</f>
        <v>14.8</v>
      </c>
      <c r="G13" t="str" cm="1">
        <f t="array" aca="1" ref="G13" ca="1">TEXT(INDIRECT(_xlfn.CONCAT("'",A13,"'!I8")),"0.0")</f>
        <v>14.8</v>
      </c>
      <c r="H13" t="str">
        <f t="shared" si="0"/>
        <v>16.9</v>
      </c>
      <c r="I13" t="str" cm="1">
        <f t="array" aca="1" ref="I13" ca="1">TEXT(INDIRECT(_xlfn.CONCAT("'",A13,"'!k7")),"0")</f>
        <v>101</v>
      </c>
      <c r="J13" s="16" t="str" cm="1">
        <f t="array" aca="1" ref="J13" ca="1">TEXT(INDIRECT(_xlfn.CONCAT("'",A13,"'!g76")),"0")</f>
        <v>74</v>
      </c>
      <c r="K13" s="17">
        <f t="shared" ca="1" si="1"/>
        <v>41.548246091777933</v>
      </c>
      <c r="L13" s="28">
        <v>56.693487759999996</v>
      </c>
      <c r="M13" s="19" t="e" cm="1">
        <f t="array" aca="1" ref="M13" ca="1">TEXT(INDIRECT(_xlfn.CONCAT("'",A13,"'!g53")),"0")</f>
        <v>#DIV/0!</v>
      </c>
      <c r="N13" s="19" t="str" cm="1">
        <f t="array" aca="1" ref="N13" ca="1">TEXT(INDIRECT(_xlfn.CONCAT("'",A13,"'!f72")),"0.0")</f>
        <v>0.0</v>
      </c>
      <c r="O13" s="32" t="str" cm="1">
        <f t="array" aca="1" ref="O13" ca="1">TEXT(INDIRECT(_xlfn.CONCAT("'",A13,"'!S6")),"0.0")</f>
        <v>28.7</v>
      </c>
      <c r="P13" cm="1">
        <f t="array" aca="1" ref="P13" ca="1">INDIRECT(_xlfn.CONCAT("'",P$1,"'!J24"))</f>
        <v>16.619420970551733</v>
      </c>
      <c r="Q13" cm="1">
        <f t="array" aca="1" ref="Q13" ca="1">INDIRECT(_xlfn.CONCAT("'",Q$1,"'!k24"))</f>
        <v>1.5399463474518453</v>
      </c>
      <c r="R13" cm="1">
        <f t="array" aca="1" ref="R13" ca="1">INDIRECT(_xlfn.CONCAT("'",R$1,"'!J24"))</f>
        <v>15.144272805651775</v>
      </c>
      <c r="S13" cm="1">
        <f t="array" aca="1" ref="S13" ca="1">INDIRECT(_xlfn.CONCAT("'",S$1,"'!k24"))</f>
        <v>9.1120775003921628E-2</v>
      </c>
      <c r="T13" cm="1">
        <f t="array" aca="1" ref="T13" ca="1">INDIRECT(_xlfn.CONCAT("'",T$1,"'!J24"))</f>
        <v>0</v>
      </c>
      <c r="U13" cm="1">
        <f t="array" aca="1" ref="U13" ca="1">INDIRECT(_xlfn.CONCAT("'",U$1,"'!k24"))</f>
        <v>0</v>
      </c>
      <c r="V13" cm="1">
        <f t="array" aca="1" ref="V13" ca="1">INDIRECT(_xlfn.CONCAT("'",V$1,"'!J24"))</f>
        <v>18.244875106749546</v>
      </c>
      <c r="W13" cm="1">
        <f t="array" aca="1" ref="W13" ca="1">INDIRECT(_xlfn.CONCAT("'",W$1,"'!k24"))</f>
        <v>2.0369428390488689</v>
      </c>
      <c r="X13" cm="1">
        <f t="array" aca="1" ref="X13" ca="1">INDIRECT(_xlfn.CONCAT("'",X$1,"'!J24"))</f>
        <v>19.965609472489238</v>
      </c>
      <c r="Y13" cm="1">
        <f t="array" aca="1" ref="Y13" ca="1">INDIRECT(_xlfn.CONCAT("'",Y$1,"'!k24"))</f>
        <v>1.6097422799720567</v>
      </c>
      <c r="Z13" cm="1">
        <f t="array" aca="1" ref="Z13" ca="1">INDIRECT(_xlfn.CONCAT("'",Z$1,"'!J24"))</f>
        <v>19.455229863063465</v>
      </c>
      <c r="AA13" cm="1">
        <f t="array" aca="1" ref="AA13" ca="1">INDIRECT(_xlfn.CONCAT("'",AA$1,"'!k24"))</f>
        <v>1.1030106194981701</v>
      </c>
      <c r="AB13" cm="1">
        <f t="array" aca="1" ref="AB13" ca="1">INDIRECT(_xlfn.CONCAT("'",AB$1,"'!J24"))</f>
        <v>18.412275532405676</v>
      </c>
      <c r="AC13" cm="1">
        <f t="array" aca="1" ref="AC13" ca="1">INDIRECT(_xlfn.CONCAT("'",AC$1,"'!k24"))</f>
        <v>1.1272821754534086</v>
      </c>
      <c r="AD13" cm="1">
        <f t="array" aca="1" ref="AD13" ca="1">INDIRECT(_xlfn.CONCAT("'",AD$1,"'!J24"))</f>
        <v>18.72275445262288</v>
      </c>
      <c r="AE13" cm="1">
        <f t="array" aca="1" ref="AE13" ca="1">INDIRECT(_xlfn.CONCAT("'",AE$1,"'!k24"))</f>
        <v>1.2119088086902525</v>
      </c>
      <c r="AF13" cm="1">
        <f t="array" aca="1" ref="AF13" ca="1">INDIRECT(_xlfn.CONCAT("'",AF$1,"'!J24"))</f>
        <v>20.009063213216212</v>
      </c>
      <c r="AG13" cm="1">
        <f t="array" aca="1" ref="AG13" ca="1">INDIRECT(_xlfn.CONCAT("'",AG$1,"'!k24"))</f>
        <v>-1.6093724313151094</v>
      </c>
      <c r="AH13" cm="1">
        <f t="array" aca="1" ref="AH13" ca="1">INDIRECT(_xlfn.CONCAT("'",AH$1,"'!J24"))</f>
        <v>17.000953464263119</v>
      </c>
      <c r="AI13" cm="1">
        <f t="array" aca="1" ref="AI13" ca="1">INDIRECT(_xlfn.CONCAT("'",AI$1,"'!k24"))</f>
        <v>0.75878803157748553</v>
      </c>
      <c r="AJ13" cm="1">
        <f t="array" aca="1" ref="AJ13" ca="1">INDIRECT(_xlfn.CONCAT("'",AJ$1,"'!J24"))</f>
        <v>17.205893756616319</v>
      </c>
      <c r="AK13" cm="1">
        <f t="array" aca="1" ref="AK13" ca="1">INDIRECT(_xlfn.CONCAT("'",AK$1,"'!k24"))</f>
        <v>1.9302148605130491</v>
      </c>
      <c r="AL13" cm="1">
        <f t="array" aca="1" ref="AL13" ca="1">INDIRECT(_xlfn.CONCAT("'",AL$1,"'!J24"))</f>
        <v>18.213742287197281</v>
      </c>
      <c r="AM13" cm="1">
        <f t="array" aca="1" ref="AM13" ca="1">INDIRECT(_xlfn.CONCAT("'",AM$1,"'!k24"))</f>
        <v>0.46474919566360012</v>
      </c>
      <c r="AN13" cm="1">
        <f t="array" aca="1" ref="AN13" ca="1">INDIRECT(_xlfn.CONCAT("'",AN$1,"'!J24"))</f>
        <v>18.808595943382247</v>
      </c>
      <c r="AO13" cm="1">
        <f t="array" aca="1" ref="AO13" ca="1">INDIRECT(_xlfn.CONCAT("'",AO$1,"'!k24"))</f>
        <v>1.3740411407740325</v>
      </c>
      <c r="AP13" cm="1">
        <f t="array" aca="1" ref="AP13" ca="1">INDIRECT(_xlfn.CONCAT("'",AP$1,"'!J24"))</f>
        <v>0</v>
      </c>
      <c r="AQ13" cm="1">
        <f t="array" aca="1" ref="AQ13" ca="1">INDIRECT(_xlfn.CONCAT("'",AQ$1,"'!k24"))</f>
        <v>0</v>
      </c>
      <c r="AR13" cm="1">
        <f t="array" aca="1" ref="AR13" ca="1">INDIRECT(_xlfn.CONCAT("'",AR$1,"'!J24"))</f>
        <v>20.274700977899162</v>
      </c>
      <c r="AS13" cm="1">
        <f t="array" aca="1" ref="AS13" ca="1">INDIRECT(_xlfn.CONCAT("'",AS$1,"'!k24"))</f>
        <v>-0.89839992357157961</v>
      </c>
      <c r="AT13" cm="1">
        <f t="array" aca="1" ref="AT13" ca="1">INDIRECT(_xlfn.CONCAT("'",AT$1,"'!J24"))</f>
        <v>15.431657967211322</v>
      </c>
      <c r="AU13" cm="1">
        <f t="array" aca="1" ref="AU13" ca="1">INDIRECT(_xlfn.CONCAT("'",AU$1,"'!k24"))</f>
        <v>-0.39185588550355238</v>
      </c>
      <c r="AV13" cm="1">
        <f t="array" aca="1" ref="AV13" ca="1">INDIRECT(_xlfn.CONCAT("'",AV$1,"'!J24"))</f>
        <v>19.400697230984303</v>
      </c>
      <c r="AW13" cm="1">
        <f t="array" aca="1" ref="AW13" ca="1">INDIRECT(_xlfn.CONCAT("'",AW$1,"'!k24"))</f>
        <v>-1.143964096652504</v>
      </c>
      <c r="AX13" cm="1">
        <f t="array" aca="1" ref="AX13" ca="1">INDIRECT(_xlfn.CONCAT("'",AX$1,"'!J24"))</f>
        <v>18.595499401440147</v>
      </c>
      <c r="AY13" cm="1">
        <f t="array" aca="1" ref="AY13" ca="1">INDIRECT(_xlfn.CONCAT("'",AY$1,"'!k24"))</f>
        <v>-2.2377255597400895E-2</v>
      </c>
      <c r="AZ13" cm="1">
        <f t="array" aca="1" ref="AZ13" ca="1">INDIRECT(_xlfn.CONCAT("'",AZ$1,"'!J24"))</f>
        <v>18.084063135287568</v>
      </c>
      <c r="BA13" cm="1">
        <f t="array" aca="1" ref="BA13" ca="1">INDIRECT(_xlfn.CONCAT("'",BA$1,"'!k24"))</f>
        <v>-0.67299634717156609</v>
      </c>
      <c r="BB13" cm="1">
        <f t="array" aca="1" ref="BB13" ca="1">INDIRECT(_xlfn.CONCAT("'",BB$1,"'!J24"))</f>
        <v>0</v>
      </c>
      <c r="BC13" cm="1">
        <f t="array" aca="1" ref="BC13" ca="1">INDIRECT(_xlfn.CONCAT("'",BC$1,"'!k24"))</f>
        <v>0</v>
      </c>
      <c r="BD13"/>
      <c r="BE13"/>
    </row>
    <row r="14" spans="1:57" x14ac:dyDescent="0.2">
      <c r="A14" t="s">
        <v>175</v>
      </c>
      <c r="B14" t="str" cm="1">
        <f t="array" aca="1" ref="B14" ca="1">TEXT(INDIRECT(_xlfn.CONCAT("'",A14,"'!F6")),"0.0")</f>
        <v>28.4</v>
      </c>
      <c r="C14" t="str" cm="1">
        <f t="array" aca="1" ref="C14" ca="1">TEXT(INDIRECT(_xlfn.CONCAT("'",A14,"'!G7")),"0.0")</f>
        <v>13.1</v>
      </c>
      <c r="D14" t="str" cm="1">
        <f t="array" aca="1" ref="D14" ca="1">TEXT(INDIRECT(_xlfn.CONCAT("'",A14,"'!H7")),"0.000")</f>
        <v>0.464</v>
      </c>
      <c r="E14" t="str" cm="1">
        <f t="array" aca="1" ref="E14" ca="1">TEXT(INDIRECT(_xlfn.CONCAT("'",A14,"'!G32")),"0.0")</f>
        <v>17.7</v>
      </c>
      <c r="F14" t="str" cm="1">
        <f t="array" aca="1" ref="F14" ca="1">TEXT(INDIRECT(_xlfn.CONCAT("'",A14,"'!H33")),"0.0")</f>
        <v>17.1</v>
      </c>
      <c r="G14" t="str" cm="1">
        <f t="array" aca="1" ref="G14" ca="1">TEXT(INDIRECT(_xlfn.CONCAT("'",A14,"'!I8")),"0.0")</f>
        <v>17.1</v>
      </c>
      <c r="H14" t="str">
        <f t="shared" si="0"/>
        <v>16.5</v>
      </c>
      <c r="I14" t="str" cm="1">
        <f t="array" aca="1" ref="I14" ca="1">TEXT(INDIRECT(_xlfn.CONCAT("'",A14,"'!k7")),"0")</f>
        <v>108</v>
      </c>
      <c r="J14" s="16" t="str" cm="1">
        <f t="array" aca="1" ref="J14" ca="1">TEXT(INDIRECT(_xlfn.CONCAT("'",A14,"'!g76")),"0")</f>
        <v>33</v>
      </c>
      <c r="K14" s="17">
        <f t="shared" ca="1" si="1"/>
        <v>44.012239600360196</v>
      </c>
      <c r="L14" s="28">
        <v>55.380966469999997</v>
      </c>
      <c r="M14" s="2" t="e" cm="1">
        <f t="array" aca="1" ref="M14" ca="1">TEXT(INDIRECT(_xlfn.CONCAT("'",A14,"'!g53")),"0")</f>
        <v>#DIV/0!</v>
      </c>
      <c r="N14" s="2" t="str" cm="1">
        <f t="array" aca="1" ref="N14" ca="1">TEXT(INDIRECT(_xlfn.CONCAT("'",A14,"'!f72")),"0.0")</f>
        <v>0.0</v>
      </c>
      <c r="O14" s="32" t="str" cm="1">
        <f t="array" aca="1" ref="O14" ca="1">TEXT(INDIRECT(_xlfn.CONCAT("'",A14,"'!S6")),"0.0")</f>
        <v>26.8</v>
      </c>
      <c r="P14" cm="1">
        <f t="array" aca="1" ref="P14" ca="1">INDIRECT(_xlfn.CONCAT("'",P$1,"'!J25"))</f>
        <v>18.179366621217238</v>
      </c>
      <c r="Q14" cm="1">
        <f t="array" aca="1" ref="Q14" ca="1">INDIRECT(_xlfn.CONCAT("'",Q$1,"'!k25"))</f>
        <v>2.3799170824255791</v>
      </c>
      <c r="R14" cm="1">
        <f t="array" aca="1" ref="R14" ca="1">INDIRECT(_xlfn.CONCAT("'",R$1,"'!J25"))</f>
        <v>16.419963655706677</v>
      </c>
      <c r="S14" cm="1">
        <f t="array" aca="1" ref="S14" ca="1">INDIRECT(_xlfn.CONCAT("'",S$1,"'!k25"))</f>
        <v>0.71074204503058869</v>
      </c>
      <c r="T14" cm="1">
        <f t="array" aca="1" ref="T14" ca="1">INDIRECT(_xlfn.CONCAT("'",T$1,"'!J25"))</f>
        <v>0</v>
      </c>
      <c r="U14" cm="1">
        <f t="array" aca="1" ref="U14" ca="1">INDIRECT(_xlfn.CONCAT("'",U$1,"'!k25"))</f>
        <v>0</v>
      </c>
      <c r="V14" cm="1">
        <f t="array" aca="1" ref="V14" ca="1">INDIRECT(_xlfn.CONCAT("'",V$1,"'!J25"))</f>
        <v>0</v>
      </c>
      <c r="W14" cm="1">
        <f t="array" aca="1" ref="W14" ca="1">INDIRECT(_xlfn.CONCAT("'",W$1,"'!k25"))</f>
        <v>0</v>
      </c>
      <c r="X14" cm="1">
        <f t="array" aca="1" ref="X14" ca="1">INDIRECT(_xlfn.CONCAT("'",X$1,"'!J25"))</f>
        <v>0</v>
      </c>
      <c r="Y14" cm="1">
        <f t="array" aca="1" ref="Y14" ca="1">INDIRECT(_xlfn.CONCAT("'",Y$1,"'!k25"))</f>
        <v>0</v>
      </c>
      <c r="Z14" cm="1">
        <f t="array" aca="1" ref="Z14" ca="1">INDIRECT(_xlfn.CONCAT("'",Z$1,"'!J25"))</f>
        <v>21.238821503103061</v>
      </c>
      <c r="AA14" cm="1">
        <f t="array" aca="1" ref="AA14" ca="1">INDIRECT(_xlfn.CONCAT("'",AA$1,"'!k25"))</f>
        <v>0.21121479947837299</v>
      </c>
      <c r="AB14" cm="1">
        <f t="array" aca="1" ref="AB14" ca="1">INDIRECT(_xlfn.CONCAT("'",AB$1,"'!J25"))</f>
        <v>0</v>
      </c>
      <c r="AC14" cm="1">
        <f t="array" aca="1" ref="AC14" ca="1">INDIRECT(_xlfn.CONCAT("'",AC$1,"'!k25"))</f>
        <v>0</v>
      </c>
      <c r="AD14" cm="1">
        <f t="array" aca="1" ref="AD14" ca="1">INDIRECT(_xlfn.CONCAT("'",AD$1,"'!J25"))</f>
        <v>20.503518416412639</v>
      </c>
      <c r="AE14" cm="1">
        <f t="array" aca="1" ref="AE14" ca="1">INDIRECT(_xlfn.CONCAT("'",AE$1,"'!k25"))</f>
        <v>1.6570997996376922</v>
      </c>
      <c r="AF14" cm="1">
        <f t="array" aca="1" ref="AF14" ca="1">INDIRECT(_xlfn.CONCAT("'",AF$1,"'!J25"))</f>
        <v>0</v>
      </c>
      <c r="AG14" cm="1">
        <f t="array" aca="1" ref="AG14" ca="1">INDIRECT(_xlfn.CONCAT("'",AG$1,"'!k25"))</f>
        <v>0</v>
      </c>
      <c r="AH14" cm="1">
        <f t="array" aca="1" ref="AH14" ca="1">INDIRECT(_xlfn.CONCAT("'",AH$1,"'!J25"))</f>
        <v>18.559545096692549</v>
      </c>
      <c r="AI14" cm="1">
        <f t="array" aca="1" ref="AI14" ca="1">INDIRECT(_xlfn.CONCAT("'",AI$1,"'!k25"))</f>
        <v>1.4150371399688242</v>
      </c>
      <c r="AJ14" cm="1">
        <f t="array" aca="1" ref="AJ14" ca="1">INDIRECT(_xlfn.CONCAT("'",AJ$1,"'!J25"))</f>
        <v>18.741763645626701</v>
      </c>
      <c r="AK14" cm="1">
        <f t="array" aca="1" ref="AK14" ca="1">INDIRECT(_xlfn.CONCAT("'",AK$1,"'!k25"))</f>
        <v>1.2660549085085591</v>
      </c>
      <c r="AL14" cm="1">
        <f t="array" aca="1" ref="AL14" ca="1">INDIRECT(_xlfn.CONCAT("'",AL$1,"'!J25"))</f>
        <v>20.028477241693246</v>
      </c>
      <c r="AM14" cm="1">
        <f t="array" aca="1" ref="AM14" ca="1">INDIRECT(_xlfn.CONCAT("'",AM$1,"'!k25"))</f>
        <v>-0.73032016461422888</v>
      </c>
      <c r="AN14" cm="1">
        <f t="array" aca="1" ref="AN14" ca="1">INDIRECT(_xlfn.CONCAT("'",AN$1,"'!J25"))</f>
        <v>20.385364465581954</v>
      </c>
      <c r="AO14" cm="1">
        <f t="array" aca="1" ref="AO14" ca="1">INDIRECT(_xlfn.CONCAT("'",AO$1,"'!k25"))</f>
        <v>1.4190916699797382</v>
      </c>
      <c r="AP14" cm="1">
        <f t="array" aca="1" ref="AP14" ca="1">INDIRECT(_xlfn.CONCAT("'",AP$1,"'!J25"))</f>
        <v>0</v>
      </c>
      <c r="AQ14" cm="1">
        <f t="array" aca="1" ref="AQ14" ca="1">INDIRECT(_xlfn.CONCAT("'",AQ$1,"'!k25"))</f>
        <v>0</v>
      </c>
      <c r="AR14" cm="1">
        <f t="array" aca="1" ref="AR14" ca="1">INDIRECT(_xlfn.CONCAT("'",AR$1,"'!J25"))</f>
        <v>22.022938667011424</v>
      </c>
      <c r="AS14" cm="1">
        <f t="array" aca="1" ref="AS14" ca="1">INDIRECT(_xlfn.CONCAT("'",AS$1,"'!k25"))</f>
        <v>-2.209578190405777</v>
      </c>
      <c r="AT14" cm="1">
        <f t="array" aca="1" ref="AT14" ca="1">INDIRECT(_xlfn.CONCAT("'",AT$1,"'!J25"))</f>
        <v>16.849803076652751</v>
      </c>
      <c r="AU14" cm="1">
        <f t="array" aca="1" ref="AU14" ca="1">INDIRECT(_xlfn.CONCAT("'",AU$1,"'!k25"))</f>
        <v>-0.31721666921716141</v>
      </c>
      <c r="AV14" cm="1">
        <f t="array" aca="1" ref="AV14" ca="1">INDIRECT(_xlfn.CONCAT("'",AV$1,"'!J25"))</f>
        <v>0</v>
      </c>
      <c r="AW14" cm="1">
        <f t="array" aca="1" ref="AW14" ca="1">INDIRECT(_xlfn.CONCAT("'",AW$1,"'!k25"))</f>
        <v>0</v>
      </c>
      <c r="AX14" cm="1">
        <f t="array" aca="1" ref="AX14" ca="1">INDIRECT(_xlfn.CONCAT("'",AX$1,"'!J25"))</f>
        <v>20.385679849232215</v>
      </c>
      <c r="AY14" cm="1">
        <f t="array" aca="1" ref="AY14" ca="1">INDIRECT(_xlfn.CONCAT("'",AY$1,"'!k25"))</f>
        <v>2.2377255597400895E-2</v>
      </c>
      <c r="AZ14" cm="1">
        <f t="array" aca="1" ref="AZ14" ca="1">INDIRECT(_xlfn.CONCAT("'",AZ$1,"'!J25"))</f>
        <v>19.77740878300957</v>
      </c>
      <c r="BA14" cm="1">
        <f t="array" aca="1" ref="BA14" ca="1">INDIRECT(_xlfn.CONCAT("'",BA$1,"'!k25"))</f>
        <v>-1.2808640155845936</v>
      </c>
      <c r="BB14" cm="1">
        <f t="array" aca="1" ref="BB14" ca="1">INDIRECT(_xlfn.CONCAT("'",BB$1,"'!J25"))</f>
        <v>0</v>
      </c>
      <c r="BC14" cm="1">
        <f t="array" aca="1" ref="BC14" ca="1">INDIRECT(_xlfn.CONCAT("'",BC$1,"'!k25"))</f>
        <v>0</v>
      </c>
      <c r="BD14"/>
      <c r="BE14"/>
    </row>
    <row r="15" spans="1:57" x14ac:dyDescent="0.2">
      <c r="A15" t="s">
        <v>176</v>
      </c>
      <c r="B15" t="str" cm="1">
        <f t="array" aca="1" ref="B15" ca="1">TEXT(INDIRECT(_xlfn.CONCAT("'",A15,"'!F6")),"0.0")</f>
        <v>33.7</v>
      </c>
      <c r="C15" t="str" cm="1">
        <f t="array" aca="1" ref="C15" ca="1">TEXT(INDIRECT(_xlfn.CONCAT("'",A15,"'!G7")),"0.0")</f>
        <v>14.0</v>
      </c>
      <c r="D15" t="str" cm="1">
        <f t="array" aca="1" ref="D15" ca="1">TEXT(INDIRECT(_xlfn.CONCAT("'",A15,"'!H7")),"0.000")</f>
        <v>0.414</v>
      </c>
      <c r="E15" t="str" cm="1">
        <f t="array" aca="1" ref="E15" ca="1">TEXT(INDIRECT(_xlfn.CONCAT("'",A15,"'!G32")),"0.0")</f>
        <v>18.5</v>
      </c>
      <c r="F15" t="str" cm="1">
        <f t="array" aca="1" ref="F15" ca="1">TEXT(INDIRECT(_xlfn.CONCAT("'",A15,"'!H33")),"0.0")</f>
        <v>15.2</v>
      </c>
      <c r="G15" t="str" cm="1">
        <f t="array" aca="1" ref="G15" ca="1">TEXT(INDIRECT(_xlfn.CONCAT("'",A15,"'!I8")),"0.0")</f>
        <v>15.2</v>
      </c>
      <c r="H15" t="str">
        <f t="shared" si="0"/>
        <v>18.2</v>
      </c>
      <c r="I15" t="str" cm="1">
        <f t="array" aca="1" ref="I15" ca="1">TEXT(INDIRECT(_xlfn.CONCAT("'",A15,"'!k7")),"0")</f>
        <v>98</v>
      </c>
      <c r="J15" s="16" t="str" cm="1">
        <f t="array" aca="1" ref="J15" ca="1">TEXT(INDIRECT(_xlfn.CONCAT("'",A15,"'!g76")),"0")</f>
        <v>39</v>
      </c>
      <c r="K15" s="17">
        <f t="shared" ca="1" si="1"/>
        <v>39.407264602997564</v>
      </c>
      <c r="L15" s="28">
        <v>60.980272040000003</v>
      </c>
      <c r="M15" s="2" t="e" cm="1">
        <f t="array" aca="1" ref="M15" ca="1">TEXT(INDIRECT(_xlfn.CONCAT("'",A15,"'!g53")),"0")</f>
        <v>#DIV/0!</v>
      </c>
      <c r="N15" s="2" t="str" cm="1">
        <f t="array" aca="1" ref="N15" ca="1">TEXT(INDIRECT(_xlfn.CONCAT("'",A15,"'!f72")),"0.0")</f>
        <v>0.0</v>
      </c>
      <c r="O15" s="32" t="str" cm="1">
        <f t="array" aca="1" ref="O15" ca="1">TEXT(INDIRECT(_xlfn.CONCAT("'",A15,"'!S6")),"0.0")</f>
        <v>33.1</v>
      </c>
      <c r="P15" cm="1">
        <f t="array" aca="1" ref="P15" ca="1">INDIRECT(_xlfn.CONCAT("'",P$1,"'!J26"))</f>
        <v>19.619316452600781</v>
      </c>
      <c r="Q15" cm="1">
        <f t="array" aca="1" ref="Q15" ca="1">INDIRECT(_xlfn.CONCAT("'",Q$1,"'!k26"))</f>
        <v>3.2598864238266336</v>
      </c>
      <c r="R15" cm="1">
        <f t="array" aca="1" ref="R15" ca="1">INDIRECT(_xlfn.CONCAT("'",R$1,"'!J26"))</f>
        <v>17.841447745767855</v>
      </c>
      <c r="S15" cm="1">
        <f t="array" aca="1" ref="S15" ca="1">INDIRECT(_xlfn.CONCAT("'",S$1,"'!k26"))</f>
        <v>0.63784542502745145</v>
      </c>
      <c r="T15" cm="1">
        <f t="array" aca="1" ref="T15" ca="1">INDIRECT(_xlfn.CONCAT("'",T$1,"'!J26"))</f>
        <v>0</v>
      </c>
      <c r="U15" cm="1">
        <f t="array" aca="1" ref="U15" ca="1">INDIRECT(_xlfn.CONCAT("'",U$1,"'!k26"))</f>
        <v>0</v>
      </c>
      <c r="V15" cm="1">
        <f t="array" aca="1" ref="V15" ca="1">INDIRECT(_xlfn.CONCAT("'",V$1,"'!J26"))</f>
        <v>0</v>
      </c>
      <c r="W15" cm="1">
        <f t="array" aca="1" ref="W15" ca="1">INDIRECT(_xlfn.CONCAT("'",W$1,"'!k26"))</f>
        <v>0</v>
      </c>
      <c r="X15" cm="1">
        <f t="array" aca="1" ref="X15" ca="1">INDIRECT(_xlfn.CONCAT("'",X$1,"'!J26"))</f>
        <v>0</v>
      </c>
      <c r="Y15" cm="1">
        <f t="array" aca="1" ref="Y15" ca="1">INDIRECT(_xlfn.CONCAT("'",Y$1,"'!k26"))</f>
        <v>0</v>
      </c>
      <c r="Z15" cm="1">
        <f t="array" aca="1" ref="Z15" ca="1">INDIRECT(_xlfn.CONCAT("'",Z$1,"'!J26"))</f>
        <v>0</v>
      </c>
      <c r="AA15" cm="1">
        <f t="array" aca="1" ref="AA15" ca="1">INDIRECT(_xlfn.CONCAT("'",AA$1,"'!k26"))</f>
        <v>0</v>
      </c>
      <c r="AB15" cm="1">
        <f t="array" aca="1" ref="AB15" ca="1">INDIRECT(_xlfn.CONCAT("'",AB$1,"'!J26"))</f>
        <v>0</v>
      </c>
      <c r="AC15" cm="1">
        <f t="array" aca="1" ref="AC15" ca="1">INDIRECT(_xlfn.CONCAT("'",AC$1,"'!k26"))</f>
        <v>0</v>
      </c>
      <c r="AD15" cm="1">
        <f t="array" aca="1" ref="AD15" ca="1">INDIRECT(_xlfn.CONCAT("'",AD$1,"'!J26"))</f>
        <v>22.432679377184876</v>
      </c>
      <c r="AE15" cm="1">
        <f t="array" aca="1" ref="AE15" ca="1">INDIRECT(_xlfn.CONCAT("'",AE$1,"'!k26"))</f>
        <v>2.2012221219067851</v>
      </c>
      <c r="AF15" cm="1">
        <f t="array" aca="1" ref="AF15" ca="1">INDIRECT(_xlfn.CONCAT("'",AF$1,"'!J26"))</f>
        <v>0</v>
      </c>
      <c r="AG15" cm="1">
        <f t="array" aca="1" ref="AG15" ca="1">INDIRECT(_xlfn.CONCAT("'",AG$1,"'!k26"))</f>
        <v>0</v>
      </c>
      <c r="AH15" cm="1">
        <f t="array" aca="1" ref="AH15" ca="1">INDIRECT(_xlfn.CONCAT("'",AH$1,"'!J26"))</f>
        <v>20.077121159847522</v>
      </c>
      <c r="AI15" cm="1">
        <f t="array" aca="1" ref="AI15" ca="1">INDIRECT(_xlfn.CONCAT("'",AI$1,"'!k26"))</f>
        <v>1.9482395405367869</v>
      </c>
      <c r="AJ15" cm="1">
        <f t="array" aca="1" ref="AJ15" ca="1">INDIRECT(_xlfn.CONCAT("'",AJ$1,"'!J26"))</f>
        <v>0</v>
      </c>
      <c r="AK15" cm="1">
        <f t="array" aca="1" ref="AK15" ca="1">INDIRECT(_xlfn.CONCAT("'",AK$1,"'!k26"))</f>
        <v>0</v>
      </c>
      <c r="AL15" cm="1">
        <f t="array" aca="1" ref="AL15" ca="1">INDIRECT(_xlfn.CONCAT("'",AL$1,"'!J26"))</f>
        <v>0</v>
      </c>
      <c r="AM15" cm="1">
        <f t="array" aca="1" ref="AM15" ca="1">INDIRECT(_xlfn.CONCAT("'",AM$1,"'!k26"))</f>
        <v>0</v>
      </c>
      <c r="AN15" cm="1">
        <f t="array" aca="1" ref="AN15" ca="1">INDIRECT(_xlfn.CONCAT("'",AN$1,"'!J26"))</f>
        <v>22.052234046193075</v>
      </c>
      <c r="AO15" cm="1">
        <f t="array" aca="1" ref="AO15" ca="1">INDIRECT(_xlfn.CONCAT("'",AO$1,"'!k26"))</f>
        <v>1.5542432575968563</v>
      </c>
      <c r="AP15" cm="1">
        <f t="array" aca="1" ref="AP15" ca="1">INDIRECT(_xlfn.CONCAT("'",AP$1,"'!J26"))</f>
        <v>0</v>
      </c>
      <c r="AQ15" cm="1">
        <f t="array" aca="1" ref="AQ15" ca="1">INDIRECT(_xlfn.CONCAT("'",AQ$1,"'!k26"))</f>
        <v>0</v>
      </c>
      <c r="AR15" cm="1">
        <f t="array" aca="1" ref="AR15" ca="1">INDIRECT(_xlfn.CONCAT("'",AR$1,"'!J26"))</f>
        <v>0</v>
      </c>
      <c r="AS15" cm="1">
        <f t="array" aca="1" ref="AS15" ca="1">INDIRECT(_xlfn.CONCAT("'",AS$1,"'!k26"))</f>
        <v>0</v>
      </c>
      <c r="AT15" cm="1">
        <f t="array" aca="1" ref="AT15" ca="1">INDIRECT(_xlfn.CONCAT("'",AT$1,"'!J26"))</f>
        <v>18.193308969807788</v>
      </c>
      <c r="AU15" cm="1">
        <f t="array" aca="1" ref="AU15" ca="1">INDIRECT(_xlfn.CONCAT("'",AU$1,"'!k26"))</f>
        <v>-0.80237157507870238</v>
      </c>
      <c r="AV15" cm="1">
        <f t="array" aca="1" ref="AV15" ca="1">INDIRECT(_xlfn.CONCAT("'",AV$1,"'!J26"))</f>
        <v>0</v>
      </c>
      <c r="AW15" cm="1">
        <f t="array" aca="1" ref="AW15" ca="1">INDIRECT(_xlfn.CONCAT("'",AW$1,"'!k26"))</f>
        <v>0</v>
      </c>
      <c r="AX15" cm="1">
        <f t="array" aca="1" ref="AX15" ca="1">INDIRECT(_xlfn.CONCAT("'",AX$1,"'!J26"))</f>
        <v>0</v>
      </c>
      <c r="AY15" cm="1">
        <f t="array" aca="1" ref="AY15" ca="1">INDIRECT(_xlfn.CONCAT("'",AY$1,"'!k26"))</f>
        <v>0</v>
      </c>
      <c r="AZ15" cm="1">
        <f t="array" aca="1" ref="AZ15" ca="1">INDIRECT(_xlfn.CONCAT("'",AZ$1,"'!J26"))</f>
        <v>0</v>
      </c>
      <c r="BA15" cm="1">
        <f t="array" aca="1" ref="BA15" ca="1">INDIRECT(_xlfn.CONCAT("'",BA$1,"'!k26"))</f>
        <v>0</v>
      </c>
      <c r="BB15" cm="1">
        <f t="array" aca="1" ref="BB15" ca="1">INDIRECT(_xlfn.CONCAT("'",BB$1,"'!J26"))</f>
        <v>0</v>
      </c>
      <c r="BC15" cm="1">
        <f t="array" aca="1" ref="BC15" ca="1">INDIRECT(_xlfn.CONCAT("'",BC$1,"'!k26"))</f>
        <v>0</v>
      </c>
      <c r="BD15"/>
      <c r="BE15"/>
    </row>
    <row r="16" spans="1:57" x14ac:dyDescent="0.2">
      <c r="A16" t="s">
        <v>177</v>
      </c>
      <c r="B16" t="str" cm="1">
        <f t="array" aca="1" ref="B16" ca="1">TEXT(INDIRECT(_xlfn.CONCAT("'",A16,"'!F6")),"0.0")</f>
        <v>30.5</v>
      </c>
      <c r="C16" t="str" cm="1">
        <f t="array" aca="1" ref="C16" ca="1">TEXT(INDIRECT(_xlfn.CONCAT("'",A16,"'!G7")),"0.0")</f>
        <v>12.9</v>
      </c>
      <c r="D16" t="str" cm="1">
        <f t="array" aca="1" ref="D16" ca="1">TEXT(INDIRECT(_xlfn.CONCAT("'",A16,"'!H7")),"0.000")</f>
        <v>0.424</v>
      </c>
      <c r="E16" t="str" cm="1">
        <f t="array" aca="1" ref="E16" ca="1">TEXT(INDIRECT(_xlfn.CONCAT("'",A16,"'!G32")),"0.0")</f>
        <v>17.9</v>
      </c>
      <c r="F16" t="str" cm="1">
        <f t="array" aca="1" ref="F16" ca="1">TEXT(INDIRECT(_xlfn.CONCAT("'",A16,"'!H33")),"0.0")</f>
        <v>15.6</v>
      </c>
      <c r="G16" t="str" cm="1">
        <f t="array" aca="1" ref="G16" ca="1">TEXT(INDIRECT(_xlfn.CONCAT("'",A16,"'!I8")),"0.0")</f>
        <v>15.6</v>
      </c>
      <c r="H16" t="str">
        <f t="shared" si="0"/>
        <v>17.5</v>
      </c>
      <c r="I16" t="str" cm="1">
        <f t="array" aca="1" ref="I16" ca="1">TEXT(INDIRECT(_xlfn.CONCAT("'",A16,"'!k7")),"0")</f>
        <v>99</v>
      </c>
      <c r="J16" s="16" t="str" cm="1">
        <f t="array" aca="1" ref="J16" ca="1">TEXT(INDIRECT(_xlfn.CONCAT("'",A16,"'!g76")),"0")</f>
        <v>34</v>
      </c>
      <c r="K16" s="17">
        <f t="shared" ca="1" si="1"/>
        <v>41.072423373782541</v>
      </c>
      <c r="L16" s="28">
        <v>58.714008049999997</v>
      </c>
      <c r="M16" s="2" t="e" cm="1">
        <f t="array" aca="1" ref="M16" ca="1">TEXT(INDIRECT(_xlfn.CONCAT("'",A16,"'!g53")),"0")</f>
        <v>#DIV/0!</v>
      </c>
      <c r="N16" s="2" t="str" cm="1">
        <f t="array" aca="1" ref="N16" ca="1">TEXT(INDIRECT(_xlfn.CONCAT("'",A16,"'!f72")),"0.0")</f>
        <v>0.0</v>
      </c>
      <c r="O16" s="32" t="str" cm="1">
        <f t="array" aca="1" ref="O16" ca="1">TEXT(INDIRECT(_xlfn.CONCAT("'",A16,"'!S6")),"0.0")</f>
        <v>29.3</v>
      </c>
      <c r="P16" cm="1">
        <f t="array" aca="1" ref="P16" ca="1">INDIRECT(_xlfn.CONCAT("'",P$1,"'!J27"))</f>
        <v>21.179262103266289</v>
      </c>
      <c r="Q16" cm="1">
        <f t="array" aca="1" ref="Q16" ca="1">INDIRECT(_xlfn.CONCAT("'",Q$1,"'!k27"))</f>
        <v>3.3398836366812747</v>
      </c>
      <c r="R16" cm="1">
        <f t="array" aca="1" ref="R16" ca="1">INDIRECT(_xlfn.CONCAT("'",R$1,"'!J27"))</f>
        <v>19.190035215825898</v>
      </c>
      <c r="S16" cm="1">
        <f t="array" aca="1" ref="S16" ca="1">INDIRECT(_xlfn.CONCAT("'",S$1,"'!k27"))</f>
        <v>0.4556038750196082</v>
      </c>
      <c r="T16" cm="1">
        <f t="array" aca="1" ref="T16" ca="1">INDIRECT(_xlfn.CONCAT("'",T$1,"'!J27"))</f>
        <v>0</v>
      </c>
      <c r="U16" cm="1">
        <f t="array" aca="1" ref="U16" ca="1">INDIRECT(_xlfn.CONCAT("'",U$1,"'!k27"))</f>
        <v>0</v>
      </c>
      <c r="V16" cm="1">
        <f t="array" aca="1" ref="V16" ca="1">INDIRECT(_xlfn.CONCAT("'",V$1,"'!J27"))</f>
        <v>0</v>
      </c>
      <c r="W16" cm="1">
        <f t="array" aca="1" ref="W16" ca="1">INDIRECT(_xlfn.CONCAT("'",W$1,"'!k27"))</f>
        <v>0</v>
      </c>
      <c r="X16" cm="1">
        <f t="array" aca="1" ref="X16" ca="1">INDIRECT(_xlfn.CONCAT("'",X$1,"'!J27"))</f>
        <v>0</v>
      </c>
      <c r="Y16" cm="1">
        <f t="array" aca="1" ref="Y16" ca="1">INDIRECT(_xlfn.CONCAT("'",Y$1,"'!k27"))</f>
        <v>0</v>
      </c>
      <c r="Z16" cm="1">
        <f t="array" aca="1" ref="Z16" ca="1">INDIRECT(_xlfn.CONCAT("'",Z$1,"'!J27"))</f>
        <v>0</v>
      </c>
      <c r="AA16" cm="1">
        <f t="array" aca="1" ref="AA16" ca="1">INDIRECT(_xlfn.CONCAT("'",AA$1,"'!k27"))</f>
        <v>0</v>
      </c>
      <c r="AB16" cm="1">
        <f t="array" aca="1" ref="AB16" ca="1">INDIRECT(_xlfn.CONCAT("'",AB$1,"'!J27"))</f>
        <v>0</v>
      </c>
      <c r="AC16" cm="1">
        <f t="array" aca="1" ref="AC16" ca="1">INDIRECT(_xlfn.CONCAT("'",AC$1,"'!k27"))</f>
        <v>0</v>
      </c>
      <c r="AD16" cm="1">
        <f t="array" aca="1" ref="AD16" ca="1">INDIRECT(_xlfn.CONCAT("'",AD$1,"'!J27"))</f>
        <v>24.312374672296286</v>
      </c>
      <c r="AE16" cm="1">
        <f t="array" aca="1" ref="AE16" ca="1">INDIRECT(_xlfn.CONCAT("'",AE$1,"'!k27"))</f>
        <v>3.1905354351233179</v>
      </c>
      <c r="AF16" cm="1">
        <f t="array" aca="1" ref="AF16" ca="1">INDIRECT(_xlfn.CONCAT("'",AF$1,"'!J27"))</f>
        <v>0</v>
      </c>
      <c r="AG16" cm="1">
        <f t="array" aca="1" ref="AG16" ca="1">INDIRECT(_xlfn.CONCAT("'",AG$1,"'!k27"))</f>
        <v>0</v>
      </c>
      <c r="AH16" cm="1">
        <f t="array" aca="1" ref="AH16" ca="1">INDIRECT(_xlfn.CONCAT("'",AH$1,"'!J27"))</f>
        <v>0</v>
      </c>
      <c r="AI16" cm="1">
        <f t="array" aca="1" ref="AI16" ca="1">INDIRECT(_xlfn.CONCAT("'",AI$1,"'!k27"))</f>
        <v>0</v>
      </c>
      <c r="AJ16" cm="1">
        <f t="array" aca="1" ref="AJ16" ca="1">INDIRECT(_xlfn.CONCAT("'",AJ$1,"'!J27"))</f>
        <v>0</v>
      </c>
      <c r="AK16" cm="1">
        <f t="array" aca="1" ref="AK16" ca="1">INDIRECT(_xlfn.CONCAT("'",AK$1,"'!k27"))</f>
        <v>0</v>
      </c>
      <c r="AL16" cm="1">
        <f t="array" aca="1" ref="AL16" ca="1">INDIRECT(_xlfn.CONCAT("'",AL$1,"'!J27"))</f>
        <v>0</v>
      </c>
      <c r="AM16" cm="1">
        <f t="array" aca="1" ref="AM16" ca="1">INDIRECT(_xlfn.CONCAT("'",AM$1,"'!k27"))</f>
        <v>0</v>
      </c>
      <c r="AN16" cm="1">
        <f t="array" aca="1" ref="AN16" ca="1">INDIRECT(_xlfn.CONCAT("'",AN$1,"'!J27"))</f>
        <v>0</v>
      </c>
      <c r="AO16" cm="1">
        <f t="array" aca="1" ref="AO16" ca="1">INDIRECT(_xlfn.CONCAT("'",AO$1,"'!k27"))</f>
        <v>0</v>
      </c>
      <c r="AP16" cm="1">
        <f t="array" aca="1" ref="AP16" ca="1">INDIRECT(_xlfn.CONCAT("'",AP$1,"'!J27"))</f>
        <v>0</v>
      </c>
      <c r="AQ16" cm="1">
        <f t="array" aca="1" ref="AQ16" ca="1">INDIRECT(_xlfn.CONCAT("'",AQ$1,"'!k27"))</f>
        <v>0</v>
      </c>
      <c r="AR16" cm="1">
        <f t="array" aca="1" ref="AR16" ca="1">INDIRECT(_xlfn.CONCAT("'",AR$1,"'!J27"))</f>
        <v>0</v>
      </c>
      <c r="AS16" cm="1">
        <f t="array" aca="1" ref="AS16" ca="1">INDIRECT(_xlfn.CONCAT("'",AS$1,"'!k27"))</f>
        <v>0</v>
      </c>
      <c r="AT16" cm="1">
        <f t="array" aca="1" ref="AT16" ca="1">INDIRECT(_xlfn.CONCAT("'",AT$1,"'!J27"))</f>
        <v>19.64877368739241</v>
      </c>
      <c r="AU16" cm="1">
        <f t="array" aca="1" ref="AU16" ca="1">INDIRECT(_xlfn.CONCAT("'",AU$1,"'!k27"))</f>
        <v>-0.80237157507870238</v>
      </c>
      <c r="AV16" cm="1">
        <f t="array" aca="1" ref="AV16" ca="1">INDIRECT(_xlfn.CONCAT("'",AV$1,"'!J27"))</f>
        <v>0</v>
      </c>
      <c r="AW16" cm="1">
        <f t="array" aca="1" ref="AW16" ca="1">INDIRECT(_xlfn.CONCAT("'",AW$1,"'!k27"))</f>
        <v>0</v>
      </c>
      <c r="AX16" cm="1">
        <f t="array" aca="1" ref="AX16" ca="1">INDIRECT(_xlfn.CONCAT("'",AX$1,"'!J27"))</f>
        <v>0</v>
      </c>
      <c r="AY16" cm="1">
        <f t="array" aca="1" ref="AY16" ca="1">INDIRECT(_xlfn.CONCAT("'",AY$1,"'!k27"))</f>
        <v>0</v>
      </c>
      <c r="AZ16" cm="1">
        <f t="array" aca="1" ref="AZ16" ca="1">INDIRECT(_xlfn.CONCAT("'",AZ$1,"'!J27"))</f>
        <v>0</v>
      </c>
      <c r="BA16" cm="1">
        <f t="array" aca="1" ref="BA16" ca="1">INDIRECT(_xlfn.CONCAT("'",BA$1,"'!k27"))</f>
        <v>0</v>
      </c>
      <c r="BB16" cm="1">
        <f t="array" aca="1" ref="BB16" ca="1">INDIRECT(_xlfn.CONCAT("'",BB$1,"'!J27"))</f>
        <v>0</v>
      </c>
      <c r="BC16" cm="1">
        <f t="array" aca="1" ref="BC16" ca="1">INDIRECT(_xlfn.CONCAT("'",BC$1,"'!k27"))</f>
        <v>0</v>
      </c>
      <c r="BD16"/>
      <c r="BE16"/>
    </row>
    <row r="17" spans="1:63" x14ac:dyDescent="0.2">
      <c r="A17" t="s">
        <v>178</v>
      </c>
      <c r="B17" t="str" cm="1">
        <f t="array" aca="1" ref="B17" ca="1">TEXT(INDIRECT(_xlfn.CONCAT("'",A17,"'!F6")),"0.0")</f>
        <v>23.9</v>
      </c>
      <c r="C17" t="str" cm="1">
        <f t="array" aca="1" ref="C17" ca="1">TEXT(INDIRECT(_xlfn.CONCAT("'",A17,"'!G7")),"0.0")</f>
        <v>13.4</v>
      </c>
      <c r="D17" t="str" cm="1">
        <f t="array" aca="1" ref="D17" ca="1">TEXT(INDIRECT(_xlfn.CONCAT("'",A17,"'!H7")),"0.000")</f>
        <v>0.561</v>
      </c>
      <c r="E17" t="str" cm="1">
        <f t="array" aca="1" ref="E17" ca="1">TEXT(INDIRECT(_xlfn.CONCAT("'",A17,"'!G32")),"0.0")</f>
        <v>14.3</v>
      </c>
      <c r="F17" t="str" cm="1">
        <f t="array" aca="1" ref="F17" ca="1">TEXT(INDIRECT(_xlfn.CONCAT("'",A17,"'!H33")),"0.0")</f>
        <v>12.1</v>
      </c>
      <c r="G17" t="str" cm="1">
        <f t="array" aca="1" ref="G17" ca="1">TEXT(INDIRECT(_xlfn.CONCAT("'",A17,"'!I8")),"0.0")</f>
        <v>13.4</v>
      </c>
      <c r="H17" t="str">
        <f t="shared" si="0"/>
        <v>15.9</v>
      </c>
      <c r="I17" t="str" cm="1">
        <f t="array" aca="1" ref="I17" ca="1">TEXT(INDIRECT(_xlfn.CONCAT("'",A17,"'!k7")),"0")</f>
        <v>50</v>
      </c>
      <c r="J17" s="16" t="str" cm="1">
        <f t="array" aca="1" ref="J17" ca="1">TEXT(INDIRECT(_xlfn.CONCAT("'",A17,"'!g76")),"0")</f>
        <v>49</v>
      </c>
      <c r="K17" s="17">
        <f t="shared" ca="1" si="1"/>
        <v>40.236358309273818</v>
      </c>
      <c r="L17" s="28">
        <v>53.290140460000003</v>
      </c>
      <c r="M17" s="2" t="e" cm="1">
        <f t="array" aca="1" ref="M17" ca="1">TEXT(INDIRECT(_xlfn.CONCAT("'",A17,"'!g53")),"0")</f>
        <v>#DIV/0!</v>
      </c>
      <c r="N17" s="2" t="str" cm="1">
        <f t="array" aca="1" ref="N17" ca="1">TEXT(INDIRECT(_xlfn.CONCAT("'",A17,"'!f72")),"0.0")</f>
        <v>0.0</v>
      </c>
      <c r="O17" s="32" t="str" cm="1">
        <f t="array" aca="1" ref="O17" ca="1">TEXT(INDIRECT(_xlfn.CONCAT("'",A17,"'!S6")),"0.0")</f>
        <v>24.1</v>
      </c>
      <c r="P17" cm="1">
        <f t="array" aca="1" ref="P17" ca="1">INDIRECT(_xlfn.CONCAT("'",P$1,"'!J28"))</f>
        <v>22.619211934649833</v>
      </c>
      <c r="Q17" cm="1">
        <f t="array" aca="1" ref="Q17" ca="1">INDIRECT(_xlfn.CONCAT("'",Q$1,"'!k28"))</f>
        <v>3.3798822431085953</v>
      </c>
      <c r="R17" cm="1">
        <f t="array" aca="1" ref="R17" ca="1">INDIRECT(_xlfn.CONCAT("'",R$1,"'!J28"))</f>
        <v>20.575070995885504</v>
      </c>
      <c r="S17" cm="1">
        <f t="array" aca="1" ref="S17" ca="1">INDIRECT(_xlfn.CONCAT("'",S$1,"'!k28"))</f>
        <v>-1.2939150050556874</v>
      </c>
      <c r="T17" cm="1">
        <f t="array" aca="1" ref="T17" ca="1">INDIRECT(_xlfn.CONCAT("'",T$1,"'!J28"))</f>
        <v>0</v>
      </c>
      <c r="U17" cm="1">
        <f t="array" aca="1" ref="U17" ca="1">INDIRECT(_xlfn.CONCAT("'",U$1,"'!k28"))</f>
        <v>0</v>
      </c>
      <c r="V17" cm="1">
        <f t="array" aca="1" ref="V17" ca="1">INDIRECT(_xlfn.CONCAT("'",V$1,"'!J28"))</f>
        <v>0</v>
      </c>
      <c r="W17" cm="1">
        <f t="array" aca="1" ref="W17" ca="1">INDIRECT(_xlfn.CONCAT("'",W$1,"'!k28"))</f>
        <v>0</v>
      </c>
      <c r="X17" cm="1">
        <f t="array" aca="1" ref="X17" ca="1">INDIRECT(_xlfn.CONCAT("'",X$1,"'!J28"))</f>
        <v>0</v>
      </c>
      <c r="Y17" cm="1">
        <f t="array" aca="1" ref="Y17" ca="1">INDIRECT(_xlfn.CONCAT("'",Y$1,"'!k28"))</f>
        <v>0</v>
      </c>
      <c r="Z17" cm="1">
        <f t="array" aca="1" ref="Z17" ca="1">INDIRECT(_xlfn.CONCAT("'",Z$1,"'!J28"))</f>
        <v>0</v>
      </c>
      <c r="AA17" cm="1">
        <f t="array" aca="1" ref="AA17" ca="1">INDIRECT(_xlfn.CONCAT("'",AA$1,"'!k28"))</f>
        <v>0</v>
      </c>
      <c r="AB17" cm="1">
        <f t="array" aca="1" ref="AB17" ca="1">INDIRECT(_xlfn.CONCAT("'",AB$1,"'!J28"))</f>
        <v>0</v>
      </c>
      <c r="AC17" cm="1">
        <f t="array" aca="1" ref="AC17" ca="1">INDIRECT(_xlfn.CONCAT("'",AC$1,"'!k28"))</f>
        <v>0</v>
      </c>
      <c r="AD17" cm="1">
        <f t="array" aca="1" ref="AD17" ca="1">INDIRECT(_xlfn.CONCAT("'",AD$1,"'!J28"))</f>
        <v>26.142604301746875</v>
      </c>
      <c r="AE17" cm="1">
        <f t="array" aca="1" ref="AE17" ca="1">INDIRECT(_xlfn.CONCAT("'",AE$1,"'!k28"))</f>
        <v>2.3990847845500918</v>
      </c>
      <c r="AF17" cm="1">
        <f t="array" aca="1" ref="AF17" ca="1">INDIRECT(_xlfn.CONCAT("'",AF$1,"'!J28"))</f>
        <v>0</v>
      </c>
      <c r="AG17" cm="1">
        <f t="array" aca="1" ref="AG17" ca="1">INDIRECT(_xlfn.CONCAT("'",AG$1,"'!k28"))</f>
        <v>0</v>
      </c>
      <c r="AH17" cm="1">
        <f t="array" aca="1" ref="AH17" ca="1">INDIRECT(_xlfn.CONCAT("'",AH$1,"'!J28"))</f>
        <v>0</v>
      </c>
      <c r="AI17" cm="1">
        <f t="array" aca="1" ref="AI17" ca="1">INDIRECT(_xlfn.CONCAT("'",AI$1,"'!k28"))</f>
        <v>0</v>
      </c>
      <c r="AJ17" cm="1">
        <f t="array" aca="1" ref="AJ17" ca="1">INDIRECT(_xlfn.CONCAT("'",AJ$1,"'!J28"))</f>
        <v>0</v>
      </c>
      <c r="AK17" cm="1">
        <f t="array" aca="1" ref="AK17" ca="1">INDIRECT(_xlfn.CONCAT("'",AK$1,"'!k28"))</f>
        <v>0</v>
      </c>
      <c r="AL17" cm="1">
        <f t="array" aca="1" ref="AL17" ca="1">INDIRECT(_xlfn.CONCAT("'",AL$1,"'!J28"))</f>
        <v>0</v>
      </c>
      <c r="AM17" cm="1">
        <f t="array" aca="1" ref="AM17" ca="1">INDIRECT(_xlfn.CONCAT("'",AM$1,"'!k28"))</f>
        <v>0</v>
      </c>
      <c r="AN17" cm="1">
        <f t="array" aca="1" ref="AN17" ca="1">INDIRECT(_xlfn.CONCAT("'",AN$1,"'!J28"))</f>
        <v>0</v>
      </c>
      <c r="AO17" cm="1">
        <f t="array" aca="1" ref="AO17" ca="1">INDIRECT(_xlfn.CONCAT("'",AO$1,"'!k28"))</f>
        <v>0</v>
      </c>
      <c r="AP17" cm="1">
        <f t="array" aca="1" ref="AP17" ca="1">INDIRECT(_xlfn.CONCAT("'",AP$1,"'!J28"))</f>
        <v>0</v>
      </c>
      <c r="AQ17" cm="1">
        <f t="array" aca="1" ref="AQ17" ca="1">INDIRECT(_xlfn.CONCAT("'",AQ$1,"'!k28"))</f>
        <v>0</v>
      </c>
      <c r="AR17" cm="1">
        <f t="array" aca="1" ref="AR17" ca="1">INDIRECT(_xlfn.CONCAT("'",AR$1,"'!J28"))</f>
        <v>0</v>
      </c>
      <c r="AS17" cm="1">
        <f t="array" aca="1" ref="AS17" ca="1">INDIRECT(_xlfn.CONCAT("'",AS$1,"'!k28"))</f>
        <v>0</v>
      </c>
      <c r="AT17" cm="1">
        <f t="array" aca="1" ref="AT17" ca="1">INDIRECT(_xlfn.CONCAT("'",AT$1,"'!J28"))</f>
        <v>20.992279580547446</v>
      </c>
      <c r="AU17" cm="1">
        <f t="array" aca="1" ref="AU17" ca="1">INDIRECT(_xlfn.CONCAT("'",AU$1,"'!k28"))</f>
        <v>0.13061862850118411</v>
      </c>
      <c r="AV17" cm="1">
        <f t="array" aca="1" ref="AV17" ca="1">INDIRECT(_xlfn.CONCAT("'",AV$1,"'!J28"))</f>
        <v>0</v>
      </c>
      <c r="AW17" cm="1">
        <f t="array" aca="1" ref="AW17" ca="1">INDIRECT(_xlfn.CONCAT("'",AW$1,"'!k28"))</f>
        <v>0</v>
      </c>
      <c r="AX17" cm="1">
        <f t="array" aca="1" ref="AX17" ca="1">INDIRECT(_xlfn.CONCAT("'",AX$1,"'!J28"))</f>
        <v>0</v>
      </c>
      <c r="AY17" cm="1">
        <f t="array" aca="1" ref="AY17" ca="1">INDIRECT(_xlfn.CONCAT("'",AY$1,"'!k28"))</f>
        <v>0</v>
      </c>
      <c r="AZ17" cm="1">
        <f t="array" aca="1" ref="AZ17" ca="1">INDIRECT(_xlfn.CONCAT("'",AZ$1,"'!J28"))</f>
        <v>0</v>
      </c>
      <c r="BA17" cm="1">
        <f t="array" aca="1" ref="BA17" ca="1">INDIRECT(_xlfn.CONCAT("'",BA$1,"'!k28"))</f>
        <v>0</v>
      </c>
      <c r="BB17" cm="1">
        <f t="array" aca="1" ref="BB17" ca="1">INDIRECT(_xlfn.CONCAT("'",BB$1,"'!J28"))</f>
        <v>0</v>
      </c>
      <c r="BC17" cm="1">
        <f t="array" aca="1" ref="BC17" ca="1">INDIRECT(_xlfn.CONCAT("'",BC$1,"'!k28"))</f>
        <v>0</v>
      </c>
      <c r="BD17"/>
      <c r="BE17"/>
    </row>
    <row r="18" spans="1:63" x14ac:dyDescent="0.2">
      <c r="A18" t="s">
        <v>179</v>
      </c>
      <c r="B18" t="str" cm="1">
        <f t="array" aca="1" ref="B18" ca="1">TEXT(INDIRECT(_xlfn.CONCAT("'",A18,"'!F6")),"0.0")</f>
        <v>29.1</v>
      </c>
      <c r="C18" t="str" cm="1">
        <f t="array" aca="1" ref="C18" ca="1">TEXT(INDIRECT(_xlfn.CONCAT("'",A18,"'!G7")),"0.0")</f>
        <v>12.2</v>
      </c>
      <c r="D18" t="str" cm="1">
        <f t="array" aca="1" ref="D18" ca="1">TEXT(INDIRECT(_xlfn.CONCAT("'",A18,"'!H7")),"0.000")</f>
        <v>0.418</v>
      </c>
      <c r="E18" t="str" cm="1">
        <f t="array" aca="1" ref="E18" ca="1">TEXT(INDIRECT(_xlfn.CONCAT("'",A18,"'!G32")),"0.0")</f>
        <v>17.0</v>
      </c>
      <c r="F18" t="str" cm="1">
        <f t="array" aca="1" ref="F18" ca="1">TEXT(INDIRECT(_xlfn.CONCAT("'",A18,"'!H33")),"0.0")</f>
        <v>14.9</v>
      </c>
      <c r="G18" t="str" cm="1">
        <f t="array" aca="1" ref="G18" ca="1">TEXT(INDIRECT(_xlfn.CONCAT("'",A18,"'!I8")),"0.0")</f>
        <v>14.9</v>
      </c>
      <c r="H18" t="str">
        <f t="shared" si="0"/>
        <v>16.7</v>
      </c>
      <c r="I18" t="str" cm="1">
        <f t="array" aca="1" ref="I18" ca="1">TEXT(INDIRECT(_xlfn.CONCAT("'",A18,"'!k7")),"0")</f>
        <v>89</v>
      </c>
      <c r="J18" s="16" t="str" cm="1">
        <f t="array" aca="1" ref="J18" ca="1">TEXT(INDIRECT(_xlfn.CONCAT("'",A18,"'!g76")),"0")</f>
        <v>32</v>
      </c>
      <c r="K18" s="17">
        <f t="shared" ca="1" si="1"/>
        <v>41.233612029033218</v>
      </c>
      <c r="L18" s="28">
        <v>56.192751209999997</v>
      </c>
      <c r="M18" s="2" t="e" cm="1">
        <f t="array" aca="1" ref="M18" ca="1">TEXT(INDIRECT(_xlfn.CONCAT("'",A18,"'!g53")),"0")</f>
        <v>#DIV/0!</v>
      </c>
      <c r="N18" s="2" t="str" cm="1">
        <f t="array" aca="1" ref="N18" ca="1">TEXT(INDIRECT(_xlfn.CONCAT("'",A18,"'!f72")),"0.0")</f>
        <v>0.0</v>
      </c>
      <c r="O18" s="32" t="str" cm="1">
        <f t="array" aca="1" ref="O18" ca="1">TEXT(INDIRECT(_xlfn.CONCAT("'",A18,"'!S6")),"0.0")</f>
        <v>28.6</v>
      </c>
      <c r="P18" cm="1">
        <f t="array" aca="1" ref="P18" ca="1">INDIRECT(_xlfn.CONCAT("'",P$1,"'!J29"))</f>
        <v>24.179157585315338</v>
      </c>
      <c r="Q18" cm="1">
        <f t="array" aca="1" ref="Q18" ca="1">INDIRECT(_xlfn.CONCAT("'",Q$1,"'!k29"))</f>
        <v>3.4998780623905574</v>
      </c>
      <c r="R18" cm="1">
        <f t="array" aca="1" ref="R18" ca="1">INDIRECT(_xlfn.CONCAT("'",R$1,"'!J29"))</f>
        <v>21.960106775945114</v>
      </c>
      <c r="S18" cm="1">
        <f t="array" aca="1" ref="S18" ca="1">INDIRECT(_xlfn.CONCAT("'",S$1,"'!k29"))</f>
        <v>-3.7359517751607867</v>
      </c>
      <c r="T18" cm="1">
        <f t="array" aca="1" ref="T18" ca="1">INDIRECT(_xlfn.CONCAT("'",T$1,"'!J29"))</f>
        <v>0</v>
      </c>
      <c r="U18" cm="1">
        <f t="array" aca="1" ref="U18" ca="1">INDIRECT(_xlfn.CONCAT("'",U$1,"'!k29"))</f>
        <v>0</v>
      </c>
      <c r="V18" cm="1">
        <f t="array" aca="1" ref="V18" ca="1">INDIRECT(_xlfn.CONCAT("'",V$1,"'!J29"))</f>
        <v>0</v>
      </c>
      <c r="W18" cm="1">
        <f t="array" aca="1" ref="W18" ca="1">INDIRECT(_xlfn.CONCAT("'",W$1,"'!k29"))</f>
        <v>0</v>
      </c>
      <c r="X18" cm="1">
        <f t="array" aca="1" ref="X18" ca="1">INDIRECT(_xlfn.CONCAT("'",X$1,"'!J29"))</f>
        <v>0</v>
      </c>
      <c r="Y18" cm="1">
        <f t="array" aca="1" ref="Y18" ca="1">INDIRECT(_xlfn.CONCAT("'",Y$1,"'!k29"))</f>
        <v>0</v>
      </c>
      <c r="Z18" cm="1">
        <f t="array" aca="1" ref="Z18" ca="1">INDIRECT(_xlfn.CONCAT("'",Z$1,"'!J29"))</f>
        <v>0</v>
      </c>
      <c r="AA18" cm="1">
        <f t="array" aca="1" ref="AA18" ca="1">INDIRECT(_xlfn.CONCAT("'",AA$1,"'!k29"))</f>
        <v>0</v>
      </c>
      <c r="AB18" cm="1">
        <f t="array" aca="1" ref="AB18" ca="1">INDIRECT(_xlfn.CONCAT("'",AB$1,"'!J29"))</f>
        <v>0</v>
      </c>
      <c r="AC18" cm="1">
        <f t="array" aca="1" ref="AC18" ca="1">INDIRECT(_xlfn.CONCAT("'",AC$1,"'!k29"))</f>
        <v>0</v>
      </c>
      <c r="AD18" cm="1">
        <f t="array" aca="1" ref="AD18" ca="1">INDIRECT(_xlfn.CONCAT("'",AD$1,"'!J29"))</f>
        <v>27.97283393119746</v>
      </c>
      <c r="AE18" cm="1">
        <f t="array" aca="1" ref="AE18" ca="1">INDIRECT(_xlfn.CONCAT("'",AE$1,"'!k29"))</f>
        <v>1.2119088086902525</v>
      </c>
      <c r="AF18" cm="1">
        <f t="array" aca="1" ref="AF18" ca="1">INDIRECT(_xlfn.CONCAT("'",AF$1,"'!J29"))</f>
        <v>0</v>
      </c>
      <c r="AG18" cm="1">
        <f t="array" aca="1" ref="AG18" ca="1">INDIRECT(_xlfn.CONCAT("'",AG$1,"'!k29"))</f>
        <v>0</v>
      </c>
      <c r="AH18" cm="1">
        <f t="array" aca="1" ref="AH18" ca="1">INDIRECT(_xlfn.CONCAT("'",AH$1,"'!J29"))</f>
        <v>0</v>
      </c>
      <c r="AI18" cm="1">
        <f t="array" aca="1" ref="AI18" ca="1">INDIRECT(_xlfn.CONCAT("'",AI$1,"'!k29"))</f>
        <v>0</v>
      </c>
      <c r="AJ18" cm="1">
        <f t="array" aca="1" ref="AJ18" ca="1">INDIRECT(_xlfn.CONCAT("'",AJ$1,"'!J29"))</f>
        <v>0</v>
      </c>
      <c r="AK18" cm="1">
        <f t="array" aca="1" ref="AK18" ca="1">INDIRECT(_xlfn.CONCAT("'",AK$1,"'!k29"))</f>
        <v>0</v>
      </c>
      <c r="AL18" cm="1">
        <f t="array" aca="1" ref="AL18" ca="1">INDIRECT(_xlfn.CONCAT("'",AL$1,"'!J29"))</f>
        <v>0</v>
      </c>
      <c r="AM18" cm="1">
        <f t="array" aca="1" ref="AM18" ca="1">INDIRECT(_xlfn.CONCAT("'",AM$1,"'!k29"))</f>
        <v>0</v>
      </c>
      <c r="AN18" cm="1">
        <f t="array" aca="1" ref="AN18" ca="1">INDIRECT(_xlfn.CONCAT("'",AN$1,"'!J29"))</f>
        <v>0</v>
      </c>
      <c r="AO18" cm="1">
        <f t="array" aca="1" ref="AO18" ca="1">INDIRECT(_xlfn.CONCAT("'",AO$1,"'!k29"))</f>
        <v>0</v>
      </c>
      <c r="AP18" cm="1">
        <f t="array" aca="1" ref="AP18" ca="1">INDIRECT(_xlfn.CONCAT("'",AP$1,"'!J29"))</f>
        <v>0</v>
      </c>
      <c r="AQ18" cm="1">
        <f t="array" aca="1" ref="AQ18" ca="1">INDIRECT(_xlfn.CONCAT("'",AQ$1,"'!k29"))</f>
        <v>0</v>
      </c>
      <c r="AR18" cm="1">
        <f t="array" aca="1" ref="AR18" ca="1">INDIRECT(_xlfn.CONCAT("'",AR$1,"'!J29"))</f>
        <v>0</v>
      </c>
      <c r="AS18" cm="1">
        <f t="array" aca="1" ref="AS18" ca="1">INDIRECT(_xlfn.CONCAT("'",AS$1,"'!k29"))</f>
        <v>0</v>
      </c>
      <c r="AT18" cm="1">
        <f t="array" aca="1" ref="AT18" ca="1">INDIRECT(_xlfn.CONCAT("'",AT$1,"'!J29"))</f>
        <v>22.447744298132072</v>
      </c>
      <c r="AU18" cm="1">
        <f t="array" aca="1" ref="AU18" ca="1">INDIRECT(_xlfn.CONCAT("'",AU$1,"'!k29"))</f>
        <v>0.72773235879231157</v>
      </c>
      <c r="AV18" cm="1">
        <f t="array" aca="1" ref="AV18" ca="1">INDIRECT(_xlfn.CONCAT("'",AV$1,"'!J29"))</f>
        <v>0</v>
      </c>
      <c r="AW18" cm="1">
        <f t="array" aca="1" ref="AW18" ca="1">INDIRECT(_xlfn.CONCAT("'",AW$1,"'!k29"))</f>
        <v>0</v>
      </c>
      <c r="AX18" cm="1">
        <f t="array" aca="1" ref="AX18" ca="1">INDIRECT(_xlfn.CONCAT("'",AX$1,"'!J29"))</f>
        <v>0</v>
      </c>
      <c r="AY18" cm="1">
        <f t="array" aca="1" ref="AY18" ca="1">INDIRECT(_xlfn.CONCAT("'",AY$1,"'!k29"))</f>
        <v>0</v>
      </c>
      <c r="AZ18" cm="1">
        <f t="array" aca="1" ref="AZ18" ca="1">INDIRECT(_xlfn.CONCAT("'",AZ$1,"'!J29"))</f>
        <v>0</v>
      </c>
      <c r="BA18" cm="1">
        <f t="array" aca="1" ref="BA18" ca="1">INDIRECT(_xlfn.CONCAT("'",BA$1,"'!k29"))</f>
        <v>0</v>
      </c>
      <c r="BB18" cm="1">
        <f t="array" aca="1" ref="BB18" ca="1">INDIRECT(_xlfn.CONCAT("'",BB$1,"'!J29"))</f>
        <v>0</v>
      </c>
      <c r="BC18" cm="1">
        <f t="array" aca="1" ref="BC18" ca="1">INDIRECT(_xlfn.CONCAT("'",BC$1,"'!k29"))</f>
        <v>0</v>
      </c>
      <c r="BD18"/>
      <c r="BE18"/>
    </row>
    <row r="19" spans="1:63" x14ac:dyDescent="0.2">
      <c r="A19" t="s">
        <v>180</v>
      </c>
      <c r="B19" t="str" cm="1">
        <f t="array" aca="1" ref="B19" ca="1">TEXT(INDIRECT(_xlfn.CONCAT("'",A19,"'!F6")),"0.0")</f>
        <v>28.2</v>
      </c>
      <c r="C19" t="str" cm="1">
        <f t="array" aca="1" ref="C19" ca="1">TEXT(INDIRECT(_xlfn.CONCAT("'",A19,"'!G7")),"0.0")</f>
        <v>11.3</v>
      </c>
      <c r="D19" t="str" cm="1">
        <f t="array" aca="1" ref="D19" ca="1">TEXT(INDIRECT(_xlfn.CONCAT("'",A19,"'!H7")),"0.000")</f>
        <v>0.399</v>
      </c>
      <c r="E19" t="str" cm="1">
        <f t="array" aca="1" ref="E19" ca="1">TEXT(INDIRECT(_xlfn.CONCAT("'",A19,"'!G32")),"0.0")</f>
        <v>18.3</v>
      </c>
      <c r="F19" t="str" cm="1">
        <f t="array" aca="1" ref="F19" ca="1">TEXT(INDIRECT(_xlfn.CONCAT("'",A19,"'!H33")),"0.0")</f>
        <v>13.9</v>
      </c>
      <c r="G19" t="str" cm="1">
        <f t="array" aca="1" ref="G19" ca="1">TEXT(INDIRECT(_xlfn.CONCAT("'",A19,"'!I8")),"0.0")</f>
        <v>13.9</v>
      </c>
      <c r="H19" t="str">
        <f t="shared" si="0"/>
        <v>16.4</v>
      </c>
      <c r="I19" t="str" cm="1">
        <f t="array" aca="1" ref="I19" ca="1">TEXT(INDIRECT(_xlfn.CONCAT("'",A19,"'!k7")),"0")</f>
        <v>73</v>
      </c>
      <c r="J19" s="16" t="str" cm="1">
        <f t="array" aca="1" ref="J19" ca="1">TEXT(INDIRECT(_xlfn.CONCAT("'",A19,"'!g76")),"0")</f>
        <v>41</v>
      </c>
      <c r="K19" s="17">
        <f t="shared" ca="1" si="1"/>
        <v>37.218953777016473</v>
      </c>
      <c r="L19" s="28">
        <v>55.105043199999997</v>
      </c>
      <c r="M19" s="2" t="e" cm="1">
        <f t="array" aca="1" ref="M19" ca="1">TEXT(INDIRECT(_xlfn.CONCAT("'",A19,"'!g53")),"0")</f>
        <v>#DIV/0!</v>
      </c>
      <c r="N19" s="2" t="str" cm="1">
        <f t="array" aca="1" ref="N19" ca="1">TEXT(INDIRECT(_xlfn.CONCAT("'",A19,"'!f72")),"0.0")</f>
        <v>0.0</v>
      </c>
      <c r="O19" s="32" t="str" cm="1">
        <f t="array" aca="1" ref="O19" ca="1">TEXT(INDIRECT(_xlfn.CONCAT("'",A19,"'!S6")),"0.0")</f>
        <v>27.7</v>
      </c>
      <c r="P19" cm="1">
        <f t="array" aca="1" ref="P19" ca="1">INDIRECT(_xlfn.CONCAT("'",P$1,"'!J30"))</f>
        <v>25.57910881027156</v>
      </c>
      <c r="Q19" cm="1">
        <f t="array" aca="1" ref="Q19" ca="1">INDIRECT(_xlfn.CONCAT("'",Q$1,"'!k30"))</f>
        <v>3.979861339518405</v>
      </c>
      <c r="R19" cm="1">
        <f t="array" aca="1" ref="R19" ca="1">INDIRECT(_xlfn.CONCAT("'",R$1,"'!J30"))</f>
        <v>0</v>
      </c>
      <c r="S19" cm="1">
        <f t="array" aca="1" ref="S19" ca="1">INDIRECT(_xlfn.CONCAT("'",S$1,"'!k30"))</f>
        <v>0</v>
      </c>
      <c r="T19" cm="1">
        <f t="array" aca="1" ref="T19" ca="1">INDIRECT(_xlfn.CONCAT("'",T$1,"'!J30"))</f>
        <v>0</v>
      </c>
      <c r="U19" cm="1">
        <f t="array" aca="1" ref="U19" ca="1">INDIRECT(_xlfn.CONCAT("'",U$1,"'!k30"))</f>
        <v>0</v>
      </c>
      <c r="V19" cm="1">
        <f t="array" aca="1" ref="V19" ca="1">INDIRECT(_xlfn.CONCAT("'",V$1,"'!J30"))</f>
        <v>0</v>
      </c>
      <c r="W19" cm="1">
        <f t="array" aca="1" ref="W19" ca="1">INDIRECT(_xlfn.CONCAT("'",W$1,"'!k30"))</f>
        <v>0</v>
      </c>
      <c r="X19" cm="1">
        <f t="array" aca="1" ref="X19" ca="1">INDIRECT(_xlfn.CONCAT("'",X$1,"'!J30"))</f>
        <v>0</v>
      </c>
      <c r="Y19" cm="1">
        <f t="array" aca="1" ref="Y19" ca="1">INDIRECT(_xlfn.CONCAT("'",Y$1,"'!k30"))</f>
        <v>0</v>
      </c>
      <c r="Z19" cm="1">
        <f t="array" aca="1" ref="Z19" ca="1">INDIRECT(_xlfn.CONCAT("'",Z$1,"'!J30"))</f>
        <v>0</v>
      </c>
      <c r="AA19" cm="1">
        <f t="array" aca="1" ref="AA19" ca="1">INDIRECT(_xlfn.CONCAT("'",AA$1,"'!k30"))</f>
        <v>0</v>
      </c>
      <c r="AB19" cm="1">
        <f t="array" aca="1" ref="AB19" ca="1">INDIRECT(_xlfn.CONCAT("'",AB$1,"'!J30"))</f>
        <v>0</v>
      </c>
      <c r="AC19" cm="1">
        <f t="array" aca="1" ref="AC19" ca="1">INDIRECT(_xlfn.CONCAT("'",AC$1,"'!k30"))</f>
        <v>0</v>
      </c>
      <c r="AD19" cm="1">
        <f t="array" aca="1" ref="AD19" ca="1">INDIRECT(_xlfn.CONCAT("'",AD$1,"'!J30"))</f>
        <v>0</v>
      </c>
      <c r="AE19" cm="1">
        <f t="array" aca="1" ref="AE19" ca="1">INDIRECT(_xlfn.CONCAT("'",AE$1,"'!k30"))</f>
        <v>0</v>
      </c>
      <c r="AF19" cm="1">
        <f t="array" aca="1" ref="AF19" ca="1">INDIRECT(_xlfn.CONCAT("'",AF$1,"'!J30"))</f>
        <v>0</v>
      </c>
      <c r="AG19" cm="1">
        <f t="array" aca="1" ref="AG19" ca="1">INDIRECT(_xlfn.CONCAT("'",AG$1,"'!k30"))</f>
        <v>0</v>
      </c>
      <c r="AH19" cm="1">
        <f t="array" aca="1" ref="AH19" ca="1">INDIRECT(_xlfn.CONCAT("'",AH$1,"'!J30"))</f>
        <v>0</v>
      </c>
      <c r="AI19" cm="1">
        <f t="array" aca="1" ref="AI19" ca="1">INDIRECT(_xlfn.CONCAT("'",AI$1,"'!k30"))</f>
        <v>0</v>
      </c>
      <c r="AJ19" cm="1">
        <f t="array" aca="1" ref="AJ19" ca="1">INDIRECT(_xlfn.CONCAT("'",AJ$1,"'!J30"))</f>
        <v>0</v>
      </c>
      <c r="AK19" cm="1">
        <f t="array" aca="1" ref="AK19" ca="1">INDIRECT(_xlfn.CONCAT("'",AK$1,"'!k30"))</f>
        <v>0</v>
      </c>
      <c r="AL19" cm="1">
        <f t="array" aca="1" ref="AL19" ca="1">INDIRECT(_xlfn.CONCAT("'",AL$1,"'!J30"))</f>
        <v>0</v>
      </c>
      <c r="AM19" cm="1">
        <f t="array" aca="1" ref="AM19" ca="1">INDIRECT(_xlfn.CONCAT("'",AM$1,"'!k30"))</f>
        <v>0</v>
      </c>
      <c r="AN19" cm="1">
        <f t="array" aca="1" ref="AN19" ca="1">INDIRECT(_xlfn.CONCAT("'",AN$1,"'!J30"))</f>
        <v>0</v>
      </c>
      <c r="AO19" cm="1">
        <f t="array" aca="1" ref="AO19" ca="1">INDIRECT(_xlfn.CONCAT("'",AO$1,"'!k30"))</f>
        <v>0</v>
      </c>
      <c r="AP19" cm="1">
        <f t="array" aca="1" ref="AP19" ca="1">INDIRECT(_xlfn.CONCAT("'",AP$1,"'!J30"))</f>
        <v>0</v>
      </c>
      <c r="AQ19" cm="1">
        <f t="array" aca="1" ref="AQ19" ca="1">INDIRECT(_xlfn.CONCAT("'",AQ$1,"'!k30"))</f>
        <v>0</v>
      </c>
      <c r="AR19" cm="1">
        <f t="array" aca="1" ref="AR19" ca="1">INDIRECT(_xlfn.CONCAT("'",AR$1,"'!J30"))</f>
        <v>0</v>
      </c>
      <c r="AS19" cm="1">
        <f t="array" aca="1" ref="AS19" ca="1">INDIRECT(_xlfn.CONCAT("'",AS$1,"'!k30"))</f>
        <v>0</v>
      </c>
      <c r="AT19" cm="1">
        <f t="array" aca="1" ref="AT19" ca="1">INDIRECT(_xlfn.CONCAT("'",AT$1,"'!J30"))</f>
        <v>23.94052862385989</v>
      </c>
      <c r="AU19" cm="1">
        <f t="array" aca="1" ref="AU19" ca="1">INDIRECT(_xlfn.CONCAT("'",AU$1,"'!k30"))</f>
        <v>1.0636088320810706</v>
      </c>
      <c r="AV19" cm="1">
        <f t="array" aca="1" ref="AV19" ca="1">INDIRECT(_xlfn.CONCAT("'",AV$1,"'!J30"))</f>
        <v>0</v>
      </c>
      <c r="AW19" cm="1">
        <f t="array" aca="1" ref="AW19" ca="1">INDIRECT(_xlfn.CONCAT("'",AW$1,"'!k30"))</f>
        <v>0</v>
      </c>
      <c r="AX19" cm="1">
        <f t="array" aca="1" ref="AX19" ca="1">INDIRECT(_xlfn.CONCAT("'",AX$1,"'!J30"))</f>
        <v>0</v>
      </c>
      <c r="AY19" cm="1">
        <f t="array" aca="1" ref="AY19" ca="1">INDIRECT(_xlfn.CONCAT("'",AY$1,"'!k30"))</f>
        <v>0</v>
      </c>
      <c r="AZ19" cm="1">
        <f t="array" aca="1" ref="AZ19" ca="1">INDIRECT(_xlfn.CONCAT("'",AZ$1,"'!J30"))</f>
        <v>0</v>
      </c>
      <c r="BA19" cm="1">
        <f t="array" aca="1" ref="BA19" ca="1">INDIRECT(_xlfn.CONCAT("'",BA$1,"'!k30"))</f>
        <v>0</v>
      </c>
      <c r="BB19" cm="1">
        <f t="array" aca="1" ref="BB19" ca="1">INDIRECT(_xlfn.CONCAT("'",BB$1,"'!J30"))</f>
        <v>0</v>
      </c>
      <c r="BC19" cm="1">
        <f t="array" aca="1" ref="BC19" ca="1">INDIRECT(_xlfn.CONCAT("'",BC$1,"'!k30"))</f>
        <v>0</v>
      </c>
      <c r="BD19"/>
      <c r="BE19"/>
    </row>
    <row r="20" spans="1:63" x14ac:dyDescent="0.2">
      <c r="A20" t="s">
        <v>181</v>
      </c>
      <c r="B20" t="str" cm="1">
        <f t="array" aca="1" ref="B20" ca="1">TEXT(INDIRECT(_xlfn.CONCAT("'",A20,"'!F6")),"0.0")</f>
        <v>27.4</v>
      </c>
      <c r="C20" t="str" cm="1">
        <f t="array" aca="1" ref="C20" ca="1">TEXT(INDIRECT(_xlfn.CONCAT("'",A20,"'!G7")),"0.0")</f>
        <v>11.3</v>
      </c>
      <c r="D20" t="str" cm="1">
        <f t="array" aca="1" ref="D20" ca="1">TEXT(INDIRECT(_xlfn.CONCAT("'",A20,"'!H7")),"0.000")</f>
        <v>0.413</v>
      </c>
      <c r="E20" t="str" cm="1">
        <f t="array" aca="1" ref="E20" ca="1">TEXT(INDIRECT(_xlfn.CONCAT("'",A20,"'!G32")),"0.0")</f>
        <v>17.5</v>
      </c>
      <c r="F20" t="str" cm="1">
        <f t="array" aca="1" ref="F20" ca="1">TEXT(INDIRECT(_xlfn.CONCAT("'",A20,"'!H33")),"0.0")</f>
        <v>13.0</v>
      </c>
      <c r="G20" t="str" cm="1">
        <f t="array" aca="1" ref="G20" ca="1">TEXT(INDIRECT(_xlfn.CONCAT("'",A20,"'!I8")),"0.0")</f>
        <v>13.0</v>
      </c>
      <c r="H20" t="str">
        <f t="shared" si="0"/>
        <v>15.4</v>
      </c>
      <c r="I20" t="str" cm="1">
        <f t="array" aca="1" ref="I20" ca="1">TEXT(INDIRECT(_xlfn.CONCAT("'",A20,"'!k7")),"0")</f>
        <v>86</v>
      </c>
      <c r="J20" s="16" t="str" cm="1">
        <f t="array" aca="1" ref="J20" ca="1">TEXT(INDIRECT(_xlfn.CONCAT("'",A20,"'!g76")),"0")</f>
        <v>34</v>
      </c>
      <c r="K20" s="17">
        <f t="shared" ca="1" si="1"/>
        <v>36.6070748126075</v>
      </c>
      <c r="L20" s="28">
        <v>51.640876599999999</v>
      </c>
      <c r="M20" s="2" t="e" cm="1">
        <f t="array" aca="1" ref="M20" ca="1">TEXT(INDIRECT(_xlfn.CONCAT("'",A20,"'!g53")),"0")</f>
        <v>#DIV/0!</v>
      </c>
      <c r="N20" s="2" t="str" cm="1">
        <f t="array" aca="1" ref="N20" ca="1">TEXT(INDIRECT(_xlfn.CONCAT("'",A20,"'!f72")),"0.0")</f>
        <v>0.0</v>
      </c>
      <c r="O20" s="32" t="str" cm="1">
        <f t="array" aca="1" ref="O20" ca="1">TEXT(INDIRECT(_xlfn.CONCAT("'",A20,"'!S6")),"0.0")</f>
        <v>26.8</v>
      </c>
    </row>
    <row r="21" spans="1:63" x14ac:dyDescent="0.2">
      <c r="A21" t="s">
        <v>182</v>
      </c>
      <c r="B21" t="str" cm="1">
        <f t="array" aca="1" ref="B21" ca="1">TEXT(INDIRECT(_xlfn.CONCAT("'",A21,"'!F6")),"0.0")</f>
        <v>25.9</v>
      </c>
      <c r="C21" t="str" cm="1">
        <f t="array" aca="1" ref="C21" ca="1">TEXT(INDIRECT(_xlfn.CONCAT("'",A21,"'!G7")),"0.0")</f>
        <v>12.7</v>
      </c>
      <c r="D21" t="str" cm="1">
        <f t="array" aca="1" ref="D21" ca="1">TEXT(INDIRECT(_xlfn.CONCAT("'",A21,"'!H7")),"0.000")</f>
        <v>0.489</v>
      </c>
      <c r="E21" t="str" cm="1">
        <f t="array" aca="1" ref="E21" ca="1">TEXT(INDIRECT(_xlfn.CONCAT("'",A21,"'!G32")),"0.0")</f>
        <v>15.0</v>
      </c>
      <c r="F21" t="str" cm="1">
        <f t="array" aca="1" ref="F21" ca="1">TEXT(INDIRECT(_xlfn.CONCAT("'",A21,"'!H33")),"0.0")</f>
        <v>14.5</v>
      </c>
      <c r="G21" t="str" cm="1">
        <f t="array" aca="1" ref="G21" ca="1">TEXT(INDIRECT(_xlfn.CONCAT("'",A21,"'!I8")),"0.0")</f>
        <v>14.5</v>
      </c>
      <c r="H21" t="str">
        <f t="shared" si="0"/>
        <v>15.9</v>
      </c>
      <c r="I21" t="str" cm="1">
        <f t="array" aca="1" ref="I21" ca="1">TEXT(INDIRECT(_xlfn.CONCAT("'",A21,"'!k7")),"0")</f>
        <v>94</v>
      </c>
      <c r="J21" s="16" t="str" cm="1">
        <f t="array" aca="1" ref="J21" ca="1">TEXT(INDIRECT(_xlfn.CONCAT("'",A21,"'!g76")),"0")</f>
        <v>71</v>
      </c>
      <c r="K21" s="17">
        <f t="shared" ca="1" si="1"/>
        <v>44.028978068920836</v>
      </c>
      <c r="L21" s="28">
        <v>53.315732529999998</v>
      </c>
      <c r="M21" s="2" t="e" cm="1">
        <f t="array" aca="1" ref="M21" ca="1">TEXT(INDIRECT(_xlfn.CONCAT("'",A21,"'!g53")),"0")</f>
        <v>#DIV/0!</v>
      </c>
      <c r="N21" s="2" t="str" cm="1">
        <f t="array" aca="1" ref="N21" ca="1">TEXT(INDIRECT(_xlfn.CONCAT("'",A21,"'!f72")),"0.0")</f>
        <v>0.0</v>
      </c>
      <c r="O21" s="32" t="str" cm="1">
        <f t="array" aca="1" ref="O21" ca="1">TEXT(INDIRECT(_xlfn.CONCAT("'",A21,"'!S6")),"0.0")</f>
        <v>25.2</v>
      </c>
      <c r="P21" t="s">
        <v>83</v>
      </c>
      <c r="Q21" t="s">
        <v>84</v>
      </c>
      <c r="BD21" s="20">
        <f ca="1">AVERAGE(P19,R19,T19,V19,X19,Z19,AB19,AD19,AF19,AH19,AJ19,AL19,AN19,AP19,AR19,AT19,AV19,AX19,AZ19,BB19)</f>
        <v>2.4759818717065727</v>
      </c>
    </row>
    <row r="22" spans="1:63" x14ac:dyDescent="0.2">
      <c r="J22" s="16"/>
      <c r="K22" s="16"/>
      <c r="M22" s="19"/>
      <c r="N22" s="19"/>
    </row>
    <row r="23" spans="1:63" x14ac:dyDescent="0.2">
      <c r="A23" t="s">
        <v>81</v>
      </c>
      <c r="B23" t="str" cm="1">
        <f t="array" aca="1" ref="B23" ca="1">TEXT(AVERAGE(VALUE(B2:B21)),"0.0")</f>
        <v>27.9</v>
      </c>
      <c r="C23" t="str" cm="1">
        <f t="array" aca="1" ref="C23" ca="1">TEXT(AVERAGE(VALUE(C2:C21)),"0.0")</f>
        <v>11.7</v>
      </c>
      <c r="D23" t="str" cm="1">
        <f t="array" aca="1" ref="D23" ca="1">TEXT(AVERAGE(VALUE(D2:D21)),"0.000")</f>
        <v>0.422</v>
      </c>
      <c r="E23" t="str" cm="1">
        <f t="array" aca="1" ref="E23" ca="1">TEXT(AVERAGE(VALUE(E2:E21)),"0.0")</f>
        <v>16.5</v>
      </c>
      <c r="F23" t="str" cm="1">
        <f t="array" aca="1" ref="F23" ca="1">TEXT(AVERAGE(VALUE(F2:F21)),"0.0")</f>
        <v>13.5</v>
      </c>
      <c r="G23" t="str" cm="1">
        <f t="array" aca="1" ref="G23" ca="1">TEXT(AVERAGE(VALUE(G2:G21)),"0.0")</f>
        <v>13.6</v>
      </c>
      <c r="H23" t="str" cm="1">
        <f t="array" ref="H23">TEXT(AVERAGE(VALUE(H2:H21)),"0.0")</f>
        <v>16.1</v>
      </c>
      <c r="I23" t="str" cm="1">
        <f t="array" aca="1" ref="I23" ca="1">TEXT(AVERAGE(VALUE(I2:I21)),"0")</f>
        <v>88</v>
      </c>
      <c r="J23" s="16" t="str" cm="1">
        <f t="array" aca="1" ref="J23" ca="1">TEXT(AVERAGE(VALUE(J2:J21)),"0")</f>
        <v>46</v>
      </c>
      <c r="K23" s="16" t="str" cm="1">
        <f t="array" aca="1" ref="K23" ca="1">TEXT(AVERAGE(VALUE(K2:K21)),"0")</f>
        <v>39</v>
      </c>
      <c r="L23" s="18">
        <f>AVERAGE(L2:L21)</f>
        <v>54.033773000500005</v>
      </c>
      <c r="M23" s="19" t="e" cm="1">
        <f t="array" aca="1" ref="M23" ca="1">TEXT(AVERAGE(VALUE(M2:M21)),"0")</f>
        <v>#DIV/0!</v>
      </c>
      <c r="N23" s="19" t="str" cm="1">
        <f t="array" aca="1" ref="N23" ca="1">TEXT(AVERAGE(VALUE(N2:N21)),"0.0")</f>
        <v>0.0</v>
      </c>
      <c r="O23" s="32" t="str" cm="1">
        <f t="array" aca="1" ref="O23" ca="1">TEXT(AVERAGE(VALUE(O2:O21)),"0.0")</f>
        <v>27.4</v>
      </c>
      <c r="BK23" s="35" t="s">
        <v>189</v>
      </c>
    </row>
    <row r="24" spans="1:63" x14ac:dyDescent="0.2">
      <c r="A24" t="s">
        <v>82</v>
      </c>
      <c r="B24" t="str" cm="1">
        <f t="array" aca="1" ref="B24" ca="1">TEXT(_xlfn.STDEV.S(VALUE(B2:B21)),"0.0")</f>
        <v>2.4</v>
      </c>
      <c r="C24" t="str" cm="1">
        <f t="array" aca="1" ref="C24" ca="1">TEXT(_xlfn.STDEV.S(VALUE(C2:C21)),"0.0")</f>
        <v>1.4</v>
      </c>
      <c r="D24" t="str" cm="1">
        <f t="array" aca="1" ref="D24" ca="1">TEXT(_xlfn.STDEV.S(VALUE(D2:D21)),"0.000")</f>
        <v>0.051</v>
      </c>
      <c r="E24" t="str" cm="1">
        <f t="array" aca="1" ref="E24" ca="1">TEXT(_xlfn.STDEV.S(VALUE(E2:E21)),"0.0")</f>
        <v>1.5</v>
      </c>
      <c r="F24" t="str" cm="1">
        <f t="array" aca="1" ref="F24" ca="1">TEXT(_xlfn.STDEV.S(VALUE(F2:F21)),"0.0")</f>
        <v>1.7</v>
      </c>
      <c r="G24" t="str" cm="1">
        <f t="array" aca="1" ref="G24" ca="1">TEXT(_xlfn.STDEV.S(VALUE(G2:G21)),"0.0")</f>
        <v>1.7</v>
      </c>
      <c r="H24" t="str" cm="1">
        <f t="array" ref="H24">TEXT(_xlfn.STDEV.S(VALUE(H2:H21)),"0.0")</f>
        <v>1.2</v>
      </c>
      <c r="I24" t="str" cm="1">
        <f t="array" aca="1" ref="I24" ca="1">TEXT(_xlfn.STDEV.S(VALUE(I2:I21)),"0")</f>
        <v>14</v>
      </c>
      <c r="J24" s="16" t="str" cm="1">
        <f t="array" aca="1" ref="J24" ca="1">TEXT(_xlfn.STDEV.S(VALUE(J2:J21)),"0")</f>
        <v>13</v>
      </c>
      <c r="K24" s="16" t="str" cm="1">
        <f t="array" aca="1" ref="K24" ca="1">TEXT(_xlfn.STDEV.S(VALUE(K2:K21)),"0")</f>
        <v>3</v>
      </c>
      <c r="L24" s="18"/>
      <c r="M24" s="19" t="e" cm="1">
        <f t="array" aca="1" ref="M24" ca="1">TEXT(_xlfn.STDEV.S(VALUE(M2:M21)),"0")</f>
        <v>#DIV/0!</v>
      </c>
      <c r="N24" s="19" t="str" cm="1">
        <f t="array" aca="1" ref="N24" ca="1">TEXT(_xlfn.STDEV.S(VALUE(N2:N21)),"0.0")</f>
        <v>0.1</v>
      </c>
      <c r="O24" s="32" t="str" cm="1">
        <f t="array" aca="1" ref="O24" ca="1">TEXT(_xlfn.STDEV.S(VALUE(O2:O21)),"0.0")</f>
        <v>2.2</v>
      </c>
      <c r="P24" t="str">
        <f>Q1</f>
        <v>C3-1</v>
      </c>
      <c r="Q24" t="str">
        <f>S1</f>
        <v>C3-2</v>
      </c>
      <c r="R24" t="str">
        <f>U1</f>
        <v>C3-3</v>
      </c>
      <c r="S24" t="str">
        <f>W1</f>
        <v>C3-4</v>
      </c>
      <c r="T24" t="str">
        <f>Y1</f>
        <v>C3-5</v>
      </c>
      <c r="U24" t="str">
        <f>AA1</f>
        <v>C3-6</v>
      </c>
      <c r="V24" t="str">
        <f>AC1</f>
        <v>C3-7</v>
      </c>
      <c r="W24" t="str">
        <f>AE1</f>
        <v>C3-8</v>
      </c>
      <c r="X24" t="str">
        <f>AG1</f>
        <v>C3-9</v>
      </c>
      <c r="Y24" t="str">
        <f>AI1</f>
        <v>C3-10</v>
      </c>
      <c r="Z24" t="str">
        <f>AK1</f>
        <v>C3-11</v>
      </c>
      <c r="AA24" t="str">
        <f>AM1</f>
        <v>C3-12</v>
      </c>
      <c r="AB24" t="str">
        <f>AO1</f>
        <v>C3-13</v>
      </c>
      <c r="AC24" t="str">
        <f>AQ1</f>
        <v>C3-14</v>
      </c>
      <c r="AD24" t="str">
        <f>AS1</f>
        <v>C3-15</v>
      </c>
      <c r="AE24" t="str">
        <f>AU1</f>
        <v>C3-16</v>
      </c>
      <c r="AF24" t="str">
        <f>AW1</f>
        <v>C3-17</v>
      </c>
      <c r="AG24" t="str">
        <f>AY1</f>
        <v>C3-18</v>
      </c>
      <c r="AH24" t="str">
        <f>BA1</f>
        <v>C3-19</v>
      </c>
      <c r="AI24" t="str">
        <f>BC1</f>
        <v>C3-20</v>
      </c>
      <c r="AJ24" t="s">
        <v>104</v>
      </c>
    </row>
    <row r="25" spans="1:63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63" x14ac:dyDescent="0.2">
      <c r="P26">
        <f t="shared" ca="1" si="4"/>
        <v>-0.69997561247811146</v>
      </c>
      <c r="Q26">
        <f t="shared" ca="1" si="5"/>
        <v>-0.5649488050243141</v>
      </c>
      <c r="R26">
        <f t="shared" ca="1" si="6"/>
        <v>-1.0592826795633636</v>
      </c>
      <c r="S26">
        <f t="shared" ca="1" si="7"/>
        <v>-1.0294227251107189</v>
      </c>
      <c r="T26">
        <f t="shared" ca="1" si="8"/>
        <v>-0.64870211282456014</v>
      </c>
      <c r="U26">
        <f t="shared" ca="1" si="9"/>
        <v>-0.53977115422250876</v>
      </c>
      <c r="V26">
        <f t="shared" ca="1" si="10"/>
        <v>-1.0830750313179809</v>
      </c>
      <c r="W26">
        <f t="shared" ca="1" si="11"/>
        <v>-2.4732832830413318E-2</v>
      </c>
      <c r="X26">
        <f t="shared" ca="1" si="12"/>
        <v>-1.2730856546224001</v>
      </c>
      <c r="Y26">
        <f t="shared" ca="1" si="13"/>
        <v>-1.1279281550476135</v>
      </c>
      <c r="Z26">
        <f t="shared" ca="1" si="14"/>
        <v>-0.56038495950378842</v>
      </c>
      <c r="AA26">
        <f t="shared" ca="1" si="15"/>
        <v>-0.28770188302984773</v>
      </c>
      <c r="AB26">
        <f t="shared" ca="1" si="16"/>
        <v>-1.5992937868025623</v>
      </c>
      <c r="AC26">
        <f t="shared" ca="1" si="17"/>
        <v>-1.4489489082168192</v>
      </c>
      <c r="AD26">
        <f t="shared" ca="1" si="18"/>
        <v>-1.3840215038805415</v>
      </c>
      <c r="AE26">
        <f t="shared" ca="1" si="19"/>
        <v>-0.87701079136509341</v>
      </c>
      <c r="AF26">
        <f t="shared" ca="1" si="20"/>
        <v>-1.4708109814103623</v>
      </c>
      <c r="AG26">
        <f t="shared" ca="1" si="21"/>
        <v>-0.78320394590903142</v>
      </c>
      <c r="AH26">
        <f t="shared" ca="1" si="22"/>
        <v>-1.5413787306187481</v>
      </c>
      <c r="AI26">
        <f t="shared" ca="1" si="23"/>
        <v>6.3764314906083683E-2</v>
      </c>
      <c r="AJ26">
        <f t="shared" ref="AJ26:AJ42" ca="1" si="24">AVERAGE(P26:AI26)-BE3</f>
        <v>0</v>
      </c>
    </row>
    <row r="27" spans="1:63" x14ac:dyDescent="0.2">
      <c r="P27">
        <f t="shared" ca="1" si="4"/>
        <v>0.37998676105954626</v>
      </c>
      <c r="Q27">
        <f t="shared" ca="1" si="5"/>
        <v>-1.22101838505255</v>
      </c>
      <c r="R27">
        <f t="shared" ca="1" si="6"/>
        <v>-1.7354205601357233</v>
      </c>
      <c r="S27">
        <f t="shared" ca="1" si="7"/>
        <v>-1.2922540591815406</v>
      </c>
      <c r="T27">
        <f t="shared" ca="1" si="8"/>
        <v>-1.0331181796835587</v>
      </c>
      <c r="U27">
        <f t="shared" ca="1" si="9"/>
        <v>-1.1030106194981701</v>
      </c>
      <c r="V27">
        <f t="shared" ca="1" si="10"/>
        <v>-0.59679644582827518</v>
      </c>
      <c r="W27">
        <f t="shared" ca="1" si="11"/>
        <v>0.22259549547371985</v>
      </c>
      <c r="X27">
        <f t="shared" ca="1" si="12"/>
        <v>-2.426068888997404</v>
      </c>
      <c r="Y27">
        <f t="shared" ca="1" si="13"/>
        <v>-1.5380838477922003</v>
      </c>
      <c r="Z27">
        <f t="shared" ca="1" si="14"/>
        <v>-1.7641748725119266</v>
      </c>
      <c r="AA27">
        <f t="shared" ca="1" si="15"/>
        <v>-0.95162930540641932</v>
      </c>
      <c r="AB27">
        <f t="shared" ca="1" si="16"/>
        <v>-1.3289906115683263</v>
      </c>
      <c r="AC27">
        <f t="shared" ca="1" si="17"/>
        <v>-2.8158818404968371</v>
      </c>
      <c r="AD27">
        <f t="shared" ca="1" si="18"/>
        <v>-2.209578190405777</v>
      </c>
      <c r="AE27">
        <f t="shared" ca="1" si="19"/>
        <v>-1.9219598193745664</v>
      </c>
      <c r="AF27">
        <f t="shared" ca="1" si="20"/>
        <v>-1.7042730419516896</v>
      </c>
      <c r="AG27">
        <f t="shared" ca="1" si="21"/>
        <v>-1.0069765018830403</v>
      </c>
      <c r="AH27">
        <f t="shared" ca="1" si="22"/>
        <v>-2.5834375907553664</v>
      </c>
      <c r="AI27">
        <f t="shared" ca="1" si="23"/>
        <v>-1.2115219832155899</v>
      </c>
      <c r="AJ27">
        <f t="shared" ca="1" si="24"/>
        <v>0</v>
      </c>
    </row>
    <row r="28" spans="1:63" x14ac:dyDescent="0.2">
      <c r="A28" t="s">
        <v>49</v>
      </c>
      <c r="B28" t="s">
        <v>57</v>
      </c>
      <c r="C28" t="s">
        <v>58</v>
      </c>
      <c r="D28" t="s">
        <v>59</v>
      </c>
      <c r="E28" t="s">
        <v>69</v>
      </c>
      <c r="F28" t="s">
        <v>80</v>
      </c>
      <c r="G28" t="s">
        <v>71</v>
      </c>
      <c r="H28" t="s">
        <v>60</v>
      </c>
      <c r="I28" t="s">
        <v>68</v>
      </c>
      <c r="J28" t="s">
        <v>61</v>
      </c>
      <c r="K28" t="s">
        <v>70</v>
      </c>
      <c r="L28" t="s">
        <v>62</v>
      </c>
      <c r="M28" t="s">
        <v>63</v>
      </c>
      <c r="P28">
        <f t="shared" ca="1" si="4"/>
        <v>-0.37998676105954626</v>
      </c>
      <c r="Q28">
        <f t="shared" ca="1" si="5"/>
        <v>-1.8041913450776486</v>
      </c>
      <c r="R28">
        <f t="shared" ca="1" si="6"/>
        <v>-1.8255722775453713</v>
      </c>
      <c r="S28">
        <f t="shared" ca="1" si="7"/>
        <v>-1.5550853932523623</v>
      </c>
      <c r="T28">
        <f t="shared" ca="1" si="8"/>
        <v>0.45649407939506087</v>
      </c>
      <c r="U28">
        <f t="shared" ca="1" si="9"/>
        <v>-1.8070599510927468</v>
      </c>
      <c r="V28">
        <f t="shared" ca="1" si="10"/>
        <v>-2.1882536347036758</v>
      </c>
      <c r="W28">
        <f t="shared" ca="1" si="11"/>
        <v>-0.51938948943867957</v>
      </c>
      <c r="X28">
        <f t="shared" ca="1" si="12"/>
        <v>-2.9064785699869891</v>
      </c>
      <c r="Y28">
        <f t="shared" ca="1" si="13"/>
        <v>-1.6201149863411175</v>
      </c>
      <c r="Z28">
        <f t="shared" ca="1" si="14"/>
        <v>-1.9717248575133297</v>
      </c>
      <c r="AA28">
        <f t="shared" ca="1" si="15"/>
        <v>-1.5270330714661147</v>
      </c>
      <c r="AB28">
        <f t="shared" ca="1" si="16"/>
        <v>-2.1849506664767397</v>
      </c>
      <c r="AC28">
        <f t="shared" ca="1" si="17"/>
        <v>-3.3079776961176441</v>
      </c>
      <c r="AD28">
        <f t="shared" ca="1" si="18"/>
        <v>-1.7239566100968151</v>
      </c>
      <c r="AE28">
        <f t="shared" ca="1" si="19"/>
        <v>-2.7803108066680622</v>
      </c>
      <c r="AF28">
        <f t="shared" ca="1" si="20"/>
        <v>-2.2178895751426095</v>
      </c>
      <c r="AG28">
        <f t="shared" ca="1" si="21"/>
        <v>-2.0363302593634818</v>
      </c>
      <c r="AH28">
        <f t="shared" ca="1" si="22"/>
        <v>-3.3215626166854713</v>
      </c>
      <c r="AI28">
        <f t="shared" ca="1" si="23"/>
        <v>-0.70140746396692055</v>
      </c>
      <c r="AJ28">
        <f t="shared" ca="1" si="24"/>
        <v>0</v>
      </c>
    </row>
    <row r="29" spans="1:63" x14ac:dyDescent="0.2">
      <c r="K29" s="19" t="s">
        <v>103</v>
      </c>
      <c r="P29">
        <f t="shared" ca="1" si="4"/>
        <v>0.81997143176007348</v>
      </c>
      <c r="Q29">
        <f t="shared" ca="1" si="5"/>
        <v>5.4672465002352989E-2</v>
      </c>
      <c r="R29">
        <f t="shared" ca="1" si="6"/>
        <v>-0.2929930815813559</v>
      </c>
      <c r="S29">
        <f t="shared" ca="1" si="7"/>
        <v>-0.24092872289825332</v>
      </c>
      <c r="T29">
        <f t="shared" ca="1" si="8"/>
        <v>-0.45649407939506087</v>
      </c>
      <c r="U29">
        <f t="shared" ca="1" si="9"/>
        <v>-1.8070599510927468</v>
      </c>
      <c r="V29">
        <f t="shared" ca="1" si="10"/>
        <v>-0.59679644582827518</v>
      </c>
      <c r="W29">
        <f t="shared" ca="1" si="11"/>
        <v>2.0528251249243055</v>
      </c>
      <c r="X29">
        <f t="shared" ca="1" si="12"/>
        <v>-0.50443016503906413</v>
      </c>
      <c r="Y29">
        <f t="shared" ca="1" si="13"/>
        <v>-0.88183473940086143</v>
      </c>
      <c r="Z29">
        <f t="shared" ca="1" si="14"/>
        <v>-0.60189495650406899</v>
      </c>
      <c r="AA29">
        <f t="shared" ca="1" si="15"/>
        <v>-0.59753468013891442</v>
      </c>
      <c r="AB29">
        <f t="shared" ca="1" si="16"/>
        <v>-0.38292949824850081</v>
      </c>
      <c r="AC29">
        <f t="shared" ca="1" si="17"/>
        <v>-2.6518498886232353</v>
      </c>
      <c r="AD29">
        <f t="shared" ca="1" si="18"/>
        <v>-0.21852971113903288</v>
      </c>
      <c r="AE29">
        <f t="shared" ca="1" si="19"/>
        <v>-1.7726813868017843</v>
      </c>
      <c r="AF29">
        <f t="shared" ca="1" si="20"/>
        <v>-0.44357791502852195</v>
      </c>
      <c r="AG29">
        <f t="shared" ca="1" si="21"/>
        <v>-2.2377255597400895E-2</v>
      </c>
      <c r="AH29">
        <f t="shared" ca="1" si="22"/>
        <v>-1.3242831347569526</v>
      </c>
      <c r="AI29">
        <f t="shared" ca="1" si="23"/>
        <v>0.57387883415475316</v>
      </c>
      <c r="AJ29">
        <f t="shared" ca="1" si="24"/>
        <v>0</v>
      </c>
    </row>
    <row r="30" spans="1:63" x14ac:dyDescent="0.2">
      <c r="A30" t="s">
        <v>163</v>
      </c>
      <c r="P30">
        <f t="shared" ca="1" si="4"/>
        <v>0.33998815463222559</v>
      </c>
      <c r="Q30">
        <f t="shared" ca="1" si="5"/>
        <v>-1.4032599350603931</v>
      </c>
      <c r="R30">
        <f t="shared" ca="1" si="6"/>
        <v>-1.3297378317923076</v>
      </c>
      <c r="S30">
        <f t="shared" ca="1" si="7"/>
        <v>-0.89800705807530778</v>
      </c>
      <c r="T30">
        <f t="shared" ca="1" si="8"/>
        <v>-2.3305224053326787</v>
      </c>
      <c r="U30">
        <f t="shared" ca="1" si="9"/>
        <v>-0.82139088686033945</v>
      </c>
      <c r="V30">
        <f t="shared" ca="1" si="10"/>
        <v>-1.7461821933493979</v>
      </c>
      <c r="W30">
        <f t="shared" ca="1" si="11"/>
        <v>-2.4732832830413318E-2</v>
      </c>
      <c r="X30">
        <f t="shared" ca="1" si="12"/>
        <v>-1.7054543675130265</v>
      </c>
      <c r="Y30">
        <f t="shared" ca="1" si="13"/>
        <v>-1.5790994170666588</v>
      </c>
      <c r="Z30">
        <f t="shared" ca="1" si="14"/>
        <v>-1.3490749025091204</v>
      </c>
      <c r="AA30">
        <f t="shared" ca="1" si="15"/>
        <v>-0.99589113356485748</v>
      </c>
      <c r="AB30">
        <f t="shared" ca="1" si="16"/>
        <v>-1.5992937868025623</v>
      </c>
      <c r="AC30">
        <f t="shared" ca="1" si="17"/>
        <v>-0.90217573530481199</v>
      </c>
      <c r="AD30">
        <f t="shared" ca="1" si="18"/>
        <v>-1.7725187681277113</v>
      </c>
      <c r="AE30">
        <f t="shared" ca="1" si="19"/>
        <v>-1.9592794275177616</v>
      </c>
      <c r="AF30">
        <f t="shared" ca="1" si="20"/>
        <v>-1.2840413329773004</v>
      </c>
      <c r="AG30">
        <f t="shared" ca="1" si="21"/>
        <v>-0.11188627798700447</v>
      </c>
      <c r="AH30">
        <f t="shared" ca="1" si="22"/>
        <v>-2.1492463990317758</v>
      </c>
      <c r="AI30">
        <f t="shared" ca="1" si="23"/>
        <v>-0.19129294471825106</v>
      </c>
      <c r="AJ30">
        <f t="shared" ca="1" si="24"/>
        <v>0</v>
      </c>
    </row>
    <row r="31" spans="1:63" s="7" customFormat="1" x14ac:dyDescent="0.2">
      <c r="B31" s="14" t="str" cm="1">
        <f t="array" aca="1" ref="B31" ca="1">TEXT(INDIRECT(_xlfn.CONCAT("'",A30,"'!$C$37")),"0")</f>
        <v>3</v>
      </c>
      <c r="H31" s="14" t="str" cm="1">
        <f t="array" aca="1" ref="H31" ca="1">TEXT(INDIRECT(_xlfn.CONCAT("'",A30,"'!$C$47")),"0")</f>
        <v>4</v>
      </c>
      <c r="J31" s="8" t="str" cm="1">
        <f t="array" aca="1" ref="J31" ca="1">TEXT(INDIRECT(_xlfn.CONCAT("'",A30,"'!$I$33")),"0")</f>
        <v>29</v>
      </c>
      <c r="O31" s="32"/>
      <c r="P31">
        <f t="shared" ca="1" si="4"/>
        <v>-0.89996864461471482</v>
      </c>
      <c r="Q31">
        <f t="shared" ca="1" si="5"/>
        <v>-2.0957778250901975</v>
      </c>
      <c r="R31">
        <f t="shared" ca="1" si="6"/>
        <v>-1.4649654079067795</v>
      </c>
      <c r="S31">
        <f t="shared" ca="1" si="7"/>
        <v>-1.0294227251107189</v>
      </c>
      <c r="T31">
        <f t="shared" ca="1" si="8"/>
        <v>-0.93701416296880913</v>
      </c>
      <c r="U31">
        <f t="shared" ca="1" si="9"/>
        <v>-2.0417430616242722</v>
      </c>
      <c r="V31">
        <f t="shared" ca="1" si="10"/>
        <v>-1.3925250402659755</v>
      </c>
      <c r="W31">
        <f t="shared" ca="1" si="11"/>
        <v>-0.51938948943867957</v>
      </c>
      <c r="X31">
        <f t="shared" ca="1" si="12"/>
        <v>-1.8495772718099019</v>
      </c>
      <c r="Y31">
        <f t="shared" ca="1" si="13"/>
        <v>-1.825192832713411</v>
      </c>
      <c r="Z31">
        <f t="shared" ca="1" si="14"/>
        <v>-1.1830349145079979</v>
      </c>
      <c r="AA31">
        <f t="shared" ca="1" si="15"/>
        <v>-1.4385094151492386</v>
      </c>
      <c r="AB31">
        <f t="shared" ca="1" si="16"/>
        <v>-1.7344453744196802</v>
      </c>
      <c r="AC31">
        <f t="shared" ca="1" si="17"/>
        <v>-1.6129808600904214</v>
      </c>
      <c r="AD31">
        <f t="shared" ca="1" si="18"/>
        <v>-1.675394452065919</v>
      </c>
      <c r="AE31">
        <f t="shared" ca="1" si="19"/>
        <v>-2.6683519822384754</v>
      </c>
      <c r="AF31">
        <f t="shared" ca="1" si="20"/>
        <v>-1.8910426903847515</v>
      </c>
      <c r="AG31">
        <f t="shared" ca="1" si="21"/>
        <v>-1.5887851474154637</v>
      </c>
      <c r="AH31">
        <f t="shared" ca="1" si="22"/>
        <v>-2.8005331866171623</v>
      </c>
      <c r="AI31">
        <f t="shared" ca="1" si="23"/>
        <v>-0.70140746396692055</v>
      </c>
      <c r="AJ31">
        <f t="shared" ca="1" si="24"/>
        <v>0</v>
      </c>
      <c r="BD31" s="20"/>
    </row>
    <row r="32" spans="1:63" s="7" customFormat="1" x14ac:dyDescent="0.2">
      <c r="A32" s="8" t="s">
        <v>65</v>
      </c>
      <c r="C32" s="8" t="str" cm="1">
        <f t="array" aca="1" ref="C32" ca="1">TEXT(INDIRECT(_xlfn.CONCAT("'",A30,"'!$F$48")),"0")</f>
        <v>-67</v>
      </c>
      <c r="O32" s="32"/>
      <c r="P32">
        <f t="shared" ca="1" si="4"/>
        <v>-0.25999094177758425</v>
      </c>
      <c r="Q32">
        <f t="shared" ca="1" si="5"/>
        <v>-2.3144676850996095</v>
      </c>
      <c r="R32">
        <f t="shared" ca="1" si="6"/>
        <v>-0.92405510344889163</v>
      </c>
      <c r="S32">
        <f t="shared" ca="1" si="7"/>
        <v>0.89800705807530778</v>
      </c>
      <c r="T32">
        <f t="shared" ca="1" si="8"/>
        <v>0.31233805432293632</v>
      </c>
      <c r="U32">
        <f t="shared" ca="1" si="9"/>
        <v>-1.7131867068801365</v>
      </c>
      <c r="V32">
        <f t="shared" ca="1" si="10"/>
        <v>1.3041107519951198</v>
      </c>
      <c r="W32">
        <f t="shared" ca="1" si="11"/>
        <v>0.81618348340363944</v>
      </c>
      <c r="X32">
        <f t="shared" ca="1" si="12"/>
        <v>-0.40834822884114719</v>
      </c>
      <c r="Y32">
        <f t="shared" ca="1" si="13"/>
        <v>-1.1279281550476135</v>
      </c>
      <c r="Z32">
        <f t="shared" ca="1" si="14"/>
        <v>0.43585496850294658</v>
      </c>
      <c r="AA32">
        <f t="shared" ca="1" si="15"/>
        <v>-0.99589113356485748</v>
      </c>
      <c r="AB32">
        <f t="shared" ca="1" si="16"/>
        <v>-0.51808108586561874</v>
      </c>
      <c r="AC32">
        <f t="shared" ca="1" si="17"/>
        <v>-1.3942715909256187</v>
      </c>
      <c r="AD32">
        <f t="shared" ca="1" si="18"/>
        <v>-0.84983776554068347</v>
      </c>
      <c r="AE32">
        <f t="shared" ca="1" si="19"/>
        <v>-3.04154806367043</v>
      </c>
      <c r="AF32">
        <f t="shared" ca="1" si="20"/>
        <v>-1.5175033935186277</v>
      </c>
      <c r="AG32">
        <f t="shared" ca="1" si="21"/>
        <v>-1.9915757481686798</v>
      </c>
      <c r="AH32">
        <f t="shared" ca="1" si="22"/>
        <v>-2.279503756548853</v>
      </c>
      <c r="AI32">
        <f t="shared" ca="1" si="23"/>
        <v>-0.23380248798897352</v>
      </c>
      <c r="AJ32">
        <f t="shared" ca="1" si="24"/>
        <v>0</v>
      </c>
      <c r="BD32" s="20"/>
    </row>
    <row r="33" spans="1:56" s="7" customFormat="1" x14ac:dyDescent="0.2">
      <c r="A33" s="8" t="s">
        <v>73</v>
      </c>
      <c r="C33" s="8" t="str" cm="1">
        <f t="array" aca="1" ref="C33" ca="1">TEXT(INDIRECT(_xlfn.CONCAT("'",A30,"'!$F$38")),"0")</f>
        <v>-73</v>
      </c>
      <c r="D33" s="8" t="str" cm="1">
        <f t="array" aca="1" ref="D33" ca="1">TEXT(INDIRECT(_xlfn.CONCAT("'",A30,"'!$G$38")),"0")</f>
        <v>71</v>
      </c>
      <c r="E33" s="8" t="str" cm="1">
        <f t="array" aca="1" ref="E33" ca="1">TEXT(INDIRECT(_xlfn.CONCAT("'",A30,"'!$I$38")),"0.0")</f>
        <v>2.2</v>
      </c>
      <c r="F33" s="8" t="str" cm="1">
        <f t="array" aca="1" ref="F33" ca="1">TEXT(INDIRECT(_xlfn.CONCAT("'",A30,"'!$k$48")),"0")</f>
        <v>92</v>
      </c>
      <c r="G33" s="8" t="str" cm="1">
        <f t="array" aca="1" ref="G33" ca="1">INDIRECT(_xlfn.CONCAT("'",A30,"'!$J$38"))</f>
        <v>ATB</v>
      </c>
      <c r="I33" s="8" t="str" cm="1">
        <f t="array" aca="1" ref="I33" ca="1">TEXT(INDIRECT(_xlfn.CONCAT("'",A30,"'!$G$48")),"0")</f>
        <v>86</v>
      </c>
      <c r="K33" s="8" t="str" cm="1">
        <f t="array" aca="1" ref="K33" ca="1">TEXT(INDIRECT(_xlfn.CONCAT("'",A30,"'!$I$49")),"0.0")</f>
        <v>4.0</v>
      </c>
      <c r="L33" s="8" t="str" cm="1">
        <f t="array" aca="1" ref="L33" ca="1">TEXT(INDIRECT(_xlfn.CONCAT("'",A30,"'!$F$57")),"0.0")</f>
        <v>1.4</v>
      </c>
      <c r="M33" s="8" t="str" cm="1">
        <f t="array" aca="1" ref="M33" ca="1">TEXT(INDIRECT(_xlfn.CONCAT("'",A30,"'!$F$67")),"0.0")</f>
        <v>-0.7</v>
      </c>
      <c r="O33" s="32"/>
      <c r="P33">
        <f t="shared" ca="1" si="4"/>
        <v>0.97996585746935605</v>
      </c>
      <c r="Q33">
        <f t="shared" ca="1" si="5"/>
        <v>-0.71074204503058869</v>
      </c>
      <c r="R33">
        <f t="shared" ca="1" si="6"/>
        <v>0.65359995121994774</v>
      </c>
      <c r="S33">
        <f t="shared" ca="1" si="7"/>
        <v>0.76659139103989693</v>
      </c>
      <c r="T33">
        <f t="shared" ca="1" si="8"/>
        <v>-7.2078012536062233E-2</v>
      </c>
      <c r="U33">
        <f t="shared" ca="1" si="9"/>
        <v>0.91526413107294968</v>
      </c>
      <c r="V33">
        <f t="shared" ca="1" si="10"/>
        <v>0.37576072515113623</v>
      </c>
      <c r="W33">
        <f t="shared" ca="1" si="11"/>
        <v>1.1129774773685992</v>
      </c>
      <c r="X33">
        <f t="shared" ca="1" si="12"/>
        <v>0.55247113313802265</v>
      </c>
      <c r="Y33">
        <f t="shared" ca="1" si="13"/>
        <v>0.47167904665627475</v>
      </c>
      <c r="Z33">
        <f t="shared" ca="1" si="14"/>
        <v>1.0169949265068754</v>
      </c>
      <c r="AA33">
        <f t="shared" ca="1" si="15"/>
        <v>1.217200274357048</v>
      </c>
      <c r="AB33">
        <f t="shared" ca="1" si="16"/>
        <v>0.96858637792267854</v>
      </c>
      <c r="AC33">
        <f t="shared" ca="1" si="17"/>
        <v>-0.24604792781040327</v>
      </c>
      <c r="AD33">
        <f t="shared" ca="1" si="18"/>
        <v>0.41277834326261764</v>
      </c>
      <c r="AE33">
        <f t="shared" ca="1" si="19"/>
        <v>-2.3324755089497167</v>
      </c>
      <c r="AF33">
        <f t="shared" ca="1" si="20"/>
        <v>0.21011585448719461</v>
      </c>
      <c r="AG33">
        <f t="shared" ca="1" si="21"/>
        <v>-0.15664078918180627</v>
      </c>
      <c r="AH33">
        <f t="shared" ca="1" si="22"/>
        <v>-0.75983458551628424</v>
      </c>
      <c r="AI33">
        <f t="shared" ca="1" si="23"/>
        <v>2.0192033053593166</v>
      </c>
      <c r="AJ33">
        <f t="shared" ca="1" si="24"/>
        <v>0</v>
      </c>
      <c r="BD33" s="20"/>
    </row>
    <row r="34" spans="1:56" s="7" customFormat="1" x14ac:dyDescent="0.2">
      <c r="A34" s="8" t="s">
        <v>74</v>
      </c>
      <c r="C34" s="8" t="str" cm="1">
        <f t="array" aca="1" ref="C34" ca="1">TEXT(INDIRECT(_xlfn.CONCAT("'",A30,"'!$F$39")),"0")</f>
        <v>-51</v>
      </c>
      <c r="D34" s="8" t="str" cm="1">
        <f t="array" aca="1" ref="D34" ca="1">TEXT(INDIRECT(_xlfn.CONCAT("'",A30,"'!$G$39")),"0")</f>
        <v>77</v>
      </c>
      <c r="E34" s="8" t="str" cm="1">
        <f t="array" aca="1" ref="E34" ca="1">TEXT(INDIRECT(_xlfn.CONCAT("'",A30,"'!$I$39")),"0.0")</f>
        <v>4.0</v>
      </c>
      <c r="F34" s="8" t="str" cm="1">
        <f t="array" aca="1" ref="F34" ca="1">TEXT(INDIRECT(_xlfn.CONCAT("'",A30,"'!$k$49")),"0")</f>
        <v>63</v>
      </c>
      <c r="G34" s="8" t="str" cm="1">
        <f t="array" aca="1" ref="G34" ca="1">INDIRECT(_xlfn.CONCAT("'",A30,"'!$J$39"))</f>
        <v>ATB</v>
      </c>
      <c r="I34" s="8" t="str" cm="1">
        <f t="array" aca="1" ref="I34" ca="1">TEXT(INDIRECT(_xlfn.CONCAT("'",A30,"'!$G$49")),"0")</f>
        <v>86</v>
      </c>
      <c r="K34" s="8" t="str" cm="1">
        <f t="array" aca="1" ref="K34" ca="1">TEXT(INDIRECT(_xlfn.CONCAT("'",A30,"'!$I$50")),"0.0")</f>
        <v>3.6</v>
      </c>
      <c r="L34" s="8" t="str" cm="1">
        <f t="array" aca="1" ref="L34" ca="1">TEXT(INDIRECT(_xlfn.CONCAT("'",A30,"'!$F$58")),"0.0")</f>
        <v>2.2</v>
      </c>
      <c r="M34" s="8" t="str" cm="1">
        <f t="array" aca="1" ref="M34" ca="1">TEXT(INDIRECT(_xlfn.CONCAT("'",A30,"'!$F$68")),"0.0")</f>
        <v>-1.1</v>
      </c>
      <c r="O34" s="32"/>
      <c r="P34">
        <f t="shared" ca="1" si="4"/>
        <v>1.0199644638966767</v>
      </c>
      <c r="Q34">
        <f t="shared" ca="1" si="5"/>
        <v>-1.1481217650494124</v>
      </c>
      <c r="R34">
        <f t="shared" ca="1" si="6"/>
        <v>-0.2479172228765319</v>
      </c>
      <c r="S34">
        <f t="shared" ca="1" si="7"/>
        <v>0.32853916758852725</v>
      </c>
      <c r="T34">
        <f t="shared" ca="1" si="8"/>
        <v>1.1772742047556832</v>
      </c>
      <c r="U34">
        <f t="shared" ca="1" si="9"/>
        <v>-0.11734155526576277</v>
      </c>
      <c r="V34">
        <f t="shared" ca="1" si="10"/>
        <v>1.2156964637242642</v>
      </c>
      <c r="W34">
        <f t="shared" ca="1" si="11"/>
        <v>0.32152682679537309</v>
      </c>
      <c r="X34">
        <f t="shared" ca="1" si="12"/>
        <v>-1.080921782226566</v>
      </c>
      <c r="Y34">
        <f t="shared" ca="1" si="13"/>
        <v>-0.10253892318614669</v>
      </c>
      <c r="Z34">
        <f t="shared" ca="1" si="14"/>
        <v>0.76793494450519162</v>
      </c>
      <c r="AA34">
        <f t="shared" ca="1" si="15"/>
        <v>0.15491639855453337</v>
      </c>
      <c r="AB34">
        <f t="shared" ca="1" si="16"/>
        <v>-0.51808108586561874</v>
      </c>
      <c r="AC34">
        <f t="shared" ca="1" si="17"/>
        <v>-0.24604792781040327</v>
      </c>
      <c r="AD34">
        <f t="shared" ca="1" si="18"/>
        <v>-0.70415129144799482</v>
      </c>
      <c r="AE34">
        <f t="shared" ca="1" si="19"/>
        <v>-0.50381470993313882</v>
      </c>
      <c r="AF34">
        <f t="shared" ca="1" si="20"/>
        <v>-1.143964096652504</v>
      </c>
      <c r="AG34">
        <f t="shared" ca="1" si="21"/>
        <v>-6.7131766792202702E-2</v>
      </c>
      <c r="AH34">
        <f t="shared" ca="1" si="22"/>
        <v>-1.411121373101671</v>
      </c>
      <c r="AI34">
        <f t="shared" ca="1" si="23"/>
        <v>1.3390506130277575</v>
      </c>
      <c r="AJ34">
        <f t="shared" ca="1" si="24"/>
        <v>0</v>
      </c>
      <c r="BD34" s="20"/>
    </row>
    <row r="35" spans="1:56" s="7" customFormat="1" x14ac:dyDescent="0.2">
      <c r="A35" s="8" t="s">
        <v>75</v>
      </c>
      <c r="C35" s="13" t="str" cm="1">
        <f t="array" aca="1" ref="C35" ca="1">TEXT(INDIRECT(_xlfn.CONCAT("'",A30,"'!$F$40")),"0")</f>
        <v>-84</v>
      </c>
      <c r="D35" s="13" t="str" cm="1">
        <f t="array" aca="1" ref="D35" ca="1">TEXT(INDIRECT(_xlfn.CONCAT("'",A30,"'!$G$40")),"0")</f>
        <v>33</v>
      </c>
      <c r="E35" s="13" t="str" cm="1">
        <f t="array" aca="1" ref="E35" ca="1">TEXT(INDIRECT(_xlfn.CONCAT("'",A30,"'!$I$40")),"0.0")</f>
        <v>5.8</v>
      </c>
      <c r="F35" s="13" t="str" cm="1">
        <f t="array" aca="1" ref="F35" ca="1">TEXT(INDIRECT(_xlfn.CONCAT("'",A30,"'!$k$50")),"0")</f>
        <v>141</v>
      </c>
      <c r="G35" s="13" t="str" cm="1">
        <f t="array" aca="1" ref="G35" ca="1">INDIRECT(_xlfn.CONCAT("'",A30,"'!$J$40"))</f>
        <v>FT</v>
      </c>
      <c r="I35" s="8" t="str" cm="1">
        <f t="array" aca="1" ref="I35" ca="1">TEXT(INDIRECT(_xlfn.CONCAT("'",A30,"'!$G$50")),"0")</f>
        <v>107</v>
      </c>
      <c r="K35" s="13" t="str" cm="1">
        <f t="array" aca="1" ref="K35" ca="1">TEXT(INDIRECT(_xlfn.CONCAT("'",A30,"'!$I$51")),"0.0")</f>
        <v>5.0</v>
      </c>
      <c r="L35" s="13" t="str" cm="1">
        <f t="array" aca="1" ref="L35" ca="1">TEXT(INDIRECT(_xlfn.CONCAT("'",A30,"'!$F$59")),"0.0")</f>
        <v>1.8</v>
      </c>
      <c r="M35" s="8" t="str" cm="1">
        <f t="array" aca="1" ref="M35" ca="1">TEXT(INDIRECT(_xlfn.CONCAT("'",A30,"'!$F$69")),"0.0")</f>
        <v>-2.6</v>
      </c>
      <c r="O35" s="32"/>
      <c r="P35">
        <f t="shared" ca="1" si="4"/>
        <v>1.0599630703239973</v>
      </c>
      <c r="Q35">
        <f t="shared" ca="1" si="5"/>
        <v>-0.30981063501333356</v>
      </c>
      <c r="R35">
        <f t="shared" ca="1" si="6"/>
        <v>-0.56344823381029974</v>
      </c>
      <c r="S35">
        <f t="shared" ca="1" si="7"/>
        <v>1.2484488368364035</v>
      </c>
      <c r="T35">
        <f t="shared" ca="1" si="8"/>
        <v>1.3214302298278076</v>
      </c>
      <c r="U35">
        <f t="shared" ca="1" si="9"/>
        <v>0.680581020541424</v>
      </c>
      <c r="V35">
        <f t="shared" ca="1" si="10"/>
        <v>0.81783216650541413</v>
      </c>
      <c r="W35">
        <f t="shared" ca="1" si="11"/>
        <v>1.2119088086902525</v>
      </c>
      <c r="X35">
        <f t="shared" ca="1" si="12"/>
        <v>0.6485530693359397</v>
      </c>
      <c r="Y35">
        <f t="shared" ca="1" si="13"/>
        <v>0.96386587794977885</v>
      </c>
      <c r="Z35">
        <f t="shared" ca="1" si="14"/>
        <v>2.2207848395150136</v>
      </c>
      <c r="AA35">
        <f t="shared" ca="1" si="15"/>
        <v>0.64179650829735257</v>
      </c>
      <c r="AB35">
        <f t="shared" ca="1" si="16"/>
        <v>0.7883842610998546</v>
      </c>
      <c r="AC35">
        <f t="shared" ca="1" si="17"/>
        <v>-0.68346646614000917</v>
      </c>
      <c r="AD35">
        <f t="shared" ca="1" si="18"/>
        <v>0.3156540272008253</v>
      </c>
      <c r="AE35">
        <f t="shared" ca="1" si="19"/>
        <v>-1.3621656972266343</v>
      </c>
      <c r="AF35">
        <f t="shared" ca="1" si="20"/>
        <v>-0.11673103027066367</v>
      </c>
      <c r="AG35">
        <f t="shared" ca="1" si="21"/>
        <v>-0.15664078918180627</v>
      </c>
      <c r="AH35">
        <f t="shared" ca="1" si="22"/>
        <v>-1.0637684197227981</v>
      </c>
      <c r="AI35">
        <f t="shared" ca="1" si="23"/>
        <v>0.36133111780114091</v>
      </c>
      <c r="AJ35">
        <f t="shared" ca="1" si="24"/>
        <v>0</v>
      </c>
      <c r="BD35" s="20"/>
    </row>
    <row r="36" spans="1:56" s="7" customFormat="1" x14ac:dyDescent="0.2">
      <c r="A36" s="8" t="s">
        <v>76</v>
      </c>
      <c r="C36" s="13" t="e" cm="1">
        <f t="array" aca="1" ref="C36" ca="1">TEXT(INDIRECT(_xlfn.CONCAT("'",A30,"'!$F$41")),"0")</f>
        <v>#DIV/0!</v>
      </c>
      <c r="D36" s="13" t="str" cm="1">
        <f t="array" aca="1" ref="D36" ca="1">TEXT(INDIRECT(_xlfn.CONCAT("'",A30,"'!$G$41")),"0")</f>
        <v>-52</v>
      </c>
      <c r="E36" s="13" t="str" cm="1">
        <f t="array" aca="1" ref="E36" ca="1">TEXT(INDIRECT(_xlfn.CONCAT("'",A30,"'!$I$41")),"0.0")</f>
        <v>-13.6</v>
      </c>
      <c r="F36" s="13" t="e" cm="1">
        <f t="array" aca="1" ref="F36" ca="1">TEXT(INDIRECT(_xlfn.CONCAT("'",A30,"'!$k$51")),"0")</f>
        <v>#DIV/0!</v>
      </c>
      <c r="G36" s="13" cm="1">
        <f t="array" aca="1" ref="G36" ca="1">INDIRECT(_xlfn.CONCAT("'",A30,"'!$J$41"))</f>
        <v>0</v>
      </c>
      <c r="H36" s="15"/>
      <c r="I36" s="13" t="str" cm="1">
        <f t="array" aca="1" ref="I36" ca="1">TEXT(INDIRECT(_xlfn.CONCAT("'",A30,"'!$G$51")),"0")</f>
        <v>145</v>
      </c>
      <c r="J36" s="15"/>
      <c r="K36" s="13" t="str" cm="1">
        <f t="array" aca="1" ref="K36" ca="1">TEXT(INDIRECT(_xlfn.CONCAT("'",A30,"'!$I$52")),"0.0")</f>
        <v>-15.9</v>
      </c>
      <c r="L36" s="13" t="str" cm="1">
        <f t="array" aca="1" ref="L36" ca="1">TEXT(INDIRECT(_xlfn.CONCAT("'",A30,"'!$F$60")),"0.0")</f>
        <v>0.1</v>
      </c>
      <c r="M36" s="13" t="str" cm="1">
        <f t="array" aca="1" ref="M36" ca="1">TEXT(INDIRECT(_xlfn.CONCAT("'",A30,"'!$F$70")),"0.0")</f>
        <v>-0.2</v>
      </c>
      <c r="O36" s="32"/>
      <c r="P36">
        <f t="shared" ca="1" si="4"/>
        <v>1.5399463474518453</v>
      </c>
      <c r="Q36">
        <f t="shared" ca="1" si="5"/>
        <v>9.1120775003921628E-2</v>
      </c>
      <c r="R36">
        <f t="shared" ca="1" si="6"/>
        <v>0</v>
      </c>
      <c r="S36">
        <f t="shared" ca="1" si="7"/>
        <v>2.0369428390488689</v>
      </c>
      <c r="T36">
        <f t="shared" ca="1" si="8"/>
        <v>1.6097422799720567</v>
      </c>
      <c r="U36">
        <f t="shared" ca="1" si="9"/>
        <v>1.1030106194981701</v>
      </c>
      <c r="V36">
        <f t="shared" ca="1" si="10"/>
        <v>1.1272821754534086</v>
      </c>
      <c r="W36">
        <f t="shared" ca="1" si="11"/>
        <v>1.2119088086902525</v>
      </c>
      <c r="X36">
        <f t="shared" ca="1" si="12"/>
        <v>-1.6093724313151094</v>
      </c>
      <c r="Y36">
        <f t="shared" ca="1" si="13"/>
        <v>0.75878803157748553</v>
      </c>
      <c r="Z36">
        <f t="shared" ca="1" si="14"/>
        <v>1.9302148605130491</v>
      </c>
      <c r="AA36">
        <f t="shared" ca="1" si="15"/>
        <v>0.46474919566360012</v>
      </c>
      <c r="AB36">
        <f t="shared" ca="1" si="16"/>
        <v>1.3740411407740325</v>
      </c>
      <c r="AC36">
        <f t="shared" ca="1" si="17"/>
        <v>0</v>
      </c>
      <c r="AD36">
        <f t="shared" ca="1" si="18"/>
        <v>-0.89839992357157961</v>
      </c>
      <c r="AE36">
        <f t="shared" ca="1" si="19"/>
        <v>-0.39185588550355238</v>
      </c>
      <c r="AF36">
        <f t="shared" ca="1" si="20"/>
        <v>-1.143964096652504</v>
      </c>
      <c r="AG36">
        <f t="shared" ca="1" si="21"/>
        <v>-2.2377255597400895E-2</v>
      </c>
      <c r="AH36">
        <f t="shared" ca="1" si="22"/>
        <v>-0.67299634717156609</v>
      </c>
      <c r="AI36">
        <f t="shared" ca="1" si="23"/>
        <v>0</v>
      </c>
      <c r="AJ36">
        <f t="shared" ca="1" si="24"/>
        <v>0.42543905669174886</v>
      </c>
      <c r="BD36" s="20"/>
    </row>
    <row r="37" spans="1:56" s="15" customFormat="1" x14ac:dyDescent="0.2">
      <c r="A37" s="13" t="s">
        <v>77</v>
      </c>
      <c r="C37" s="13" t="e" cm="1">
        <f t="array" aca="1" ref="C37" ca="1">TEXT(INDIRECT(_xlfn.CONCAT("'",A30,"'!$F$42")),"0")</f>
        <v>#DIV/0!</v>
      </c>
      <c r="D37" s="13" t="e" cm="1">
        <f t="array" aca="1" ref="D37" ca="1">TEXT(INDIRECT(_xlfn.CONCAT("'",A30,"'!$G$42")),"0")</f>
        <v>#DIV/0!</v>
      </c>
      <c r="E37" s="13" t="str" cm="1">
        <f t="array" aca="1" ref="E37" ca="1">TEXT(INDIRECT(_xlfn.CONCAT("'",A30,"'!$I$42")),"0.0")</f>
        <v>0.0</v>
      </c>
      <c r="F37" s="13" t="e" cm="1">
        <f t="array" aca="1" ref="F37" ca="1">TEXT(INDIRECT(_xlfn.CONCAT("'",A30,"'!$k$52")),"0")</f>
        <v>#DIV/0!</v>
      </c>
      <c r="G37" s="13" cm="1">
        <f t="array" aca="1" ref="G37" ca="1">INDIRECT(_xlfn.CONCAT("'",A30,"'!$J$42"))</f>
        <v>0</v>
      </c>
      <c r="I37" s="13" t="e" cm="1">
        <f t="array" aca="1" ref="I37" ca="1">TEXT(INDIRECT(_xlfn.CONCAT("'",A30,"'!$G$52")),"0")</f>
        <v>#DIV/0!</v>
      </c>
      <c r="K37" s="13" t="str" cm="1">
        <f t="array" aca="1" ref="K37" ca="1">TEXT(INDIRECT(_xlfn.CONCAT("'",A30,"'!$I$53")),"0.0")</f>
        <v>0.0</v>
      </c>
      <c r="L37" s="13" t="str" cm="1">
        <f t="array" aca="1" ref="L37" ca="1">TEXT(INDIRECT(_xlfn.CONCAT("'",A30,"'!$F$61")),"0.0")</f>
        <v>0.0</v>
      </c>
      <c r="M37" s="13" t="str" cm="1">
        <f t="array" aca="1" ref="M37" ca="1">TEXT(INDIRECT(_xlfn.CONCAT("'",A30,"'!$F$71")),"0.0")</f>
        <v>0.0</v>
      </c>
      <c r="O37" s="33"/>
      <c r="P37">
        <f t="shared" ca="1" si="4"/>
        <v>2.3799170824255791</v>
      </c>
      <c r="Q37">
        <f t="shared" ca="1" si="5"/>
        <v>0.71074204503058869</v>
      </c>
      <c r="R37">
        <f t="shared" ca="1" si="6"/>
        <v>0</v>
      </c>
      <c r="S37">
        <f t="shared" ca="1" si="7"/>
        <v>0</v>
      </c>
      <c r="T37">
        <f t="shared" ca="1" si="8"/>
        <v>0</v>
      </c>
      <c r="U37">
        <f t="shared" ca="1" si="9"/>
        <v>0.21121479947837299</v>
      </c>
      <c r="V37">
        <f t="shared" ca="1" si="10"/>
        <v>0</v>
      </c>
      <c r="W37">
        <f t="shared" ca="1" si="11"/>
        <v>1.6570997996376922</v>
      </c>
      <c r="X37">
        <f t="shared" ca="1" si="12"/>
        <v>0</v>
      </c>
      <c r="Y37">
        <f t="shared" ca="1" si="13"/>
        <v>1.4150371399688242</v>
      </c>
      <c r="Z37">
        <f t="shared" ca="1" si="14"/>
        <v>1.2660549085085591</v>
      </c>
      <c r="AA37">
        <f t="shared" ca="1" si="15"/>
        <v>-0.73032016461422888</v>
      </c>
      <c r="AB37">
        <f t="shared" ca="1" si="16"/>
        <v>1.4190916699797382</v>
      </c>
      <c r="AC37">
        <f t="shared" ca="1" si="17"/>
        <v>0</v>
      </c>
      <c r="AD37">
        <f t="shared" ca="1" si="18"/>
        <v>-2.209578190405777</v>
      </c>
      <c r="AE37">
        <f t="shared" ca="1" si="19"/>
        <v>-0.31721666921716141</v>
      </c>
      <c r="AF37">
        <f t="shared" ca="1" si="20"/>
        <v>0</v>
      </c>
      <c r="AG37">
        <f t="shared" ca="1" si="21"/>
        <v>2.2377255597400895E-2</v>
      </c>
      <c r="AH37">
        <f t="shared" ca="1" si="22"/>
        <v>-1.2808640155845936</v>
      </c>
      <c r="AI37">
        <f t="shared" ca="1" si="23"/>
        <v>0</v>
      </c>
      <c r="AJ37">
        <f t="shared" ca="1" si="24"/>
        <v>0.22717778304024971</v>
      </c>
      <c r="BD37" s="20"/>
    </row>
    <row r="38" spans="1:56" x14ac:dyDescent="0.2">
      <c r="I38" s="19"/>
      <c r="M38" s="19"/>
      <c r="P38">
        <f t="shared" ca="1" si="4"/>
        <v>3.2598864238266336</v>
      </c>
      <c r="Q38">
        <f t="shared" ca="1" si="5"/>
        <v>0.63784542502745145</v>
      </c>
      <c r="R38">
        <f t="shared" ca="1" si="6"/>
        <v>0</v>
      </c>
      <c r="S38">
        <f t="shared" ca="1" si="7"/>
        <v>0</v>
      </c>
      <c r="T38">
        <f t="shared" ca="1" si="8"/>
        <v>0</v>
      </c>
      <c r="U38">
        <f t="shared" ca="1" si="9"/>
        <v>0</v>
      </c>
      <c r="V38">
        <f t="shared" ca="1" si="10"/>
        <v>0</v>
      </c>
      <c r="W38">
        <f t="shared" ca="1" si="11"/>
        <v>2.2012221219067851</v>
      </c>
      <c r="X38">
        <f t="shared" ca="1" si="12"/>
        <v>0</v>
      </c>
      <c r="Y38">
        <f t="shared" ca="1" si="13"/>
        <v>1.9482395405367869</v>
      </c>
      <c r="Z38">
        <f t="shared" ca="1" si="14"/>
        <v>0</v>
      </c>
      <c r="AA38">
        <f t="shared" ca="1" si="15"/>
        <v>0</v>
      </c>
      <c r="AB38">
        <f t="shared" ca="1" si="16"/>
        <v>1.5542432575968563</v>
      </c>
      <c r="AC38">
        <f t="shared" ca="1" si="17"/>
        <v>0</v>
      </c>
      <c r="AD38">
        <f t="shared" ca="1" si="18"/>
        <v>0</v>
      </c>
      <c r="AE38">
        <f t="shared" ca="1" si="19"/>
        <v>-0.80237157507870238</v>
      </c>
      <c r="AF38">
        <f t="shared" ca="1" si="20"/>
        <v>0</v>
      </c>
      <c r="AG38">
        <f t="shared" ca="1" si="21"/>
        <v>0</v>
      </c>
      <c r="AH38">
        <f t="shared" ca="1" si="22"/>
        <v>0</v>
      </c>
      <c r="AI38">
        <f t="shared" ca="1" si="23"/>
        <v>0</v>
      </c>
      <c r="AJ38">
        <f t="shared" ca="1" si="24"/>
        <v>0.43995325969079052</v>
      </c>
    </row>
    <row r="39" spans="1:56" x14ac:dyDescent="0.2">
      <c r="A39" t="s">
        <v>164</v>
      </c>
      <c r="P39">
        <f t="shared" ca="1" si="4"/>
        <v>3.3398836366812747</v>
      </c>
      <c r="Q39">
        <f t="shared" ca="1" si="5"/>
        <v>0.4556038750196082</v>
      </c>
      <c r="R39">
        <f t="shared" ca="1" si="6"/>
        <v>0</v>
      </c>
      <c r="S39">
        <f t="shared" ca="1" si="7"/>
        <v>0</v>
      </c>
      <c r="T39">
        <f t="shared" ca="1" si="8"/>
        <v>0</v>
      </c>
      <c r="U39">
        <f t="shared" ca="1" si="9"/>
        <v>0</v>
      </c>
      <c r="V39">
        <f t="shared" ca="1" si="10"/>
        <v>0</v>
      </c>
      <c r="W39">
        <f t="shared" ca="1" si="11"/>
        <v>3.1905354351233179</v>
      </c>
      <c r="X39">
        <f t="shared" ca="1" si="12"/>
        <v>0</v>
      </c>
      <c r="Y39">
        <f t="shared" ca="1" si="13"/>
        <v>0</v>
      </c>
      <c r="Z39">
        <f t="shared" ca="1" si="14"/>
        <v>0</v>
      </c>
      <c r="AA39">
        <f t="shared" ca="1" si="15"/>
        <v>0</v>
      </c>
      <c r="AB39">
        <f t="shared" ca="1" si="16"/>
        <v>0</v>
      </c>
      <c r="AC39">
        <f t="shared" ca="1" si="17"/>
        <v>0</v>
      </c>
      <c r="AD39">
        <f t="shared" ca="1" si="18"/>
        <v>0</v>
      </c>
      <c r="AE39">
        <f t="shared" ca="1" si="19"/>
        <v>-0.80237157507870238</v>
      </c>
      <c r="AF39">
        <f t="shared" ca="1" si="20"/>
        <v>0</v>
      </c>
      <c r="AG39">
        <f t="shared" ca="1" si="21"/>
        <v>0</v>
      </c>
      <c r="AH39">
        <f t="shared" ca="1" si="22"/>
        <v>0</v>
      </c>
      <c r="AI39">
        <f t="shared" ca="1" si="23"/>
        <v>0</v>
      </c>
      <c r="AJ39">
        <f t="shared" ca="1" si="24"/>
        <v>0.309182568587275</v>
      </c>
    </row>
    <row r="40" spans="1:56" s="7" customFormat="1" x14ac:dyDescent="0.2">
      <c r="B40" s="14" t="str" cm="1">
        <f t="array" aca="1" ref="B40" ca="1">TEXT(INDIRECT(_xlfn.CONCAT("'",A39,"'!$C$37")),"0")</f>
        <v>4</v>
      </c>
      <c r="H40" s="14" t="str" cm="1">
        <f t="array" aca="1" ref="H40" ca="1">TEXT(INDIRECT(_xlfn.CONCAT("'",A39,"'!$C$47")),"0")</f>
        <v>5</v>
      </c>
      <c r="J40" s="8" t="str" cm="1">
        <f t="array" aca="1" ref="J40" ca="1">TEXT(INDIRECT(_xlfn.CONCAT("'",A39,"'!$I$33")),"0")</f>
        <v>27</v>
      </c>
      <c r="O40" s="32"/>
      <c r="P40">
        <f t="shared" ca="1" si="4"/>
        <v>3.3798822431085953</v>
      </c>
      <c r="Q40">
        <f t="shared" ca="1" si="5"/>
        <v>-1.2939150050556874</v>
      </c>
      <c r="R40">
        <f t="shared" ca="1" si="6"/>
        <v>0</v>
      </c>
      <c r="S40">
        <f t="shared" ca="1" si="7"/>
        <v>0</v>
      </c>
      <c r="T40">
        <f t="shared" ca="1" si="8"/>
        <v>0</v>
      </c>
      <c r="U40">
        <f t="shared" ca="1" si="9"/>
        <v>0</v>
      </c>
      <c r="V40">
        <f t="shared" ca="1" si="10"/>
        <v>0</v>
      </c>
      <c r="W40">
        <f t="shared" ca="1" si="11"/>
        <v>2.3990847845500918</v>
      </c>
      <c r="X40">
        <f t="shared" ca="1" si="12"/>
        <v>0</v>
      </c>
      <c r="Y40">
        <f t="shared" ca="1" si="13"/>
        <v>0</v>
      </c>
      <c r="Z40">
        <f t="shared" ca="1" si="14"/>
        <v>0</v>
      </c>
      <c r="AA40">
        <f t="shared" ca="1" si="15"/>
        <v>0</v>
      </c>
      <c r="AB40">
        <f t="shared" ca="1" si="16"/>
        <v>0</v>
      </c>
      <c r="AC40">
        <f t="shared" ca="1" si="17"/>
        <v>0</v>
      </c>
      <c r="AD40">
        <f t="shared" ca="1" si="18"/>
        <v>0</v>
      </c>
      <c r="AE40">
        <f t="shared" ca="1" si="19"/>
        <v>0.13061862850118411</v>
      </c>
      <c r="AF40">
        <f t="shared" ca="1" si="20"/>
        <v>0</v>
      </c>
      <c r="AG40">
        <f t="shared" ca="1" si="21"/>
        <v>0</v>
      </c>
      <c r="AH40">
        <f t="shared" ca="1" si="22"/>
        <v>0</v>
      </c>
      <c r="AI40">
        <f t="shared" ca="1" si="23"/>
        <v>0</v>
      </c>
      <c r="AJ40">
        <f t="shared" ca="1" si="24"/>
        <v>0.23078353255520917</v>
      </c>
      <c r="BD40" s="20"/>
    </row>
    <row r="41" spans="1:56" s="7" customFormat="1" x14ac:dyDescent="0.2">
      <c r="A41" s="8" t="s">
        <v>65</v>
      </c>
      <c r="C41" s="8" t="str" cm="1">
        <f t="array" aca="1" ref="C41" ca="1">TEXT(INDIRECT(_xlfn.CONCAT("'",A39,"'!$F$48")),"0")</f>
        <v>-34</v>
      </c>
      <c r="O41" s="32"/>
      <c r="P41">
        <f ca="1">Q18</f>
        <v>3.4998780623905574</v>
      </c>
      <c r="Q41">
        <f t="shared" ca="1" si="5"/>
        <v>-3.7359517751607867</v>
      </c>
      <c r="R41">
        <f t="shared" ca="1" si="6"/>
        <v>0</v>
      </c>
      <c r="S41">
        <f t="shared" ca="1" si="7"/>
        <v>0</v>
      </c>
      <c r="T41">
        <f t="shared" ca="1" si="8"/>
        <v>0</v>
      </c>
      <c r="U41">
        <f t="shared" ca="1" si="9"/>
        <v>0</v>
      </c>
      <c r="V41">
        <f t="shared" ca="1" si="10"/>
        <v>0</v>
      </c>
      <c r="W41">
        <f t="shared" ca="1" si="11"/>
        <v>1.2119088086902525</v>
      </c>
      <c r="X41">
        <f t="shared" ca="1" si="12"/>
        <v>0</v>
      </c>
      <c r="Y41">
        <f t="shared" ca="1" si="13"/>
        <v>0</v>
      </c>
      <c r="Z41">
        <f t="shared" ca="1" si="14"/>
        <v>0</v>
      </c>
      <c r="AA41">
        <f t="shared" ca="1" si="15"/>
        <v>0</v>
      </c>
      <c r="AB41">
        <f t="shared" ca="1" si="16"/>
        <v>0</v>
      </c>
      <c r="AC41">
        <f t="shared" ca="1" si="17"/>
        <v>0</v>
      </c>
      <c r="AD41">
        <f t="shared" ca="1" si="18"/>
        <v>0</v>
      </c>
      <c r="AE41">
        <f t="shared" ca="1" si="19"/>
        <v>0.72773235879231157</v>
      </c>
      <c r="AF41">
        <f t="shared" ca="1" si="20"/>
        <v>0</v>
      </c>
      <c r="AG41">
        <f t="shared" ca="1" si="21"/>
        <v>0</v>
      </c>
      <c r="AH41">
        <f t="shared" ca="1" si="22"/>
        <v>0</v>
      </c>
      <c r="AI41">
        <f t="shared" ca="1" si="23"/>
        <v>0</v>
      </c>
      <c r="AJ41">
        <f t="shared" ca="1" si="24"/>
        <v>8.517837273561675E-2</v>
      </c>
      <c r="BD41" s="20"/>
    </row>
    <row r="42" spans="1:56" s="7" customFormat="1" x14ac:dyDescent="0.2">
      <c r="A42" s="8" t="s">
        <v>73</v>
      </c>
      <c r="C42" s="8" t="str" cm="1">
        <f t="array" aca="1" ref="C42" ca="1">TEXT(INDIRECT(_xlfn.CONCAT("'",A39,"'!$F$38")),"0")</f>
        <v>-47</v>
      </c>
      <c r="D42" s="8" t="str" cm="1">
        <f t="array" aca="1" ref="D42" ca="1">TEXT(INDIRECT(_xlfn.CONCAT("'",A39,"'!$G$38")),"0")</f>
        <v>30</v>
      </c>
      <c r="E42" s="8" t="str" cm="1">
        <f t="array" aca="1" ref="E42" ca="1">TEXT(INDIRECT(_xlfn.CONCAT("'",A39,"'!$I$38")),"0.0")</f>
        <v>2.0</v>
      </c>
      <c r="F42" s="8" t="str" cm="1">
        <f t="array" aca="1" ref="F42" ca="1">TEXT(INDIRECT(_xlfn.CONCAT("'",A39,"'!$k$48")),"0")</f>
        <v>106</v>
      </c>
      <c r="G42" s="8" t="str" cm="1">
        <f t="array" aca="1" ref="G42" ca="1">INDIRECT(_xlfn.CONCAT("'",A39,"'!$J$38"))</f>
        <v>ATB</v>
      </c>
      <c r="I42" s="8" t="str" cm="1">
        <f t="array" aca="1" ref="I42" ca="1">TEXT(INDIRECT(_xlfn.CONCAT("'",A39,"'!$G$48")),"0")</f>
        <v>93</v>
      </c>
      <c r="K42" s="8" t="str" cm="1">
        <f t="array" aca="1" ref="K42" ca="1">TEXT(INDIRECT(_xlfn.CONCAT("'",A39,"'!$I$49")),"0.0")</f>
        <v>3.1</v>
      </c>
      <c r="L42" s="8" t="str" cm="1">
        <f t="array" aca="1" ref="L42" ca="1">TEXT(INDIRECT(_xlfn.CONCAT("'",A39,"'!$F$57")),"0.0")</f>
        <v>0.7</v>
      </c>
      <c r="M42" s="8" t="str" cm="1">
        <f t="array" aca="1" ref="M42" ca="1">TEXT(INDIRECT(_xlfn.CONCAT("'",A39,"'!$F$67")),"0.0")</f>
        <v>-1.1</v>
      </c>
      <c r="O42" s="32"/>
      <c r="P42">
        <f t="shared" ca="1" si="4"/>
        <v>3.979861339518405</v>
      </c>
      <c r="Q42">
        <f t="shared" ca="1" si="5"/>
        <v>0</v>
      </c>
      <c r="R42">
        <f t="shared" ca="1" si="6"/>
        <v>0</v>
      </c>
      <c r="S42">
        <f t="shared" ca="1" si="7"/>
        <v>0</v>
      </c>
      <c r="T42">
        <f t="shared" ca="1" si="8"/>
        <v>0</v>
      </c>
      <c r="U42">
        <f t="shared" ca="1" si="9"/>
        <v>0</v>
      </c>
      <c r="V42">
        <f t="shared" ca="1" si="10"/>
        <v>0</v>
      </c>
      <c r="W42">
        <f t="shared" ca="1" si="11"/>
        <v>0</v>
      </c>
      <c r="X42">
        <f t="shared" ca="1" si="12"/>
        <v>0</v>
      </c>
      <c r="Y42">
        <f t="shared" ca="1" si="13"/>
        <v>0</v>
      </c>
      <c r="Z42">
        <f t="shared" ca="1" si="14"/>
        <v>0</v>
      </c>
      <c r="AA42">
        <f t="shared" ca="1" si="15"/>
        <v>0</v>
      </c>
      <c r="AB42">
        <f t="shared" ca="1" si="16"/>
        <v>0</v>
      </c>
      <c r="AC42">
        <f t="shared" ca="1" si="17"/>
        <v>0</v>
      </c>
      <c r="AD42">
        <f t="shared" ca="1" si="18"/>
        <v>0</v>
      </c>
      <c r="AE42">
        <f t="shared" ca="1" si="19"/>
        <v>1.0636088320810706</v>
      </c>
      <c r="AF42">
        <f t="shared" ca="1" si="20"/>
        <v>0</v>
      </c>
      <c r="AG42">
        <f t="shared" ca="1" si="21"/>
        <v>0</v>
      </c>
      <c r="AH42">
        <f t="shared" ca="1" si="22"/>
        <v>0</v>
      </c>
      <c r="AI42">
        <f t="shared" ca="1" si="23"/>
        <v>0</v>
      </c>
      <c r="AJ42">
        <f t="shared" ca="1" si="24"/>
        <v>0.25217350857997378</v>
      </c>
      <c r="BD42" s="20"/>
    </row>
    <row r="43" spans="1:56" s="7" customFormat="1" x14ac:dyDescent="0.2">
      <c r="A43" s="8" t="s">
        <v>74</v>
      </c>
      <c r="C43" s="8" t="str" cm="1">
        <f t="array" aca="1" ref="C43" ca="1">TEXT(INDIRECT(_xlfn.CONCAT("'",A39,"'!$F$39")),"0")</f>
        <v>-61</v>
      </c>
      <c r="D43" s="8" t="str" cm="1">
        <f t="array" aca="1" ref="D43" ca="1">TEXT(INDIRECT(_xlfn.CONCAT("'",A39,"'!$G$39")),"0")</f>
        <v>55</v>
      </c>
      <c r="E43" s="8" t="str" cm="1">
        <f t="array" aca="1" ref="E43" ca="1">TEXT(INDIRECT(_xlfn.CONCAT("'",A39,"'!$I$39")),"0.0")</f>
        <v>3.4</v>
      </c>
      <c r="F43" s="8" t="str" cm="1">
        <f t="array" aca="1" ref="F43" ca="1">TEXT(INDIRECT(_xlfn.CONCAT("'",A39,"'!$k$49")),"0")</f>
        <v>96</v>
      </c>
      <c r="G43" s="8" t="str" cm="1">
        <f t="array" aca="1" ref="G43" ca="1">INDIRECT(_xlfn.CONCAT("'",A39,"'!$J$39"))</f>
        <v>ATB</v>
      </c>
      <c r="I43" s="8" t="str" cm="1">
        <f t="array" aca="1" ref="I43" ca="1">TEXT(INDIRECT(_xlfn.CONCAT("'",A39,"'!$G$49")),"0")</f>
        <v>82</v>
      </c>
      <c r="K43" s="8" t="str" cm="1">
        <f t="array" aca="1" ref="K43" ca="1">TEXT(INDIRECT(_xlfn.CONCAT("'",A39,"'!$I$50")),"0.0")</f>
        <v>6.1</v>
      </c>
      <c r="L43" s="8" t="str" cm="1">
        <f t="array" aca="1" ref="L43" ca="1">TEXT(INDIRECT(_xlfn.CONCAT("'",A39,"'!$F$58")),"0.0")</f>
        <v>2.2</v>
      </c>
      <c r="M43" s="8" t="str" cm="1">
        <f t="array" aca="1" ref="M43" ca="1">TEXT(INDIRECT(_xlfn.CONCAT("'",A39,"'!$F$68")),"0.0")</f>
        <v>-1.7</v>
      </c>
      <c r="O43" s="32"/>
      <c r="BD43" s="20"/>
    </row>
    <row r="44" spans="1:56" s="7" customFormat="1" x14ac:dyDescent="0.2">
      <c r="A44" s="8" t="s">
        <v>75</v>
      </c>
      <c r="C44" s="8" t="str" cm="1">
        <f t="array" aca="1" ref="C44" ca="1">TEXT(INDIRECT(_xlfn.CONCAT("'",A39,"'!$F$40")),"0")</f>
        <v>-48</v>
      </c>
      <c r="D44" s="8" t="str" cm="1">
        <f t="array" aca="1" ref="D44" ca="1">TEXT(INDIRECT(_xlfn.CONCAT("'",A39,"'!$G$40")),"0")</f>
        <v>55</v>
      </c>
      <c r="E44" s="8" t="str" cm="1">
        <f t="array" aca="1" ref="E44" ca="1">TEXT(INDIRECT(_xlfn.CONCAT("'",A39,"'!$I$40")),"0.0")</f>
        <v>6.0</v>
      </c>
      <c r="F44" s="13" t="str" cm="1">
        <f t="array" aca="1" ref="F44" ca="1">TEXT(INDIRECT(_xlfn.CONCAT("'",A39,"'!$k$50")),"0")</f>
        <v>83</v>
      </c>
      <c r="G44" s="8" t="str" cm="1">
        <f t="array" aca="1" ref="G44" ca="1">INDIRECT(_xlfn.CONCAT("'",A39,"'!$J$40"))</f>
        <v>ATB</v>
      </c>
      <c r="I44" s="8" t="str" cm="1">
        <f t="array" aca="1" ref="I44" ca="1">TEXT(INDIRECT(_xlfn.CONCAT("'",A39,"'!$G$50")),"0")</f>
        <v>96</v>
      </c>
      <c r="K44" s="8" t="str" cm="1">
        <f t="array" aca="1" ref="K44" ca="1">TEXT(INDIRECT(_xlfn.CONCAT("'",A39,"'!$I$51")),"0.0")</f>
        <v>2.8</v>
      </c>
      <c r="L44" s="8" t="str" cm="1">
        <f t="array" aca="1" ref="L44" ca="1">TEXT(INDIRECT(_xlfn.CONCAT("'",A39,"'!$F$59")),"0.0")</f>
        <v>2.1</v>
      </c>
      <c r="M44" s="8" t="str" cm="1">
        <f t="array" aca="1" ref="M44" ca="1">TEXT(INDIRECT(_xlfn.CONCAT("'",A39,"'!$F$69")),"0.0")</f>
        <v>-2.5</v>
      </c>
      <c r="O44" s="32"/>
      <c r="BD44" s="20"/>
    </row>
    <row r="45" spans="1:56" s="15" customFormat="1" x14ac:dyDescent="0.2">
      <c r="A45" s="13" t="s">
        <v>76</v>
      </c>
      <c r="C45" s="13" t="str" cm="1">
        <f t="array" aca="1" ref="C45" ca="1">TEXT(INDIRECT(_xlfn.CONCAT("'",A39,"'!$F$41")),"0")</f>
        <v>-93</v>
      </c>
      <c r="D45" s="13" t="str" cm="1">
        <f t="array" aca="1" ref="D45" ca="1">TEXT(INDIRECT(_xlfn.CONCAT("'",A39,"'!$G$41")),"0")</f>
        <v>65</v>
      </c>
      <c r="E45" s="13" t="str" cm="1">
        <f t="array" aca="1" ref="E45" ca="1">TEXT(INDIRECT(_xlfn.CONCAT("'",A39,"'!$I$41")),"0.0")</f>
        <v>1.8</v>
      </c>
      <c r="F45" s="13" t="str" cm="1">
        <f t="array" aca="1" ref="F45" ca="1">TEXT(INDIRECT(_xlfn.CONCAT("'",A39,"'!$k$51")),"0")</f>
        <v>118</v>
      </c>
      <c r="G45" s="13" t="str" cm="1">
        <f t="array" aca="1" ref="G45" ca="1">INDIRECT(_xlfn.CONCAT("'",A39,"'!$J$41"))</f>
        <v>FT</v>
      </c>
      <c r="I45" s="13" t="str" cm="1">
        <f t="array" aca="1" ref="I45" ca="1">TEXT(INDIRECT(_xlfn.CONCAT("'",A39,"'!$G$51")),"0")</f>
        <v>73</v>
      </c>
      <c r="K45" s="13" t="str" cm="1">
        <f t="array" aca="1" ref="K45" ca="1">TEXT(INDIRECT(_xlfn.CONCAT("'",A39,"'!$I$52")),"0.0")</f>
        <v>1.3</v>
      </c>
      <c r="L45" s="13" t="str" cm="1">
        <f t="array" aca="1" ref="L45" ca="1">TEXT(INDIRECT(_xlfn.CONCAT("'",A39,"'!$F$60")),"0.0")</f>
        <v>1.1</v>
      </c>
      <c r="M45" s="13" t="str" cm="1">
        <f t="array" aca="1" ref="M45" ca="1">TEXT(INDIRECT(_xlfn.CONCAT("'",A39,"'!$F$70")),"0.0")</f>
        <v>-1.2</v>
      </c>
      <c r="O45" s="33"/>
      <c r="BD45" s="20"/>
    </row>
    <row r="46" spans="1:56" s="15" customFormat="1" x14ac:dyDescent="0.2">
      <c r="A46" s="13" t="s">
        <v>77</v>
      </c>
      <c r="C46" s="13" t="e" cm="1">
        <f t="array" aca="1" ref="C46" ca="1">TEXT(INDIRECT(_xlfn.CONCAT("'",A39,"'!$F$42")),"0")</f>
        <v>#DIV/0!</v>
      </c>
      <c r="D46" s="13" t="str" cm="1">
        <f t="array" aca="1" ref="D46" ca="1">TEXT(INDIRECT(_xlfn.CONCAT("'",A39,"'!$G$42")),"0")</f>
        <v>-51</v>
      </c>
      <c r="E46" s="13" t="str" cm="1">
        <f t="array" aca="1" ref="E46" ca="1">TEXT(INDIRECT(_xlfn.CONCAT("'",A39,"'!$I$42")),"0.0")</f>
        <v>-14.6</v>
      </c>
      <c r="F46" s="13" t="e" cm="1">
        <f t="array" aca="1" ref="F46" ca="1">TEXT(INDIRECT(_xlfn.CONCAT("'",A39,"'!$k$52")),"0")</f>
        <v>#DIV/0!</v>
      </c>
      <c r="G46" s="13" cm="1">
        <f t="array" aca="1" ref="G46" ca="1">INDIRECT(_xlfn.CONCAT("'",A39,"'!$J$42"))</f>
        <v>0</v>
      </c>
      <c r="I46" s="13" t="str" cm="1">
        <f t="array" aca="1" ref="I46" ca="1">TEXT(INDIRECT(_xlfn.CONCAT("'",A39,"'!$G$52")),"0")</f>
        <v>156</v>
      </c>
      <c r="K46" s="13" t="str" cm="1">
        <f t="array" aca="1" ref="K46" ca="1">TEXT(INDIRECT(_xlfn.CONCAT("'",A39,"'!$I$53")),"0.0")</f>
        <v>-15.4</v>
      </c>
      <c r="L46" s="13" t="str" cm="1">
        <f t="array" aca="1" ref="L46" ca="1">TEXT(INDIRECT(_xlfn.CONCAT("'",A39,"'!$F$61")),"0.0")</f>
        <v>-0.1</v>
      </c>
      <c r="M46" s="13" t="str" cm="1">
        <f t="array" aca="1" ref="M46" ca="1">TEXT(INDIRECT(_xlfn.CONCAT("'",A39,"'!$F$71")),"0.0")</f>
        <v>0.0</v>
      </c>
      <c r="O46" s="33"/>
      <c r="BD46" s="20"/>
    </row>
    <row r="47" spans="1:56" x14ac:dyDescent="0.2">
      <c r="I47" s="19"/>
      <c r="M47" s="19"/>
    </row>
    <row r="48" spans="1:56" s="7" customFormat="1" x14ac:dyDescent="0.2">
      <c r="A48" s="8" t="s">
        <v>165</v>
      </c>
      <c r="C48" s="8"/>
      <c r="D48" s="8"/>
      <c r="E48" s="8"/>
      <c r="F48" s="8"/>
      <c r="G48" s="8"/>
      <c r="I48" s="8"/>
      <c r="K48" s="8"/>
      <c r="L48" s="8"/>
      <c r="M48" s="8"/>
      <c r="O48" s="32"/>
      <c r="BD48" s="20"/>
    </row>
    <row r="49" spans="1:56" s="7" customFormat="1" x14ac:dyDescent="0.2">
      <c r="B49" s="14" t="str" cm="1">
        <f t="array" aca="1" ref="B49" ca="1">TEXT(INDIRECT(_xlfn.CONCAT("'",A48,"'!$C$37")),"0")</f>
        <v>2</v>
      </c>
      <c r="H49" s="14" t="str" cm="1">
        <f t="array" aca="1" ref="H49" ca="1">TEXT(INDIRECT(_xlfn.CONCAT("'",A48,"'!$C$47")),"0")</f>
        <v>3</v>
      </c>
      <c r="J49" s="8" t="str" cm="1">
        <f t="array" aca="1" ref="J49" ca="1">TEXT(INDIRECT(_xlfn.CONCAT("'",A48,"'!$I$33")),"0")</f>
        <v>31</v>
      </c>
      <c r="O49" s="32"/>
      <c r="BD49" s="20"/>
    </row>
    <row r="50" spans="1:56" s="7" customFormat="1" x14ac:dyDescent="0.2">
      <c r="A50" s="8" t="s">
        <v>65</v>
      </c>
      <c r="C50" s="8" t="str" cm="1">
        <f t="array" aca="1" ref="C50" ca="1">TEXT(INDIRECT(_xlfn.CONCAT("'",A48,"'!$F$48")),"0")</f>
        <v>-70</v>
      </c>
      <c r="O50" s="32"/>
      <c r="BD50" s="20"/>
    </row>
    <row r="51" spans="1:56" s="7" customFormat="1" x14ac:dyDescent="0.2">
      <c r="A51" s="8" t="s">
        <v>73</v>
      </c>
      <c r="C51" s="8" t="str" cm="1">
        <f t="array" aca="1" ref="C51" ca="1">TEXT(INDIRECT(_xlfn.CONCAT("'",A48,"'!$F$38")),"0")</f>
        <v>-69</v>
      </c>
      <c r="D51" s="8" t="str" cm="1">
        <f t="array" aca="1" ref="D51" ca="1">TEXT(INDIRECT(_xlfn.CONCAT("'",A48,"'!$G$38")),"0")</f>
        <v>57</v>
      </c>
      <c r="E51" s="8" t="str" cm="1">
        <f t="array" aca="1" ref="E51" ca="1">TEXT(INDIRECT(_xlfn.CONCAT("'",A48,"'!$I$38")),"0.0")</f>
        <v>6.6</v>
      </c>
      <c r="F51" s="8" t="str" cm="1">
        <f t="array" aca="1" ref="F51" ca="1">TEXT(INDIRECT(_xlfn.CONCAT("'",A48,"'!$k$48")),"0")</f>
        <v>102</v>
      </c>
      <c r="G51" s="8" t="str" cm="1">
        <f t="array" aca="1" ref="G51" ca="1">INDIRECT(_xlfn.CONCAT("'",A48,"'!$J$38"))</f>
        <v>ATB</v>
      </c>
      <c r="I51" s="8" t="str" cm="1">
        <f t="array" aca="1" ref="I51" ca="1">TEXT(INDIRECT(_xlfn.CONCAT("'",A48,"'!$G$48")),"0")</f>
        <v>103</v>
      </c>
      <c r="K51" s="8" t="str" cm="1">
        <f t="array" aca="1" ref="K51" ca="1">TEXT(INDIRECT(_xlfn.CONCAT("'",A48,"'!$I$49")),"0.0")</f>
        <v>4.2</v>
      </c>
      <c r="L51" s="8" t="str" cm="1">
        <f t="array" aca="1" ref="L51" ca="1">TEXT(INDIRECT(_xlfn.CONCAT("'",A48,"'!$F$57")),"0.0")</f>
        <v>1.6</v>
      </c>
      <c r="M51" s="8" t="str" cm="1">
        <f t="array" aca="1" ref="M51" ca="1">TEXT(INDIRECT(_xlfn.CONCAT("'",A48,"'!$F$67")),"0.0")</f>
        <v>-2.0</v>
      </c>
      <c r="O51" s="32"/>
      <c r="BD51" s="20"/>
    </row>
    <row r="52" spans="1:56" s="7" customFormat="1" x14ac:dyDescent="0.2">
      <c r="A52" s="8" t="s">
        <v>74</v>
      </c>
      <c r="C52" s="8" t="str" cm="1">
        <f t="array" aca="1" ref="C52" ca="1">TEXT(INDIRECT(_xlfn.CONCAT("'",A48,"'!$F$39")),"0")</f>
        <v>-68</v>
      </c>
      <c r="D52" s="8" t="str" cm="1">
        <f t="array" aca="1" ref="D52" ca="1">TEXT(INDIRECT(_xlfn.CONCAT("'",A48,"'!$G$39")),"0")</f>
        <v>34</v>
      </c>
      <c r="E52" s="8" t="str" cm="1">
        <f t="array" aca="1" ref="E52" ca="1">TEXT(INDIRECT(_xlfn.CONCAT("'",A48,"'!$I$39")),"0.0")</f>
        <v>6.5</v>
      </c>
      <c r="F52" s="8" t="str" cm="1">
        <f t="array" aca="1" ref="F52" ca="1">TEXT(INDIRECT(_xlfn.CONCAT("'",A48,"'!$k$49")),"0")</f>
        <v>124</v>
      </c>
      <c r="G52" s="8" t="str" cm="1">
        <f t="array" aca="1" ref="G52" ca="1">INDIRECT(_xlfn.CONCAT("'",A48,"'!$J$39"))</f>
        <v>ATB</v>
      </c>
      <c r="I52" s="8" t="str" cm="1">
        <f t="array" aca="1" ref="I52" ca="1">TEXT(INDIRECT(_xlfn.CONCAT("'",A48,"'!$G$49")),"0")</f>
        <v>126</v>
      </c>
      <c r="K52" s="8" t="str" cm="1">
        <f t="array" aca="1" ref="K52" ca="1">TEXT(INDIRECT(_xlfn.CONCAT("'",A48,"'!$I$50")),"0.0")</f>
        <v>5.5</v>
      </c>
      <c r="L52" s="8" t="str" cm="1">
        <f t="array" aca="1" ref="L52" ca="1">TEXT(INDIRECT(_xlfn.CONCAT("'",A48,"'!$F$58")),"0.0")</f>
        <v>2.2</v>
      </c>
      <c r="M52" s="8" t="str" cm="1">
        <f t="array" aca="1" ref="M52" ca="1">TEXT(INDIRECT(_xlfn.CONCAT("'",A48,"'!$F$68")),"0.0")</f>
        <v>-1.2</v>
      </c>
      <c r="O52" s="32"/>
      <c r="BD52" s="20"/>
    </row>
    <row r="53" spans="1:56" s="7" customFormat="1" x14ac:dyDescent="0.2">
      <c r="A53" s="8" t="s">
        <v>75</v>
      </c>
      <c r="C53" s="13" t="e" cm="1">
        <f t="array" aca="1" ref="C53" ca="1">TEXT(INDIRECT(_xlfn.CONCAT("'",A48,"'!$F$40")),"0")</f>
        <v>#DIV/0!</v>
      </c>
      <c r="D53" s="13" t="str" cm="1">
        <f t="array" aca="1" ref="D53" ca="1">TEXT(INDIRECT(_xlfn.CONCAT("'",A48,"'!$G$40")),"0")</f>
        <v>-52</v>
      </c>
      <c r="E53" s="13" t="str" cm="1">
        <f t="array" aca="1" ref="E53" ca="1">TEXT(INDIRECT(_xlfn.CONCAT("'",A48,"'!$I$40")),"0.0")</f>
        <v>-14.9</v>
      </c>
      <c r="F53" s="13" t="e" cm="1">
        <f t="array" aca="1" ref="F53" ca="1">TEXT(INDIRECT(_xlfn.CONCAT("'",A48,"'!$k$50")),"0")</f>
        <v>#DIV/0!</v>
      </c>
      <c r="G53" s="13" cm="1">
        <f t="array" aca="1" ref="G53" ca="1">INDIRECT(_xlfn.CONCAT("'",A48,"'!$J$40"))</f>
        <v>0</v>
      </c>
      <c r="I53" s="8" t="str" cm="1">
        <f t="array" aca="1" ref="I53" ca="1">TEXT(INDIRECT(_xlfn.CONCAT("'",A48,"'!$G$50")),"0")</f>
        <v>127</v>
      </c>
      <c r="K53" s="13" t="str" cm="1">
        <f t="array" aca="1" ref="K53" ca="1">TEXT(INDIRECT(_xlfn.CONCAT("'",A48,"'!$I$51")),"0.0")</f>
        <v>-17.1</v>
      </c>
      <c r="L53" s="13" t="str" cm="1">
        <f t="array" aca="1" ref="L53" ca="1">TEXT(INDIRECT(_xlfn.CONCAT("'",A48,"'!$F$59")),"0.0")</f>
        <v>0.3</v>
      </c>
      <c r="M53" s="8" t="str" cm="1">
        <f t="array" aca="1" ref="M53" ca="1">TEXT(INDIRECT(_xlfn.CONCAT("'",A48,"'!$F$69")),"0.0")</f>
        <v>-0.9</v>
      </c>
      <c r="O53" s="32"/>
      <c r="BD53" s="20"/>
    </row>
    <row r="54" spans="1:56" s="15" customFormat="1" x14ac:dyDescent="0.2">
      <c r="A54" s="13" t="s">
        <v>76</v>
      </c>
      <c r="C54" s="13" t="e" cm="1">
        <f t="array" aca="1" ref="C54" ca="1">TEXT(INDIRECT(_xlfn.CONCAT("'",A48,"'!$F$41")),"0")</f>
        <v>#DIV/0!</v>
      </c>
      <c r="D54" s="13" t="e" cm="1">
        <f t="array" aca="1" ref="D54" ca="1">TEXT(INDIRECT(_xlfn.CONCAT("'",A48,"'!$G$41")),"0")</f>
        <v>#DIV/0!</v>
      </c>
      <c r="E54" s="13" t="str" cm="1">
        <f t="array" aca="1" ref="E54" ca="1">TEXT(INDIRECT(_xlfn.CONCAT("'",A48,"'!$I$41")),"0.0")</f>
        <v>0.0</v>
      </c>
      <c r="F54" s="13" t="e" cm="1">
        <f t="array" aca="1" ref="F54" ca="1">TEXT(INDIRECT(_xlfn.CONCAT("'",A48,"'!$k$51")),"0")</f>
        <v>#DIV/0!</v>
      </c>
      <c r="G54" s="13" cm="1">
        <f t="array" aca="1" ref="G54" ca="1">INDIRECT(_xlfn.CONCAT("'",A48,"'!$J$41"))</f>
        <v>0</v>
      </c>
      <c r="I54" s="13" t="e" cm="1">
        <f t="array" aca="1" ref="I54" ca="1">TEXT(INDIRECT(_xlfn.CONCAT("'",A48,"'!$G$51")),"0")</f>
        <v>#DIV/0!</v>
      </c>
      <c r="K54" s="13" t="str" cm="1">
        <f t="array" aca="1" ref="K54" ca="1">TEXT(INDIRECT(_xlfn.CONCAT("'",A48,"'!$I$52")),"0.0")</f>
        <v>0.0</v>
      </c>
      <c r="L54" s="13" t="str" cm="1">
        <f t="array" aca="1" ref="L54" ca="1">TEXT(INDIRECT(_xlfn.CONCAT("'",A48,"'!$F$60")),"0.0")</f>
        <v>0.0</v>
      </c>
      <c r="M54" s="13" t="str" cm="1">
        <f t="array" aca="1" ref="M54" ca="1">TEXT(INDIRECT(_xlfn.CONCAT("'",A48,"'!$F$70")),"0.0")</f>
        <v>0.0</v>
      </c>
      <c r="O54" s="33"/>
      <c r="BD54" s="20"/>
    </row>
    <row r="55" spans="1:56" s="7" customFormat="1" x14ac:dyDescent="0.2">
      <c r="A55" s="8" t="s">
        <v>77</v>
      </c>
      <c r="C55" s="12" t="e" cm="1">
        <f t="array" aca="1" ref="C55" ca="1">TEXT(INDIRECT(_xlfn.CONCAT("'",A48,"'!$F$42")),"0")</f>
        <v>#DIV/0!</v>
      </c>
      <c r="D55" s="12" t="e" cm="1">
        <f t="array" aca="1" ref="D55" ca="1">TEXT(INDIRECT(_xlfn.CONCAT("'",A48,"'!$G$42")),"0")</f>
        <v>#DIV/0!</v>
      </c>
      <c r="E55" s="12" t="str" cm="1">
        <f t="array" aca="1" ref="E55" ca="1">TEXT(INDIRECT(_xlfn.CONCAT("'",A48,"'!$I$42")),"0.0")</f>
        <v>0.0</v>
      </c>
      <c r="F55" s="12" t="e" cm="1">
        <f t="array" aca="1" ref="F55" ca="1">TEXT(INDIRECT(_xlfn.CONCAT("'",A48,"'!$k$52")),"0")</f>
        <v>#DIV/0!</v>
      </c>
      <c r="G55" s="12" cm="1">
        <f t="array" aca="1" ref="G55" ca="1">INDIRECT(_xlfn.CONCAT("'",A48,"'!$J$42"))</f>
        <v>0</v>
      </c>
      <c r="I55" s="13" t="e" cm="1">
        <f t="array" aca="1" ref="I55" ca="1">TEXT(INDIRECT(_xlfn.CONCAT("'",A48,"'!$G$52")),"0")</f>
        <v>#DIV/0!</v>
      </c>
      <c r="J55" s="15"/>
      <c r="K55" s="12" t="str" cm="1">
        <f t="array" aca="1" ref="K55" ca="1">TEXT(INDIRECT(_xlfn.CONCAT("'",A48,"'!$I$53")),"0.0")</f>
        <v>0.0</v>
      </c>
      <c r="L55" s="12" t="str" cm="1">
        <f t="array" aca="1" ref="L55" ca="1">TEXT(INDIRECT(_xlfn.CONCAT("'",A48,"'!$F$61")),"0.0")</f>
        <v>0.0</v>
      </c>
      <c r="M55" s="13" t="str" cm="1">
        <f t="array" aca="1" ref="M55" ca="1">TEXT(INDIRECT(_xlfn.CONCAT("'",A48,"'!$F$71")),"0.0")</f>
        <v>0.0</v>
      </c>
      <c r="O55" s="32"/>
      <c r="BD55" s="20"/>
    </row>
    <row r="56" spans="1:56" x14ac:dyDescent="0.2">
      <c r="I56" s="19"/>
      <c r="M56" s="19"/>
    </row>
    <row r="57" spans="1:56" x14ac:dyDescent="0.2">
      <c r="A57" t="s">
        <v>166</v>
      </c>
    </row>
    <row r="58" spans="1:56" s="7" customFormat="1" x14ac:dyDescent="0.2">
      <c r="B58" s="14" t="str" cm="1">
        <f t="array" aca="1" ref="B58" ca="1">TEXT(INDIRECT(_xlfn.CONCAT("'",A57,"'!$C$37")),"0")</f>
        <v>3</v>
      </c>
      <c r="H58" s="14" t="str" cm="1">
        <f t="array" aca="1" ref="H58" ca="1">TEXT(INDIRECT(_xlfn.CONCAT("'",A57,"'!$C$47")),"0")</f>
        <v>3</v>
      </c>
      <c r="J58" s="8" t="str" cm="1">
        <f t="array" aca="1" ref="J58" ca="1">TEXT(INDIRECT(_xlfn.CONCAT("'",A57,"'!$I$33")),"0")</f>
        <v>34</v>
      </c>
      <c r="O58" s="32"/>
      <c r="BD58" s="20"/>
    </row>
    <row r="59" spans="1:56" s="7" customFormat="1" x14ac:dyDescent="0.2">
      <c r="A59" s="8" t="s">
        <v>65</v>
      </c>
      <c r="C59" s="8" t="str" cm="1">
        <f t="array" aca="1" ref="C59" ca="1">TEXT(INDIRECT(_xlfn.CONCAT("'",A57,"'!$F$48")),"0")</f>
        <v>-71</v>
      </c>
      <c r="O59" s="32"/>
      <c r="P59" s="1" t="s">
        <v>131</v>
      </c>
      <c r="Q59" s="1" t="s">
        <v>114</v>
      </c>
      <c r="R59" s="1" t="s">
        <v>115</v>
      </c>
      <c r="S59" s="1" t="s">
        <v>116</v>
      </c>
      <c r="T59" s="1" t="s">
        <v>117</v>
      </c>
      <c r="U59" s="1" t="s">
        <v>118</v>
      </c>
      <c r="V59" s="1" t="s">
        <v>119</v>
      </c>
      <c r="W59" s="1" t="s">
        <v>120</v>
      </c>
      <c r="X59" s="1" t="s">
        <v>121</v>
      </c>
      <c r="Y59" s="1" t="s">
        <v>132</v>
      </c>
      <c r="Z59" s="1" t="s">
        <v>123</v>
      </c>
      <c r="AA59" s="1" t="s">
        <v>124</v>
      </c>
      <c r="AB59" s="1" t="s">
        <v>125</v>
      </c>
      <c r="AC59" s="1" t="s">
        <v>126</v>
      </c>
      <c r="BD59" s="20"/>
    </row>
    <row r="60" spans="1:56" s="7" customFormat="1" x14ac:dyDescent="0.2">
      <c r="A60" s="8" t="s">
        <v>73</v>
      </c>
      <c r="C60" s="8" t="str" cm="1">
        <f t="array" aca="1" ref="C60" ca="1">TEXT(INDIRECT(_xlfn.CONCAT("'",A57,"'!$F$38")),"0")</f>
        <v>-66</v>
      </c>
      <c r="D60" s="8" t="str" cm="1">
        <f t="array" aca="1" ref="D60" ca="1">TEXT(INDIRECT(_xlfn.CONCAT("'",A57,"'!$G$38")),"0")</f>
        <v>68</v>
      </c>
      <c r="E60" s="8" t="str" cm="1">
        <f t="array" aca="1" ref="E60" ca="1">TEXT(INDIRECT(_xlfn.CONCAT("'",A57,"'!$I$38")),"0.0")</f>
        <v>6.0</v>
      </c>
      <c r="F60" s="8" t="str" cm="1">
        <f t="array" aca="1" ref="F60" ca="1">TEXT(INDIRECT(_xlfn.CONCAT("'",A57,"'!$k$48")),"0")</f>
        <v>88</v>
      </c>
      <c r="G60" s="8" t="str" cm="1">
        <f t="array" aca="1" ref="G60" ca="1">INDIRECT(_xlfn.CONCAT("'",A57,"'!$J$38"))</f>
        <v>ATB</v>
      </c>
      <c r="I60" s="8" t="str" cm="1">
        <f t="array" aca="1" ref="I60" ca="1">TEXT(INDIRECT(_xlfn.CONCAT("'",A57,"'!$G$48")),"0")</f>
        <v>93</v>
      </c>
      <c r="K60" s="8" t="str" cm="1">
        <f t="array" aca="1" ref="K60" ca="1">TEXT(INDIRECT(_xlfn.CONCAT("'",A57,"'!$I$49")),"0.0")</f>
        <v>4.1</v>
      </c>
      <c r="L60" s="8" t="str" cm="1">
        <f t="array" aca="1" ref="L60" ca="1">TEXT(INDIRECT(_xlfn.CONCAT("'",A57,"'!$F$57")),"0.0")</f>
        <v>2.0</v>
      </c>
      <c r="M60" s="8" t="str" cm="1">
        <f t="array" aca="1" ref="M60" ca="1">TEXT(INDIRECT(_xlfn.CONCAT("'",A57,"'!$F$67")),"0.0")</f>
        <v>-1.8</v>
      </c>
      <c r="O60" s="32"/>
      <c r="P60" t="s">
        <v>163</v>
      </c>
      <c r="Q60" cm="1">
        <f t="array" aca="1" ref="Q60" ca="1">INDIRECT("'"&amp;$P60&amp;"'!O57")</f>
        <v>0.83925617020384125</v>
      </c>
      <c r="R60" cm="1">
        <f t="array" aca="1" ref="R60" ca="1">INDIRECT("'"&amp;$P60&amp;"'!O58")</f>
        <v>6.0197902673117589</v>
      </c>
      <c r="S60" cm="1">
        <f t="array" aca="1" ref="S60" ca="1">INDIRECT("'"&amp;$P60&amp;"'!O59")</f>
        <v>0.31141772146985369</v>
      </c>
      <c r="T60" cm="1">
        <f t="array" aca="1" ref="T60" ca="1">INDIRECT("'"&amp;$P60&amp;"'!O60")</f>
        <v>0.6342636162046561</v>
      </c>
      <c r="U60" cm="1">
        <f t="array" aca="1" ref="U60" ca="1">INDIRECT("'"&amp;$P60&amp;"'!O61")</f>
        <v>0.6073699219797436</v>
      </c>
      <c r="V60" cm="1">
        <f t="array" aca="1" ref="V60" ca="1">INDIRECT("'"&amp;$P60&amp;"'!O62")</f>
        <v>1.2287310732298551</v>
      </c>
      <c r="W60" cm="1">
        <f t="array" aca="1" ref="W60" ca="1">INDIRECT("'"&amp;$P60&amp;"'!O63")</f>
        <v>6.2197832994483617</v>
      </c>
      <c r="X60" cm="1">
        <f t="array" aca="1" ref="X60" ca="1">INDIRECT("'"&amp;$P60&amp;"'!O64")</f>
        <v>14.339500404194455</v>
      </c>
      <c r="Y60" t="str" cm="1">
        <f t="array" aca="1" ref="Y60" ca="1">INDIRECT("'"&amp;$P60&amp;"'!p64")</f>
        <v>Type B</v>
      </c>
      <c r="Z60" cm="1">
        <f t="array" aca="1" ref="Z60" ca="1">INDIRECT("'"&amp;$P60&amp;"'!q65")</f>
        <v>93.168364686642846</v>
      </c>
      <c r="AA60" cm="1">
        <f t="array" aca="1" ref="AA60" ca="1">INDIRECT("'"&amp;$P60&amp;"'!O66")</f>
        <v>9.7829510363190977</v>
      </c>
      <c r="AB60" cm="1">
        <f t="array" aca="1" ref="AB60" ca="1">INDIRECT("'"&amp;$P60&amp;"'!q67")</f>
        <v>115.66443025703269</v>
      </c>
      <c r="AC60" cm="1">
        <f t="array" aca="1" ref="AC60" ca="1">INDIRECT("'"&amp;$P60&amp;"'!O68")</f>
        <v>6.4694577459133793</v>
      </c>
      <c r="BD60" s="20"/>
    </row>
    <row r="61" spans="1:56" s="7" customFormat="1" x14ac:dyDescent="0.2">
      <c r="A61" s="8" t="s">
        <v>74</v>
      </c>
      <c r="C61" s="8" t="str" cm="1">
        <f t="array" aca="1" ref="C61" ca="1">TEXT(INDIRECT(_xlfn.CONCAT("'",A57,"'!$F$39")),"0")</f>
        <v>-75</v>
      </c>
      <c r="D61" s="8" t="str" cm="1">
        <f t="array" aca="1" ref="D61" ca="1">TEXT(INDIRECT(_xlfn.CONCAT("'",A57,"'!$G$39")),"0")</f>
        <v>44</v>
      </c>
      <c r="E61" s="8" t="str" cm="1">
        <f t="array" aca="1" ref="E61" ca="1">TEXT(INDIRECT(_xlfn.CONCAT("'",A57,"'!$I$39")),"0.0")</f>
        <v>5.8</v>
      </c>
      <c r="F61" s="8" t="str" cm="1">
        <f t="array" aca="1" ref="F61" ca="1">TEXT(INDIRECT(_xlfn.CONCAT("'",A57,"'!$k$49")),"0")</f>
        <v>121</v>
      </c>
      <c r="G61" s="8" t="str" cm="1">
        <f t="array" aca="1" ref="G61" ca="1">INDIRECT(_xlfn.CONCAT("'",A57,"'!$J$39"))</f>
        <v>FT</v>
      </c>
      <c r="I61" s="8" t="str" cm="1">
        <f t="array" aca="1" ref="I61" ca="1">TEXT(INDIRECT(_xlfn.CONCAT("'",A57,"'!$G$49")),"0")</f>
        <v>112</v>
      </c>
      <c r="K61" s="8" t="str" cm="1">
        <f t="array" aca="1" ref="K61" ca="1">TEXT(INDIRECT(_xlfn.CONCAT("'",A57,"'!$I$50")),"0.0")</f>
        <v>5.8</v>
      </c>
      <c r="L61" s="8" t="str" cm="1">
        <f t="array" aca="1" ref="L61" ca="1">TEXT(INDIRECT(_xlfn.CONCAT("'",A57,"'!$F$58")),"0.0")</f>
        <v>2.4</v>
      </c>
      <c r="M61" s="8" t="str" cm="1">
        <f t="array" aca="1" ref="M61" ca="1">TEXT(INDIRECT(_xlfn.CONCAT("'",A57,"'!$F$68")),"0.0")</f>
        <v>-1.5</v>
      </c>
      <c r="O61" s="32"/>
      <c r="P61" t="s">
        <v>164</v>
      </c>
      <c r="Q61" cm="1">
        <f t="array" aca="1" ref="Q61" ca="1">INDIRECT("'"&amp;$P61&amp;"'!O57")</f>
        <v>1.1272624561503606</v>
      </c>
      <c r="R61" cm="1">
        <f t="array" aca="1" ref="R61" ca="1">INDIRECT("'"&amp;$P61&amp;"'!O58")</f>
        <v>8.5835770053694187</v>
      </c>
      <c r="S61" cm="1">
        <f t="array" aca="1" ref="S61" ca="1">INDIRECT("'"&amp;$P61&amp;"'!O59")</f>
        <v>-0.92538209281760408</v>
      </c>
      <c r="T61" cm="1">
        <f t="array" aca="1" ref="T61" ca="1">INDIRECT("'"&amp;$P61&amp;"'!O60")</f>
        <v>0.60931265709693061</v>
      </c>
      <c r="U61" cm="1">
        <f t="array" aca="1" ref="U61" ca="1">INDIRECT("'"&amp;$P61&amp;"'!O61")</f>
        <v>0.41438862733865489</v>
      </c>
      <c r="V61" cm="1">
        <f t="array" aca="1" ref="V61" ca="1">INDIRECT("'"&amp;$P61&amp;"'!O62")</f>
        <v>1.0564859218562623</v>
      </c>
      <c r="W61" cm="1">
        <f t="array" aca="1" ref="W61" ca="1">INDIRECT("'"&amp;$P61&amp;"'!O63")</f>
        <v>5.3761257252313763</v>
      </c>
      <c r="X61" cm="1">
        <f t="array" aca="1" ref="X61" ca="1">INDIRECT("'"&amp;$P61&amp;"'!O64")</f>
        <v>9.8957161654258883</v>
      </c>
      <c r="Y61" t="str" cm="1">
        <f t="array" aca="1" ref="Y61" ca="1">INDIRECT("'"&amp;$P61&amp;"'!p64")</f>
        <v>Type B</v>
      </c>
      <c r="Z61" cm="1">
        <f t="array" aca="1" ref="Z61" ca="1">INDIRECT("'"&amp;$P61&amp;"'!q65")</f>
        <v>115.15085061767661</v>
      </c>
      <c r="AA61" cm="1">
        <f t="array" aca="1" ref="AA61" ca="1">INDIRECT("'"&amp;$P61&amp;"'!O66")</f>
        <v>8.4023039283856313</v>
      </c>
      <c r="AB61" cm="1">
        <f t="array" aca="1" ref="AB61" ca="1">INDIRECT("'"&amp;$P61&amp;"'!q67")</f>
        <v>134.83143664590762</v>
      </c>
      <c r="AC61" cm="1">
        <f t="array" aca="1" ref="AC61" ca="1">INDIRECT("'"&amp;$P61&amp;"'!O68")</f>
        <v>5.377639043757374</v>
      </c>
      <c r="BD61" s="20"/>
    </row>
    <row r="62" spans="1:56" s="15" customFormat="1" x14ac:dyDescent="0.2">
      <c r="A62" s="13" t="s">
        <v>75</v>
      </c>
      <c r="C62" s="13" t="str" cm="1">
        <f t="array" aca="1" ref="C62" ca="1">TEXT(INDIRECT(_xlfn.CONCAT("'",A57,"'!$F$40")),"0")</f>
        <v>-41</v>
      </c>
      <c r="D62" s="13" t="str" cm="1">
        <f t="array" aca="1" ref="D62" ca="1">TEXT(INDIRECT(_xlfn.CONCAT("'",A57,"'!$G$40")),"0")</f>
        <v>32</v>
      </c>
      <c r="E62" s="13" t="str" cm="1">
        <f t="array" aca="1" ref="E62" ca="1">TEXT(INDIRECT(_xlfn.CONCAT("'",A57,"'!$I$40")),"0.0")</f>
        <v>6.1</v>
      </c>
      <c r="F62" s="13" t="str" cm="1">
        <f t="array" aca="1" ref="F62" ca="1">TEXT(INDIRECT(_xlfn.CONCAT("'",A57,"'!$k$50")),"0")</f>
        <v>99</v>
      </c>
      <c r="G62" s="13" t="str" cm="1">
        <f t="array" aca="1" ref="G62" ca="1">INDIRECT(_xlfn.CONCAT("'",A57,"'!$J$40"))</f>
        <v>FT</v>
      </c>
      <c r="I62" s="13" t="str" cm="1">
        <f t="array" aca="1" ref="I62" ca="1">TEXT(INDIRECT(_xlfn.CONCAT("'",A57,"'!$G$50")),"0")</f>
        <v>131</v>
      </c>
      <c r="K62" s="13" t="str" cm="1">
        <f t="array" aca="1" ref="K62" ca="1">TEXT(INDIRECT(_xlfn.CONCAT("'",A57,"'!$I$51")),"0.0")</f>
        <v>-16.8</v>
      </c>
      <c r="L62" s="13" t="str" cm="1">
        <f t="array" aca="1" ref="L62" ca="1">TEXT(INDIRECT(_xlfn.CONCAT("'",A57,"'!$F$59")),"0.0")</f>
        <v>1.2</v>
      </c>
      <c r="M62" s="13" t="str" cm="1">
        <f t="array" aca="1" ref="M62" ca="1">TEXT(INDIRECT(_xlfn.CONCAT("'",A57,"'!$F$69")),"0.0")</f>
        <v>-0.9</v>
      </c>
      <c r="O62" s="33"/>
      <c r="P62" t="s">
        <v>165</v>
      </c>
      <c r="Q62" cm="1">
        <f t="array" aca="1" ref="Q62" ca="1">INDIRECT("'"&amp;$P62&amp;"'!O57")</f>
        <v>0.99790574956043887</v>
      </c>
      <c r="R62" cm="1">
        <f t="array" aca="1" ref="R62" ca="1">INDIRECT("'"&amp;$P62&amp;"'!O58")</f>
        <v>4.8005789520637538</v>
      </c>
      <c r="S62" cm="1">
        <f t="array" aca="1" ref="S62" ca="1">INDIRECT("'"&amp;$P62&amp;"'!O59")</f>
        <v>-0.69867580992477163</v>
      </c>
      <c r="T62" cm="1">
        <f t="array" aca="1" ref="T62" ca="1">INDIRECT("'"&amp;$P62&amp;"'!O60")</f>
        <v>0.61174379670832535</v>
      </c>
      <c r="U62" cm="1">
        <f t="array" aca="1" ref="U62" ca="1">INDIRECT("'"&amp;$P62&amp;"'!O61")</f>
        <v>0.50766799763174575</v>
      </c>
      <c r="V62" cm="1">
        <f t="array" aca="1" ref="V62" ca="1">INDIRECT("'"&amp;$P62&amp;"'!O62")</f>
        <v>1.1647167453732727</v>
      </c>
      <c r="W62" cm="1">
        <f t="array" aca="1" ref="W62" ca="1">INDIRECT("'"&amp;$P62&amp;"'!O63")</f>
        <v>13.049461095046544</v>
      </c>
      <c r="X62" cm="1">
        <f t="array" aca="1" ref="X62" ca="1">INDIRECT("'"&amp;$P62&amp;"'!O64")</f>
        <v>5.5443306206933496</v>
      </c>
      <c r="Y62" t="str" cm="1">
        <f t="array" aca="1" ref="Y62" ca="1">INDIRECT("'"&amp;$P62&amp;"'!p64")</f>
        <v>Type A</v>
      </c>
      <c r="Z62" cm="1">
        <f t="array" aca="1" ref="Z62" ca="1">INDIRECT("'"&amp;$P62&amp;"'!q65")</f>
        <v>127.31149715227565</v>
      </c>
      <c r="AA62" cm="1">
        <f t="array" aca="1" ref="AA62" ca="1">INDIRECT("'"&amp;$P62&amp;"'!O66")</f>
        <v>3.6426481650731066</v>
      </c>
      <c r="AB62" cm="1">
        <f t="array" aca="1" ref="AB62" ca="1">INDIRECT("'"&amp;$P62&amp;"'!q67")</f>
        <v>122.43392966723778</v>
      </c>
      <c r="AC62" cm="1">
        <f t="array" aca="1" ref="AC62" ca="1">INDIRECT("'"&amp;$P62&amp;"'!O68")</f>
        <v>13.065819062246653</v>
      </c>
      <c r="BD62" s="20"/>
    </row>
    <row r="63" spans="1:56" s="15" customFormat="1" x14ac:dyDescent="0.2">
      <c r="A63" s="13" t="s">
        <v>76</v>
      </c>
      <c r="C63" s="13" t="e" cm="1">
        <f t="array" aca="1" ref="C63" ca="1">TEXT(INDIRECT(_xlfn.CONCAT("'",A57,"'!$F$41")),"0")</f>
        <v>#DIV/0!</v>
      </c>
      <c r="D63" s="13" t="e" cm="1">
        <f t="array" aca="1" ref="D63" ca="1">TEXT(INDIRECT(_xlfn.CONCAT("'",A57,"'!$G$41")),"0")</f>
        <v>#DIV/0!</v>
      </c>
      <c r="E63" s="13" t="str" cm="1">
        <f t="array" aca="1" ref="E63" ca="1">TEXT(INDIRECT(_xlfn.CONCAT("'",A57,"'!$I$41")),"0.0")</f>
        <v>-19.6</v>
      </c>
      <c r="F63" s="13" t="e" cm="1">
        <f t="array" aca="1" ref="F63" ca="1">TEXT(INDIRECT(_xlfn.CONCAT("'",A57,"'!$k$51")),"0")</f>
        <v>#DIV/0!</v>
      </c>
      <c r="G63" s="13" cm="1">
        <f t="array" aca="1" ref="G63" ca="1">INDIRECT(_xlfn.CONCAT("'",A57,"'!$J$41"))</f>
        <v>0</v>
      </c>
      <c r="I63" s="13" t="e" cm="1">
        <f t="array" aca="1" ref="I63" ca="1">TEXT(INDIRECT(_xlfn.CONCAT("'",A57,"'!$G$51")),"0")</f>
        <v>#DIV/0!</v>
      </c>
      <c r="K63" s="13" t="str" cm="1">
        <f t="array" aca="1" ref="K63" ca="1">TEXT(INDIRECT(_xlfn.CONCAT("'",A57,"'!$I$52")),"0.0")</f>
        <v>0.0</v>
      </c>
      <c r="L63" s="13" t="str" cm="1">
        <f t="array" aca="1" ref="L63" ca="1">TEXT(INDIRECT(_xlfn.CONCAT("'",A57,"'!$F$60")),"0.0")</f>
        <v>0.0</v>
      </c>
      <c r="M63" s="13" t="str" cm="1">
        <f t="array" aca="1" ref="M63" ca="1">TEXT(INDIRECT(_xlfn.CONCAT("'",A57,"'!$F$70")),"0.0")</f>
        <v>22.5</v>
      </c>
      <c r="O63" s="33"/>
      <c r="P63" t="s">
        <v>166</v>
      </c>
      <c r="Q63" cm="1">
        <f t="array" aca="1" ref="Q63" ca="1">INDIRECT("'"&amp;$P63&amp;"'!O57")</f>
        <v>1.1321764584834824</v>
      </c>
      <c r="R63" cm="1">
        <f t="array" aca="1" ref="R63" ca="1">INDIRECT("'"&amp;$P63&amp;"'!O58")</f>
        <v>6.7021990188059561</v>
      </c>
      <c r="S63" cm="1">
        <f t="array" aca="1" ref="S63" ca="1">INDIRECT("'"&amp;$P63&amp;"'!O59")</f>
        <v>0.11681392625369851</v>
      </c>
      <c r="T63" cm="1">
        <f t="array" aca="1" ref="T63" ca="1">INDIRECT("'"&amp;$P63&amp;"'!O60")</f>
        <v>0.80857139578731985</v>
      </c>
      <c r="U63" cm="1">
        <f t="array" aca="1" ref="U63" ca="1">INDIRECT("'"&amp;$P63&amp;"'!O61")</f>
        <v>1.2681780397773961</v>
      </c>
      <c r="V63" cm="1">
        <f t="array" aca="1" ref="V63" ca="1">INDIRECT("'"&amp;$P63&amp;"'!O62")</f>
        <v>1.392745425528404</v>
      </c>
      <c r="W63" cm="1">
        <f t="array" aca="1" ref="W63" ca="1">INDIRECT("'"&amp;$P63&amp;"'!O63")</f>
        <v>17.894433327988452</v>
      </c>
      <c r="X63" cm="1">
        <f t="array" aca="1" ref="X63" ca="1">INDIRECT("'"&amp;$P63&amp;"'!O64")</f>
        <v>5.1690162367261623</v>
      </c>
      <c r="Y63" t="str" cm="1">
        <f t="array" aca="1" ref="Y63" ca="1">INDIRECT("'"&amp;$P63&amp;"'!p64")</f>
        <v>Type A</v>
      </c>
      <c r="Z63" cm="1">
        <f t="array" aca="1" ref="Z63" ca="1">INDIRECT("'"&amp;$P63&amp;"'!q65")</f>
        <v>106.3595200857593</v>
      </c>
      <c r="AA63" cm="1">
        <f t="array" aca="1" ref="AA63" ca="1">INDIRECT("'"&amp;$P63&amp;"'!O66")</f>
        <v>2.1764187304765024</v>
      </c>
      <c r="AB63" cm="1">
        <f t="array" aca="1" ref="AB63" ca="1">INDIRECT("'"&amp;$P63&amp;"'!q67")</f>
        <v>100.40163518058625</v>
      </c>
      <c r="AC63" cm="1">
        <f t="array" aca="1" ref="AC63" ca="1">INDIRECT("'"&amp;$P63&amp;"'!O68")</f>
        <v>18.009993899481927</v>
      </c>
      <c r="BD63" s="20"/>
    </row>
    <row r="64" spans="1:56" s="7" customFormat="1" x14ac:dyDescent="0.2">
      <c r="A64" s="8" t="s">
        <v>77</v>
      </c>
      <c r="C64" s="12" t="e" cm="1">
        <f t="array" aca="1" ref="C64" ca="1">TEXT(INDIRECT(_xlfn.CONCAT("'",A57,"'!$F$42")),"0")</f>
        <v>#DIV/0!</v>
      </c>
      <c r="D64" s="12" t="e" cm="1">
        <f t="array" aca="1" ref="D64" ca="1">TEXT(INDIRECT(_xlfn.CONCAT("'",A57,"'!$G$42")),"0")</f>
        <v>#DIV/0!</v>
      </c>
      <c r="E64" s="12" t="str" cm="1">
        <f t="array" aca="1" ref="E64" ca="1">TEXT(INDIRECT(_xlfn.CONCAT("'",A57,"'!$I$42")),"0.0")</f>
        <v>0.0</v>
      </c>
      <c r="F64" s="12" t="e" cm="1">
        <f t="array" aca="1" ref="F64" ca="1">TEXT(INDIRECT(_xlfn.CONCAT("'",A57,"'!$k$52")),"0")</f>
        <v>#DIV/0!</v>
      </c>
      <c r="G64" s="12" cm="1">
        <f t="array" aca="1" ref="G64" ca="1">INDIRECT(_xlfn.CONCAT("'",A57,"'!$J$42"))</f>
        <v>0</v>
      </c>
      <c r="I64" s="13" t="e" cm="1">
        <f t="array" aca="1" ref="I64" ca="1">TEXT(INDIRECT(_xlfn.CONCAT("'",A57,"'!$G$52")),"0")</f>
        <v>#DIV/0!</v>
      </c>
      <c r="J64" s="15"/>
      <c r="K64" s="12" t="str" cm="1">
        <f t="array" aca="1" ref="K64" ca="1">TEXT(INDIRECT(_xlfn.CONCAT("'",A57,"'!$I$53")),"0.0")</f>
        <v>0.0</v>
      </c>
      <c r="L64" s="12" t="str" cm="1">
        <f t="array" aca="1" ref="L64" ca="1">TEXT(INDIRECT(_xlfn.CONCAT("'",A57,"'!$F$61")),"0.0")</f>
        <v>0.0</v>
      </c>
      <c r="M64" s="13" t="str" cm="1">
        <f t="array" aca="1" ref="M64" ca="1">TEXT(INDIRECT(_xlfn.CONCAT("'",A57,"'!$F$71")),"0.0")</f>
        <v>0.0</v>
      </c>
      <c r="O64" s="32"/>
      <c r="P64" t="s">
        <v>167</v>
      </c>
      <c r="Q64" cm="1">
        <f t="array" aca="1" ref="Q64" ca="1">INDIRECT("'"&amp;$P64&amp;"'!O57")</f>
        <v>1.1276307010939695</v>
      </c>
      <c r="R64" cm="1">
        <f t="array" aca="1" ref="R64" ca="1">INDIRECT("'"&amp;$P64&amp;"'!O58")</f>
        <v>7.2798792661422862</v>
      </c>
      <c r="S64" cm="1">
        <f t="array" aca="1" ref="S64" ca="1">INDIRECT("'"&amp;$P64&amp;"'!O59")</f>
        <v>1.0296858933723214E-2</v>
      </c>
      <c r="T64" cm="1">
        <f t="array" aca="1" ref="T64" ca="1">INDIRECT("'"&amp;$P64&amp;"'!O60")</f>
        <v>0.80773137857872901</v>
      </c>
      <c r="U64" cm="1">
        <f t="array" aca="1" ref="U64" ca="1">INDIRECT("'"&amp;$P64&amp;"'!O61")</f>
        <v>1.2714449727457762</v>
      </c>
      <c r="V64" cm="1">
        <f t="array" aca="1" ref="V64" ca="1">INDIRECT("'"&amp;$P64&amp;"'!O62")</f>
        <v>1.3959884654655965</v>
      </c>
      <c r="W64" cm="1">
        <f t="array" aca="1" ref="W64" ca="1">INDIRECT("'"&amp;$P64&amp;"'!O63")</f>
        <v>16.505864870758252</v>
      </c>
      <c r="X64" cm="1">
        <f t="array" aca="1" ref="X64" ca="1">INDIRECT("'"&amp;$P64&amp;"'!O64")</f>
        <v>9.9707917341552754</v>
      </c>
      <c r="Y64" t="str" cm="1">
        <f t="array" aca="1" ref="Y64" ca="1">INDIRECT("'"&amp;$P64&amp;"'!p64")</f>
        <v>Type A</v>
      </c>
      <c r="Z64" cm="1">
        <f t="array" aca="1" ref="Z64" ca="1">INDIRECT("'"&amp;$P64&amp;"'!q65")</f>
        <v>99.123933972410015</v>
      </c>
      <c r="AA64" cm="1">
        <f t="array" aca="1" ref="AA64" ca="1">INDIRECT("'"&amp;$P64&amp;"'!O66")</f>
        <v>1.2790321797496185</v>
      </c>
      <c r="AB64" cm="1">
        <f t="array" aca="1" ref="AB64" ca="1">INDIRECT("'"&amp;$P64&amp;"'!q67")</f>
        <v>108.76485227839471</v>
      </c>
      <c r="AC64" cm="1">
        <f t="array" aca="1" ref="AC64" ca="1">INDIRECT("'"&amp;$P64&amp;"'!O68")</f>
        <v>16.554910668035827</v>
      </c>
      <c r="BD64" s="20"/>
    </row>
    <row r="65" spans="1:56" x14ac:dyDescent="0.2">
      <c r="I65" s="19"/>
      <c r="M65" s="19"/>
      <c r="P65" t="s">
        <v>168</v>
      </c>
      <c r="Q65" cm="1">
        <f t="array" aca="1" ref="Q65" ca="1">INDIRECT("'"&amp;$P65&amp;"'!O57")</f>
        <v>0.93111950266421262</v>
      </c>
      <c r="R65" cm="1">
        <f t="array" aca="1" ref="R65" ca="1">INDIRECT("'"&amp;$P65&amp;"'!O58")</f>
        <v>8.3547187349223098</v>
      </c>
      <c r="S65" cm="1">
        <f t="array" aca="1" ref="S65" ca="1">INDIRECT("'"&amp;$P65&amp;"'!O59")</f>
        <v>-0.38957396348233236</v>
      </c>
      <c r="T65" cm="1">
        <f t="array" aca="1" ref="T65" ca="1">INDIRECT("'"&amp;$P65&amp;"'!O60")</f>
        <v>0.57046048406124672</v>
      </c>
      <c r="U65" cm="1">
        <f t="array" aca="1" ref="U65" ca="1">INDIRECT("'"&amp;$P65&amp;"'!O61")</f>
        <v>0.71521565521831698</v>
      </c>
      <c r="V65" cm="1">
        <f t="array" aca="1" ref="V65" ca="1">INDIRECT("'"&amp;$P65&amp;"'!O62")</f>
        <v>1.4824939849180023</v>
      </c>
      <c r="W65" cm="1">
        <f t="array" aca="1" ref="W65" ca="1">INDIRECT("'"&amp;$P65&amp;"'!O63")</f>
        <v>19.267483374638246</v>
      </c>
      <c r="X65" cm="1">
        <f t="array" aca="1" ref="X65" ca="1">INDIRECT("'"&amp;$P65&amp;"'!O64")</f>
        <v>10.349525174440277</v>
      </c>
      <c r="Y65" t="str" cm="1">
        <f t="array" aca="1" ref="Y65" ca="1">INDIRECT("'"&amp;$P65&amp;"'!p64")</f>
        <v>Type A</v>
      </c>
      <c r="Z65" cm="1">
        <f t="array" aca="1" ref="Z65" ca="1">INDIRECT("'"&amp;$P65&amp;"'!q65")</f>
        <v>112.42284895630489</v>
      </c>
      <c r="AA65" cm="1">
        <f t="array" aca="1" ref="AA65" ca="1">INDIRECT("'"&amp;$P65&amp;"'!O66")</f>
        <v>1.4949885179906788</v>
      </c>
      <c r="AB65" cm="1">
        <f t="array" aca="1" ref="AB65" ca="1">INDIRECT("'"&amp;$P65&amp;"'!q67")</f>
        <v>117.41813022529556</v>
      </c>
      <c r="AC65" cm="1">
        <f t="array" aca="1" ref="AC65" ca="1">INDIRECT("'"&amp;$P65&amp;"'!O68")</f>
        <v>19.29902971702689</v>
      </c>
    </row>
    <row r="66" spans="1:56" x14ac:dyDescent="0.2">
      <c r="A66" t="s">
        <v>167</v>
      </c>
      <c r="P66" t="s">
        <v>169</v>
      </c>
      <c r="Q66" cm="1">
        <f t="array" aca="1" ref="Q66" ca="1">INDIRECT("'"&amp;$P66&amp;"'!O57")</f>
        <v>1.2554538839415119</v>
      </c>
      <c r="R66" cm="1">
        <f t="array" aca="1" ref="R66" ca="1">INDIRECT("'"&amp;$P66&amp;"'!O58")</f>
        <v>10.410782443893247</v>
      </c>
      <c r="S66" cm="1">
        <f t="array" aca="1" ref="S66" ca="1">INDIRECT("'"&amp;$P66&amp;"'!O59")</f>
        <v>-0.24805119764878933</v>
      </c>
      <c r="T66" cm="1">
        <f t="array" aca="1" ref="T66" ca="1">INDIRECT("'"&amp;$P66&amp;"'!O60")</f>
        <v>0.96898487650382137</v>
      </c>
      <c r="U66" cm="1">
        <f t="array" aca="1" ref="U66" ca="1">INDIRECT("'"&amp;$P66&amp;"'!O61")</f>
        <v>1.5146350580488286</v>
      </c>
      <c r="V66" cm="1">
        <f t="array" aca="1" ref="V66" ca="1">INDIRECT("'"&amp;$P66&amp;"'!O62")</f>
        <v>1.2700973316394237</v>
      </c>
      <c r="W66" cm="1">
        <f t="array" aca="1" ref="W66" ca="1">INDIRECT("'"&amp;$P66&amp;"'!O63")</f>
        <v>15.583018307738296</v>
      </c>
      <c r="X66" cm="1">
        <f t="array" aca="1" ref="X66" ca="1">INDIRECT("'"&amp;$P66&amp;"'!O64")</f>
        <v>4.9733037152356268</v>
      </c>
      <c r="Y66" t="str" cm="1">
        <f t="array" aca="1" ref="Y66" ca="1">INDIRECT("'"&amp;$P66&amp;"'!p64")</f>
        <v>Type A</v>
      </c>
      <c r="Z66" cm="1">
        <f t="array" aca="1" ref="Z66" ca="1">INDIRECT("'"&amp;$P66&amp;"'!q65")</f>
        <v>103.31006828599975</v>
      </c>
      <c r="AA66" cm="1">
        <f t="array" aca="1" ref="AA66" ca="1">INDIRECT("'"&amp;$P66&amp;"'!O66")</f>
        <v>1.8726826674424901</v>
      </c>
      <c r="AB66" cm="1">
        <f t="array" aca="1" ref="AB66" ca="1">INDIRECT("'"&amp;$P66&amp;"'!q67")</f>
        <v>97.185093505347112</v>
      </c>
      <c r="AC66" cm="1">
        <f t="array" aca="1" ref="AC66" ca="1">INDIRECT("'"&amp;$P66&amp;"'!O68")</f>
        <v>15.666334539660584</v>
      </c>
    </row>
    <row r="67" spans="1:56" s="7" customFormat="1" x14ac:dyDescent="0.2">
      <c r="B67" s="14" t="str" cm="1">
        <f t="array" aca="1" ref="B67" ca="1">TEXT(INDIRECT(_xlfn.CONCAT("'",A66,"'!$C$37")),"0")</f>
        <v>3</v>
      </c>
      <c r="H67" s="14" t="str" cm="1">
        <f t="array" aca="1" ref="H67" ca="1">TEXT(INDIRECT(_xlfn.CONCAT("'",A66,"'!$C$47")),"0")</f>
        <v>4</v>
      </c>
      <c r="J67" s="8" t="str" cm="1">
        <f t="array" aca="1" ref="J67" ca="1">TEXT(INDIRECT(_xlfn.CONCAT("'",A66,"'!$I$33")),"0")</f>
        <v>25</v>
      </c>
      <c r="O67" s="32"/>
      <c r="P67" t="s">
        <v>170</v>
      </c>
      <c r="Q67" cm="1">
        <f t="array" aca="1" ref="Q67" ca="1">INDIRECT("'"&amp;$P67&amp;"'!O57")</f>
        <v>1.0681033573390841</v>
      </c>
      <c r="R67" cm="1">
        <f t="array" aca="1" ref="R67" ca="1">INDIRECT("'"&amp;$P67&amp;"'!O58")</f>
        <v>7.1477886879894479</v>
      </c>
      <c r="S67" cm="1">
        <f t="array" aca="1" ref="S67" ca="1">INDIRECT("'"&amp;$P67&amp;"'!O59")</f>
        <v>0.49112339477535011</v>
      </c>
      <c r="T67" cm="1">
        <f t="array" aca="1" ref="T67" ca="1">INDIRECT("'"&amp;$P67&amp;"'!O60")</f>
        <v>0.84876800919608864</v>
      </c>
      <c r="U67" cm="1">
        <f t="array" aca="1" ref="U67" ca="1">INDIRECT("'"&amp;$P67&amp;"'!O61")</f>
        <v>0.89964259306335892</v>
      </c>
      <c r="V67" cm="1">
        <f t="array" aca="1" ref="V67" ca="1">INDIRECT("'"&amp;$P67&amp;"'!O62")</f>
        <v>1.1174960637932481</v>
      </c>
      <c r="W67" cm="1">
        <f t="array" aca="1" ref="W67" ca="1">INDIRECT("'"&amp;$P67&amp;"'!O63")</f>
        <v>7.3951170162935815</v>
      </c>
      <c r="X67" cm="1">
        <f t="array" aca="1" ref="X67" ca="1">INDIRECT("'"&amp;$P67&amp;"'!O64")</f>
        <v>5.5154217211821699</v>
      </c>
      <c r="Y67" t="str" cm="1">
        <f t="array" aca="1" ref="Y67" ca="1">INDIRECT("'"&amp;$P67&amp;"'!p64")</f>
        <v>Type A</v>
      </c>
      <c r="Z67" cm="1">
        <f t="array" aca="1" ref="Z67" ca="1">INDIRECT("'"&amp;$P67&amp;"'!q65")</f>
        <v>111.67434434361024</v>
      </c>
      <c r="AA67" cm="1">
        <f t="array" aca="1" ref="AA67" ca="1">INDIRECT("'"&amp;$P67&amp;"'!O66")</f>
        <v>10.372998445955764</v>
      </c>
      <c r="AB67" cm="1">
        <f t="array" aca="1" ref="AB67" ca="1">INDIRECT("'"&amp;$P67&amp;"'!q67")</f>
        <v>109.74259084515695</v>
      </c>
      <c r="AC67" cm="1">
        <f t="array" aca="1" ref="AC67" ca="1">INDIRECT("'"&amp;$P67&amp;"'!O68")</f>
        <v>7.6123304163232826</v>
      </c>
      <c r="BD67" s="20"/>
    </row>
    <row r="68" spans="1:56" s="7" customFormat="1" x14ac:dyDescent="0.2">
      <c r="A68" s="8" t="s">
        <v>65</v>
      </c>
      <c r="C68" s="8" t="str" cm="1">
        <f t="array" aca="1" ref="C68" ca="1">TEXT(INDIRECT(_xlfn.CONCAT("'",A66,"'!$F$48")),"0")</f>
        <v>-73</v>
      </c>
      <c r="O68" s="32"/>
      <c r="P68" t="s">
        <v>171</v>
      </c>
      <c r="Q68" cm="1">
        <f t="array" aca="1" ref="Q68" ca="1">INDIRECT("'"&amp;$P68&amp;"'!O57")</f>
        <v>1.3921146459866907</v>
      </c>
      <c r="R68" cm="1">
        <f t="array" aca="1" ref="R68" ca="1">INDIRECT("'"&amp;$P68&amp;"'!O58")</f>
        <v>12.130344444987019</v>
      </c>
      <c r="S68" cm="1">
        <f t="array" aca="1" ref="S68" ca="1">INDIRECT("'"&amp;$P68&amp;"'!O59")</f>
        <v>-1.0595702408492513</v>
      </c>
      <c r="T68" cm="1">
        <f t="array" aca="1" ref="T68" ca="1">INDIRECT("'"&amp;$P68&amp;"'!O60")</f>
        <v>0.71382084922795908</v>
      </c>
      <c r="U68" cm="1">
        <f t="array" aca="1" ref="U68" ca="1">INDIRECT("'"&amp;$P68&amp;"'!O61")</f>
        <v>0.81529409227730865</v>
      </c>
      <c r="V68" cm="1">
        <f t="array" aca="1" ref="V68" ca="1">INDIRECT("'"&amp;$P68&amp;"'!O62")</f>
        <v>1.2649341542717627</v>
      </c>
      <c r="W68" cm="1">
        <f t="array" aca="1" ref="W68" ca="1">INDIRECT("'"&amp;$P68&amp;"'!O63")</f>
        <v>18.663916106445374</v>
      </c>
      <c r="X68" cm="1">
        <f t="array" aca="1" ref="X68" ca="1">INDIRECT("'"&amp;$P68&amp;"'!O64")</f>
        <v>10.785197338216182</v>
      </c>
      <c r="Y68" t="str" cm="1">
        <f t="array" aca="1" ref="Y68" ca="1">INDIRECT("'"&amp;$P68&amp;"'!p64")</f>
        <v>Type A</v>
      </c>
      <c r="Z68" cm="1">
        <f t="array" aca="1" ref="Z68" ca="1">INDIRECT("'"&amp;$P68&amp;"'!q65")</f>
        <v>116.76892424237492</v>
      </c>
      <c r="AA68" cm="1">
        <f t="array" aca="1" ref="AA68" ca="1">INDIRECT("'"&amp;$P68&amp;"'!O66")</f>
        <v>1.7510257385896468</v>
      </c>
      <c r="AB68" cm="1">
        <f t="array" aca="1" ref="AB68" ca="1">INDIRECT("'"&amp;$P68&amp;"'!q67")</f>
        <v>125.14896833550895</v>
      </c>
      <c r="AC68" cm="1">
        <f t="array" aca="1" ref="AC68" ca="1">INDIRECT("'"&amp;$P68&amp;"'!O68")</f>
        <v>18.680741410008483</v>
      </c>
      <c r="BD68" s="20"/>
    </row>
    <row r="69" spans="1:56" s="7" customFormat="1" x14ac:dyDescent="0.2">
      <c r="A69" s="8" t="s">
        <v>73</v>
      </c>
      <c r="C69" s="8" t="str" cm="1">
        <f t="array" aca="1" ref="C69" ca="1">TEXT(INDIRECT(_xlfn.CONCAT("'",A66,"'!$F$38")),"0")</f>
        <v>-52</v>
      </c>
      <c r="D69" s="8" t="str" cm="1">
        <f t="array" aca="1" ref="D69" ca="1">TEXT(INDIRECT(_xlfn.CONCAT("'",A66,"'!$G$38")),"0")</f>
        <v>30</v>
      </c>
      <c r="E69" s="8" t="str" cm="1">
        <f t="array" aca="1" ref="E69" ca="1">TEXT(INDIRECT(_xlfn.CONCAT("'",A66,"'!$I$38")),"0.0")</f>
        <v>6.0</v>
      </c>
      <c r="F69" s="8" t="str" cm="1">
        <f t="array" aca="1" ref="F69" ca="1">TEXT(INDIRECT(_xlfn.CONCAT("'",A66,"'!$k$48")),"0")</f>
        <v>112</v>
      </c>
      <c r="G69" s="8" t="str" cm="1">
        <f t="array" aca="1" ref="G69" ca="1">INDIRECT(_xlfn.CONCAT("'",A66,"'!$J$38"))</f>
        <v>ATB</v>
      </c>
      <c r="I69" s="8" t="str" cm="1">
        <f t="array" aca="1" ref="I69" ca="1">TEXT(INDIRECT(_xlfn.CONCAT("'",A66,"'!$G$48")),"0")</f>
        <v>133</v>
      </c>
      <c r="K69" s="8" t="str" cm="1">
        <f t="array" aca="1" ref="K69" ca="1">TEXT(INDIRECT(_xlfn.CONCAT("'",A66,"'!$I$49")),"0.0")</f>
        <v>6.8</v>
      </c>
      <c r="L69" s="8" t="str" cm="1">
        <f t="array" aca="1" ref="L69" ca="1">TEXT(INDIRECT(_xlfn.CONCAT("'",A66,"'!$F$57")),"0.0")</f>
        <v>1.6</v>
      </c>
      <c r="M69" s="8" t="str" cm="1">
        <f t="array" aca="1" ref="M69" ca="1">TEXT(INDIRECT(_xlfn.CONCAT("'",A66,"'!$F$67")),"0.0")</f>
        <v>-1.0</v>
      </c>
      <c r="O69" s="32"/>
      <c r="P69" t="s">
        <v>172</v>
      </c>
      <c r="Q69" cm="1">
        <f t="array" aca="1" ref="Q69" ca="1">INDIRECT("'"&amp;$P69&amp;"'!O57")</f>
        <v>1.0565656288622018</v>
      </c>
      <c r="R69" cm="1">
        <f t="array" aca="1" ref="R69" ca="1">INDIRECT("'"&amp;$P69&amp;"'!O58")</f>
        <v>6.9111234227462859</v>
      </c>
      <c r="S69" cm="1">
        <f t="array" aca="1" ref="S69" ca="1">INDIRECT("'"&amp;$P69&amp;"'!O59")</f>
        <v>-0.2255856310095227</v>
      </c>
      <c r="T69" cm="1">
        <f t="array" aca="1" ref="T69" ca="1">INDIRECT("'"&amp;$P69&amp;"'!O60")</f>
        <v>0.79296767263953427</v>
      </c>
      <c r="U69" cm="1">
        <f t="array" aca="1" ref="U69" ca="1">INDIRECT("'"&amp;$P69&amp;"'!O61")</f>
        <v>1.0654420511750156</v>
      </c>
      <c r="V69" cm="1">
        <f t="array" aca="1" ref="V69" ca="1">INDIRECT("'"&amp;$P69&amp;"'!O62")</f>
        <v>1.3016955922880606</v>
      </c>
      <c r="W69" cm="1">
        <f t="array" aca="1" ref="W69" ca="1">INDIRECT("'"&amp;$P69&amp;"'!O63")</f>
        <v>15.975564232401656</v>
      </c>
      <c r="X69" cm="1">
        <f t="array" aca="1" ref="X69" ca="1">INDIRECT("'"&amp;$P69&amp;"'!O64")</f>
        <v>9.1259641635670548</v>
      </c>
      <c r="Y69" t="str" cm="1">
        <f t="array" aca="1" ref="Y69" ca="1">INDIRECT("'"&amp;$P69&amp;"'!p64")</f>
        <v>Type A</v>
      </c>
      <c r="Z69" cm="1">
        <f t="array" aca="1" ref="Z69" ca="1">INDIRECT("'"&amp;$P69&amp;"'!q65")</f>
        <v>101.84479750325642</v>
      </c>
      <c r="AA69" cm="1">
        <f t="array" aca="1" ref="AA69" ca="1">INDIRECT("'"&amp;$P69&amp;"'!O66")</f>
        <v>2.1124013676413993</v>
      </c>
      <c r="AB69" cm="1">
        <f t="array" aca="1" ref="AB69" ca="1">INDIRECT("'"&amp;$P69&amp;"'!q67")</f>
        <v>112.50600344394054</v>
      </c>
      <c r="AC69" cm="1">
        <f t="array" aca="1" ref="AC69" ca="1">INDIRECT("'"&amp;$P69&amp;"'!O68")</f>
        <v>16.024468498241252</v>
      </c>
      <c r="BD69" s="20"/>
    </row>
    <row r="70" spans="1:56" s="7" customFormat="1" x14ac:dyDescent="0.2">
      <c r="A70" s="8" t="s">
        <v>74</v>
      </c>
      <c r="C70" s="8" t="str" cm="1">
        <f t="array" aca="1" ref="C70" ca="1">TEXT(INDIRECT(_xlfn.CONCAT("'",A66,"'!$F$39")),"0")</f>
        <v>-73</v>
      </c>
      <c r="D70" s="8" t="str" cm="1">
        <f t="array" aca="1" ref="D70" ca="1">TEXT(INDIRECT(_xlfn.CONCAT("'",A66,"'!$G$39")),"0")</f>
        <v>51</v>
      </c>
      <c r="E70" s="8" t="str" cm="1">
        <f t="array" aca="1" ref="E70" ca="1">TEXT(INDIRECT(_xlfn.CONCAT("'",A66,"'!$I$39")),"0.0")</f>
        <v>6.6</v>
      </c>
      <c r="F70" s="8" t="str" cm="1">
        <f t="array" aca="1" ref="F70" ca="1">TEXT(INDIRECT(_xlfn.CONCAT("'",A66,"'!$k$49")),"0")</f>
        <v>112</v>
      </c>
      <c r="G70" s="8" t="str" cm="1">
        <f t="array" aca="1" ref="G70" ca="1">INDIRECT(_xlfn.CONCAT("'",A66,"'!$J$39"))</f>
        <v>ATB</v>
      </c>
      <c r="I70" s="8" t="str" cm="1">
        <f t="array" aca="1" ref="I70" ca="1">TEXT(INDIRECT(_xlfn.CONCAT("'",A66,"'!$G$49")),"0")</f>
        <v>91</v>
      </c>
      <c r="K70" s="8" t="str" cm="1">
        <f t="array" aca="1" ref="K70" ca="1">TEXT(INDIRECT(_xlfn.CONCAT("'",A66,"'!$I$50")),"0.0")</f>
        <v>4.6</v>
      </c>
      <c r="L70" s="8" t="str" cm="1">
        <f t="array" aca="1" ref="L70" ca="1">TEXT(INDIRECT(_xlfn.CONCAT("'",A66,"'!$F$58")),"0.0")</f>
        <v>3.2</v>
      </c>
      <c r="M70" s="8" t="str" cm="1">
        <f t="array" aca="1" ref="M70" ca="1">TEXT(INDIRECT(_xlfn.CONCAT("'",A66,"'!$F$68")),"0.0")</f>
        <v>-3.1</v>
      </c>
      <c r="O70" s="32"/>
      <c r="P70" t="s">
        <v>173</v>
      </c>
      <c r="Q70" cm="1">
        <f t="array" aca="1" ref="Q70" ca="1">INDIRECT("'"&amp;$P70&amp;"'!O57")</f>
        <v>1.2914324239947286</v>
      </c>
      <c r="R70" cm="1">
        <f t="array" aca="1" ref="R70" ca="1">INDIRECT("'"&amp;$P70&amp;"'!O58")</f>
        <v>8.820874362559632</v>
      </c>
      <c r="S70" cm="1">
        <f t="array" aca="1" ref="S70" ca="1">INDIRECT("'"&amp;$P70&amp;"'!O59")</f>
        <v>0.24609498221594947</v>
      </c>
      <c r="T70" cm="1">
        <f t="array" aca="1" ref="T70" ca="1">INDIRECT("'"&amp;$P70&amp;"'!O60")</f>
        <v>0.95275326448263142</v>
      </c>
      <c r="U70" cm="1">
        <f t="array" aca="1" ref="U70" ca="1">INDIRECT("'"&amp;$P70&amp;"'!O61")</f>
        <v>1.607234965473032</v>
      </c>
      <c r="V70" cm="1">
        <f t="array" aca="1" ref="V70" ca="1">INDIRECT("'"&amp;$P70&amp;"'!O62")</f>
        <v>1.3306359126211402</v>
      </c>
      <c r="W70" cm="1">
        <f t="array" aca="1" ref="W70" ca="1">INDIRECT("'"&amp;$P70&amp;"'!O63")</f>
        <v>16.126633834609024</v>
      </c>
      <c r="X70" cm="1">
        <f t="array" aca="1" ref="X70" ca="1">INDIRECT("'"&amp;$P70&amp;"'!O64")</f>
        <v>4.7321396580319917</v>
      </c>
      <c r="Y70" t="str" cm="1">
        <f t="array" aca="1" ref="Y70" ca="1">INDIRECT("'"&amp;$P70&amp;"'!p64")</f>
        <v>Type A</v>
      </c>
      <c r="Z70" cm="1">
        <f t="array" aca="1" ref="Z70" ca="1">INDIRECT("'"&amp;$P70&amp;"'!q65")</f>
        <v>101.00513836902607</v>
      </c>
      <c r="AA70" cm="1">
        <f t="array" aca="1" ref="AA70" ca="1">INDIRECT("'"&amp;$P70&amp;"'!O66")</f>
        <v>2.3121105591242084</v>
      </c>
      <c r="AB70" cm="1">
        <f t="array" aca="1" ref="AB70" ca="1">INDIRECT("'"&amp;$P70&amp;"'!q67")</f>
        <v>93.418011092184528</v>
      </c>
      <c r="AC70" cm="1">
        <f t="array" aca="1" ref="AC70" ca="1">INDIRECT("'"&amp;$P70&amp;"'!O68")</f>
        <v>16.284541650377523</v>
      </c>
      <c r="BD70" s="20"/>
    </row>
    <row r="71" spans="1:56" s="7" customFormat="1" x14ac:dyDescent="0.2">
      <c r="A71" s="8" t="s">
        <v>75</v>
      </c>
      <c r="C71" s="13" t="str" cm="1">
        <f t="array" aca="1" ref="C71" ca="1">TEXT(INDIRECT(_xlfn.CONCAT("'",A66,"'!$F$40")),"0")</f>
        <v>-88</v>
      </c>
      <c r="D71" s="13" t="str" cm="1">
        <f t="array" aca="1" ref="D71" ca="1">TEXT(INDIRECT(_xlfn.CONCAT("'",A66,"'!$G$40")),"0")</f>
        <v>34</v>
      </c>
      <c r="E71" s="13" t="str" cm="1">
        <f t="array" aca="1" ref="E71" ca="1">TEXT(INDIRECT(_xlfn.CONCAT("'",A66,"'!$I$40")),"0.0")</f>
        <v>3.9</v>
      </c>
      <c r="F71" s="13" t="str" cm="1">
        <f t="array" aca="1" ref="F71" ca="1">TEXT(INDIRECT(_xlfn.CONCAT("'",A66,"'!$k$50")),"0")</f>
        <v>144</v>
      </c>
      <c r="G71" s="13" t="str" cm="1">
        <f t="array" aca="1" ref="G71" ca="1">INDIRECT(_xlfn.CONCAT("'",A66,"'!$J$40"))</f>
        <v>FT</v>
      </c>
      <c r="I71" s="8" t="str" cm="1">
        <f t="array" aca="1" ref="I71" ca="1">TEXT(INDIRECT(_xlfn.CONCAT("'",A66,"'!$G$50")),"0")</f>
        <v>129</v>
      </c>
      <c r="K71" s="13" t="str" cm="1">
        <f t="array" aca="1" ref="K71" ca="1">TEXT(INDIRECT(_xlfn.CONCAT("'",A66,"'!$I$51")),"0.0")</f>
        <v>3.1</v>
      </c>
      <c r="L71" s="13" t="str" cm="1">
        <f t="array" aca="1" ref="L71" ca="1">TEXT(INDIRECT(_xlfn.CONCAT("'",A66,"'!$F$59")),"0.0")</f>
        <v>1.3</v>
      </c>
      <c r="M71" s="8" t="str" cm="1">
        <f t="array" aca="1" ref="M71" ca="1">TEXT(INDIRECT(_xlfn.CONCAT("'",A66,"'!$F$69")),"0.0")</f>
        <v>-0.6</v>
      </c>
      <c r="O71" s="32"/>
      <c r="P71" t="s">
        <v>174</v>
      </c>
      <c r="Q71" cm="1">
        <f t="array" aca="1" ref="Q71" ca="1">INDIRECT("'"&amp;$P71&amp;"'!O57")</f>
        <v>0.96565602798457162</v>
      </c>
      <c r="R71" cm="1">
        <f t="array" aca="1" ref="R71" ca="1">INDIRECT("'"&amp;$P71&amp;"'!O58")</f>
        <v>8.299092779707145</v>
      </c>
      <c r="S71" cm="1">
        <f t="array" aca="1" ref="S71" ca="1">INDIRECT("'"&amp;$P71&amp;"'!O59")</f>
        <v>-0.40573342478568247</v>
      </c>
      <c r="T71" cm="1">
        <f t="array" aca="1" ref="T71" ca="1">INDIRECT("'"&amp;$P71&amp;"'!O60")</f>
        <v>0.70684798301505714</v>
      </c>
      <c r="U71" cm="1">
        <f t="array" aca="1" ref="U71" ca="1">INDIRECT("'"&amp;$P71&amp;"'!O61")</f>
        <v>0.76787195239462069</v>
      </c>
      <c r="V71" cm="1">
        <f t="array" aca="1" ref="V71" ca="1">INDIRECT("'"&amp;$P71&amp;"'!O62")</f>
        <v>1.2397050754672172</v>
      </c>
      <c r="W71" cm="1">
        <f t="array" aca="1" ref="W71" ca="1">INDIRECT("'"&amp;$P71&amp;"'!O63")</f>
        <v>12.946584736343148</v>
      </c>
      <c r="X71" cm="1">
        <f t="array" aca="1" ref="X71" ca="1">INDIRECT("'"&amp;$P71&amp;"'!O64")</f>
        <v>5.3335502930917924</v>
      </c>
      <c r="Y71" t="str" cm="1">
        <f t="array" aca="1" ref="Y71" ca="1">INDIRECT("'"&amp;$P71&amp;"'!p64")</f>
        <v>Type A</v>
      </c>
      <c r="Z71" cm="1">
        <f t="array" aca="1" ref="Z71" ca="1">INDIRECT("'"&amp;$P71&amp;"'!q65")</f>
        <v>115.92944060141085</v>
      </c>
      <c r="AA71" cm="1">
        <f t="array" aca="1" ref="AA71" ca="1">INDIRECT("'"&amp;$P71&amp;"'!O66")</f>
        <v>3.9753183812922446</v>
      </c>
      <c r="AB71" cm="1">
        <f t="array" aca="1" ref="AB71" ca="1">INDIRECT("'"&amp;$P71&amp;"'!q67")</f>
        <v>110.39774103374941</v>
      </c>
      <c r="AC71" cm="1">
        <f t="array" aca="1" ref="AC71" ca="1">INDIRECT("'"&amp;$P71&amp;"'!O68")</f>
        <v>13.003677666076172</v>
      </c>
      <c r="BD71" s="20"/>
    </row>
    <row r="72" spans="1:56" s="15" customFormat="1" x14ac:dyDescent="0.2">
      <c r="A72" s="13" t="s">
        <v>76</v>
      </c>
      <c r="C72" s="13" t="e" cm="1">
        <f t="array" aca="1" ref="C72" ca="1">TEXT(INDIRECT(_xlfn.CONCAT("'",A66,"'!$F$41")),"0")</f>
        <v>#DIV/0!</v>
      </c>
      <c r="D72" s="13" t="str" cm="1">
        <f t="array" aca="1" ref="D72" ca="1">TEXT(INDIRECT(_xlfn.CONCAT("'",A66,"'!$G$41")),"0")</f>
        <v>-48</v>
      </c>
      <c r="E72" s="13" t="str" cm="1">
        <f t="array" aca="1" ref="E72" ca="1">TEXT(INDIRECT(_xlfn.CONCAT("'",A66,"'!$I$41")),"0.0")</f>
        <v>-18.4</v>
      </c>
      <c r="F72" s="13" t="e" cm="1">
        <f t="array" aca="1" ref="F72" ca="1">TEXT(INDIRECT(_xlfn.CONCAT("'",A66,"'!$k$51")),"0")</f>
        <v>#DIV/0!</v>
      </c>
      <c r="G72" s="13" cm="1">
        <f t="array" aca="1" ref="G72" ca="1">INDIRECT(_xlfn.CONCAT("'",A66,"'!$J$41"))</f>
        <v>0</v>
      </c>
      <c r="I72" s="13" t="str" cm="1">
        <f t="array" aca="1" ref="I72" ca="1">TEXT(INDIRECT(_xlfn.CONCAT("'",A66,"'!$G$51")),"0")</f>
        <v>153</v>
      </c>
      <c r="K72" s="13" t="str" cm="1">
        <f t="array" aca="1" ref="K72" ca="1">TEXT(INDIRECT(_xlfn.CONCAT("'",A66,"'!$I$52")),"0.0")</f>
        <v>-19.6</v>
      </c>
      <c r="L72" s="13" t="str" cm="1">
        <f t="array" aca="1" ref="L72" ca="1">TEXT(INDIRECT(_xlfn.CONCAT("'",A66,"'!$F$60")),"0.0")</f>
        <v>-0.8</v>
      </c>
      <c r="M72" s="13" t="str" cm="1">
        <f t="array" aca="1" ref="M72" ca="1">TEXT(INDIRECT(_xlfn.CONCAT("'",A66,"'!$F$70")),"0.0")</f>
        <v>0.0</v>
      </c>
      <c r="O72" s="33"/>
      <c r="P72" t="s">
        <v>175</v>
      </c>
      <c r="Q72" cm="1">
        <f t="array" aca="1" ref="Q72" ca="1">INDIRECT("'"&amp;$P72&amp;"'!O57")</f>
        <v>1.1725535679404451</v>
      </c>
      <c r="R72" cm="1">
        <f t="array" aca="1" ref="R72" ca="1">INDIRECT("'"&amp;$P72&amp;"'!O58")</f>
        <v>9.8885911606524619</v>
      </c>
      <c r="S72" cm="1">
        <f t="array" aca="1" ref="S72" ca="1">INDIRECT("'"&amp;$P72&amp;"'!O59")</f>
        <v>-0.60317652992084114</v>
      </c>
      <c r="T72" cm="1">
        <f t="array" aca="1" ref="T72" ca="1">INDIRECT("'"&amp;$P72&amp;"'!O60")</f>
        <v>0.84731399374772265</v>
      </c>
      <c r="U72" cm="1">
        <f t="array" aca="1" ref="U72" ca="1">INDIRECT("'"&amp;$P72&amp;"'!O61")</f>
        <v>1.0110599434425205</v>
      </c>
      <c r="V72" cm="1">
        <f t="array" aca="1" ref="V72" ca="1">INDIRECT("'"&amp;$P72&amp;"'!O62")</f>
        <v>1.1867085552961107</v>
      </c>
      <c r="W72" cm="1">
        <f t="array" aca="1" ref="W72" ca="1">INDIRECT("'"&amp;$P72&amp;"'!O63")</f>
        <v>3.1535370443994184</v>
      </c>
      <c r="X72" cm="1">
        <f t="array" aca="1" ref="X72" ca="1">INDIRECT("'"&amp;$P72&amp;"'!O64")</f>
        <v>4.6176792435848624</v>
      </c>
      <c r="Y72" t="str" cm="1">
        <f t="array" aca="1" ref="Y72" ca="1">INDIRECT("'"&amp;$P72&amp;"'!p64")</f>
        <v>Type B</v>
      </c>
      <c r="Z72" cm="1">
        <f t="array" aca="1" ref="Z72" ca="1">INDIRECT("'"&amp;$P72&amp;"'!q65")</f>
        <v>99.340580363412386</v>
      </c>
      <c r="AA72" cm="1">
        <f t="array" aca="1" ref="AA72" ca="1">INDIRECT("'"&amp;$P72&amp;"'!O66")</f>
        <v>14.650775652438691</v>
      </c>
      <c r="AB72" cm="1">
        <f t="array" aca="1" ref="AB72" ca="1">INDIRECT("'"&amp;$P72&amp;"'!q67")</f>
        <v>88.826563527070249</v>
      </c>
      <c r="AC72" cm="1">
        <f t="array" aca="1" ref="AC72" ca="1">INDIRECT("'"&amp;$P72&amp;"'!O68")</f>
        <v>3.3964633418989414</v>
      </c>
      <c r="BD72" s="20"/>
    </row>
    <row r="73" spans="1:56" s="7" customFormat="1" x14ac:dyDescent="0.2">
      <c r="A73" s="8" t="s">
        <v>77</v>
      </c>
      <c r="C73" s="12" t="e" cm="1">
        <f t="array" aca="1" ref="C73" ca="1">TEXT(INDIRECT(_xlfn.CONCAT("'",A66,"'!$F$42")),"0")</f>
        <v>#DIV/0!</v>
      </c>
      <c r="D73" s="12" t="e" cm="1">
        <f t="array" aca="1" ref="D73" ca="1">TEXT(INDIRECT(_xlfn.CONCAT("'",A66,"'!$G$42")),"0")</f>
        <v>#DIV/0!</v>
      </c>
      <c r="E73" s="12" t="str" cm="1">
        <f t="array" aca="1" ref="E73" ca="1">TEXT(INDIRECT(_xlfn.CONCAT("'",A66,"'!$I$42")),"0.0")</f>
        <v>0.0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3" t="e" cm="1">
        <f t="array" aca="1" ref="I73" ca="1">TEXT(INDIRECT(_xlfn.CONCAT("'",A66,"'!$G$52")),"0")</f>
        <v>#DIV/0!</v>
      </c>
      <c r="J73" s="15"/>
      <c r="K73" s="12" t="str" cm="1">
        <f t="array" aca="1" ref="K73" ca="1">TEXT(INDIRECT(_xlfn.CONCAT("'",A66,"'!$I$53")),"0.0")</f>
        <v>0.0</v>
      </c>
      <c r="L73" s="12" t="str" cm="1">
        <f t="array" aca="1" ref="L73" ca="1">TEXT(INDIRECT(_xlfn.CONCAT("'",A66,"'!$F$61")),"0.0")</f>
        <v>0.0</v>
      </c>
      <c r="M73" s="13" t="str" cm="1">
        <f t="array" aca="1" ref="M73" ca="1">TEXT(INDIRECT(_xlfn.CONCAT("'",A66,"'!$F$71")),"0.0")</f>
        <v>0.0</v>
      </c>
      <c r="O73" s="32"/>
      <c r="P73" t="s">
        <v>176</v>
      </c>
      <c r="Q73" cm="1">
        <f t="array" aca="1" ref="Q73" ca="1">INDIRECT("'"&amp;$P73&amp;"'!O57")</f>
        <v>1.4940806527042243</v>
      </c>
      <c r="R73" cm="1">
        <f t="array" aca="1" ref="R73" ca="1">INDIRECT("'"&amp;$P73&amp;"'!O58")</f>
        <v>6.3152301471336845</v>
      </c>
      <c r="S73" cm="1">
        <f t="array" aca="1" ref="S73" ca="1">INDIRECT("'"&amp;$P73&amp;"'!O59")</f>
        <v>-1.1427559313860953</v>
      </c>
      <c r="T73" cm="1">
        <f t="array" aca="1" ref="T73" ca="1">INDIRECT("'"&amp;$P73&amp;"'!O60")</f>
        <v>0.83890626815356539</v>
      </c>
      <c r="U73" cm="1">
        <f t="array" aca="1" ref="U73" ca="1">INDIRECT("'"&amp;$P73&amp;"'!O61")</f>
        <v>0.9263858780669787</v>
      </c>
      <c r="V73" cm="1">
        <f t="array" aca="1" ref="V73" ca="1">INDIRECT("'"&amp;$P73&amp;"'!O62")</f>
        <v>1.1473146091015771</v>
      </c>
      <c r="W73" cm="1">
        <f t="array" aca="1" ref="W73" ca="1">INDIRECT("'"&amp;$P73&amp;"'!O63")</f>
        <v>16.539888480588218</v>
      </c>
      <c r="X73" cm="1">
        <f t="array" aca="1" ref="X73" ca="1">INDIRECT("'"&amp;$P73&amp;"'!O64")</f>
        <v>5.139667825372868</v>
      </c>
      <c r="Y73" t="str" cm="1">
        <f t="array" aca="1" ref="Y73" ca="1">INDIRECT("'"&amp;$P73&amp;"'!p64")</f>
        <v>Type A</v>
      </c>
      <c r="Z73" cm="1">
        <f t="array" aca="1" ref="Z73" ca="1">INDIRECT("'"&amp;$P73&amp;"'!q65")</f>
        <v>134.07388783770071</v>
      </c>
      <c r="AA73" cm="1">
        <f t="array" aca="1" ref="AA73" ca="1">INDIRECT("'"&amp;$P73&amp;"'!O66")</f>
        <v>2.0182522880320475</v>
      </c>
      <c r="AB73" cm="1">
        <f t="array" aca="1" ref="AB73" ca="1">INDIRECT("'"&amp;$P73&amp;"'!q67")</f>
        <v>122.50242211300471</v>
      </c>
      <c r="AC73" cm="1">
        <f t="array" aca="1" ref="AC73" ca="1">INDIRECT("'"&amp;$P73&amp;"'!O68")</f>
        <v>16.542622120550792</v>
      </c>
      <c r="BD73" s="20"/>
    </row>
    <row r="74" spans="1:56" x14ac:dyDescent="0.2">
      <c r="I74" s="19"/>
      <c r="M74" s="19"/>
      <c r="P74" t="s">
        <v>177</v>
      </c>
      <c r="Q74" cm="1">
        <f t="array" aca="1" ref="Q74" ca="1">INDIRECT("'"&amp;$P74&amp;"'!O57")</f>
        <v>1.1776380213355415</v>
      </c>
      <c r="R74" cm="1">
        <f t="array" aca="1" ref="R74" ca="1">INDIRECT("'"&amp;$P74&amp;"'!O58")</f>
        <v>9.4453397370093093</v>
      </c>
      <c r="S74" cm="1">
        <f t="array" aca="1" ref="S74" ca="1">INDIRECT("'"&amp;$P74&amp;"'!O59")</f>
        <v>-0.89300412823481345</v>
      </c>
      <c r="T74" cm="1">
        <f t="array" aca="1" ref="T74" ca="1">INDIRECT("'"&amp;$P74&amp;"'!O60")</f>
        <v>0.63621332288961985</v>
      </c>
      <c r="U74" cm="1">
        <f t="array" aca="1" ref="U74" ca="1">INDIRECT("'"&amp;$P74&amp;"'!O61")</f>
        <v>0.58937493625067006</v>
      </c>
      <c r="V74" cm="1">
        <f t="array" aca="1" ref="V74" ca="1">INDIRECT("'"&amp;$P74&amp;"'!O62")</f>
        <v>1.206682660515616</v>
      </c>
      <c r="W74" cm="1">
        <f t="array" aca="1" ref="W74" ca="1">INDIRECT("'"&amp;$P74&amp;"'!O63")</f>
        <v>14.447242014191618</v>
      </c>
      <c r="X74" cm="1">
        <f t="array" aca="1" ref="X74" ca="1">INDIRECT("'"&amp;$P74&amp;"'!O64")</f>
        <v>4.880496882105068</v>
      </c>
      <c r="Y74" t="str" cm="1">
        <f t="array" aca="1" ref="Y74" ca="1">INDIRECT("'"&amp;$P74&amp;"'!p64")</f>
        <v>Type A</v>
      </c>
      <c r="Z74" cm="1">
        <f t="array" aca="1" ref="Z74" ca="1">INDIRECT("'"&amp;$P74&amp;"'!q65")</f>
        <v>135.46109738811799</v>
      </c>
      <c r="AA74" cm="1">
        <f t="array" aca="1" ref="AA74" ca="1">INDIRECT("'"&amp;$P74&amp;"'!O66")</f>
        <v>3.4912442883655062</v>
      </c>
      <c r="AB74" cm="1">
        <f t="array" aca="1" ref="AB74" ca="1">INDIRECT("'"&amp;$P74&amp;"'!q67")</f>
        <v>124.86616515163992</v>
      </c>
      <c r="AC74" cm="1">
        <f t="array" aca="1" ref="AC74" ca="1">INDIRECT("'"&amp;$P74&amp;"'!O68")</f>
        <v>14.451832245297073</v>
      </c>
    </row>
    <row r="75" spans="1:56" x14ac:dyDescent="0.2">
      <c r="A75" t="s">
        <v>168</v>
      </c>
      <c r="P75" t="s">
        <v>178</v>
      </c>
      <c r="Q75" cm="1">
        <f t="array" aca="1" ref="Q75" ca="1">INDIRECT("'"&amp;$P75&amp;"'!O57")</f>
        <v>1.6260222695465891</v>
      </c>
      <c r="R75" cm="1">
        <f t="array" aca="1" ref="R75" ca="1">INDIRECT("'"&amp;$P75&amp;"'!O58")</f>
        <v>10.393510867879936</v>
      </c>
      <c r="S75" cm="1">
        <f t="array" aca="1" ref="S75" ca="1">INDIRECT("'"&amp;$P75&amp;"'!O59")</f>
        <v>-1.4048166779617151</v>
      </c>
      <c r="T75" cm="1">
        <f t="array" aca="1" ref="T75" ca="1">INDIRECT("'"&amp;$P75&amp;"'!O60")</f>
        <v>0.74165316500445577</v>
      </c>
      <c r="U75" cm="1">
        <f t="array" aca="1" ref="U75" ca="1">INDIRECT("'"&amp;$P75&amp;"'!O61")</f>
        <v>0.67043852238205126</v>
      </c>
      <c r="V75" cm="1">
        <f t="array" aca="1" ref="V75" ca="1">INDIRECT("'"&amp;$P75&amp;"'!O62")</f>
        <v>1.1040242827581448</v>
      </c>
      <c r="W75" cm="1">
        <f t="array" aca="1" ref="W75" ca="1">INDIRECT("'"&amp;$P75&amp;"'!O63")</f>
        <v>11.774336369178167</v>
      </c>
      <c r="X75" cm="1">
        <f t="array" aca="1" ref="X75" ca="1">INDIRECT("'"&amp;$P75&amp;"'!O64")</f>
        <v>10.094954002734372</v>
      </c>
      <c r="Y75" t="str" cm="1">
        <f t="array" aca="1" ref="Y75" ca="1">INDIRECT("'"&amp;$P75&amp;"'!p64")</f>
        <v>Type A</v>
      </c>
      <c r="Z75" cm="1">
        <f t="array" aca="1" ref="Z75" ca="1">INDIRECT("'"&amp;$P75&amp;"'!q65")</f>
        <v>78.825821310415591</v>
      </c>
      <c r="AA75" cm="1">
        <f t="array" aca="1" ref="AA75" ca="1">INDIRECT("'"&amp;$P75&amp;"'!O66")</f>
        <v>2.497487735917896</v>
      </c>
      <c r="AB75" cm="1">
        <f t="array" aca="1" ref="AB75" ca="1">INDIRECT("'"&amp;$P75&amp;"'!q67")</f>
        <v>100.25880574198376</v>
      </c>
      <c r="AC75" cm="1">
        <f t="array" aca="1" ref="AC75" ca="1">INDIRECT("'"&amp;$P75&amp;"'!O68")</f>
        <v>11.777662726506884</v>
      </c>
    </row>
    <row r="76" spans="1:56" s="7" customFormat="1" x14ac:dyDescent="0.2">
      <c r="B76" s="14" t="str" cm="1">
        <f t="array" aca="1" ref="B76" ca="1">TEXT(INDIRECT(_xlfn.CONCAT("'",A75,"'!$C$37")),"0")</f>
        <v>5</v>
      </c>
      <c r="H76" s="14" t="str" cm="1">
        <f t="array" aca="1" ref="H76" ca="1">TEXT(INDIRECT(_xlfn.CONCAT("'",A75,"'!$C$47")),"0")</f>
        <v>6</v>
      </c>
      <c r="J76" s="8" t="str" cm="1">
        <f t="array" aca="1" ref="J76" ca="1">TEXT(INDIRECT(_xlfn.CONCAT("'",A75,"'!$I$33")),"0")</f>
        <v>33</v>
      </c>
      <c r="O76" s="32"/>
      <c r="P76" t="s">
        <v>179</v>
      </c>
      <c r="Q76" cm="1">
        <f t="array" aca="1" ref="Q76" ca="1">INDIRECT("'"&amp;$P76&amp;"'!O57")</f>
        <v>1.2450934051320577</v>
      </c>
      <c r="R76" cm="1">
        <f t="array" aca="1" ref="R76" ca="1">INDIRECT("'"&amp;$P76&amp;"'!O58")</f>
        <v>10.622523754630393</v>
      </c>
      <c r="S76" cm="1">
        <f t="array" aca="1" ref="S76" ca="1">INDIRECT("'"&amp;$P76&amp;"'!O59")</f>
        <v>-1.0246390434869366</v>
      </c>
      <c r="T76" cm="1">
        <f t="array" aca="1" ref="T76" ca="1">INDIRECT("'"&amp;$P76&amp;"'!O60")</f>
        <v>0.62256549477687295</v>
      </c>
      <c r="U76" cm="1">
        <f t="array" aca="1" ref="U76" ca="1">INDIRECT("'"&amp;$P76&amp;"'!O61")</f>
        <v>0.50037241806551802</v>
      </c>
      <c r="V76" cm="1">
        <f t="array" aca="1" ref="V76" ca="1">INDIRECT("'"&amp;$P76&amp;"'!O62")</f>
        <v>1.1362179199502895</v>
      </c>
      <c r="W76" cm="1">
        <f t="array" aca="1" ref="W76" ca="1">INDIRECT("'"&amp;$P76&amp;"'!O63")</f>
        <v>14.124454662750304</v>
      </c>
      <c r="X76" cm="1">
        <f t="array" aca="1" ref="X76" ca="1">INDIRECT("'"&amp;$P76&amp;"'!O64")</f>
        <v>5.4396660106129273</v>
      </c>
      <c r="Y76" t="str" cm="1">
        <f t="array" aca="1" ref="Y76" ca="1">INDIRECT("'"&amp;$P76&amp;"'!p64")</f>
        <v>Type A</v>
      </c>
      <c r="Z76" cm="1">
        <f t="array" aca="1" ref="Z76" ca="1">INDIRECT("'"&amp;$P76&amp;"'!q65")</f>
        <v>129.96675310727051</v>
      </c>
      <c r="AA76" cm="1">
        <f t="array" aca="1" ref="AA76" ca="1">INDIRECT("'"&amp;$P76&amp;"'!O66")</f>
        <v>2.9672651340702898</v>
      </c>
      <c r="AB76" cm="1">
        <f t="array" aca="1" ref="AB76" ca="1">INDIRECT("'"&amp;$P76&amp;"'!q67")</f>
        <v>123.13843246751257</v>
      </c>
      <c r="AC76" cm="1">
        <f t="array" aca="1" ref="AC76" ca="1">INDIRECT("'"&amp;$P76&amp;"'!O68")</f>
        <v>14.13465770733152</v>
      </c>
      <c r="BD76" s="20"/>
    </row>
    <row r="77" spans="1:56" s="7" customFormat="1" x14ac:dyDescent="0.2">
      <c r="A77" s="8" t="s">
        <v>65</v>
      </c>
      <c r="C77" s="8" t="str" cm="1">
        <f t="array" aca="1" ref="C77" ca="1">TEXT(INDIRECT(_xlfn.CONCAT("'",A75,"'!$F$48")),"0")</f>
        <v>-76</v>
      </c>
      <c r="O77" s="32"/>
      <c r="P77" t="s">
        <v>180</v>
      </c>
      <c r="Q77" cm="1">
        <f t="array" aca="1" ref="Q77" ca="1">INDIRECT("'"&amp;$P77&amp;"'!O57")</f>
        <v>1.0146325157386218</v>
      </c>
      <c r="R77" cm="1">
        <f t="array" aca="1" ref="R77" ca="1">INDIRECT("'"&amp;$P77&amp;"'!O58")</f>
        <v>7.227853557960489</v>
      </c>
      <c r="S77" cm="1">
        <f t="array" aca="1" ref="S77" ca="1">INDIRECT("'"&amp;$P77&amp;"'!O59")</f>
        <v>-0.7334767112481404</v>
      </c>
      <c r="T77" cm="1">
        <f t="array" aca="1" ref="T77" ca="1">INDIRECT("'"&amp;$P77&amp;"'!O60")</f>
        <v>0.59265822400389045</v>
      </c>
      <c r="U77" cm="1">
        <f t="array" aca="1" ref="U77" ca="1">INDIRECT("'"&amp;$P77&amp;"'!O61")</f>
        <v>0.49149105605069654</v>
      </c>
      <c r="V77" cm="1">
        <f t="array" aca="1" ref="V77" ca="1">INDIRECT("'"&amp;$P77&amp;"'!O62")</f>
        <v>1.182914878509107</v>
      </c>
      <c r="W77" cm="1">
        <f t="array" aca="1" ref="W77" ca="1">INDIRECT("'"&amp;$P77&amp;"'!O63")</f>
        <v>7.7201531811033091</v>
      </c>
      <c r="X77" cm="1">
        <f t="array" aca="1" ref="X77" ca="1">INDIRECT("'"&amp;$P77&amp;"'!O64")</f>
        <v>5.6166911549476248</v>
      </c>
      <c r="Y77" t="str" cm="1">
        <f t="array" aca="1" ref="Y77" ca="1">INDIRECT("'"&amp;$P77&amp;"'!p64")</f>
        <v>Type A</v>
      </c>
      <c r="Z77" cm="1">
        <f t="array" aca="1" ref="Z77" ca="1">INDIRECT("'"&amp;$P77&amp;"'!q65")</f>
        <v>116.1536680586684</v>
      </c>
      <c r="AA77" cm="1">
        <f t="array" aca="1" ref="AA77" ca="1">INDIRECT("'"&amp;$P77&amp;"'!O66")</f>
        <v>10.633176459605844</v>
      </c>
      <c r="AB77" cm="1">
        <f t="array" aca="1" ref="AB77" ca="1">INDIRECT("'"&amp;$P77&amp;"'!q67")</f>
        <v>108.54657899224469</v>
      </c>
      <c r="AC77" cm="1">
        <f t="array" aca="1" ref="AC77" ca="1">INDIRECT("'"&amp;$P77&amp;"'!O68")</f>
        <v>7.7256320430566463</v>
      </c>
      <c r="BD77" s="20"/>
    </row>
    <row r="78" spans="1:56" s="7" customFormat="1" x14ac:dyDescent="0.2">
      <c r="A78" s="8" t="s">
        <v>73</v>
      </c>
      <c r="C78" s="8" t="str" cm="1">
        <f t="array" aca="1" ref="C78" ca="1">TEXT(INDIRECT(_xlfn.CONCAT("'",A75,"'!$F$38")),"0")</f>
        <v>-72</v>
      </c>
      <c r="D78" s="8" t="str" cm="1">
        <f t="array" aca="1" ref="D78" ca="1">TEXT(INDIRECT(_xlfn.CONCAT("'",A75,"'!$G$38")),"0")</f>
        <v>0</v>
      </c>
      <c r="E78" s="8" t="str" cm="1">
        <f t="array" aca="1" ref="E78" ca="1">TEXT(INDIRECT(_xlfn.CONCAT("'",A75,"'!$I$38")),"0.0")</f>
        <v>3.0</v>
      </c>
      <c r="F78" s="8" t="str" cm="1">
        <f t="array" aca="1" ref="F78" ca="1">TEXT(INDIRECT(_xlfn.CONCAT("'",A75,"'!$k$48")),"0")</f>
        <v>162</v>
      </c>
      <c r="G78" s="8" t="str" cm="1">
        <f t="array" aca="1" ref="G78" ca="1">INDIRECT(_xlfn.CONCAT("'",A75,"'!$J$38"))</f>
        <v>FT</v>
      </c>
      <c r="I78" s="8" t="str" cm="1">
        <f t="array" aca="1" ref="I78" ca="1">TEXT(INDIRECT(_xlfn.CONCAT("'",A75,"'!$G$48")),"0")</f>
        <v>166</v>
      </c>
      <c r="K78" s="8" t="str" cm="1">
        <f t="array" aca="1" ref="K78" ca="1">TEXT(INDIRECT(_xlfn.CONCAT("'",A75,"'!$I$49")),"0.0")</f>
        <v>5.8</v>
      </c>
      <c r="L78" s="8" t="str" cm="1">
        <f t="array" aca="1" ref="L78" ca="1">TEXT(INDIRECT(_xlfn.CONCAT("'",A75,"'!$F$57")),"0.0")</f>
        <v>0.0</v>
      </c>
      <c r="M78" s="8" t="str" cm="1">
        <f t="array" aca="1" ref="M78" ca="1">TEXT(INDIRECT(_xlfn.CONCAT("'",A75,"'!$F$67")),"0.0")</f>
        <v>-0.5</v>
      </c>
      <c r="O78" s="32"/>
      <c r="P78" t="s">
        <v>181</v>
      </c>
      <c r="Q78" cm="1">
        <f t="array" aca="1" ref="Q78" ca="1">INDIRECT("'"&amp;$P78&amp;"'!O57")</f>
        <v>1.7099011229936567</v>
      </c>
      <c r="R78" cm="1">
        <f t="array" aca="1" ref="R78" ca="1">INDIRECT("'"&amp;$P78&amp;"'!O58")</f>
        <v>15.174982150739506</v>
      </c>
      <c r="S78" cm="1">
        <f t="array" aca="1" ref="S78" ca="1">INDIRECT("'"&amp;$P78&amp;"'!O59")</f>
        <v>-1.6861091278599452</v>
      </c>
      <c r="T78" cm="1">
        <f t="array" aca="1" ref="T78" ca="1">INDIRECT("'"&amp;$P78&amp;"'!O60")</f>
        <v>0.57234293454473351</v>
      </c>
      <c r="U78" cm="1">
        <f t="array" aca="1" ref="U78" ca="1">INDIRECT("'"&amp;$P78&amp;"'!O61")</f>
        <v>8.0797859362343516E-2</v>
      </c>
      <c r="V78" cm="1">
        <f t="array" aca="1" ref="V78" ca="1">INDIRECT("'"&amp;$P78&amp;"'!O62")</f>
        <v>0.49664217992610488</v>
      </c>
      <c r="W78" cm="1">
        <f t="array" aca="1" ref="W78" ca="1">INDIRECT("'"&amp;$P78&amp;"'!O63")</f>
        <v>2.2577941969626734</v>
      </c>
      <c r="X78" cm="1">
        <f t="array" aca="1" ref="X78" ca="1">INDIRECT("'"&amp;$P78&amp;"'!O64")</f>
        <v>5.6661950519928626</v>
      </c>
      <c r="Y78" t="str" cm="1">
        <f t="array" aca="1" ref="Y78" ca="1">INDIRECT("'"&amp;$P78&amp;"'!p64")</f>
        <v>Type B</v>
      </c>
      <c r="Z78" cm="1">
        <f t="array" aca="1" ref="Z78" ca="1">INDIRECT("'"&amp;$P78&amp;"'!q65")</f>
        <v>95.519158424054282</v>
      </c>
      <c r="AA78" cm="1">
        <f t="array" aca="1" ref="AA78" ca="1">INDIRECT("'"&amp;$P78&amp;"'!O66")</f>
        <v>15.372330507815562</v>
      </c>
      <c r="AB78" cm="1">
        <f t="array" aca="1" ref="AB78" ca="1">INDIRECT("'"&amp;$P78&amp;"'!q67")</f>
        <v>86.297848107912614</v>
      </c>
      <c r="AC78" cm="1">
        <f t="array" aca="1" ref="AC78" ca="1">INDIRECT("'"&amp;$P78&amp;"'!O68")</f>
        <v>2.7964070135533219</v>
      </c>
      <c r="BD78" s="20"/>
    </row>
    <row r="79" spans="1:56" s="7" customFormat="1" x14ac:dyDescent="0.2">
      <c r="A79" s="8" t="s">
        <v>74</v>
      </c>
      <c r="C79" s="8" t="str" cm="1">
        <f t="array" aca="1" ref="C79" ca="1">TEXT(INDIRECT(_xlfn.CONCAT("'",A75,"'!$F$39")),"0")</f>
        <v>-57</v>
      </c>
      <c r="D79" s="8" t="str" cm="1">
        <f t="array" aca="1" ref="D79" ca="1">TEXT(INDIRECT(_xlfn.CONCAT("'",A75,"'!$G$39")),"0")</f>
        <v>67</v>
      </c>
      <c r="E79" s="8" t="str" cm="1">
        <f t="array" aca="1" ref="E79" ca="1">TEXT(INDIRECT(_xlfn.CONCAT("'",A75,"'!$I$39")),"0.0")</f>
        <v>5.3</v>
      </c>
      <c r="F79" s="8" t="str" cm="1">
        <f t="array" aca="1" ref="F79" ca="1">TEXT(INDIRECT(_xlfn.CONCAT("'",A75,"'!$k$49")),"0")</f>
        <v>80</v>
      </c>
      <c r="G79" s="8" t="str" cm="1">
        <f t="array" aca="1" ref="G79" ca="1">INDIRECT(_xlfn.CONCAT("'",A75,"'!$J$39"))</f>
        <v>ATB</v>
      </c>
      <c r="I79" s="8" t="str" cm="1">
        <f t="array" aca="1" ref="I79" ca="1">TEXT(INDIRECT(_xlfn.CONCAT("'",A75,"'!$G$49")),"0")</f>
        <v>95</v>
      </c>
      <c r="K79" s="8" t="str" cm="1">
        <f t="array" aca="1" ref="K79" ca="1">TEXT(INDIRECT(_xlfn.CONCAT("'",A75,"'!$I$50")),"0.0")</f>
        <v>2.6</v>
      </c>
      <c r="L79" s="8" t="str" cm="1">
        <f t="array" aca="1" ref="L79" ca="1">TEXT(INDIRECT(_xlfn.CONCAT("'",A75,"'!$F$58")),"0.0")</f>
        <v>1.3</v>
      </c>
      <c r="M79" s="8" t="str" cm="1">
        <f t="array" aca="1" ref="M79" ca="1">TEXT(INDIRECT(_xlfn.CONCAT("'",A75,"'!$F$68")),"0.0")</f>
        <v>-1.5</v>
      </c>
      <c r="O79" s="32"/>
      <c r="P79" t="s">
        <v>182</v>
      </c>
      <c r="Q79" cm="1">
        <f t="array" aca="1" ref="Q79" ca="1">INDIRECT("'"&amp;$P79&amp;"'!O57")</f>
        <v>1.1022693512604489</v>
      </c>
      <c r="R79" cm="1">
        <f t="array" aca="1" ref="R79" ca="1">INDIRECT("'"&amp;$P79&amp;"'!O58")</f>
        <v>7.3754057574703467</v>
      </c>
      <c r="S79" cm="1">
        <f t="array" aca="1" ref="S79" ca="1">INDIRECT("'"&amp;$P79&amp;"'!O59")</f>
        <v>0.21558411230152105</v>
      </c>
      <c r="T79" cm="1">
        <f t="array" aca="1" ref="T79" ca="1">INDIRECT("'"&amp;$P79&amp;"'!O60")</f>
        <v>0.79553573835209157</v>
      </c>
      <c r="U79" cm="1">
        <f t="array" aca="1" ref="U79" ca="1">INDIRECT("'"&amp;$P79&amp;"'!O61")</f>
        <v>1.1685212132512959</v>
      </c>
      <c r="V79" cm="1">
        <f t="array" aca="1" ref="V79" ca="1">INDIRECT("'"&amp;$P79&amp;"'!O62")</f>
        <v>1.3588095983356656</v>
      </c>
      <c r="W79" cm="1">
        <f t="array" aca="1" ref="W79" ca="1">INDIRECT("'"&amp;$P79&amp;"'!O63")</f>
        <v>13.411760901912935</v>
      </c>
      <c r="X79" cm="1">
        <f t="array" aca="1" ref="X79" ca="1">INDIRECT("'"&amp;$P79&amp;"'!O64")</f>
        <v>4.2722090987076067</v>
      </c>
      <c r="Y79" t="str" cm="1">
        <f t="array" aca="1" ref="Y79" ca="1">INDIRECT("'"&amp;$P79&amp;"'!p64")</f>
        <v>Type A</v>
      </c>
      <c r="Z79" cm="1">
        <f t="array" aca="1" ref="Z79" ca="1">INDIRECT("'"&amp;$P79&amp;"'!q65")</f>
        <v>103.33811713681142</v>
      </c>
      <c r="AA79" cm="1">
        <f t="array" aca="1" ref="AA79" ca="1">INDIRECT("'"&amp;$P79&amp;"'!O66")</f>
        <v>2.7426068862613322</v>
      </c>
      <c r="AB79" cm="1">
        <f t="array" aca="1" ref="AB79" ca="1">INDIRECT("'"&amp;$P79&amp;"'!q67")</f>
        <v>95.692668858022898</v>
      </c>
      <c r="AC79" cm="1">
        <f t="array" aca="1" ref="AC79" ca="1">INDIRECT("'"&amp;$P79&amp;"'!O68")</f>
        <v>13.596177518442349</v>
      </c>
      <c r="BD79" s="20"/>
    </row>
    <row r="80" spans="1:56" s="7" customFormat="1" x14ac:dyDescent="0.2">
      <c r="A80" s="8" t="s">
        <v>75</v>
      </c>
      <c r="C80" s="13" t="str" cm="1">
        <f t="array" aca="1" ref="C80" ca="1">TEXT(INDIRECT(_xlfn.CONCAT("'",A75,"'!$F$40")),"0")</f>
        <v>-50</v>
      </c>
      <c r="D80" s="13" t="str" cm="1">
        <f t="array" aca="1" ref="D80" ca="1">TEXT(INDIRECT(_xlfn.CONCAT("'",A75,"'!$G$40")),"0")</f>
        <v>39</v>
      </c>
      <c r="E80" s="13" t="str" cm="1">
        <f t="array" aca="1" ref="E80" ca="1">TEXT(INDIRECT(_xlfn.CONCAT("'",A75,"'!$I$40")),"0.0")</f>
        <v>5.8</v>
      </c>
      <c r="F80" s="13" t="str" cm="1">
        <f t="array" aca="1" ref="F80" ca="1">TEXT(INDIRECT(_xlfn.CONCAT("'",A75,"'!$k$50")),"0")</f>
        <v>101</v>
      </c>
      <c r="G80" s="13" t="str" cm="1">
        <f t="array" aca="1" ref="G80" ca="1">INDIRECT(_xlfn.CONCAT("'",A75,"'!$J$40"))</f>
        <v>ATB</v>
      </c>
      <c r="H80" s="15"/>
      <c r="I80" s="13" t="str" cm="1">
        <f t="array" aca="1" ref="I80" ca="1">TEXT(INDIRECT(_xlfn.CONCAT("'",A75,"'!$G$50")),"0")</f>
        <v>108</v>
      </c>
      <c r="J80" s="15"/>
      <c r="K80" s="13" t="str" cm="1">
        <f t="array" aca="1" ref="K80" ca="1">TEXT(INDIRECT(_xlfn.CONCAT("'",A75,"'!$I$51")),"0.0")</f>
        <v>5.2</v>
      </c>
      <c r="L80" s="13" t="str" cm="1">
        <f t="array" aca="1" ref="L80" ca="1">TEXT(INDIRECT(_xlfn.CONCAT("'",A75,"'!$F$59")),"0.0")</f>
        <v>3.0</v>
      </c>
      <c r="M80" s="13" t="str" cm="1">
        <f t="array" aca="1" ref="M80" ca="1">TEXT(INDIRECT(_xlfn.CONCAT("'",A75,"'!$F$69")),"0.0")</f>
        <v>-1.4</v>
      </c>
      <c r="O80" s="32"/>
      <c r="BD80" s="20"/>
    </row>
    <row r="81" spans="1:56" s="15" customFormat="1" x14ac:dyDescent="0.2">
      <c r="A81" s="13" t="s">
        <v>76</v>
      </c>
      <c r="C81" s="13" t="str" cm="1">
        <f t="array" aca="1" ref="C81" ca="1">TEXT(INDIRECT(_xlfn.CONCAT("'",A75,"'!$F$41")),"0")</f>
        <v>-51</v>
      </c>
      <c r="D81" s="13" t="str" cm="1">
        <f t="array" aca="1" ref="D81" ca="1">TEXT(INDIRECT(_xlfn.CONCAT("'",A75,"'!$G$41")),"0")</f>
        <v>28</v>
      </c>
      <c r="E81" s="13" t="str" cm="1">
        <f t="array" aca="1" ref="E81" ca="1">TEXT(INDIRECT(_xlfn.CONCAT("'",A75,"'!$I$41")),"0.0")</f>
        <v>2.4</v>
      </c>
      <c r="F81" s="13" t="str" cm="1">
        <f t="array" aca="1" ref="F81" ca="1">TEXT(INDIRECT(_xlfn.CONCAT("'",A75,"'!$k$51")),"0")</f>
        <v>114</v>
      </c>
      <c r="G81" s="13" t="str" cm="1">
        <f t="array" aca="1" ref="G81" ca="1">INDIRECT(_xlfn.CONCAT("'",A75,"'!$J$41"))</f>
        <v>FT</v>
      </c>
      <c r="I81" s="13" t="str" cm="1">
        <f t="array" aca="1" ref="I81" ca="1">TEXT(INDIRECT(_xlfn.CONCAT("'",A75,"'!$G$51")),"0")</f>
        <v>112</v>
      </c>
      <c r="K81" s="13" t="str" cm="1">
        <f t="array" aca="1" ref="K81" ca="1">TEXT(INDIRECT(_xlfn.CONCAT("'",A75,"'!$I$52")),"0.0")</f>
        <v>1.5</v>
      </c>
      <c r="L81" s="13" t="str" cm="1">
        <f t="array" aca="1" ref="L81" ca="1">TEXT(INDIRECT(_xlfn.CONCAT("'",A75,"'!$F$60")),"0.0")</f>
        <v>0.5</v>
      </c>
      <c r="M81" s="13" t="str" cm="1">
        <f t="array" aca="1" ref="M81" ca="1">TEXT(INDIRECT(_xlfn.CONCAT("'",A75,"'!$F$70")),"0.0")</f>
        <v>-1.2</v>
      </c>
      <c r="O81" s="33"/>
      <c r="BD81" s="20"/>
    </row>
    <row r="82" spans="1:56" s="7" customFormat="1" x14ac:dyDescent="0.2">
      <c r="A82" s="8" t="s">
        <v>77</v>
      </c>
      <c r="C82" s="12" t="str" cm="1">
        <f t="array" aca="1" ref="C82" ca="1">TEXT(INDIRECT(_xlfn.CONCAT("'",A75,"'!$F$42")),"0")</f>
        <v>-67</v>
      </c>
      <c r="D82" s="12" t="str" cm="1">
        <f t="array" aca="1" ref="D82" ca="1">TEXT(INDIRECT(_xlfn.CONCAT("'",A75,"'!$G$42")),"0")</f>
        <v>29</v>
      </c>
      <c r="E82" s="12" t="str" cm="1">
        <f t="array" aca="1" ref="E82" ca="1">TEXT(INDIRECT(_xlfn.CONCAT("'",A75,"'!$I$42")),"0.0")</f>
        <v>2.8</v>
      </c>
      <c r="F82" s="12" t="str" cm="1">
        <f t="array" aca="1" ref="F82" ca="1">TEXT(INDIRECT(_xlfn.CONCAT("'",A75,"'!$k$52")),"0")</f>
        <v>128</v>
      </c>
      <c r="G82" s="12" t="str" cm="1">
        <f t="array" aca="1" ref="G82" ca="1">INDIRECT(_xlfn.CONCAT("'",A75,"'!$J$42"))</f>
        <v>FT</v>
      </c>
      <c r="I82" s="13" t="str" cm="1">
        <f t="array" aca="1" ref="I82" ca="1">TEXT(INDIRECT(_xlfn.CONCAT("'",A75,"'!$G$52")),"0")</f>
        <v>112</v>
      </c>
      <c r="J82" s="15"/>
      <c r="K82" s="12" t="str" cm="1">
        <f t="array" aca="1" ref="K82" ca="1">TEXT(INDIRECT(_xlfn.CONCAT("'",A75,"'!$I$53")),"0.0")</f>
        <v>3.2</v>
      </c>
      <c r="L82" s="12" t="str" cm="1">
        <f t="array" aca="1" ref="L82" ca="1">TEXT(INDIRECT(_xlfn.CONCAT("'",A75,"'!$F$61")),"0.0")</f>
        <v>1.3</v>
      </c>
      <c r="M82" s="13" t="str" cm="1">
        <f t="array" aca="1" ref="M82" ca="1">TEXT(INDIRECT(_xlfn.CONCAT("'",A75,"'!$F$71")),"0.0")</f>
        <v>-0.4</v>
      </c>
      <c r="O82" s="32"/>
      <c r="BD82" s="20"/>
    </row>
    <row r="83" spans="1:56" x14ac:dyDescent="0.2">
      <c r="I83" s="19"/>
      <c r="M83" s="19"/>
    </row>
    <row r="84" spans="1:56" x14ac:dyDescent="0.2">
      <c r="A84" t="s">
        <v>169</v>
      </c>
      <c r="P84" s="1" t="s">
        <v>131</v>
      </c>
      <c r="Q84" s="1" t="s">
        <v>114</v>
      </c>
      <c r="R84" s="1" t="s">
        <v>115</v>
      </c>
      <c r="S84" s="1" t="s">
        <v>116</v>
      </c>
      <c r="T84" s="1" t="s">
        <v>117</v>
      </c>
      <c r="U84" s="1" t="s">
        <v>118</v>
      </c>
      <c r="V84" s="1" t="s">
        <v>119</v>
      </c>
      <c r="W84" s="1" t="s">
        <v>120</v>
      </c>
      <c r="X84" s="1" t="s">
        <v>121</v>
      </c>
      <c r="Y84" s="1" t="s">
        <v>132</v>
      </c>
      <c r="Z84" s="1" t="s">
        <v>123</v>
      </c>
      <c r="AA84" s="1" t="s">
        <v>124</v>
      </c>
      <c r="AB84" s="1" t="s">
        <v>125</v>
      </c>
      <c r="AC84" s="1" t="s">
        <v>126</v>
      </c>
      <c r="AD84" s="8" t="s">
        <v>137</v>
      </c>
    </row>
    <row r="85" spans="1:56" s="7" customFormat="1" x14ac:dyDescent="0.2">
      <c r="B85" s="14" t="str" cm="1">
        <f t="array" aca="1" ref="B85" ca="1">TEXT(INDIRECT(_xlfn.CONCAT("'",A84,"'!$C$37")),"0")</f>
        <v>4</v>
      </c>
      <c r="H85" s="14" t="str" cm="1">
        <f t="array" aca="1" ref="H85" ca="1">TEXT(INDIRECT(_xlfn.CONCAT("'",A84,"'!$C$47")),"0")</f>
        <v>5</v>
      </c>
      <c r="J85" s="8" t="str" cm="1">
        <f t="array" aca="1" ref="J85" ca="1">TEXT(INDIRECT(_xlfn.CONCAT("'",A84,"'!$I$33")),"0")</f>
        <v>36</v>
      </c>
      <c r="O85" s="32"/>
      <c r="P85" s="8" t="s">
        <v>165</v>
      </c>
      <c r="Q85" s="8">
        <v>0.99790574956043887</v>
      </c>
      <c r="R85" s="8">
        <v>4.8005789520637538</v>
      </c>
      <c r="S85" s="8">
        <v>-0.69867580992477163</v>
      </c>
      <c r="T85" s="8">
        <v>0.61174379670832535</v>
      </c>
      <c r="U85" s="8">
        <v>0.50766799763174575</v>
      </c>
      <c r="V85" s="8">
        <v>1.1647167453732727</v>
      </c>
      <c r="W85" s="8">
        <v>13.049461095046544</v>
      </c>
      <c r="X85" s="8">
        <v>5.5443306206933496</v>
      </c>
      <c r="Y85" s="8" t="s">
        <v>135</v>
      </c>
      <c r="Z85" s="8">
        <v>127.31149715227565</v>
      </c>
      <c r="AA85" s="8">
        <v>3.6426481650731066</v>
      </c>
      <c r="AB85" s="8">
        <v>122.43392966723778</v>
      </c>
      <c r="AC85" s="8">
        <v>13.065819062246653</v>
      </c>
      <c r="AD85" s="8">
        <v>3</v>
      </c>
      <c r="BD85" s="20"/>
    </row>
    <row r="86" spans="1:56" s="7" customFormat="1" x14ac:dyDescent="0.2">
      <c r="A86" s="8" t="s">
        <v>65</v>
      </c>
      <c r="C86" s="8" t="str" cm="1">
        <f t="array" aca="1" ref="C86" ca="1">TEXT(INDIRECT(_xlfn.CONCAT("'",A84,"'!$F$48")),"0")</f>
        <v>-57</v>
      </c>
      <c r="O86" s="32"/>
      <c r="P86" s="13" t="s">
        <v>166</v>
      </c>
      <c r="Q86" s="13">
        <v>1.1321764584834824</v>
      </c>
      <c r="R86" s="13">
        <v>6.7021990188059561</v>
      </c>
      <c r="S86" s="13">
        <v>0.11681392625369851</v>
      </c>
      <c r="T86" s="13">
        <v>0.80857139578731985</v>
      </c>
      <c r="U86" s="13">
        <v>1.2681780397773961</v>
      </c>
      <c r="V86" s="13">
        <v>1.392745425528404</v>
      </c>
      <c r="W86" s="13">
        <v>17.894433327988452</v>
      </c>
      <c r="X86" s="13">
        <v>5.1690162367261623</v>
      </c>
      <c r="Y86" s="13" t="s">
        <v>135</v>
      </c>
      <c r="Z86" s="8">
        <v>106.3595200857593</v>
      </c>
      <c r="AA86" s="8">
        <v>2.1764187304765024</v>
      </c>
      <c r="AB86" s="13">
        <v>100.40163518058625</v>
      </c>
      <c r="AC86" s="13">
        <v>18.009993899481927</v>
      </c>
      <c r="AD86" s="8">
        <v>4</v>
      </c>
      <c r="BD86" s="20"/>
    </row>
    <row r="87" spans="1:56" s="7" customFormat="1" x14ac:dyDescent="0.2">
      <c r="A87" s="8" t="s">
        <v>73</v>
      </c>
      <c r="C87" s="8" t="str" cm="1">
        <f t="array" aca="1" ref="C87" ca="1">TEXT(INDIRECT(_xlfn.CONCAT("'",A84,"'!$F$38")),"0")</f>
        <v>-43</v>
      </c>
      <c r="D87" s="8" t="str" cm="1">
        <f t="array" aca="1" ref="D87" ca="1">TEXT(INDIRECT(_xlfn.CONCAT("'",A84,"'!$G$38")),"0")</f>
        <v>45</v>
      </c>
      <c r="E87" s="8" t="str" cm="1">
        <f t="array" aca="1" ref="E87" ca="1">TEXT(INDIRECT(_xlfn.CONCAT("'",A84,"'!$I$38")),"0.0")</f>
        <v>3.0</v>
      </c>
      <c r="F87" s="8" t="str" cm="1">
        <f t="array" aca="1" ref="F87" ca="1">TEXT(INDIRECT(_xlfn.CONCAT("'",A84,"'!$k$48")),"0")</f>
        <v>88</v>
      </c>
      <c r="G87" s="8" t="str" cm="1">
        <f t="array" aca="1" ref="G87" ca="1">INDIRECT(_xlfn.CONCAT("'",A84,"'!$J$38"))</f>
        <v>ATB</v>
      </c>
      <c r="I87" s="8" t="str" cm="1">
        <f t="array" aca="1" ref="I87" ca="1">TEXT(INDIRECT(_xlfn.CONCAT("'",A84,"'!$G$48")),"0")</f>
        <v>102</v>
      </c>
      <c r="K87" s="8" t="str" cm="1">
        <f t="array" aca="1" ref="K87" ca="1">TEXT(INDIRECT(_xlfn.CONCAT("'",A84,"'!$I$49")),"0.0")</f>
        <v>2.9</v>
      </c>
      <c r="L87" s="8" t="str" cm="1">
        <f t="array" aca="1" ref="L87" ca="1">TEXT(INDIRECT(_xlfn.CONCAT("'",A84,"'!$F$57")),"0.0")</f>
        <v>0.9</v>
      </c>
      <c r="M87" s="8" t="str" cm="1">
        <f t="array" aca="1" ref="M87" ca="1">TEXT(INDIRECT(_xlfn.CONCAT("'",A84,"'!$F$67")),"0.0")</f>
        <v>-1.4</v>
      </c>
      <c r="O87" s="32"/>
      <c r="P87" s="8" t="s">
        <v>167</v>
      </c>
      <c r="Q87" s="8">
        <v>1.1276307010939695</v>
      </c>
      <c r="R87" s="8">
        <v>7.2798792661422862</v>
      </c>
      <c r="S87" s="8">
        <v>1.0296858933723214E-2</v>
      </c>
      <c r="T87" s="8">
        <v>0.80773137857872901</v>
      </c>
      <c r="U87" s="8">
        <v>1.2714449727457762</v>
      </c>
      <c r="V87" s="8">
        <v>1.3959884654655965</v>
      </c>
      <c r="W87" s="8">
        <v>16.505864870758252</v>
      </c>
      <c r="X87" s="8">
        <v>9.9707917341552754</v>
      </c>
      <c r="Y87" s="8" t="s">
        <v>135</v>
      </c>
      <c r="Z87" s="8">
        <v>99.123933972410015</v>
      </c>
      <c r="AA87" s="8">
        <v>1.2790321797496185</v>
      </c>
      <c r="AB87" s="8">
        <v>108.76485227839471</v>
      </c>
      <c r="AC87" s="8">
        <v>16.554910668035827</v>
      </c>
      <c r="AD87" s="8">
        <v>5</v>
      </c>
      <c r="BD87" s="20"/>
    </row>
    <row r="88" spans="1:56" s="7" customFormat="1" x14ac:dyDescent="0.2">
      <c r="A88" s="8" t="s">
        <v>74</v>
      </c>
      <c r="C88" s="8" t="str" cm="1">
        <f t="array" aca="1" ref="C88" ca="1">TEXT(INDIRECT(_xlfn.CONCAT("'",A84,"'!$F$39")),"0")</f>
        <v>-59</v>
      </c>
      <c r="D88" s="8" t="str" cm="1">
        <f t="array" aca="1" ref="D88" ca="1">TEXT(INDIRECT(_xlfn.CONCAT("'",A84,"'!$G$39")),"0")</f>
        <v>68</v>
      </c>
      <c r="E88" s="8" t="str" cm="1">
        <f t="array" aca="1" ref="E88" ca="1">TEXT(INDIRECT(_xlfn.CONCAT("'",A84,"'!$I$39")),"0.0")</f>
        <v>3.1</v>
      </c>
      <c r="F88" s="8" t="str" cm="1">
        <f t="array" aca="1" ref="F88" ca="1">TEXT(INDIRECT(_xlfn.CONCAT("'",A84,"'!$k$49")),"0")</f>
        <v>81</v>
      </c>
      <c r="G88" s="8" t="str" cm="1">
        <f t="array" aca="1" ref="G88" ca="1">INDIRECT(_xlfn.CONCAT("'",A84,"'!$J$39"))</f>
        <v>ATB</v>
      </c>
      <c r="I88" s="8" t="str" cm="1">
        <f t="array" aca="1" ref="I88" ca="1">TEXT(INDIRECT(_xlfn.CONCAT("'",A84,"'!$G$49")),"0")</f>
        <v>65</v>
      </c>
      <c r="K88" s="8" t="str" cm="1">
        <f t="array" aca="1" ref="K88" ca="1">TEXT(INDIRECT(_xlfn.CONCAT("'",A84,"'!$I$50")),"0.0")</f>
        <v>4.4</v>
      </c>
      <c r="L88" s="8" t="str" cm="1">
        <f t="array" aca="1" ref="L88" ca="1">TEXT(INDIRECT(_xlfn.CONCAT("'",A84,"'!$F$58")),"0.0")</f>
        <v>2.7</v>
      </c>
      <c r="M88" s="8" t="str" cm="1">
        <f t="array" aca="1" ref="M88" ca="1">TEXT(INDIRECT(_xlfn.CONCAT("'",A84,"'!$F$68")),"0.0")</f>
        <v>-2.1</v>
      </c>
      <c r="O88" s="32"/>
      <c r="P88" s="8" t="s">
        <v>168</v>
      </c>
      <c r="Q88" s="8">
        <v>0.93111950266421262</v>
      </c>
      <c r="R88" s="8">
        <v>8.3547187349223098</v>
      </c>
      <c r="S88" s="8">
        <v>-0.38957396348233236</v>
      </c>
      <c r="T88" s="8">
        <v>0.57046048406124672</v>
      </c>
      <c r="U88" s="8">
        <v>0.71521565521831698</v>
      </c>
      <c r="V88" s="8">
        <v>1.4824939849180023</v>
      </c>
      <c r="W88" s="8">
        <v>19.267483374638246</v>
      </c>
      <c r="X88" s="8">
        <v>10.349525174440277</v>
      </c>
      <c r="Y88" s="8" t="s">
        <v>135</v>
      </c>
      <c r="Z88" s="8">
        <v>112.42284895630489</v>
      </c>
      <c r="AA88" s="8">
        <v>1.4949885179906788</v>
      </c>
      <c r="AB88" s="8">
        <v>117.41813022529556</v>
      </c>
      <c r="AC88" s="8">
        <v>19.29902971702689</v>
      </c>
      <c r="AD88" s="8">
        <v>6</v>
      </c>
      <c r="BD88" s="20"/>
    </row>
    <row r="89" spans="1:56" s="7" customFormat="1" x14ac:dyDescent="0.2">
      <c r="A89" s="8" t="s">
        <v>75</v>
      </c>
      <c r="C89" s="13" t="str" cm="1">
        <f t="array" aca="1" ref="C89" ca="1">TEXT(INDIRECT(_xlfn.CONCAT("'",A84,"'!$F$40")),"0")</f>
        <v>-62</v>
      </c>
      <c r="D89" s="13" t="str" cm="1">
        <f t="array" aca="1" ref="D89" ca="1">TEXT(INDIRECT(_xlfn.CONCAT("'",A84,"'!$G$40")),"0")</f>
        <v>52</v>
      </c>
      <c r="E89" s="13" t="str" cm="1">
        <f t="array" aca="1" ref="E89" ca="1">TEXT(INDIRECT(_xlfn.CONCAT("'",A84,"'!$I$40")),"0.0")</f>
        <v>5.8</v>
      </c>
      <c r="F89" s="13" t="str" cm="1">
        <f t="array" aca="1" ref="F89" ca="1">TEXT(INDIRECT(_xlfn.CONCAT("'",A84,"'!$k$50")),"0")</f>
        <v>100</v>
      </c>
      <c r="G89" s="13" t="str" cm="1">
        <f t="array" aca="1" ref="G89" ca="1">INDIRECT(_xlfn.CONCAT("'",A84,"'!$J$40"))</f>
        <v>ATB</v>
      </c>
      <c r="H89" s="15"/>
      <c r="I89" s="13" t="str" cm="1">
        <f t="array" aca="1" ref="I89" ca="1">TEXT(INDIRECT(_xlfn.CONCAT("'",A84,"'!$G$50")),"0")</f>
        <v>97</v>
      </c>
      <c r="J89" s="15"/>
      <c r="K89" s="13" t="str" cm="1">
        <f t="array" aca="1" ref="K89" ca="1">TEXT(INDIRECT(_xlfn.CONCAT("'",A84,"'!$I$51")),"0.0")</f>
        <v>4.4</v>
      </c>
      <c r="L89" s="13" t="str" cm="1">
        <f t="array" aca="1" ref="L89" ca="1">TEXT(INDIRECT(_xlfn.CONCAT("'",A84,"'!$F$59")),"0.0")</f>
        <v>3.1</v>
      </c>
      <c r="M89" s="13" t="str" cm="1">
        <f t="array" aca="1" ref="M89" ca="1">TEXT(INDIRECT(_xlfn.CONCAT("'",A84,"'!$F$69")),"0.0")</f>
        <v>-2.0</v>
      </c>
      <c r="O89" s="32"/>
      <c r="P89" s="8" t="s">
        <v>169</v>
      </c>
      <c r="Q89" s="8">
        <v>1.2554538839415119</v>
      </c>
      <c r="R89" s="8">
        <v>10.410782443893247</v>
      </c>
      <c r="S89" s="8">
        <v>-0.24805119764878933</v>
      </c>
      <c r="T89" s="8">
        <v>0.96898487650382137</v>
      </c>
      <c r="U89" s="8">
        <v>1.5146350580488286</v>
      </c>
      <c r="V89" s="8">
        <v>1.2700973316394237</v>
      </c>
      <c r="W89" s="8">
        <v>15.583018307738296</v>
      </c>
      <c r="X89" s="8">
        <v>4.9733037152356268</v>
      </c>
      <c r="Y89" s="8" t="s">
        <v>135</v>
      </c>
      <c r="Z89" s="8">
        <v>103.31006828599975</v>
      </c>
      <c r="AA89" s="8">
        <v>1.8726826674424901</v>
      </c>
      <c r="AB89" s="8">
        <v>97.185093505347112</v>
      </c>
      <c r="AC89" s="8">
        <v>15.666334539660584</v>
      </c>
      <c r="AD89" s="8">
        <v>7</v>
      </c>
      <c r="BD89" s="20"/>
    </row>
    <row r="90" spans="1:56" s="15" customFormat="1" x14ac:dyDescent="0.2">
      <c r="A90" s="13" t="s">
        <v>76</v>
      </c>
      <c r="C90" s="13" t="str" cm="1">
        <f t="array" aca="1" ref="C90" ca="1">TEXT(INDIRECT(_xlfn.CONCAT("'",A84,"'!$F$41")),"0")</f>
        <v>-65</v>
      </c>
      <c r="D90" s="13" t="str" cm="1">
        <f t="array" aca="1" ref="D90" ca="1">TEXT(INDIRECT(_xlfn.CONCAT("'",A84,"'!$G$41")),"0")</f>
        <v>37</v>
      </c>
      <c r="E90" s="13" t="str" cm="1">
        <f t="array" aca="1" ref="E90" ca="1">TEXT(INDIRECT(_xlfn.CONCAT("'",A84,"'!$I$41")),"0.0")</f>
        <v>3.7</v>
      </c>
      <c r="F90" s="13" t="str" cm="1">
        <f t="array" aca="1" ref="F90" ca="1">TEXT(INDIRECT(_xlfn.CONCAT("'",A84,"'!$k$51")),"0")</f>
        <v>118</v>
      </c>
      <c r="G90" s="13" t="str" cm="1">
        <f t="array" aca="1" ref="G90" ca="1">INDIRECT(_xlfn.CONCAT("'",A84,"'!$J$41"))</f>
        <v>ATB</v>
      </c>
      <c r="I90" s="13" t="str" cm="1">
        <f t="array" aca="1" ref="I90" ca="1">TEXT(INDIRECT(_xlfn.CONCAT("'",A84,"'!$G$51")),"0")</f>
        <v>115</v>
      </c>
      <c r="K90" s="13" t="str" cm="1">
        <f t="array" aca="1" ref="K90" ca="1">TEXT(INDIRECT(_xlfn.CONCAT("'",A84,"'!$I$52")),"0.0")</f>
        <v>3.4</v>
      </c>
      <c r="L90" s="13" t="str" cm="1">
        <f t="array" aca="1" ref="L90" ca="1">TEXT(INDIRECT(_xlfn.CONCAT("'",A84,"'!$F$60")),"0.0")</f>
        <v>1.4</v>
      </c>
      <c r="M90" s="13" t="str" cm="1">
        <f t="array" aca="1" ref="M90" ca="1">TEXT(INDIRECT(_xlfn.CONCAT("'",A84,"'!$F$70")),"0.0")</f>
        <v>-1.0</v>
      </c>
      <c r="O90" s="33"/>
      <c r="P90" s="13" t="s">
        <v>170</v>
      </c>
      <c r="Q90" s="13">
        <v>1.0681033573390841</v>
      </c>
      <c r="R90" s="13">
        <v>7.1477886879894479</v>
      </c>
      <c r="S90" s="13">
        <v>0.49112339477535011</v>
      </c>
      <c r="T90" s="13">
        <v>0.84876800919608864</v>
      </c>
      <c r="U90" s="13">
        <v>0.89964259306335892</v>
      </c>
      <c r="V90" s="13">
        <v>1.1174960637932481</v>
      </c>
      <c r="W90" s="13">
        <v>7.3951170162935815</v>
      </c>
      <c r="X90" s="13">
        <v>5.5154217211821699</v>
      </c>
      <c r="Y90" s="13" t="s">
        <v>135</v>
      </c>
      <c r="Z90" s="8">
        <v>111.67434434361024</v>
      </c>
      <c r="AA90" s="8">
        <v>10.372998445955764</v>
      </c>
      <c r="AB90" s="13">
        <v>109.74259084515695</v>
      </c>
      <c r="AC90" s="13">
        <v>7.6123304163232826</v>
      </c>
      <c r="AD90" s="8">
        <v>8</v>
      </c>
      <c r="BD90" s="20"/>
    </row>
    <row r="91" spans="1:56" s="7" customFormat="1" x14ac:dyDescent="0.2">
      <c r="A91" s="8" t="s">
        <v>77</v>
      </c>
      <c r="C91" s="12" t="e" cm="1">
        <f t="array" aca="1" ref="C91" ca="1">TEXT(INDIRECT(_xlfn.CONCAT("'",A84,"'!$F$42")),"0")</f>
        <v>#DIV/0!</v>
      </c>
      <c r="D91" s="12" t="str" cm="1">
        <f t="array" aca="1" ref="D91" ca="1">TEXT(INDIRECT(_xlfn.CONCAT("'",A84,"'!$G$42")),"0")</f>
        <v>-50</v>
      </c>
      <c r="E91" s="12" t="str" cm="1">
        <f t="array" aca="1" ref="E91" ca="1">TEXT(INDIRECT(_xlfn.CONCAT("'",A84,"'!$I$42")),"0.0")</f>
        <v>-17.3</v>
      </c>
      <c r="F91" s="12" t="e" cm="1">
        <f t="array" aca="1" ref="F91" ca="1">TEXT(INDIRECT(_xlfn.CONCAT("'",A84,"'!$k$52")),"0")</f>
        <v>#DIV/0!</v>
      </c>
      <c r="G91" s="12" cm="1">
        <f t="array" aca="1" ref="G91" ca="1">INDIRECT(_xlfn.CONCAT("'",A84,"'!$J$42"))</f>
        <v>0</v>
      </c>
      <c r="I91" s="13" t="str" cm="1">
        <f t="array" aca="1" ref="I91" ca="1">TEXT(INDIRECT(_xlfn.CONCAT("'",A84,"'!$G$52")),"0")</f>
        <v>119</v>
      </c>
      <c r="J91" s="15"/>
      <c r="K91" s="12" t="str" cm="1">
        <f t="array" aca="1" ref="K91" ca="1">TEXT(INDIRECT(_xlfn.CONCAT("'",A84,"'!$I$53")),"0.0")</f>
        <v>-18.9</v>
      </c>
      <c r="L91" s="12" t="str" cm="1">
        <f t="array" aca="1" ref="L91" ca="1">TEXT(INDIRECT(_xlfn.CONCAT("'",A84,"'!$F$61")),"0.0")</f>
        <v>0.1</v>
      </c>
      <c r="M91" s="13" t="str" cm="1">
        <f t="array" aca="1" ref="M91" ca="1">TEXT(INDIRECT(_xlfn.CONCAT("'",A84,"'!$F$71")),"0.0")</f>
        <v>-0.8</v>
      </c>
      <c r="O91" s="32"/>
      <c r="P91" s="8" t="s">
        <v>171</v>
      </c>
      <c r="Q91" s="8">
        <v>1.3921146459866907</v>
      </c>
      <c r="R91" s="8">
        <v>12.130344444987019</v>
      </c>
      <c r="S91" s="8">
        <v>-1.0595702408492513</v>
      </c>
      <c r="T91" s="8">
        <v>0.71382084922795908</v>
      </c>
      <c r="U91" s="8">
        <v>0.81529409227730865</v>
      </c>
      <c r="V91" s="8">
        <v>1.2649341542717627</v>
      </c>
      <c r="W91" s="8">
        <v>18.663916106445374</v>
      </c>
      <c r="X91" s="8">
        <v>10.785197338216182</v>
      </c>
      <c r="Y91" s="8" t="s">
        <v>135</v>
      </c>
      <c r="Z91" s="8">
        <v>116.76892424237492</v>
      </c>
      <c r="AA91" s="8">
        <v>1.7510257385896468</v>
      </c>
      <c r="AB91" s="8">
        <v>125.14896833550895</v>
      </c>
      <c r="AC91" s="8">
        <v>18.680741410008483</v>
      </c>
      <c r="AD91" s="8">
        <v>9</v>
      </c>
      <c r="BD91" s="20"/>
    </row>
    <row r="92" spans="1:56" x14ac:dyDescent="0.2">
      <c r="I92" s="19"/>
      <c r="M92" s="19"/>
      <c r="P92" s="8" t="s">
        <v>172</v>
      </c>
      <c r="Q92" s="8">
        <v>1.0565656288622018</v>
      </c>
      <c r="R92" s="8">
        <v>6.9111234227462859</v>
      </c>
      <c r="S92" s="8">
        <v>-0.2255856310095227</v>
      </c>
      <c r="T92" s="8">
        <v>0.79296767263953427</v>
      </c>
      <c r="U92" s="8">
        <v>1.0654420511750156</v>
      </c>
      <c r="V92" s="8">
        <v>1.3016955922880606</v>
      </c>
      <c r="W92" s="8">
        <v>15.975564232401656</v>
      </c>
      <c r="X92" s="8">
        <v>9.1259641635670548</v>
      </c>
      <c r="Y92" s="8" t="s">
        <v>135</v>
      </c>
      <c r="Z92" s="8">
        <v>101.84479750325642</v>
      </c>
      <c r="AA92" s="8">
        <v>2.1124013676413993</v>
      </c>
      <c r="AB92" s="8">
        <v>112.50600344394054</v>
      </c>
      <c r="AC92" s="8">
        <v>16.024468498241252</v>
      </c>
      <c r="AD92" s="8">
        <v>10</v>
      </c>
    </row>
    <row r="93" spans="1:56" x14ac:dyDescent="0.2">
      <c r="A93" t="s">
        <v>170</v>
      </c>
      <c r="P93" s="8" t="s">
        <v>173</v>
      </c>
      <c r="Q93" s="8">
        <v>1.2914324239947286</v>
      </c>
      <c r="R93" s="8">
        <v>8.820874362559632</v>
      </c>
      <c r="S93" s="8">
        <v>0.24609498221594947</v>
      </c>
      <c r="T93" s="8">
        <v>0.95275326448263142</v>
      </c>
      <c r="U93" s="8">
        <v>1.607234965473032</v>
      </c>
      <c r="V93" s="8">
        <v>1.3306359126211402</v>
      </c>
      <c r="W93" s="8">
        <v>16.126633834609024</v>
      </c>
      <c r="X93" s="8">
        <v>4.7321396580319917</v>
      </c>
      <c r="Y93" s="8" t="s">
        <v>135</v>
      </c>
      <c r="Z93" s="8">
        <v>101.00513836902607</v>
      </c>
      <c r="AA93" s="8">
        <v>2.3121105591242084</v>
      </c>
      <c r="AB93" s="8">
        <v>93.418011092184528</v>
      </c>
      <c r="AC93" s="8">
        <v>16.284541650377523</v>
      </c>
      <c r="AD93" s="8">
        <v>11</v>
      </c>
    </row>
    <row r="94" spans="1:56" s="7" customFormat="1" x14ac:dyDescent="0.2">
      <c r="B94" s="14" t="str" cm="1">
        <f t="array" aca="1" ref="B94" ca="1">TEXT(INDIRECT(_xlfn.CONCAT("'",A93,"'!$C$37")),"0")</f>
        <v>3</v>
      </c>
      <c r="H94" s="14" t="str" cm="1">
        <f t="array" aca="1" ref="H94" ca="1">TEXT(INDIRECT(_xlfn.CONCAT("'",A93,"'!$C$47")),"0")</f>
        <v>4</v>
      </c>
      <c r="J94" s="8" t="str" cm="1">
        <f t="array" aca="1" ref="J94" ca="1">TEXT(INDIRECT(_xlfn.CONCAT("'",A93,"'!$I$33")),"0")</f>
        <v>35</v>
      </c>
      <c r="O94" s="32"/>
      <c r="P94" s="8" t="s">
        <v>174</v>
      </c>
      <c r="Q94" s="8">
        <v>0.96565602798457162</v>
      </c>
      <c r="R94" s="8">
        <v>8.299092779707145</v>
      </c>
      <c r="S94" s="8">
        <v>-0.40573342478568247</v>
      </c>
      <c r="T94" s="8">
        <v>0.70684798301505714</v>
      </c>
      <c r="U94" s="8">
        <v>0.76787195239462069</v>
      </c>
      <c r="V94" s="8">
        <v>1.2397050754672172</v>
      </c>
      <c r="W94" s="8">
        <v>12.946584736343148</v>
      </c>
      <c r="X94" s="8">
        <v>5.3335502930917924</v>
      </c>
      <c r="Y94" s="8" t="s">
        <v>135</v>
      </c>
      <c r="Z94" s="8">
        <v>115.92944060141085</v>
      </c>
      <c r="AA94" s="8">
        <v>3.9753183812922446</v>
      </c>
      <c r="AB94" s="8">
        <v>110.39774103374941</v>
      </c>
      <c r="AC94" s="8">
        <v>13.003677666076172</v>
      </c>
      <c r="AD94" s="8">
        <v>12</v>
      </c>
      <c r="BD94" s="20"/>
    </row>
    <row r="95" spans="1:56" s="7" customFormat="1" x14ac:dyDescent="0.2">
      <c r="A95" s="8" t="s">
        <v>65</v>
      </c>
      <c r="C95" s="8" t="str" cm="1">
        <f t="array" aca="1" ref="C95" ca="1">TEXT(INDIRECT(_xlfn.CONCAT("'",A93,"'!$F$48")),"0")</f>
        <v>-81</v>
      </c>
      <c r="O95" s="32"/>
      <c r="P95" s="8" t="s">
        <v>176</v>
      </c>
      <c r="Q95" s="8">
        <v>1.4940806527042243</v>
      </c>
      <c r="R95" s="8">
        <v>6.3152301471336845</v>
      </c>
      <c r="S95" s="8">
        <v>-1.1427559313860953</v>
      </c>
      <c r="T95" s="8">
        <v>0.83890626815356539</v>
      </c>
      <c r="U95" s="8">
        <v>0.9263858780669787</v>
      </c>
      <c r="V95" s="8">
        <v>1.1473146091015771</v>
      </c>
      <c r="W95" s="8">
        <v>16.539888480588218</v>
      </c>
      <c r="X95" s="8">
        <v>5.139667825372868</v>
      </c>
      <c r="Y95" s="8" t="s">
        <v>135</v>
      </c>
      <c r="Z95" s="8">
        <v>134.07388783770071</v>
      </c>
      <c r="AA95" s="8">
        <v>2.0182522880320475</v>
      </c>
      <c r="AB95" s="8">
        <v>122.50242211300471</v>
      </c>
      <c r="AC95" s="8">
        <v>16.542622120550792</v>
      </c>
      <c r="AD95" s="8">
        <v>14</v>
      </c>
      <c r="BD95" s="20"/>
    </row>
    <row r="96" spans="1:56" s="7" customFormat="1" x14ac:dyDescent="0.2">
      <c r="A96" s="8" t="s">
        <v>73</v>
      </c>
      <c r="C96" s="8" t="str" cm="1">
        <f t="array" aca="1" ref="C96" ca="1">TEXT(INDIRECT(_xlfn.CONCAT("'",A93,"'!$F$38")),"0")</f>
        <v>-50</v>
      </c>
      <c r="D96" s="8" t="str" cm="1">
        <f t="array" aca="1" ref="D96" ca="1">TEXT(INDIRECT(_xlfn.CONCAT("'",A93,"'!$G$38")),"0")</f>
        <v>79</v>
      </c>
      <c r="E96" s="8" t="str" cm="1">
        <f t="array" aca="1" ref="E96" ca="1">TEXT(INDIRECT(_xlfn.CONCAT("'",A93,"'!$I$38")),"0.0")</f>
        <v>2.6</v>
      </c>
      <c r="F96" s="8" t="str" cm="1">
        <f t="array" aca="1" ref="F96" ca="1">TEXT(INDIRECT(_xlfn.CONCAT("'",A93,"'!$k$48")),"0")</f>
        <v>60</v>
      </c>
      <c r="G96" s="8" t="str" cm="1">
        <f t="array" aca="1" ref="G96" ca="1">INDIRECT(_xlfn.CONCAT("'",A93,"'!$J$38"))</f>
        <v>ATB</v>
      </c>
      <c r="I96" s="8" t="str" cm="1">
        <f t="array" aca="1" ref="I96" ca="1">TEXT(INDIRECT(_xlfn.CONCAT("'",A93,"'!$G$48")),"0")</f>
        <v>92</v>
      </c>
      <c r="K96" s="8" t="str" cm="1">
        <f t="array" aca="1" ref="K96" ca="1">TEXT(INDIRECT(_xlfn.CONCAT("'",A93,"'!$I$49")),"0.0")</f>
        <v>3.3</v>
      </c>
      <c r="L96" s="8" t="str" cm="1">
        <f t="array" aca="1" ref="L96" ca="1">TEXT(INDIRECT(_xlfn.CONCAT("'",A93,"'!$F$57")),"0.0")</f>
        <v>2.1</v>
      </c>
      <c r="M96" s="8" t="str" cm="1">
        <f t="array" aca="1" ref="M96" ca="1">TEXT(INDIRECT(_xlfn.CONCAT("'",A93,"'!$F$67")),"0.0")</f>
        <v>-0.3</v>
      </c>
      <c r="O96" s="32"/>
      <c r="P96" s="8" t="s">
        <v>177</v>
      </c>
      <c r="Q96" s="8">
        <v>1.1776380213355415</v>
      </c>
      <c r="R96" s="8">
        <v>9.4453397370093093</v>
      </c>
      <c r="S96" s="8">
        <v>-0.89300412823481345</v>
      </c>
      <c r="T96" s="8">
        <v>0.63621332288961985</v>
      </c>
      <c r="U96" s="8">
        <v>0.58937493625067006</v>
      </c>
      <c r="V96" s="8">
        <v>1.206682660515616</v>
      </c>
      <c r="W96" s="8">
        <v>14.447242014191618</v>
      </c>
      <c r="X96" s="8">
        <v>4.880496882105068</v>
      </c>
      <c r="Y96" s="8" t="s">
        <v>135</v>
      </c>
      <c r="Z96" s="8">
        <v>135.46109738811799</v>
      </c>
      <c r="AA96" s="8">
        <v>3.4912442883655062</v>
      </c>
      <c r="AB96" s="8">
        <v>124.86616515163992</v>
      </c>
      <c r="AC96" s="8">
        <v>14.451832245297073</v>
      </c>
      <c r="AD96" s="8">
        <v>15</v>
      </c>
      <c r="BD96" s="20"/>
    </row>
    <row r="97" spans="1:56" s="7" customFormat="1" x14ac:dyDescent="0.2">
      <c r="A97" s="8" t="s">
        <v>74</v>
      </c>
      <c r="C97" s="8" t="str" cm="1">
        <f t="array" aca="1" ref="C97" ca="1">TEXT(INDIRECT(_xlfn.CONCAT("'",A93,"'!$F$39")),"0")</f>
        <v>-60</v>
      </c>
      <c r="D97" s="8" t="str" cm="1">
        <f t="array" aca="1" ref="D97" ca="1">TEXT(INDIRECT(_xlfn.CONCAT("'",A93,"'!$G$39")),"0")</f>
        <v>53</v>
      </c>
      <c r="E97" s="8" t="str" cm="1">
        <f t="array" aca="1" ref="E97" ca="1">TEXT(INDIRECT(_xlfn.CONCAT("'",A93,"'!$I$39")),"0.0")</f>
        <v>4.8</v>
      </c>
      <c r="F97" s="8" t="str" cm="1">
        <f t="array" aca="1" ref="F97" ca="1">TEXT(INDIRECT(_xlfn.CONCAT("'",A93,"'!$k$49")),"0")</f>
        <v>98</v>
      </c>
      <c r="G97" s="8" t="str" cm="1">
        <f t="array" aca="1" ref="G97" ca="1">INDIRECT(_xlfn.CONCAT("'",A93,"'!$J$39"))</f>
        <v>ATB</v>
      </c>
      <c r="I97" s="8" t="str" cm="1">
        <f t="array" aca="1" ref="I97" ca="1">TEXT(INDIRECT(_xlfn.CONCAT("'",A93,"'!$G$49")),"0")</f>
        <v>87</v>
      </c>
      <c r="K97" s="8" t="str" cm="1">
        <f t="array" aca="1" ref="K97" ca="1">TEXT(INDIRECT(_xlfn.CONCAT("'",A93,"'!$I$50")),"0.0")</f>
        <v>5.9</v>
      </c>
      <c r="L97" s="8" t="str" cm="1">
        <f t="array" aca="1" ref="L97" ca="1">TEXT(INDIRECT(_xlfn.CONCAT("'",A93,"'!$F$58")),"0.0")</f>
        <v>2.5</v>
      </c>
      <c r="M97" s="8" t="str" cm="1">
        <f t="array" aca="1" ref="M97" ca="1">TEXT(INDIRECT(_xlfn.CONCAT("'",A93,"'!$F$68")),"0.0")</f>
        <v>-2.4</v>
      </c>
      <c r="O97" s="32"/>
      <c r="P97" s="13" t="s">
        <v>178</v>
      </c>
      <c r="Q97" s="13">
        <v>1.6260222695465891</v>
      </c>
      <c r="R97" s="13">
        <v>10.393510867879936</v>
      </c>
      <c r="S97" s="13">
        <v>-1.4048166779617151</v>
      </c>
      <c r="T97" s="13">
        <v>0.74165316500445577</v>
      </c>
      <c r="U97" s="13">
        <v>0.67043852238205126</v>
      </c>
      <c r="V97" s="13">
        <v>1.1040242827581448</v>
      </c>
      <c r="W97" s="13">
        <v>11.774336369178167</v>
      </c>
      <c r="X97" s="13">
        <v>10.094954002734372</v>
      </c>
      <c r="Y97" s="13" t="s">
        <v>135</v>
      </c>
      <c r="Z97" s="8">
        <v>78.825821310415591</v>
      </c>
      <c r="AA97" s="8">
        <v>2.497487735917896</v>
      </c>
      <c r="AB97" s="13">
        <v>100.25880574198376</v>
      </c>
      <c r="AC97" s="13">
        <v>11.777662726506884</v>
      </c>
      <c r="AD97" s="8">
        <v>16</v>
      </c>
      <c r="BD97" s="20"/>
    </row>
    <row r="98" spans="1:56" s="7" customFormat="1" x14ac:dyDescent="0.2">
      <c r="A98" s="8" t="s">
        <v>75</v>
      </c>
      <c r="C98" s="13" t="str" cm="1">
        <f t="array" aca="1" ref="C98" ca="1">TEXT(INDIRECT(_xlfn.CONCAT("'",A93,"'!$F$40")),"0")</f>
        <v>-41</v>
      </c>
      <c r="D98" s="13" t="str" cm="1">
        <f t="array" aca="1" ref="D98" ca="1">TEXT(INDIRECT(_xlfn.CONCAT("'",A93,"'!$G$40")),"0")</f>
        <v>36</v>
      </c>
      <c r="E98" s="13" t="str" cm="1">
        <f t="array" aca="1" ref="E98" ca="1">TEXT(INDIRECT(_xlfn.CONCAT("'",A93,"'!$I$40")),"0.0")</f>
        <v>7.0</v>
      </c>
      <c r="F98" s="13" t="str" cm="1">
        <f t="array" aca="1" ref="F98" ca="1">TEXT(INDIRECT(_xlfn.CONCAT("'",A93,"'!$k$50")),"0")</f>
        <v>95</v>
      </c>
      <c r="G98" s="13" t="str" cm="1">
        <f t="array" aca="1" ref="G98" ca="1">INDIRECT(_xlfn.CONCAT("'",A93,"'!$J$40"))</f>
        <v>ATB</v>
      </c>
      <c r="H98" s="15"/>
      <c r="I98" s="13" t="str" cm="1">
        <f t="array" aca="1" ref="I98" ca="1">TEXT(INDIRECT(_xlfn.CONCAT("'",A93,"'!$G$50")),"0")</f>
        <v>114</v>
      </c>
      <c r="J98" s="15"/>
      <c r="K98" s="13" t="str" cm="1">
        <f t="array" aca="1" ref="K98" ca="1">TEXT(INDIRECT(_xlfn.CONCAT("'",A93,"'!$I$51")),"0.0")</f>
        <v>4.8</v>
      </c>
      <c r="L98" s="13" t="str" cm="1">
        <f t="array" aca="1" ref="L98" ca="1">TEXT(INDIRECT(_xlfn.CONCAT("'",A93,"'!$F$59")),"0.0")</f>
        <v>2.2</v>
      </c>
      <c r="M98" s="13" t="str" cm="1">
        <f t="array" aca="1" ref="M98" ca="1">TEXT(INDIRECT(_xlfn.CONCAT("'",A93,"'!$F$69")),"0.0")</f>
        <v>-2.3</v>
      </c>
      <c r="O98" s="32"/>
      <c r="P98" s="8" t="s">
        <v>179</v>
      </c>
      <c r="Q98" s="8">
        <v>1.2450934051320577</v>
      </c>
      <c r="R98" s="8">
        <v>10.622523754630393</v>
      </c>
      <c r="S98" s="8">
        <v>-1.0246390434869366</v>
      </c>
      <c r="T98" s="8">
        <v>0.62256549477687295</v>
      </c>
      <c r="U98" s="8">
        <v>0.50037241806551802</v>
      </c>
      <c r="V98" s="8">
        <v>1.1362179199502895</v>
      </c>
      <c r="W98" s="8">
        <v>14.124454662750304</v>
      </c>
      <c r="X98" s="8">
        <v>5.4396660106129273</v>
      </c>
      <c r="Y98" s="8" t="s">
        <v>135</v>
      </c>
      <c r="Z98" s="8">
        <v>129.96675310727051</v>
      </c>
      <c r="AA98" s="8">
        <v>2.9672651340702898</v>
      </c>
      <c r="AB98" s="8">
        <v>123.13843246751257</v>
      </c>
      <c r="AC98" s="8">
        <v>14.13465770733152</v>
      </c>
      <c r="AD98" s="8">
        <v>17</v>
      </c>
      <c r="BD98" s="20"/>
    </row>
    <row r="99" spans="1:56" s="15" customFormat="1" x14ac:dyDescent="0.2">
      <c r="A99" s="13" t="s">
        <v>76</v>
      </c>
      <c r="C99" s="13" t="e" cm="1">
        <f t="array" aca="1" ref="C99" ca="1">TEXT(INDIRECT(_xlfn.CONCAT("'",A93,"'!$F$41")),"0")</f>
        <v>#DIV/0!</v>
      </c>
      <c r="D99" s="13" t="str" cm="1">
        <f t="array" aca="1" ref="D99" ca="1">TEXT(INDIRECT(_xlfn.CONCAT("'",A93,"'!$G$41")),"0")</f>
        <v>-57</v>
      </c>
      <c r="E99" s="13" t="str" cm="1">
        <f t="array" aca="1" ref="E99" ca="1">TEXT(INDIRECT(_xlfn.CONCAT("'",A93,"'!$I$41")),"0.0")</f>
        <v>-16.3</v>
      </c>
      <c r="F99" s="13" t="e" cm="1">
        <f t="array" aca="1" ref="F99" ca="1">TEXT(INDIRECT(_xlfn.CONCAT("'",A93,"'!$k$51")),"0")</f>
        <v>#DIV/0!</v>
      </c>
      <c r="G99" s="13" cm="1">
        <f t="array" aca="1" ref="G99" ca="1">INDIRECT(_xlfn.CONCAT("'",A93,"'!$J$41"))</f>
        <v>0</v>
      </c>
      <c r="I99" s="13" t="str" cm="1">
        <f t="array" aca="1" ref="I99" ca="1">TEXT(INDIRECT(_xlfn.CONCAT("'",A93,"'!$G$51")),"0")</f>
        <v>97</v>
      </c>
      <c r="K99" s="13" t="str" cm="1">
        <f t="array" aca="1" ref="K99" ca="1">TEXT(INDIRECT(_xlfn.CONCAT("'",A93,"'!$I$52")),"0.0")</f>
        <v>-18.2</v>
      </c>
      <c r="L99" s="13" t="str" cm="1">
        <f t="array" aca="1" ref="L99" ca="1">TEXT(INDIRECT(_xlfn.CONCAT("'",A93,"'!$F$60")),"0.0")</f>
        <v>1.3</v>
      </c>
      <c r="M99" s="13" t="str" cm="1">
        <f t="array" aca="1" ref="M99" ca="1">TEXT(INDIRECT(_xlfn.CONCAT("'",A93,"'!$F$70")),"0.0")</f>
        <v>-2.1</v>
      </c>
      <c r="O99" s="33"/>
      <c r="P99" s="8" t="s">
        <v>180</v>
      </c>
      <c r="Q99" s="8">
        <v>1.0146325157386218</v>
      </c>
      <c r="R99" s="8">
        <v>7.227853557960489</v>
      </c>
      <c r="S99" s="8">
        <v>-0.7334767112481404</v>
      </c>
      <c r="T99" s="8">
        <v>0.59265822400389045</v>
      </c>
      <c r="U99" s="8">
        <v>0.49149105605069654</v>
      </c>
      <c r="V99" s="8">
        <v>1.182914878509107</v>
      </c>
      <c r="W99" s="8">
        <v>7.7201531811033091</v>
      </c>
      <c r="X99" s="8">
        <v>5.6166911549476248</v>
      </c>
      <c r="Y99" s="8" t="s">
        <v>135</v>
      </c>
      <c r="Z99" s="8">
        <v>116.1536680586684</v>
      </c>
      <c r="AA99" s="8">
        <v>10.633176459605844</v>
      </c>
      <c r="AB99" s="8">
        <v>108.54657899224469</v>
      </c>
      <c r="AC99" s="8">
        <v>7.7256320430566463</v>
      </c>
      <c r="AD99" s="8">
        <v>18</v>
      </c>
      <c r="BD99" s="20"/>
    </row>
    <row r="100" spans="1:56" s="15" customFormat="1" x14ac:dyDescent="0.2">
      <c r="A100" s="13" t="s">
        <v>77</v>
      </c>
      <c r="C100" s="13" t="e" cm="1">
        <f t="array" aca="1" ref="C100" ca="1">TEXT(INDIRECT(_xlfn.CONCAT("'",A93,"'!$F$42")),"0")</f>
        <v>#DIV/0!</v>
      </c>
      <c r="D100" s="13" t="e" cm="1">
        <f t="array" aca="1" ref="D100" ca="1">TEXT(INDIRECT(_xlfn.CONCAT("'",A93,"'!$G$42")),"0")</f>
        <v>#DIV/0!</v>
      </c>
      <c r="E100" s="13" t="str" cm="1">
        <f t="array" aca="1" ref="E100" ca="1">TEXT(INDIRECT(_xlfn.CONCAT("'",A93,"'!$I$42")),"0.0")</f>
        <v>0.0</v>
      </c>
      <c r="F100" s="13" t="e" cm="1">
        <f t="array" aca="1" ref="F100" ca="1">TEXT(INDIRECT(_xlfn.CONCAT("'",A93,"'!$k$52")),"0")</f>
        <v>#DIV/0!</v>
      </c>
      <c r="G100" s="13" cm="1">
        <f t="array" aca="1" ref="G100" ca="1">INDIRECT(_xlfn.CONCAT("'",A93,"'!$J$42"))</f>
        <v>0</v>
      </c>
      <c r="I100" s="13" t="e" cm="1">
        <f t="array" aca="1" ref="I100" ca="1">TEXT(INDIRECT(_xlfn.CONCAT("'",A93,"'!$G$52")),"0")</f>
        <v>#DIV/0!</v>
      </c>
      <c r="K100" s="13" t="str" cm="1">
        <f t="array" aca="1" ref="K100" ca="1">TEXT(INDIRECT(_xlfn.CONCAT("'",A93,"'!$I$53")),"0.0")</f>
        <v>0.0</v>
      </c>
      <c r="L100" s="13" t="str" cm="1">
        <f t="array" aca="1" ref="L100" ca="1">TEXT(INDIRECT(_xlfn.CONCAT("'",A93,"'!$F$61")),"0.0")</f>
        <v>0.0</v>
      </c>
      <c r="M100" s="13" t="str" cm="1">
        <f t="array" aca="1" ref="M100" ca="1">TEXT(INDIRECT(_xlfn.CONCAT("'",A93,"'!$F$71")),"0.0")</f>
        <v>0.0</v>
      </c>
      <c r="O100" s="33"/>
      <c r="P100" s="8" t="s">
        <v>182</v>
      </c>
      <c r="Q100" s="8">
        <v>1.1022693512604489</v>
      </c>
      <c r="R100" s="8">
        <v>7.3754057574703467</v>
      </c>
      <c r="S100" s="8">
        <v>0.21558411230152105</v>
      </c>
      <c r="T100" s="8">
        <v>0.79553573835209157</v>
      </c>
      <c r="U100" s="8">
        <v>1.1685212132512959</v>
      </c>
      <c r="V100" s="8">
        <v>1.3588095983356656</v>
      </c>
      <c r="W100" s="8">
        <v>13.411760901912935</v>
      </c>
      <c r="X100" s="8">
        <v>4.2722090987076067</v>
      </c>
      <c r="Y100" s="8" t="s">
        <v>135</v>
      </c>
      <c r="Z100" s="8">
        <v>103.33811713681142</v>
      </c>
      <c r="AA100" s="8">
        <v>2.7426068862613322</v>
      </c>
      <c r="AB100" s="8">
        <v>95.692668858022898</v>
      </c>
      <c r="AC100" s="8">
        <v>13.596177518442349</v>
      </c>
      <c r="AD100" s="8">
        <v>20</v>
      </c>
      <c r="BD100" s="20"/>
    </row>
    <row r="101" spans="1:56" x14ac:dyDescent="0.2">
      <c r="I101" s="19"/>
      <c r="M101" s="19"/>
      <c r="P101" s="8" t="s">
        <v>163</v>
      </c>
      <c r="Q101" s="8">
        <v>0.83925617020384125</v>
      </c>
      <c r="R101" s="8">
        <v>6.0197902673117589</v>
      </c>
      <c r="S101" s="8">
        <v>0.31141772146985369</v>
      </c>
      <c r="T101" s="8">
        <v>0.6342636162046561</v>
      </c>
      <c r="U101" s="8">
        <v>0.6073699219797436</v>
      </c>
      <c r="V101" s="8">
        <v>1.2287310732298551</v>
      </c>
      <c r="W101" s="8">
        <v>6.2197832994483617</v>
      </c>
      <c r="X101" s="8">
        <v>14.339500404194455</v>
      </c>
      <c r="Y101" s="8" t="s">
        <v>136</v>
      </c>
      <c r="Z101" s="8">
        <v>93.168364686642846</v>
      </c>
      <c r="AA101" s="8">
        <v>9.7829510363190977</v>
      </c>
      <c r="AB101" s="8">
        <v>115.66443025703269</v>
      </c>
      <c r="AC101" s="8">
        <v>6.4694577459133793</v>
      </c>
      <c r="AD101" s="8">
        <v>1</v>
      </c>
    </row>
    <row r="102" spans="1:56" x14ac:dyDescent="0.2">
      <c r="A102" t="s">
        <v>171</v>
      </c>
      <c r="P102" s="8" t="s">
        <v>164</v>
      </c>
      <c r="Q102" s="8">
        <v>1.1272624561503606</v>
      </c>
      <c r="R102" s="8">
        <v>8.5835770053694187</v>
      </c>
      <c r="S102" s="8">
        <v>-0.92538209281760408</v>
      </c>
      <c r="T102" s="8">
        <v>0.60931265709693061</v>
      </c>
      <c r="U102" s="8">
        <v>0.41438862733865489</v>
      </c>
      <c r="V102" s="8">
        <v>1.0564859218562623</v>
      </c>
      <c r="W102" s="8">
        <v>5.3761257252313763</v>
      </c>
      <c r="X102" s="8">
        <v>9.8957161654258883</v>
      </c>
      <c r="Y102" s="8" t="s">
        <v>136</v>
      </c>
      <c r="Z102" s="8">
        <v>115.15085061767661</v>
      </c>
      <c r="AA102" s="8">
        <v>8.4023039283856313</v>
      </c>
      <c r="AB102" s="8">
        <v>134.83143664590762</v>
      </c>
      <c r="AC102" s="8">
        <v>5.377639043757374</v>
      </c>
      <c r="AD102" s="8">
        <v>2</v>
      </c>
    </row>
    <row r="103" spans="1:56" s="7" customFormat="1" x14ac:dyDescent="0.2">
      <c r="B103" s="14" t="str" cm="1">
        <f t="array" aca="1" ref="B103" ca="1">TEXT(INDIRECT(_xlfn.CONCAT("'",A102,"'!$C$37")),"0")</f>
        <v>4</v>
      </c>
      <c r="H103" s="14" t="str" cm="1">
        <f t="array" aca="1" ref="H103" ca="1">TEXT(INDIRECT(_xlfn.CONCAT("'",A102,"'!$C$47")),"0")</f>
        <v>5</v>
      </c>
      <c r="J103" s="8" t="str" cm="1">
        <f t="array" aca="1" ref="J103" ca="1">TEXT(INDIRECT(_xlfn.CONCAT("'",A102,"'!$I$33")),"0")</f>
        <v>37</v>
      </c>
      <c r="O103" s="32"/>
      <c r="P103" s="8" t="s">
        <v>175</v>
      </c>
      <c r="Q103" s="8">
        <v>1.1725535679404451</v>
      </c>
      <c r="R103" s="8">
        <v>9.8885911606524619</v>
      </c>
      <c r="S103" s="8">
        <v>-0.60317652992084114</v>
      </c>
      <c r="T103" s="8">
        <v>0.84731399374772265</v>
      </c>
      <c r="U103" s="8">
        <v>1.0110599434425205</v>
      </c>
      <c r="V103" s="8">
        <v>1.1867085552961107</v>
      </c>
      <c r="W103" s="8">
        <v>3.1535370443994184</v>
      </c>
      <c r="X103" s="8">
        <v>4.6176792435848624</v>
      </c>
      <c r="Y103" s="8" t="s">
        <v>136</v>
      </c>
      <c r="Z103" s="8">
        <v>99.340580363412386</v>
      </c>
      <c r="AA103" s="8">
        <v>14.650775652438691</v>
      </c>
      <c r="AB103" s="8">
        <v>88.826563527070249</v>
      </c>
      <c r="AC103" s="8">
        <v>3.3964633418989414</v>
      </c>
      <c r="AD103" s="8">
        <v>13</v>
      </c>
      <c r="BD103" s="20"/>
    </row>
    <row r="104" spans="1:56" s="7" customFormat="1" x14ac:dyDescent="0.2">
      <c r="A104" s="8" t="s">
        <v>65</v>
      </c>
      <c r="C104" s="8" t="str" cm="1">
        <f t="array" aca="1" ref="C104" ca="1">TEXT(INDIRECT(_xlfn.CONCAT("'",A102,"'!$F$48")),"0")</f>
        <v>-52</v>
      </c>
      <c r="O104" s="32"/>
      <c r="P104" s="8" t="s">
        <v>181</v>
      </c>
      <c r="Q104" s="8">
        <v>1.7099011229936567</v>
      </c>
      <c r="R104" s="8">
        <v>15.174982150739506</v>
      </c>
      <c r="S104" s="8">
        <v>-1.6861091278599452</v>
      </c>
      <c r="T104" s="8">
        <v>0.57234293454473351</v>
      </c>
      <c r="U104" s="8">
        <v>8.0797859362343516E-2</v>
      </c>
      <c r="V104" s="8">
        <v>0.49664217992610488</v>
      </c>
      <c r="W104" s="8">
        <v>2.2577941969626734</v>
      </c>
      <c r="X104" s="8">
        <v>5.6661950519928626</v>
      </c>
      <c r="Y104" s="8" t="s">
        <v>136</v>
      </c>
      <c r="Z104" s="8">
        <v>95.519158424054282</v>
      </c>
      <c r="AA104" s="8">
        <v>15.372330507815562</v>
      </c>
      <c r="AB104" s="8">
        <v>86.297848107912614</v>
      </c>
      <c r="AC104" s="8">
        <v>2.7964070135533219</v>
      </c>
      <c r="AD104" s="8">
        <v>19</v>
      </c>
      <c r="BD104" s="20"/>
    </row>
    <row r="105" spans="1:56" s="7" customFormat="1" x14ac:dyDescent="0.2">
      <c r="A105" s="8" t="s">
        <v>73</v>
      </c>
      <c r="C105" s="8" t="str" cm="1">
        <f t="array" aca="1" ref="C105" ca="1">TEXT(INDIRECT(_xlfn.CONCAT("'",A102,"'!$F$38")),"0")</f>
        <v>-56</v>
      </c>
      <c r="D105" s="8" t="str" cm="1">
        <f t="array" aca="1" ref="D105" ca="1">TEXT(INDIRECT(_xlfn.CONCAT("'",A102,"'!$G$38")),"0")</f>
        <v>73</v>
      </c>
      <c r="E105" s="8" t="str" cm="1">
        <f t="array" aca="1" ref="E105" ca="1">TEXT(INDIRECT(_xlfn.CONCAT("'",A102,"'!$I$38")),"0.0")</f>
        <v>2.1</v>
      </c>
      <c r="F105" s="8" t="str" cm="1">
        <f t="array" aca="1" ref="F105" ca="1">TEXT(INDIRECT(_xlfn.CONCAT("'",A102,"'!$k$48")),"0")</f>
        <v>74</v>
      </c>
      <c r="G105" s="8" t="str" cm="1">
        <f t="array" aca="1" ref="G105" ca="1">INDIRECT(_xlfn.CONCAT("'",A102,"'!$J$38"))</f>
        <v>ATB</v>
      </c>
      <c r="I105" s="8" t="str" cm="1">
        <f t="array" aca="1" ref="I105" ca="1">TEXT(INDIRECT(_xlfn.CONCAT("'",A102,"'!$G$48")),"0")</f>
        <v>69</v>
      </c>
      <c r="K105" s="8" t="str" cm="1">
        <f t="array" aca="1" ref="K105" ca="1">TEXT(INDIRECT(_xlfn.CONCAT("'",A102,"'!$I$49")),"0.0")</f>
        <v>3.5</v>
      </c>
      <c r="L105" s="8" t="str" cm="1">
        <f t="array" aca="1" ref="L105" ca="1">TEXT(INDIRECT(_xlfn.CONCAT("'",A102,"'!$F$57")),"0.0")</f>
        <v>0.6</v>
      </c>
      <c r="M105" s="8" t="str" cm="1">
        <f t="array" aca="1" ref="M105" ca="1">TEXT(INDIRECT(_xlfn.CONCAT("'",A102,"'!$F$67")),"0.0")</f>
        <v>-1.5</v>
      </c>
      <c r="O105" s="32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BD105" s="20"/>
    </row>
    <row r="106" spans="1:56" s="15" customFormat="1" x14ac:dyDescent="0.2">
      <c r="A106" s="13" t="s">
        <v>74</v>
      </c>
      <c r="C106" s="13" t="str" cm="1">
        <f t="array" aca="1" ref="C106" ca="1">TEXT(INDIRECT(_xlfn.CONCAT("'",A102,"'!$F$39")),"0")</f>
        <v>-72</v>
      </c>
      <c r="D106" s="13" t="str" cm="1">
        <f t="array" aca="1" ref="D106" ca="1">TEXT(INDIRECT(_xlfn.CONCAT("'",A102,"'!$G$39")),"0")</f>
        <v>55</v>
      </c>
      <c r="E106" s="13" t="str" cm="1">
        <f t="array" aca="1" ref="E106" ca="1">TEXT(INDIRECT(_xlfn.CONCAT("'",A102,"'!$I$39")),"0.0")</f>
        <v>4.9</v>
      </c>
      <c r="F106" s="13" t="str" cm="1">
        <f t="array" aca="1" ref="F106" ca="1">TEXT(INDIRECT(_xlfn.CONCAT("'",A102,"'!$k$49")),"0")</f>
        <v>108</v>
      </c>
      <c r="G106" s="13" t="str" cm="1">
        <f t="array" aca="1" ref="G106" ca="1">INDIRECT(_xlfn.CONCAT("'",A102,"'!$J$39"))</f>
        <v>ATB</v>
      </c>
      <c r="I106" s="13" t="str" cm="1">
        <f t="array" aca="1" ref="I106" ca="1">TEXT(INDIRECT(_xlfn.CONCAT("'",A102,"'!$G$49")),"0")</f>
        <v>92</v>
      </c>
      <c r="K106" s="13" t="str" cm="1">
        <f t="array" aca="1" ref="K106" ca="1">TEXT(INDIRECT(_xlfn.CONCAT("'",A102,"'!$I$50")),"0.0")</f>
        <v>5.4</v>
      </c>
      <c r="L106" s="13" t="str" cm="1">
        <f t="array" aca="1" ref="L106" ca="1">TEXT(INDIRECT(_xlfn.CONCAT("'",A102,"'!$F$58")),"0.0")</f>
        <v>2.3</v>
      </c>
      <c r="M106" s="13" t="str" cm="1">
        <f t="array" aca="1" ref="M106" ca="1">TEXT(INDIRECT(_xlfn.CONCAT("'",A102,"'!$F$68")),"0.0")</f>
        <v>-2.2</v>
      </c>
      <c r="O106" s="33"/>
      <c r="P106" s="8" t="s">
        <v>138</v>
      </c>
      <c r="Q106" s="13">
        <f>AVERAGE(Q85:Q100)</f>
        <v>1.1798684122267735</v>
      </c>
      <c r="R106" s="13">
        <f t="shared" ref="R106:AC106" si="25">AVERAGE(R85:R100)</f>
        <v>8.2648278709938268</v>
      </c>
      <c r="S106" s="13">
        <f t="shared" si="25"/>
        <v>-0.44662309284611301</v>
      </c>
      <c r="T106" s="13">
        <f t="shared" si="25"/>
        <v>0.75063637021132568</v>
      </c>
      <c r="U106" s="13">
        <f t="shared" si="25"/>
        <v>0.92370071261703812</v>
      </c>
      <c r="V106" s="13">
        <f t="shared" si="25"/>
        <v>1.2560295437835332</v>
      </c>
      <c r="W106" s="13">
        <f t="shared" si="25"/>
        <v>14.464119531999197</v>
      </c>
      <c r="X106" s="13">
        <f t="shared" si="25"/>
        <v>6.6839328518637711</v>
      </c>
      <c r="Y106" s="13"/>
      <c r="Z106" s="13"/>
      <c r="AA106" s="13"/>
      <c r="AB106" s="13">
        <f t="shared" si="25"/>
        <v>110.77637680823815</v>
      </c>
      <c r="AC106" s="13">
        <f t="shared" si="25"/>
        <v>14.526901993041491</v>
      </c>
      <c r="AD106" s="13"/>
      <c r="BD106" s="20"/>
    </row>
    <row r="107" spans="1:56" s="15" customFormat="1" x14ac:dyDescent="0.2">
      <c r="A107" s="13" t="s">
        <v>75</v>
      </c>
      <c r="C107" s="13" t="str" cm="1">
        <f t="array" aca="1" ref="C107" ca="1">TEXT(INDIRECT(_xlfn.CONCAT("'",A102,"'!$F$40")),"0")</f>
        <v>-32</v>
      </c>
      <c r="D107" s="13" t="str" cm="1">
        <f t="array" aca="1" ref="D107" ca="1">TEXT(INDIRECT(_xlfn.CONCAT("'",A102,"'!$G$40")),"0")</f>
        <v>35</v>
      </c>
      <c r="E107" s="13" t="str" cm="1">
        <f t="array" aca="1" ref="E107" ca="1">TEXT(INDIRECT(_xlfn.CONCAT("'",A102,"'!$I$40")),"0.0")</f>
        <v>7.3</v>
      </c>
      <c r="F107" s="13" t="str" cm="1">
        <f t="array" aca="1" ref="F107" ca="1">TEXT(INDIRECT(_xlfn.CONCAT("'",A102,"'!$k$50")),"0")</f>
        <v>88</v>
      </c>
      <c r="G107" s="13" t="str" cm="1">
        <f t="array" aca="1" ref="G107" ca="1">INDIRECT(_xlfn.CONCAT("'",A102,"'!$J$40"))</f>
        <v>ATB</v>
      </c>
      <c r="I107" s="13" t="str" cm="1">
        <f t="array" aca="1" ref="I107" ca="1">TEXT(INDIRECT(_xlfn.CONCAT("'",A102,"'!$G$50")),"0")</f>
        <v>128</v>
      </c>
      <c r="K107" s="13" t="str" cm="1">
        <f t="array" aca="1" ref="K107" ca="1">TEXT(INDIRECT(_xlfn.CONCAT("'",A102,"'!$I$51")),"0.0")</f>
        <v>4.6</v>
      </c>
      <c r="L107" s="13" t="str" cm="1">
        <f t="array" aca="1" ref="L107" ca="1">TEXT(INDIRECT(_xlfn.CONCAT("'",A102,"'!$F$59")),"0.0")</f>
        <v>2.5</v>
      </c>
      <c r="M107" s="13" t="str" cm="1">
        <f t="array" aca="1" ref="M107" ca="1">TEXT(INDIRECT(_xlfn.CONCAT("'",A102,"'!$F$69")),"0.0")</f>
        <v>-1.2</v>
      </c>
      <c r="O107" s="33"/>
      <c r="P107" s="8" t="s">
        <v>139</v>
      </c>
      <c r="Q107" s="13">
        <f>AVERAGE(Q101:Q104)</f>
        <v>1.2122433293220758</v>
      </c>
      <c r="R107" s="13">
        <f t="shared" ref="R107:AA107" si="26">AVERAGE(R101:R104)</f>
        <v>9.9167351460182864</v>
      </c>
      <c r="S107" s="13">
        <f t="shared" si="26"/>
        <v>-0.7258125072821342</v>
      </c>
      <c r="T107" s="13">
        <f t="shared" si="26"/>
        <v>0.66580830039851069</v>
      </c>
      <c r="U107" s="13">
        <f t="shared" si="26"/>
        <v>0.52840408803081562</v>
      </c>
      <c r="V107" s="13">
        <f t="shared" si="26"/>
        <v>0.99214193257708327</v>
      </c>
      <c r="W107" s="13">
        <f t="shared" si="26"/>
        <v>4.2518100665104575</v>
      </c>
      <c r="X107" s="13">
        <f t="shared" si="26"/>
        <v>8.6297727162995166</v>
      </c>
      <c r="Y107" s="13"/>
      <c r="Z107" s="13">
        <f t="shared" si="26"/>
        <v>100.79473852294653</v>
      </c>
      <c r="AA107" s="13">
        <f t="shared" si="26"/>
        <v>12.052090281239746</v>
      </c>
      <c r="AB107" s="13"/>
      <c r="AC107" s="13"/>
      <c r="AD107" s="13"/>
      <c r="BD107" s="20"/>
    </row>
    <row r="108" spans="1:56" s="15" customFormat="1" x14ac:dyDescent="0.2">
      <c r="A108" s="13" t="s">
        <v>76</v>
      </c>
      <c r="C108" s="13" t="str" cm="1">
        <f t="array" aca="1" ref="C108" ca="1">TEXT(INDIRECT(_xlfn.CONCAT("'",A102,"'!$F$41")),"0")</f>
        <v>-31</v>
      </c>
      <c r="D108" s="13" t="str" cm="1">
        <f t="array" aca="1" ref="D108" ca="1">TEXT(INDIRECT(_xlfn.CONCAT("'",A102,"'!$G$41")),"0")</f>
        <v>31</v>
      </c>
      <c r="E108" s="13" t="str" cm="1">
        <f t="array" aca="1" ref="E108" ca="1">TEXT(INDIRECT(_xlfn.CONCAT("'",A102,"'!$I$41")),"0.0")</f>
        <v>4.3</v>
      </c>
      <c r="F108" s="13" t="str" cm="1">
        <f t="array" aca="1" ref="F108" ca="1">TEXT(INDIRECT(_xlfn.CONCAT("'",A102,"'!$k$51")),"0")</f>
        <v>90</v>
      </c>
      <c r="G108" s="13" t="str" cm="1">
        <f t="array" aca="1" ref="G108" ca="1">INDIRECT(_xlfn.CONCAT("'",A102,"'!$J$41"))</f>
        <v>ATB</v>
      </c>
      <c r="I108" s="13" t="str" cm="1">
        <f t="array" aca="1" ref="I108" ca="1">TEXT(INDIRECT(_xlfn.CONCAT("'",A102,"'!$G$51")),"0")</f>
        <v>91</v>
      </c>
      <c r="K108" s="13" t="str" cm="1">
        <f t="array" aca="1" ref="K108" ca="1">TEXT(INDIRECT(_xlfn.CONCAT("'",A102,"'!$I$52")),"0.0")</f>
        <v>4.7</v>
      </c>
      <c r="L108" s="13" t="str" cm="1">
        <f t="array" aca="1" ref="L108" ca="1">TEXT(INDIRECT(_xlfn.CONCAT("'",A102,"'!$F$60")),"0.0")</f>
        <v>2.0</v>
      </c>
      <c r="M108" s="13" t="str" cm="1">
        <f t="array" aca="1" ref="M108" ca="1">TEXT(INDIRECT(_xlfn.CONCAT("'",A102,"'!$F$70")),"0.0")</f>
        <v>-1.7</v>
      </c>
      <c r="O108" s="33"/>
      <c r="P108" s="8" t="s">
        <v>140</v>
      </c>
      <c r="Q108" s="13">
        <f>AVERAGE(Q85:Q104)</f>
        <v>1.186343395645834</v>
      </c>
      <c r="R108" s="13">
        <f t="shared" ref="R108:AC108" si="27">AVERAGE(R85:R104)</f>
        <v>8.5952093259987183</v>
      </c>
      <c r="S108" s="13">
        <f t="shared" si="27"/>
        <v>-0.50246097573331727</v>
      </c>
      <c r="T108" s="13">
        <f t="shared" si="27"/>
        <v>0.73367075624876266</v>
      </c>
      <c r="U108" s="13">
        <f t="shared" si="27"/>
        <v>0.84464138769979369</v>
      </c>
      <c r="V108" s="13">
        <f t="shared" si="27"/>
        <v>1.2032520215422431</v>
      </c>
      <c r="W108" s="13">
        <f t="shared" si="27"/>
        <v>12.421657638901449</v>
      </c>
      <c r="X108" s="13">
        <f t="shared" si="27"/>
        <v>7.0731008247509211</v>
      </c>
      <c r="Y108" s="13"/>
      <c r="Z108" s="13">
        <f t="shared" si="27"/>
        <v>109.83744062215996</v>
      </c>
      <c r="AA108" s="13">
        <f t="shared" si="27"/>
        <v>5.1774009335273785</v>
      </c>
      <c r="AB108" s="13">
        <f t="shared" si="27"/>
        <v>109.90211537348668</v>
      </c>
      <c r="AC108" s="13">
        <f t="shared" si="27"/>
        <v>12.523519951689345</v>
      </c>
      <c r="AD108" s="13"/>
      <c r="BD108" s="20"/>
    </row>
    <row r="109" spans="1:56" s="7" customFormat="1" x14ac:dyDescent="0.2">
      <c r="A109" s="8" t="s">
        <v>77</v>
      </c>
      <c r="C109" s="12" t="e" cm="1">
        <f t="array" aca="1" ref="C109" ca="1">TEXT(INDIRECT(_xlfn.CONCAT("'",A102,"'!$F$42")),"0")</f>
        <v>#DIV/0!</v>
      </c>
      <c r="D109" s="12" t="str" cm="1">
        <f t="array" aca="1" ref="D109" ca="1">TEXT(INDIRECT(_xlfn.CONCAT("'",A102,"'!$G$42")),"0")</f>
        <v>-49</v>
      </c>
      <c r="E109" s="12" t="str" cm="1">
        <f t="array" aca="1" ref="E109" ca="1">TEXT(INDIRECT(_xlfn.CONCAT("'",A102,"'!$I$42")),"0.0")</f>
        <v>-20.5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3" t="str" cm="1">
        <f t="array" aca="1" ref="I109" ca="1">TEXT(INDIRECT(_xlfn.CONCAT("'",A102,"'!$G$52")),"0")</f>
        <v>84</v>
      </c>
      <c r="J109" s="15"/>
      <c r="K109" s="12" t="str" cm="1">
        <f t="array" aca="1" ref="K109" ca="1">TEXT(INDIRECT(_xlfn.CONCAT("'",A102,"'!$I$53")),"0.0")</f>
        <v>-21.9</v>
      </c>
      <c r="L109" s="12" t="str" cm="1">
        <f t="array" aca="1" ref="L109" ca="1">TEXT(INDIRECT(_xlfn.CONCAT("'",A102,"'!$F$61")),"0.0")</f>
        <v>1.0</v>
      </c>
      <c r="M109" s="13" t="str" cm="1">
        <f t="array" aca="1" ref="M109" ca="1">TEXT(INDIRECT(_xlfn.CONCAT("'",A102,"'!$F$71")),"0.0")</f>
        <v>-2.4</v>
      </c>
      <c r="O109" s="32"/>
      <c r="BD109" s="20"/>
    </row>
    <row r="110" spans="1:56" x14ac:dyDescent="0.2">
      <c r="I110" s="19"/>
      <c r="M110" s="19"/>
    </row>
    <row r="111" spans="1:56" x14ac:dyDescent="0.2">
      <c r="A111" t="s">
        <v>172</v>
      </c>
    </row>
    <row r="112" spans="1:56" s="7" customFormat="1" x14ac:dyDescent="0.2">
      <c r="B112" s="14" t="str" cm="1">
        <f t="array" aca="1" ref="B112" ca="1">TEXT(INDIRECT(_xlfn.CONCAT("'",A111,"'!$C$37")),"0")</f>
        <v>3</v>
      </c>
      <c r="H112" s="14" t="str" cm="1">
        <f t="array" aca="1" ref="H112" ca="1">TEXT(INDIRECT(_xlfn.CONCAT("'",A111,"'!$C$47")),"0")</f>
        <v>4</v>
      </c>
      <c r="J112" s="8" t="str" cm="1">
        <f t="array" aca="1" ref="J112" ca="1">TEXT(INDIRECT(_xlfn.CONCAT("'",A111,"'!$I$33")),"0")</f>
        <v>35</v>
      </c>
      <c r="O112" s="32"/>
      <c r="BD112" s="20"/>
    </row>
    <row r="113" spans="1:56" s="7" customFormat="1" x14ac:dyDescent="0.2">
      <c r="A113" s="8" t="s">
        <v>65</v>
      </c>
      <c r="C113" s="8" t="str" cm="1">
        <f t="array" aca="1" ref="C113" ca="1">TEXT(INDIRECT(_xlfn.CONCAT("'",A111,"'!$F$48")),"0")</f>
        <v>-67</v>
      </c>
      <c r="O113" s="32"/>
      <c r="BD113" s="20"/>
    </row>
    <row r="114" spans="1:56" s="7" customFormat="1" x14ac:dyDescent="0.2">
      <c r="A114" s="8" t="s">
        <v>73</v>
      </c>
      <c r="C114" s="8" t="str" cm="1">
        <f t="array" aca="1" ref="C114" ca="1">TEXT(INDIRECT(_xlfn.CONCAT("'",A111,"'!$F$38")),"0")</f>
        <v>-68</v>
      </c>
      <c r="D114" s="8" t="str" cm="1">
        <f t="array" aca="1" ref="D114" ca="1">TEXT(INDIRECT(_xlfn.CONCAT("'",A111,"'!$G$38")),"0")</f>
        <v>63</v>
      </c>
      <c r="E114" s="8" t="str" cm="1">
        <f t="array" aca="1" ref="E114" ca="1">TEXT(INDIRECT(_xlfn.CONCAT("'",A111,"'!$I$38")),"0.0")</f>
        <v>5.2</v>
      </c>
      <c r="F114" s="8" t="str" cm="1">
        <f t="array" aca="1" ref="F114" ca="1">TEXT(INDIRECT(_xlfn.CONCAT("'",A111,"'!$k$48")),"0")</f>
        <v>95</v>
      </c>
      <c r="G114" s="8" t="str" cm="1">
        <f t="array" aca="1" ref="G114" ca="1">INDIRECT(_xlfn.CONCAT("'",A111,"'!$J$38"))</f>
        <v>ATB</v>
      </c>
      <c r="I114" s="8" t="str" cm="1">
        <f t="array" aca="1" ref="I114" ca="1">TEXT(INDIRECT(_xlfn.CONCAT("'",A111,"'!$G$48")),"0")</f>
        <v>95</v>
      </c>
      <c r="K114" s="8" t="str" cm="1">
        <f t="array" aca="1" ref="K114" ca="1">TEXT(INDIRECT(_xlfn.CONCAT("'",A111,"'!$I$49")),"0.0")</f>
        <v>4.7</v>
      </c>
      <c r="L114" s="8" t="str" cm="1">
        <f t="array" aca="1" ref="L114" ca="1">TEXT(INDIRECT(_xlfn.CONCAT("'",A111,"'!$F$57")),"0.0")</f>
        <v>1.4</v>
      </c>
      <c r="M114" s="8" t="str" cm="1">
        <f t="array" aca="1" ref="M114" ca="1">TEXT(INDIRECT(_xlfn.CONCAT("'",A111,"'!$F$67")),"0.0")</f>
        <v>-1.8</v>
      </c>
      <c r="O114" s="32"/>
      <c r="BD114" s="20"/>
    </row>
    <row r="115" spans="1:56" s="7" customFormat="1" x14ac:dyDescent="0.2">
      <c r="A115" s="8" t="s">
        <v>74</v>
      </c>
      <c r="C115" s="8" t="str" cm="1">
        <f t="array" aca="1" ref="C115" ca="1">TEXT(INDIRECT(_xlfn.CONCAT("'",A111,"'!$F$39")),"0")</f>
        <v>-72</v>
      </c>
      <c r="D115" s="8" t="str" cm="1">
        <f t="array" aca="1" ref="D115" ca="1">TEXT(INDIRECT(_xlfn.CONCAT("'",A111,"'!$G$39")),"0")</f>
        <v>37</v>
      </c>
      <c r="E115" s="8" t="str" cm="1">
        <f t="array" aca="1" ref="E115" ca="1">TEXT(INDIRECT(_xlfn.CONCAT("'",A111,"'!$I$39")),"0.0")</f>
        <v>7.3</v>
      </c>
      <c r="F115" s="8" t="str" cm="1">
        <f t="array" aca="1" ref="F115" ca="1">TEXT(INDIRECT(_xlfn.CONCAT("'",A111,"'!$k$49")),"0")</f>
        <v>125</v>
      </c>
      <c r="G115" s="8" t="str" cm="1">
        <f t="array" aca="1" ref="G115" ca="1">INDIRECT(_xlfn.CONCAT("'",A111,"'!$J$39"))</f>
        <v>FT</v>
      </c>
      <c r="I115" s="8" t="str" cm="1">
        <f t="array" aca="1" ref="I115" ca="1">TEXT(INDIRECT(_xlfn.CONCAT("'",A111,"'!$G$49")),"0")</f>
        <v>121</v>
      </c>
      <c r="K115" s="8" t="str" cm="1">
        <f t="array" aca="1" ref="K115" ca="1">TEXT(INDIRECT(_xlfn.CONCAT("'",A111,"'!$I$50")),"0.0")</f>
        <v>4.9</v>
      </c>
      <c r="L115" s="8" t="str" cm="1">
        <f t="array" aca="1" ref="L115" ca="1">TEXT(INDIRECT(_xlfn.CONCAT("'",A111,"'!$F$58")),"0.0")</f>
        <v>2.5</v>
      </c>
      <c r="M115" s="8" t="str" cm="1">
        <f t="array" aca="1" ref="M115" ca="1">TEXT(INDIRECT(_xlfn.CONCAT("'",A111,"'!$F$68")),"0.0")</f>
        <v>-1.6</v>
      </c>
      <c r="O115" s="32"/>
      <c r="BD115" s="20"/>
    </row>
    <row r="116" spans="1:56" s="7" customFormat="1" x14ac:dyDescent="0.2">
      <c r="A116" s="8" t="s">
        <v>75</v>
      </c>
      <c r="C116" s="13" t="str" cm="1">
        <f t="array" aca="1" ref="C116" ca="1">TEXT(INDIRECT(_xlfn.CONCAT("'",A111,"'!$F$40")),"0")</f>
        <v>-70</v>
      </c>
      <c r="D116" s="13" t="str" cm="1">
        <f t="array" aca="1" ref="D116" ca="1">TEXT(INDIRECT(_xlfn.CONCAT("'",A111,"'!$G$40")),"0")</f>
        <v>32</v>
      </c>
      <c r="E116" s="13" t="str" cm="1">
        <f t="array" aca="1" ref="E116" ca="1">TEXT(INDIRECT(_xlfn.CONCAT("'",A111,"'!$I$40")),"0.0")</f>
        <v>3.5</v>
      </c>
      <c r="F116" s="13" t="str" cm="1">
        <f t="array" aca="1" ref="F116" ca="1">TEXT(INDIRECT(_xlfn.CONCAT("'",A111,"'!$k$50")),"0")</f>
        <v>128</v>
      </c>
      <c r="G116" s="13" t="str" cm="1">
        <f t="array" aca="1" ref="G116" ca="1">INDIRECT(_xlfn.CONCAT("'",A111,"'!$J$40"))</f>
        <v>FT</v>
      </c>
      <c r="H116" s="15"/>
      <c r="I116" s="13" t="str" cm="1">
        <f t="array" aca="1" ref="I116" ca="1">TEXT(INDIRECT(_xlfn.CONCAT("'",A111,"'!$G$50")),"0")</f>
        <v>131</v>
      </c>
      <c r="J116" s="15"/>
      <c r="K116" s="13" t="str" cm="1">
        <f t="array" aca="1" ref="K116" ca="1">TEXT(INDIRECT(_xlfn.CONCAT("'",A111,"'!$I$51")),"0.0")</f>
        <v>3.2</v>
      </c>
      <c r="L116" s="13" t="str" cm="1">
        <f t="array" aca="1" ref="L116" ca="1">TEXT(INDIRECT(_xlfn.CONCAT("'",A111,"'!$F$59")),"0.0")</f>
        <v>1.2</v>
      </c>
      <c r="M116" s="13" t="str" cm="1">
        <f t="array" aca="1" ref="M116" ca="1">TEXT(INDIRECT(_xlfn.CONCAT("'",A111,"'!$F$69")),"0.0")</f>
        <v>-0.5</v>
      </c>
      <c r="O116" s="32"/>
      <c r="BD116" s="20"/>
    </row>
    <row r="117" spans="1:56" s="15" customFormat="1" x14ac:dyDescent="0.2">
      <c r="A117" s="13" t="s">
        <v>76</v>
      </c>
      <c r="C117" s="13" t="e" cm="1">
        <f t="array" aca="1" ref="C117" ca="1">TEXT(INDIRECT(_xlfn.CONCAT("'",A111,"'!$F$41")),"0")</f>
        <v>#DIV/0!</v>
      </c>
      <c r="D117" s="13" t="str" cm="1">
        <f t="array" aca="1" ref="D117" ca="1">TEXT(INDIRECT(_xlfn.CONCAT("'",A111,"'!$G$41")),"0")</f>
        <v>-46</v>
      </c>
      <c r="E117" s="13" t="str" cm="1">
        <f t="array" aca="1" ref="E117" ca="1">TEXT(INDIRECT(_xlfn.CONCAT("'",A111,"'!$I$41")),"0.0")</f>
        <v>-17.6</v>
      </c>
      <c r="F117" s="13" t="e" cm="1">
        <f t="array" aca="1" ref="F117" ca="1">TEXT(INDIRECT(_xlfn.CONCAT("'",A111,"'!$k$51")),"0")</f>
        <v>#DIV/0!</v>
      </c>
      <c r="G117" s="13" cm="1">
        <f t="array" aca="1" ref="G117" ca="1">INDIRECT(_xlfn.CONCAT("'",A111,"'!$J$41"))</f>
        <v>0</v>
      </c>
      <c r="I117" s="13" t="str" cm="1">
        <f t="array" aca="1" ref="I117" ca="1">TEXT(INDIRECT(_xlfn.CONCAT("'",A111,"'!$G$51")),"0")</f>
        <v>125</v>
      </c>
      <c r="K117" s="13" t="str" cm="1">
        <f t="array" aca="1" ref="K117" ca="1">TEXT(INDIRECT(_xlfn.CONCAT("'",A111,"'!$I$52")),"0.0")</f>
        <v>-18.8</v>
      </c>
      <c r="L117" s="13" t="str" cm="1">
        <f t="array" aca="1" ref="L117" ca="1">TEXT(INDIRECT(_xlfn.CONCAT("'",A111,"'!$F$60")),"0.0")</f>
        <v>-0.7</v>
      </c>
      <c r="M117" s="13" t="str" cm="1">
        <f t="array" aca="1" ref="M117" ca="1">TEXT(INDIRECT(_xlfn.CONCAT("'",A111,"'!$F$70")),"0.0")</f>
        <v>-0.5</v>
      </c>
      <c r="O117" s="33"/>
      <c r="BD117" s="20"/>
    </row>
    <row r="118" spans="1:56" s="7" customFormat="1" x14ac:dyDescent="0.2">
      <c r="A118" s="8" t="s">
        <v>77</v>
      </c>
      <c r="C118" s="12" t="e" cm="1">
        <f t="array" aca="1" ref="C118" ca="1">TEXT(INDIRECT(_xlfn.CONCAT("'",A111,"'!$F$42")),"0")</f>
        <v>#DIV/0!</v>
      </c>
      <c r="D118" s="12" t="e" cm="1">
        <f t="array" aca="1" ref="D118" ca="1">TEXT(INDIRECT(_xlfn.CONCAT("'",A111,"'!$G$42")),"0")</f>
        <v>#DIV/0!</v>
      </c>
      <c r="E118" s="12" t="str" cm="1">
        <f t="array" aca="1" ref="E118" ca="1">TEXT(INDIRECT(_xlfn.CONCAT("'",A111,"'!$I$42")),"0.0")</f>
        <v>0.0</v>
      </c>
      <c r="F118" s="12" t="e" cm="1">
        <f t="array" aca="1" ref="F118" ca="1">TEXT(INDIRECT(_xlfn.CONCAT("'",A111,"'!$k$52")),"0")</f>
        <v>#DIV/0!</v>
      </c>
      <c r="G118" s="12" cm="1">
        <f t="array" aca="1" ref="G118" ca="1">INDIRECT(_xlfn.CONCAT("'",A111,"'!$J$42"))</f>
        <v>0</v>
      </c>
      <c r="I118" s="13" t="e" cm="1">
        <f t="array" aca="1" ref="I118" ca="1">TEXT(INDIRECT(_xlfn.CONCAT("'",A111,"'!$G$52")),"0")</f>
        <v>#DIV/0!</v>
      </c>
      <c r="J118" s="15"/>
      <c r="K118" s="12" t="str" cm="1">
        <f t="array" aca="1" ref="K118" ca="1">TEXT(INDIRECT(_xlfn.CONCAT("'",A111,"'!$I$53")),"0.0")</f>
        <v>0.0</v>
      </c>
      <c r="L118" s="12" t="str" cm="1">
        <f t="array" aca="1" ref="L118" ca="1">TEXT(INDIRECT(_xlfn.CONCAT("'",A111,"'!$F$61")),"0.0")</f>
        <v>0.0</v>
      </c>
      <c r="M118" s="13" t="str" cm="1">
        <f t="array" aca="1" ref="M118" ca="1">TEXT(INDIRECT(_xlfn.CONCAT("'",A111,"'!$F$71")),"0.0")</f>
        <v>0.0</v>
      </c>
      <c r="O118" s="32"/>
      <c r="BD118" s="20"/>
    </row>
    <row r="119" spans="1:56" x14ac:dyDescent="0.2">
      <c r="I119" s="19"/>
      <c r="M119" s="19"/>
    </row>
    <row r="120" spans="1:56" s="7" customFormat="1" x14ac:dyDescent="0.2">
      <c r="A120" s="8" t="s">
        <v>173</v>
      </c>
      <c r="C120" s="8"/>
      <c r="D120" s="8"/>
      <c r="E120" s="8"/>
      <c r="F120" s="8"/>
      <c r="G120" s="8"/>
      <c r="I120" s="8"/>
      <c r="K120" s="8"/>
      <c r="L120" s="8"/>
      <c r="M120" s="8"/>
      <c r="O120" s="32"/>
      <c r="BD120" s="20"/>
    </row>
    <row r="121" spans="1:56" s="7" customFormat="1" x14ac:dyDescent="0.2">
      <c r="B121" s="14" t="str" cm="1">
        <f t="array" aca="1" ref="B121" ca="1">TEXT(INDIRECT(_xlfn.CONCAT("'",A120,"'!$C$37")),"0")</f>
        <v>3</v>
      </c>
      <c r="H121" s="14" t="str" cm="1">
        <f t="array" aca="1" ref="H121" ca="1">TEXT(INDIRECT(_xlfn.CONCAT("'",A120,"'!$C$47")),"0")</f>
        <v>4</v>
      </c>
      <c r="J121" s="8" t="str" cm="1">
        <f t="array" aca="1" ref="J121" ca="1">TEXT(INDIRECT(_xlfn.CONCAT("'",A120,"'!$I$33")),"0")</f>
        <v>17</v>
      </c>
      <c r="O121" s="32"/>
      <c r="BD121" s="20"/>
    </row>
    <row r="122" spans="1:56" s="7" customFormat="1" x14ac:dyDescent="0.2">
      <c r="A122" s="8" t="s">
        <v>65</v>
      </c>
      <c r="C122" s="8" t="str" cm="1">
        <f t="array" aca="1" ref="C122" ca="1">TEXT(INDIRECT(_xlfn.CONCAT("'",A120,"'!$F$48")),"0")</f>
        <v>-65</v>
      </c>
      <c r="O122" s="32"/>
      <c r="BD122" s="20"/>
    </row>
    <row r="123" spans="1:56" s="7" customFormat="1" x14ac:dyDescent="0.2">
      <c r="A123" s="8" t="s">
        <v>73</v>
      </c>
      <c r="C123" s="8" t="str" cm="1">
        <f t="array" aca="1" ref="C123" ca="1">TEXT(INDIRECT(_xlfn.CONCAT("'",A120,"'!$F$38")),"0")</f>
        <v>-66</v>
      </c>
      <c r="D123" s="8" t="str" cm="1">
        <f t="array" aca="1" ref="D123" ca="1">TEXT(INDIRECT(_xlfn.CONCAT("'",A120,"'!$G$38")),"0")</f>
        <v>71</v>
      </c>
      <c r="E123" s="8" t="str" cm="1">
        <f t="array" aca="1" ref="E123" ca="1">TEXT(INDIRECT(_xlfn.CONCAT("'",A120,"'!$I$38")),"0.0")</f>
        <v>5.5</v>
      </c>
      <c r="F123" s="8" t="str" cm="1">
        <f t="array" aca="1" ref="F123" ca="1">TEXT(INDIRECT(_xlfn.CONCAT("'",A120,"'!$k$48")),"0")</f>
        <v>85</v>
      </c>
      <c r="G123" s="8" t="str" cm="1">
        <f t="array" aca="1" ref="G123" ca="1">INDIRECT(_xlfn.CONCAT("'",A120,"'!$J$38"))</f>
        <v>ATB</v>
      </c>
      <c r="I123" s="8" t="str" cm="1">
        <f t="array" aca="1" ref="I123" ca="1">TEXT(INDIRECT(_xlfn.CONCAT("'",A120,"'!$G$48")),"0")</f>
        <v>85</v>
      </c>
      <c r="K123" s="8" t="str" cm="1">
        <f t="array" aca="1" ref="K123" ca="1">TEXT(INDIRECT(_xlfn.CONCAT("'",A120,"'!$I$49")),"0.0")</f>
        <v>3.8</v>
      </c>
      <c r="L123" s="8" t="str" cm="1">
        <f t="array" aca="1" ref="L123" ca="1">TEXT(INDIRECT(_xlfn.CONCAT("'",A120,"'!$F$57")),"0.0")</f>
        <v>2.2</v>
      </c>
      <c r="M123" s="8" t="str" cm="1">
        <f t="array" aca="1" ref="M123" ca="1">TEXT(INDIRECT(_xlfn.CONCAT("'",A120,"'!$F$67")),"0.0")</f>
        <v>-2.2</v>
      </c>
      <c r="O123" s="32"/>
      <c r="BD123" s="20"/>
    </row>
    <row r="124" spans="1:56" s="7" customFormat="1" x14ac:dyDescent="0.2">
      <c r="A124" s="8" t="s">
        <v>74</v>
      </c>
      <c r="C124" s="8" t="str" cm="1">
        <f t="array" aca="1" ref="C124" ca="1">TEXT(INDIRECT(_xlfn.CONCAT("'",A120,"'!$F$39")),"0")</f>
        <v>-77</v>
      </c>
      <c r="D124" s="8" t="str" cm="1">
        <f t="array" aca="1" ref="D124" ca="1">TEXT(INDIRECT(_xlfn.CONCAT("'",A120,"'!$G$39")),"0")</f>
        <v>31</v>
      </c>
      <c r="E124" s="8" t="str" cm="1">
        <f t="array" aca="1" ref="E124" ca="1">TEXT(INDIRECT(_xlfn.CONCAT("'",A120,"'!$I$39")),"0.0")</f>
        <v>7.1</v>
      </c>
      <c r="F124" s="8" t="str" cm="1">
        <f t="array" aca="1" ref="F124" ca="1">TEXT(INDIRECT(_xlfn.CONCAT("'",A120,"'!$k$49")),"0")</f>
        <v>137</v>
      </c>
      <c r="G124" s="8" t="str" cm="1">
        <f t="array" aca="1" ref="G124" ca="1">INDIRECT(_xlfn.CONCAT("'",A120,"'!$J$39"))</f>
        <v>FT</v>
      </c>
      <c r="I124" s="8" t="str" cm="1">
        <f t="array" aca="1" ref="I124" ca="1">TEXT(INDIRECT(_xlfn.CONCAT("'",A120,"'!$G$49")),"0")</f>
        <v>125</v>
      </c>
      <c r="K124" s="8" t="str" cm="1">
        <f t="array" aca="1" ref="K124" ca="1">TEXT(INDIRECT(_xlfn.CONCAT("'",A120,"'!$I$50")),"0.0")</f>
        <v>5.5</v>
      </c>
      <c r="L124" s="8" t="str" cm="1">
        <f t="array" aca="1" ref="L124" ca="1">TEXT(INDIRECT(_xlfn.CONCAT("'",A120,"'!$F$58")),"0.0")</f>
        <v>2.4</v>
      </c>
      <c r="M124" s="8" t="str" cm="1">
        <f t="array" aca="1" ref="M124" ca="1">TEXT(INDIRECT(_xlfn.CONCAT("'",A120,"'!$F$68")),"0.0")</f>
        <v>-1.4</v>
      </c>
      <c r="O124" s="32"/>
      <c r="BD124" s="20"/>
    </row>
    <row r="125" spans="1:56" s="7" customFormat="1" x14ac:dyDescent="0.2">
      <c r="A125" s="8" t="s">
        <v>75</v>
      </c>
      <c r="C125" s="13" t="str" cm="1">
        <f t="array" aca="1" ref="C125" ca="1">TEXT(INDIRECT(_xlfn.CONCAT("'",A120,"'!$F$40")),"0")</f>
        <v>-68</v>
      </c>
      <c r="D125" s="13" t="str" cm="1">
        <f t="array" aca="1" ref="D125" ca="1">TEXT(INDIRECT(_xlfn.CONCAT("'",A120,"'!$G$40")),"0")</f>
        <v>38</v>
      </c>
      <c r="E125" s="13" t="str" cm="1">
        <f t="array" aca="1" ref="E125" ca="1">TEXT(INDIRECT(_xlfn.CONCAT("'",A120,"'!$I$40")),"0.0")</f>
        <v>3.6</v>
      </c>
      <c r="F125" s="13" t="str" cm="1">
        <f t="array" aca="1" ref="F125" ca="1">TEXT(INDIRECT(_xlfn.CONCAT("'",A120,"'!$k$50")),"0")</f>
        <v>120</v>
      </c>
      <c r="G125" s="13" t="str" cm="1">
        <f t="array" aca="1" ref="G125" ca="1">INDIRECT(_xlfn.CONCAT("'",A120,"'!$J$40"))</f>
        <v>FT</v>
      </c>
      <c r="H125" s="15"/>
      <c r="I125" s="13" t="str" cm="1">
        <f t="array" aca="1" ref="I125" ca="1">TEXT(INDIRECT(_xlfn.CONCAT("'",A120,"'!$G$50")),"0")</f>
        <v>130</v>
      </c>
      <c r="J125" s="15"/>
      <c r="K125" s="13" t="str" cm="1">
        <f t="array" aca="1" ref="K125" ca="1">TEXT(INDIRECT(_xlfn.CONCAT("'",A120,"'!$I$51")),"0.0")</f>
        <v>4.2</v>
      </c>
      <c r="L125" s="13" t="str" cm="1">
        <f t="array" aca="1" ref="L125" ca="1">TEXT(INDIRECT(_xlfn.CONCAT("'",A120,"'!$F$59")),"0.0")</f>
        <v>1.6</v>
      </c>
      <c r="M125" s="13" t="str" cm="1">
        <f t="array" aca="1" ref="M125" ca="1">TEXT(INDIRECT(_xlfn.CONCAT("'",A120,"'!$F$69")),"0.0")</f>
        <v>-0.3</v>
      </c>
      <c r="O125" s="32"/>
      <c r="BD125" s="20"/>
    </row>
    <row r="126" spans="1:56" s="15" customFormat="1" x14ac:dyDescent="0.2">
      <c r="A126" s="13" t="s">
        <v>76</v>
      </c>
      <c r="C126" s="13" t="e" cm="1">
        <f t="array" aca="1" ref="C126" ca="1">TEXT(INDIRECT(_xlfn.CONCAT("'",A120,"'!$F$41")),"0")</f>
        <v>#DIV/0!</v>
      </c>
      <c r="D126" s="13" t="str" cm="1">
        <f t="array" aca="1" ref="D126" ca="1">TEXT(INDIRECT(_xlfn.CONCAT("'",A120,"'!$G$41")),"0")</f>
        <v>-45</v>
      </c>
      <c r="E126" s="13" t="str" cm="1">
        <f t="array" aca="1" ref="E126" ca="1">TEXT(INDIRECT(_xlfn.CONCAT("'",A120,"'!$I$41")),"0.0")</f>
        <v>-17.7</v>
      </c>
      <c r="F126" s="13" t="e" cm="1">
        <f t="array" aca="1" ref="F126" ca="1">TEXT(INDIRECT(_xlfn.CONCAT("'",A120,"'!$k$51")),"0")</f>
        <v>#DIV/0!</v>
      </c>
      <c r="G126" s="13" cm="1">
        <f t="array" aca="1" ref="G126" ca="1">INDIRECT(_xlfn.CONCAT("'",A120,"'!$J$41"))</f>
        <v>0</v>
      </c>
      <c r="I126" s="13" t="str" cm="1">
        <f t="array" aca="1" ref="I126" ca="1">TEXT(INDIRECT(_xlfn.CONCAT("'",A120,"'!$G$51")),"0")</f>
        <v>141</v>
      </c>
      <c r="K126" s="13" t="str" cm="1">
        <f t="array" aca="1" ref="K126" ca="1">TEXT(INDIRECT(_xlfn.CONCAT("'",A120,"'!$I$52")),"0.0")</f>
        <v>-19.9</v>
      </c>
      <c r="L126" s="13" t="str" cm="1">
        <f t="array" aca="1" ref="L126" ca="1">TEXT(INDIRECT(_xlfn.CONCAT("'",A120,"'!$F$60")),"0.0")</f>
        <v>0.7</v>
      </c>
      <c r="M126" s="13" t="str" cm="1">
        <f t="array" aca="1" ref="M126" ca="1">TEXT(INDIRECT(_xlfn.CONCAT("'",A120,"'!$F$70")),"0.0")</f>
        <v>-0.9</v>
      </c>
      <c r="O126" s="33"/>
      <c r="BD126" s="20"/>
    </row>
    <row r="127" spans="1:56" s="7" customFormat="1" x14ac:dyDescent="0.2">
      <c r="A127" s="8" t="s">
        <v>77</v>
      </c>
      <c r="C127" s="12" t="e" cm="1">
        <f t="array" aca="1" ref="C127" ca="1">TEXT(INDIRECT(_xlfn.CONCAT("'",A120,"'!$F$42")),"0")</f>
        <v>#DIV/0!</v>
      </c>
      <c r="D127" s="12" t="e" cm="1">
        <f t="array" aca="1" ref="D127" ca="1">TEXT(INDIRECT(_xlfn.CONCAT("'",A120,"'!$G$42")),"0")</f>
        <v>#DIV/0!</v>
      </c>
      <c r="E127" s="12" t="str" cm="1">
        <f t="array" aca="1" ref="E127" ca="1">TEXT(INDIRECT(_xlfn.CONCAT("'",A120,"'!$I$42")),"0.0")</f>
        <v>0.0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3" t="e" cm="1">
        <f t="array" aca="1" ref="I127" ca="1">TEXT(INDIRECT(_xlfn.CONCAT("'",A120,"'!$G$52")),"0")</f>
        <v>#DIV/0!</v>
      </c>
      <c r="J127" s="15"/>
      <c r="K127" s="12" t="str" cm="1">
        <f t="array" aca="1" ref="K127" ca="1">TEXT(INDIRECT(_xlfn.CONCAT("'",A120,"'!$I$53")),"0.0")</f>
        <v>0.0</v>
      </c>
      <c r="L127" s="12" t="str" cm="1">
        <f t="array" aca="1" ref="L127" ca="1">TEXT(INDIRECT(_xlfn.CONCAT("'",A120,"'!$F$61")),"0.0")</f>
        <v>0.0</v>
      </c>
      <c r="M127" s="13" t="str" cm="1">
        <f t="array" aca="1" ref="M127" ca="1">TEXT(INDIRECT(_xlfn.CONCAT("'",A120,"'!$F$71")),"0.0")</f>
        <v>0.0</v>
      </c>
      <c r="O127" s="32"/>
      <c r="BD127" s="20"/>
    </row>
    <row r="128" spans="1:56" x14ac:dyDescent="0.2">
      <c r="I128" s="19"/>
      <c r="M128" s="19"/>
    </row>
    <row r="129" spans="1:56" x14ac:dyDescent="0.2">
      <c r="A129" t="s">
        <v>174</v>
      </c>
    </row>
    <row r="130" spans="1:56" s="7" customFormat="1" x14ac:dyDescent="0.2">
      <c r="B130" s="14" t="str" cm="1">
        <f t="array" aca="1" ref="B130" ca="1">TEXT(INDIRECT(_xlfn.CONCAT("'",A129,"'!$C$37")),"0")</f>
        <v>4</v>
      </c>
      <c r="H130" s="14" t="str" cm="1">
        <f t="array" aca="1" ref="H130" ca="1">TEXT(INDIRECT(_xlfn.CONCAT("'",A129,"'!$C$47")),"0")</f>
        <v>5</v>
      </c>
      <c r="J130" s="8" t="str" cm="1">
        <f t="array" aca="1" ref="J130" ca="1">TEXT(INDIRECT(_xlfn.CONCAT("'",A129,"'!$I$33")),"0")</f>
        <v>35</v>
      </c>
      <c r="O130" s="32"/>
      <c r="BD130" s="20"/>
    </row>
    <row r="131" spans="1:56" s="7" customFormat="1" x14ac:dyDescent="0.2">
      <c r="A131" s="8" t="s">
        <v>65</v>
      </c>
      <c r="C131" s="8" t="str" cm="1">
        <f t="array" aca="1" ref="C131" ca="1">TEXT(INDIRECT(_xlfn.CONCAT("'",A129,"'!$F$48")),"0")</f>
        <v>-42</v>
      </c>
      <c r="O131" s="32"/>
      <c r="BD131" s="20"/>
    </row>
    <row r="132" spans="1:56" s="7" customFormat="1" x14ac:dyDescent="0.2">
      <c r="A132" s="8" t="s">
        <v>73</v>
      </c>
      <c r="C132" s="8" t="str" cm="1">
        <f t="array" aca="1" ref="C132" ca="1">TEXT(INDIRECT(_xlfn.CONCAT("'",A129,"'!$F$38")),"0")</f>
        <v>-67</v>
      </c>
      <c r="D132" s="8" t="str" cm="1">
        <f t="array" aca="1" ref="D132" ca="1">TEXT(INDIRECT(_xlfn.CONCAT("'",A129,"'!$G$38")),"0")</f>
        <v>75</v>
      </c>
      <c r="E132" s="8" t="str" cm="1">
        <f t="array" aca="1" ref="E132" ca="1">TEXT(INDIRECT(_xlfn.CONCAT("'",A129,"'!$I$38")),"0.0")</f>
        <v>1.4</v>
      </c>
      <c r="F132" s="8" t="str" cm="1">
        <f t="array" aca="1" ref="F132" ca="1">TEXT(INDIRECT(_xlfn.CONCAT("'",A129,"'!$k$48")),"0")</f>
        <v>82</v>
      </c>
      <c r="G132" s="8" t="str" cm="1">
        <f t="array" aca="1" ref="G132" ca="1">INDIRECT(_xlfn.CONCAT("'",A129,"'!$J$38"))</f>
        <v>ATB</v>
      </c>
      <c r="I132" s="8" t="str" cm="1">
        <f t="array" aca="1" ref="I132" ca="1">TEXT(INDIRECT(_xlfn.CONCAT("'",A129,"'!$G$48")),"0")</f>
        <v>57</v>
      </c>
      <c r="K132" s="8" t="str" cm="1">
        <f t="array" aca="1" ref="K132" ca="1">TEXT(INDIRECT(_xlfn.CONCAT("'",A129,"'!$I$49")),"0.0")</f>
        <v>4.2</v>
      </c>
      <c r="L132" s="8" t="str" cm="1">
        <f t="array" aca="1" ref="L132" ca="1">TEXT(INDIRECT(_xlfn.CONCAT("'",A129,"'!$F$57")),"0.0")</f>
        <v>1.2</v>
      </c>
      <c r="M132" s="8" t="str" cm="1">
        <f t="array" aca="1" ref="M132" ca="1">TEXT(INDIRECT(_xlfn.CONCAT("'",A129,"'!$F$67")),"0.0")</f>
        <v>-1.2</v>
      </c>
      <c r="O132" s="32"/>
      <c r="BD132" s="20"/>
    </row>
    <row r="133" spans="1:56" s="7" customFormat="1" x14ac:dyDescent="0.2">
      <c r="A133" s="8" t="s">
        <v>74</v>
      </c>
      <c r="C133" s="8" t="str" cm="1">
        <f t="array" aca="1" ref="C133" ca="1">TEXT(INDIRECT(_xlfn.CONCAT("'",A129,"'!$F$39")),"0")</f>
        <v>-76</v>
      </c>
      <c r="D133" s="8" t="str" cm="1">
        <f t="array" aca="1" ref="D133" ca="1">TEXT(INDIRECT(_xlfn.CONCAT("'",A129,"'!$G$39")),"0")</f>
        <v>76</v>
      </c>
      <c r="E133" s="8" t="str" cm="1">
        <f t="array" aca="1" ref="E133" ca="1">TEXT(INDIRECT(_xlfn.CONCAT("'",A129,"'!$I$39")),"0.0")</f>
        <v>4.3</v>
      </c>
      <c r="F133" s="8" t="str" cm="1">
        <f t="array" aca="1" ref="F133" ca="1">TEXT(INDIRECT(_xlfn.CONCAT("'",A129,"'!$k$49")),"0")</f>
        <v>91</v>
      </c>
      <c r="G133" s="8" t="str" cm="1">
        <f t="array" aca="1" ref="G133" ca="1">INDIRECT(_xlfn.CONCAT("'",A129,"'!$J$39"))</f>
        <v>ATB</v>
      </c>
      <c r="I133" s="8" t="str" cm="1">
        <f t="array" aca="1" ref="I133" ca="1">TEXT(INDIRECT(_xlfn.CONCAT("'",A129,"'!$G$49")),"0")</f>
        <v>82</v>
      </c>
      <c r="K133" s="8" t="str" cm="1">
        <f t="array" aca="1" ref="K133" ca="1">TEXT(INDIRECT(_xlfn.CONCAT("'",A129,"'!$I$50")),"0.0")</f>
        <v>5.0</v>
      </c>
      <c r="L133" s="8" t="str" cm="1">
        <f t="array" aca="1" ref="L133" ca="1">TEXT(INDIRECT(_xlfn.CONCAT("'",A129,"'!$F$58")),"0.0")</f>
        <v>1.4</v>
      </c>
      <c r="M133" s="8" t="str" cm="1">
        <f t="array" aca="1" ref="M133" ca="1">TEXT(INDIRECT(_xlfn.CONCAT("'",A129,"'!$F$68")),"0.0")</f>
        <v>-1.7</v>
      </c>
      <c r="O133" s="32"/>
      <c r="BD133" s="20"/>
    </row>
    <row r="134" spans="1:56" s="7" customFormat="1" x14ac:dyDescent="0.2">
      <c r="A134" s="8" t="s">
        <v>75</v>
      </c>
      <c r="C134" s="13" t="str" cm="1">
        <f t="array" aca="1" ref="C134" ca="1">TEXT(INDIRECT(_xlfn.CONCAT("'",A129,"'!$F$40")),"0")</f>
        <v>-66</v>
      </c>
      <c r="D134" s="13" t="str" cm="1">
        <f t="array" aca="1" ref="D134" ca="1">TEXT(INDIRECT(_xlfn.CONCAT("'",A129,"'!$G$40")),"0")</f>
        <v>46</v>
      </c>
      <c r="E134" s="13" t="str" cm="1">
        <f t="array" aca="1" ref="E134" ca="1">TEXT(INDIRECT(_xlfn.CONCAT("'",A129,"'!$I$40")),"0.0")</f>
        <v>7.3</v>
      </c>
      <c r="F134" s="13" t="str" cm="1">
        <f t="array" aca="1" ref="F134" ca="1">TEXT(INDIRECT(_xlfn.CONCAT("'",A129,"'!$k$50")),"0")</f>
        <v>109</v>
      </c>
      <c r="G134" s="13" t="str" cm="1">
        <f t="array" aca="1" ref="G134" ca="1">INDIRECT(_xlfn.CONCAT("'",A129,"'!$J$40"))</f>
        <v>ATB</v>
      </c>
      <c r="H134" s="15"/>
      <c r="I134" s="13" t="str" cm="1">
        <f t="array" aca="1" ref="I134" ca="1">TEXT(INDIRECT(_xlfn.CONCAT("'",A129,"'!$G$50")),"0")</f>
        <v>120</v>
      </c>
      <c r="J134" s="15"/>
      <c r="K134" s="13" t="str" cm="1">
        <f t="array" aca="1" ref="K134" ca="1">TEXT(INDIRECT(_xlfn.CONCAT("'",A129,"'!$I$51")),"0.0")</f>
        <v>4.6</v>
      </c>
      <c r="L134" s="13" t="str" cm="1">
        <f t="array" aca="1" ref="L134" ca="1">TEXT(INDIRECT(_xlfn.CONCAT("'",A129,"'!$F$59")),"0.0")</f>
        <v>2.7</v>
      </c>
      <c r="M134" s="13" t="str" cm="1">
        <f t="array" aca="1" ref="M134" ca="1">TEXT(INDIRECT(_xlfn.CONCAT("'",A129,"'!$F$69")),"0.0")</f>
        <v>-1.2</v>
      </c>
      <c r="O134" s="32"/>
      <c r="BD134" s="20"/>
    </row>
    <row r="135" spans="1:56" s="15" customFormat="1" x14ac:dyDescent="0.2">
      <c r="A135" s="13" t="s">
        <v>76</v>
      </c>
      <c r="C135" s="13" t="str" cm="1">
        <f t="array" aca="1" ref="C135" ca="1">TEXT(INDIRECT(_xlfn.CONCAT("'",A129,"'!$F$41")),"0")</f>
        <v>-54</v>
      </c>
      <c r="D135" s="13" t="str" cm="1">
        <f t="array" aca="1" ref="D135" ca="1">TEXT(INDIRECT(_xlfn.CONCAT("'",A129,"'!$G$41")),"0")</f>
        <v>8</v>
      </c>
      <c r="E135" s="13" t="str" cm="1">
        <f t="array" aca="1" ref="E135" ca="1">TEXT(INDIRECT(_xlfn.CONCAT("'",A129,"'!$I$41")),"0.0")</f>
        <v>5.0</v>
      </c>
      <c r="F135" s="13" t="str" cm="1">
        <f t="array" aca="1" ref="F135" ca="1">TEXT(INDIRECT(_xlfn.CONCAT("'",A129,"'!$k$51")),"0")</f>
        <v>136</v>
      </c>
      <c r="G135" s="13" t="str" cm="1">
        <f t="array" aca="1" ref="G135" ca="1">INDIRECT(_xlfn.CONCAT("'",A129,"'!$J$41"))</f>
        <v>FT</v>
      </c>
      <c r="I135" s="13" t="str" cm="1">
        <f t="array" aca="1" ref="I135" ca="1">TEXT(INDIRECT(_xlfn.CONCAT("'",A129,"'!$G$51")),"0")</f>
        <v>147</v>
      </c>
      <c r="K135" s="13" t="str" cm="1">
        <f t="array" aca="1" ref="K135" ca="1">TEXT(INDIRECT(_xlfn.CONCAT("'",A129,"'!$I$52")),"0.0")</f>
        <v>5.5</v>
      </c>
      <c r="L135" s="13" t="str" cm="1">
        <f t="array" aca="1" ref="L135" ca="1">TEXT(INDIRECT(_xlfn.CONCAT("'",A129,"'!$F$60")),"0.0")</f>
        <v>0.4</v>
      </c>
      <c r="M135" s="13" t="str" cm="1">
        <f t="array" aca="1" ref="M135" ca="1">TEXT(INDIRECT(_xlfn.CONCAT("'",A129,"'!$F$70")),"0.0")</f>
        <v>-0.9</v>
      </c>
      <c r="O135" s="33"/>
      <c r="BD135" s="20"/>
    </row>
    <row r="136" spans="1:56" s="15" customFormat="1" x14ac:dyDescent="0.2">
      <c r="A136" s="13" t="s">
        <v>77</v>
      </c>
      <c r="C136" s="13" t="e" cm="1">
        <f t="array" aca="1" ref="C136" ca="1">TEXT(INDIRECT(_xlfn.CONCAT("'",A129,"'!$F$42")),"0")</f>
        <v>#DIV/0!</v>
      </c>
      <c r="D136" s="13" t="str" cm="1">
        <f t="array" aca="1" ref="D136" ca="1">TEXT(INDIRECT(_xlfn.CONCAT("'",A129,"'!$G$42")),"0")</f>
        <v>-52</v>
      </c>
      <c r="E136" s="13" t="str" cm="1">
        <f t="array" aca="1" ref="E136" ca="1">TEXT(INDIRECT(_xlfn.CONCAT("'",A129,"'!$I$42")),"0.0")</f>
        <v>-19.5</v>
      </c>
      <c r="F136" s="13" t="e" cm="1">
        <f t="array" aca="1" ref="F136" ca="1">TEXT(INDIRECT(_xlfn.CONCAT("'",A129,"'!$k$52")),"0")</f>
        <v>#DIV/0!</v>
      </c>
      <c r="G136" s="13" cm="1">
        <f t="array" aca="1" ref="G136" ca="1">INDIRECT(_xlfn.CONCAT("'",A129,"'!$J$42"))</f>
        <v>0</v>
      </c>
      <c r="I136" s="13" t="str" cm="1">
        <f t="array" aca="1" ref="I136" ca="1">TEXT(INDIRECT(_xlfn.CONCAT("'",A129,"'!$G$52")),"0")</f>
        <v>110</v>
      </c>
      <c r="K136" s="13" t="str" cm="1">
        <f t="array" aca="1" ref="K136" ca="1">TEXT(INDIRECT(_xlfn.CONCAT("'",A129,"'!$I$53")),"0.0")</f>
        <v>-21.9</v>
      </c>
      <c r="L136" s="13" t="str" cm="1">
        <f t="array" aca="1" ref="L136" ca="1">TEXT(INDIRECT(_xlfn.CONCAT("'",A129,"'!$F$61")),"0.0")</f>
        <v>1.6</v>
      </c>
      <c r="M136" s="13" t="str" cm="1">
        <f t="array" aca="1" ref="M136" ca="1">TEXT(INDIRECT(_xlfn.CONCAT("'",A129,"'!$F$71")),"0.0")</f>
        <v>-1.8</v>
      </c>
      <c r="O136" s="33"/>
      <c r="BD136" s="20"/>
    </row>
    <row r="137" spans="1:56" x14ac:dyDescent="0.2">
      <c r="I137" s="19"/>
      <c r="M137" s="19"/>
    </row>
    <row r="138" spans="1:56" x14ac:dyDescent="0.2">
      <c r="A138" t="s">
        <v>175</v>
      </c>
    </row>
    <row r="139" spans="1:56" s="7" customFormat="1" x14ac:dyDescent="0.2">
      <c r="B139" s="14" t="str" cm="1">
        <f t="array" aca="1" ref="B139" ca="1">TEXT(INDIRECT(_xlfn.CONCAT("'",A138,"'!$C$37")),"0")</f>
        <v>4</v>
      </c>
      <c r="H139" s="14" t="str" cm="1">
        <f t="array" aca="1" ref="H139" ca="1">TEXT(INDIRECT(_xlfn.CONCAT("'",A138,"'!$C$47")),"0")</f>
        <v>5</v>
      </c>
      <c r="J139" s="8" t="str" cm="1">
        <f t="array" aca="1" ref="J139" ca="1">TEXT(INDIRECT(_xlfn.CONCAT("'",A138,"'!$I$33")),"0")</f>
        <v>20</v>
      </c>
      <c r="O139" s="32"/>
      <c r="BD139" s="20"/>
    </row>
    <row r="140" spans="1:56" s="7" customFormat="1" x14ac:dyDescent="0.2">
      <c r="A140" s="8" t="s">
        <v>65</v>
      </c>
      <c r="C140" s="8" t="str" cm="1">
        <f t="array" aca="1" ref="C140" ca="1">TEXT(INDIRECT(_xlfn.CONCAT("'",A138,"'!$F$48")),"0")</f>
        <v>-49</v>
      </c>
      <c r="O140" s="32"/>
      <c r="BD140" s="20"/>
    </row>
    <row r="141" spans="1:56" s="7" customFormat="1" x14ac:dyDescent="0.2">
      <c r="A141" s="8" t="s">
        <v>73</v>
      </c>
      <c r="C141" s="8" t="str" cm="1">
        <f t="array" aca="1" ref="C141" ca="1">TEXT(INDIRECT(_xlfn.CONCAT("'",A138,"'!$F$38")),"0")</f>
        <v>-54</v>
      </c>
      <c r="D141" s="8" t="str" cm="1">
        <f t="array" aca="1" ref="D141" ca="1">TEXT(INDIRECT(_xlfn.CONCAT("'",A138,"'!$G$38")),"0")</f>
        <v>39</v>
      </c>
      <c r="E141" s="8" t="str" cm="1">
        <f t="array" aca="1" ref="E141" ca="1">TEXT(INDIRECT(_xlfn.CONCAT("'",A138,"'!$I$38")),"0.0")</f>
        <v>3.2</v>
      </c>
      <c r="F141" s="8" t="str" cm="1">
        <f t="array" aca="1" ref="F141" ca="1">TEXT(INDIRECT(_xlfn.CONCAT("'",A138,"'!$k$48")),"0")</f>
        <v>105</v>
      </c>
      <c r="G141" s="8" t="str" cm="1">
        <f t="array" aca="1" ref="G141" ca="1">INDIRECT(_xlfn.CONCAT("'",A138,"'!$J$38"))</f>
        <v>ATB</v>
      </c>
      <c r="I141" s="8" t="str" cm="1">
        <f t="array" aca="1" ref="I141" ca="1">TEXT(INDIRECT(_xlfn.CONCAT("'",A138,"'!$G$48")),"0")</f>
        <v>100</v>
      </c>
      <c r="K141" s="8" t="str" cm="1">
        <f t="array" aca="1" ref="K141" ca="1">TEXT(INDIRECT(_xlfn.CONCAT("'",A138,"'!$I$49")),"0.0")</f>
        <v>2.4</v>
      </c>
      <c r="L141" s="8" t="str" cm="1">
        <f t="array" aca="1" ref="L141" ca="1">TEXT(INDIRECT(_xlfn.CONCAT("'",A138,"'!$F$57")),"0.0")</f>
        <v>0.7</v>
      </c>
      <c r="M141" s="8" t="str" cm="1">
        <f t="array" aca="1" ref="M141" ca="1">TEXT(INDIRECT(_xlfn.CONCAT("'",A138,"'!$F$67")),"0.0")</f>
        <v>-2.0</v>
      </c>
      <c r="O141" s="32"/>
      <c r="BD141" s="20"/>
    </row>
    <row r="142" spans="1:56" s="7" customFormat="1" x14ac:dyDescent="0.2">
      <c r="A142" s="8" t="s">
        <v>74</v>
      </c>
      <c r="C142" s="8" t="str" cm="1">
        <f t="array" aca="1" ref="C142" ca="1">TEXT(INDIRECT(_xlfn.CONCAT("'",A138,"'!$F$39")),"0")</f>
        <v>-70</v>
      </c>
      <c r="D142" s="8" t="str" cm="1">
        <f t="array" aca="1" ref="D142" ca="1">TEXT(INDIRECT(_xlfn.CONCAT("'",A138,"'!$G$39")),"0")</f>
        <v>56</v>
      </c>
      <c r="E142" s="8" t="str" cm="1">
        <f t="array" aca="1" ref="E142" ca="1">TEXT(INDIRECT(_xlfn.CONCAT("'",A138,"'!$I$39")),"0.0")</f>
        <v>3.0</v>
      </c>
      <c r="F142" s="8" t="str" cm="1">
        <f t="array" aca="1" ref="F142" ca="1">TEXT(INDIRECT(_xlfn.CONCAT("'",A138,"'!$k$49")),"0")</f>
        <v>103</v>
      </c>
      <c r="G142" s="8" t="str" cm="1">
        <f t="array" aca="1" ref="G142" ca="1">INDIRECT(_xlfn.CONCAT("'",A138,"'!$J$39"))</f>
        <v>ATB</v>
      </c>
      <c r="I142" s="8" t="str" cm="1">
        <f t="array" aca="1" ref="I142" ca="1">TEXT(INDIRECT(_xlfn.CONCAT("'",A138,"'!$G$49")),"0")</f>
        <v>88</v>
      </c>
      <c r="K142" s="8" t="str" cm="1">
        <f t="array" aca="1" ref="K142" ca="1">TEXT(INDIRECT(_xlfn.CONCAT("'",A138,"'!$I$50")),"0.0")</f>
        <v>5.2</v>
      </c>
      <c r="L142" s="8" t="str" cm="1">
        <f t="array" aca="1" ref="L142" ca="1">TEXT(INDIRECT(_xlfn.CONCAT("'",A138,"'!$F$58")),"0.0")</f>
        <v>2.2</v>
      </c>
      <c r="M142" s="8" t="str" cm="1">
        <f t="array" aca="1" ref="M142" ca="1">TEXT(INDIRECT(_xlfn.CONCAT("'",A138,"'!$F$68")),"0.0")</f>
        <v>-1.1</v>
      </c>
      <c r="O142" s="32"/>
      <c r="BD142" s="20"/>
    </row>
    <row r="143" spans="1:56" s="7" customFormat="1" x14ac:dyDescent="0.2">
      <c r="A143" s="8" t="s">
        <v>75</v>
      </c>
      <c r="C143" s="13" t="str" cm="1">
        <f t="array" aca="1" ref="C143" ca="1">TEXT(INDIRECT(_xlfn.CONCAT("'",A138,"'!$F$40")),"0")</f>
        <v>-35</v>
      </c>
      <c r="D143" s="13" t="str" cm="1">
        <f t="array" aca="1" ref="D143" ca="1">TEXT(INDIRECT(_xlfn.CONCAT("'",A138,"'!$G$40")),"0")</f>
        <v>31</v>
      </c>
      <c r="E143" s="13" t="str" cm="1">
        <f t="array" aca="1" ref="E143" ca="1">TEXT(INDIRECT(_xlfn.CONCAT("'",A138,"'!$I$40")),"0.0")</f>
        <v>7.8</v>
      </c>
      <c r="F143" s="13" t="str" cm="1">
        <f t="array" aca="1" ref="F143" ca="1">TEXT(INDIRECT(_xlfn.CONCAT("'",A138,"'!$k$50")),"0")</f>
        <v>95</v>
      </c>
      <c r="G143" s="13" t="str" cm="1">
        <f t="array" aca="1" ref="G143" ca="1">INDIRECT(_xlfn.CONCAT("'",A138,"'!$J$40"))</f>
        <v>ATB</v>
      </c>
      <c r="H143" s="15"/>
      <c r="I143" s="13" t="str" cm="1">
        <f t="array" aca="1" ref="I143" ca="1">TEXT(INDIRECT(_xlfn.CONCAT("'",A138,"'!$G$50")),"0")</f>
        <v>129</v>
      </c>
      <c r="J143" s="15"/>
      <c r="K143" s="13" t="str" cm="1">
        <f t="array" aca="1" ref="K143" ca="1">TEXT(INDIRECT(_xlfn.CONCAT("'",A138,"'!$I$51")),"0.0")</f>
        <v>5.1</v>
      </c>
      <c r="L143" s="13" t="str" cm="1">
        <f t="array" aca="1" ref="L143" ca="1">TEXT(INDIRECT(_xlfn.CONCAT("'",A138,"'!$F$59")),"0.0")</f>
        <v>2.4</v>
      </c>
      <c r="M143" s="13" t="str" cm="1">
        <f t="array" aca="1" ref="M143" ca="1">TEXT(INDIRECT(_xlfn.CONCAT("'",A138,"'!$F$69")),"0.0")</f>
        <v>-1.4</v>
      </c>
      <c r="O143" s="32"/>
      <c r="BD143" s="20"/>
    </row>
    <row r="144" spans="1:56" s="15" customFormat="1" x14ac:dyDescent="0.2">
      <c r="A144" s="13" t="s">
        <v>76</v>
      </c>
      <c r="C144" s="13" t="str" cm="1">
        <f t="array" aca="1" ref="C144" ca="1">TEXT(INDIRECT(_xlfn.CONCAT("'",A138,"'!$F$41")),"0")</f>
        <v>-90</v>
      </c>
      <c r="D144" s="13" t="str" cm="1">
        <f t="array" aca="1" ref="D144" ca="1">TEXT(INDIRECT(_xlfn.CONCAT("'",A138,"'!$G$41")),"0")</f>
        <v>29</v>
      </c>
      <c r="E144" s="13" t="str" cm="1">
        <f t="array" aca="1" ref="E144" ca="1">TEXT(INDIRECT(_xlfn.CONCAT("'",A138,"'!$I$41")),"0.0")</f>
        <v>3.1</v>
      </c>
      <c r="F144" s="13" t="str" cm="1">
        <f t="array" aca="1" ref="F144" ca="1">TEXT(INDIRECT(_xlfn.CONCAT("'",A138,"'!$k$51")),"0")</f>
        <v>151</v>
      </c>
      <c r="G144" s="13" t="str" cm="1">
        <f t="array" aca="1" ref="G144" ca="1">INDIRECT(_xlfn.CONCAT("'",A138,"'!$J$41"))</f>
        <v>FT</v>
      </c>
      <c r="I144" s="13" t="str" cm="1">
        <f t="array" aca="1" ref="I144" ca="1">TEXT(INDIRECT(_xlfn.CONCAT("'",A138,"'!$G$51")),"0")</f>
        <v>97</v>
      </c>
      <c r="K144" s="13" t="str" cm="1">
        <f t="array" aca="1" ref="K144" ca="1">TEXT(INDIRECT(_xlfn.CONCAT("'",A138,"'!$I$52")),"0.0")</f>
        <v>2.7</v>
      </c>
      <c r="L144" s="13" t="str" cm="1">
        <f t="array" aca="1" ref="L144" ca="1">TEXT(INDIRECT(_xlfn.CONCAT("'",A138,"'!$F$60")),"0.0")</f>
        <v>1.1</v>
      </c>
      <c r="M144" s="13" t="str" cm="1">
        <f t="array" aca="1" ref="M144" ca="1">TEXT(INDIRECT(_xlfn.CONCAT("'",A138,"'!$F$70")),"0.0")</f>
        <v>-1.4</v>
      </c>
      <c r="O144" s="33"/>
      <c r="BD144" s="20"/>
    </row>
    <row r="145" spans="1:56" s="7" customFormat="1" x14ac:dyDescent="0.2">
      <c r="A145" s="8" t="s">
        <v>77</v>
      </c>
      <c r="C145" s="12" t="e" cm="1">
        <f t="array" aca="1" ref="C145" ca="1">TEXT(INDIRECT(_xlfn.CONCAT("'",A138,"'!$F$42")),"0")</f>
        <v>#DIV/0!</v>
      </c>
      <c r="D145" s="12" t="str" cm="1">
        <f t="array" aca="1" ref="D145" ca="1">TEXT(INDIRECT(_xlfn.CONCAT("'",A138,"'!$G$42")),"0")</f>
        <v>-53</v>
      </c>
      <c r="E145" s="12" t="str" cm="1">
        <f t="array" aca="1" ref="E145" ca="1">TEXT(INDIRECT(_xlfn.CONCAT("'",A138,"'!$I$42")),"0.0")</f>
        <v>-18.6</v>
      </c>
      <c r="F145" s="12" t="e" cm="1">
        <f t="array" aca="1" ref="F145" ca="1">TEXT(INDIRECT(_xlfn.CONCAT("'",A138,"'!$k$52")),"0")</f>
        <v>#DIV/0!</v>
      </c>
      <c r="G145" s="12" cm="1">
        <f t="array" aca="1" ref="G145" ca="1">INDIRECT(_xlfn.CONCAT("'",A138,"'!$J$42"))</f>
        <v>0</v>
      </c>
      <c r="I145" s="13" t="str" cm="1">
        <f t="array" aca="1" ref="I145" ca="1">TEXT(INDIRECT(_xlfn.CONCAT("'",A138,"'!$G$52")),"0")</f>
        <v>160</v>
      </c>
      <c r="J145" s="15"/>
      <c r="K145" s="12" t="str" cm="1">
        <f t="array" aca="1" ref="K145" ca="1">TEXT(INDIRECT(_xlfn.CONCAT("'",A138,"'!$I$53")),"0.0")</f>
        <v>-19.2</v>
      </c>
      <c r="L145" s="12" t="str" cm="1">
        <f t="array" aca="1" ref="L145" ca="1">TEXT(INDIRECT(_xlfn.CONCAT("'",A138,"'!$F$61")),"0.0")</f>
        <v>0.2</v>
      </c>
      <c r="M145" s="13" t="str" cm="1">
        <f t="array" aca="1" ref="M145" ca="1">TEXT(INDIRECT(_xlfn.CONCAT("'",A138,"'!$F$71")),"0.0")</f>
        <v>0.0</v>
      </c>
      <c r="O145" s="32"/>
      <c r="BD145" s="20"/>
    </row>
    <row r="146" spans="1:56" x14ac:dyDescent="0.2">
      <c r="I146" s="19"/>
      <c r="M146" s="19"/>
    </row>
    <row r="147" spans="1:56" x14ac:dyDescent="0.2">
      <c r="A147" t="s">
        <v>176</v>
      </c>
    </row>
    <row r="148" spans="1:56" s="7" customFormat="1" x14ac:dyDescent="0.2">
      <c r="B148" s="14" t="str" cm="1">
        <f t="array" aca="1" ref="B148" ca="1">TEXT(INDIRECT(_xlfn.CONCAT("'",A147,"'!$C$37")),"0")</f>
        <v>2</v>
      </c>
      <c r="H148" s="14" t="str" cm="1">
        <f t="array" aca="1" ref="H148" ca="1">TEXT(INDIRECT(_xlfn.CONCAT("'",A147,"'!$C$47")),"0")</f>
        <v>3</v>
      </c>
      <c r="J148" s="8" t="str" cm="1">
        <f t="array" aca="1" ref="J148" ca="1">TEXT(INDIRECT(_xlfn.CONCAT("'",A147,"'!$I$33")),"0")</f>
        <v>34</v>
      </c>
      <c r="O148" s="32"/>
      <c r="BD148" s="20"/>
    </row>
    <row r="149" spans="1:56" s="7" customFormat="1" x14ac:dyDescent="0.2">
      <c r="A149" s="8" t="s">
        <v>65</v>
      </c>
      <c r="C149" s="8" t="str" cm="1">
        <f t="array" aca="1" ref="C149" ca="1">TEXT(INDIRECT(_xlfn.CONCAT("'",A147,"'!$F$48")),"0")</f>
        <v>-56</v>
      </c>
      <c r="O149" s="32"/>
      <c r="BD149" s="20"/>
    </row>
    <row r="150" spans="1:56" s="7" customFormat="1" x14ac:dyDescent="0.2">
      <c r="A150" s="8" t="s">
        <v>73</v>
      </c>
      <c r="C150" s="8" t="str" cm="1">
        <f t="array" aca="1" ref="C150" ca="1">TEXT(INDIRECT(_xlfn.CONCAT("'",A147,"'!$F$38")),"0")</f>
        <v>-73</v>
      </c>
      <c r="D150" s="8" t="str" cm="1">
        <f t="array" aca="1" ref="D150" ca="1">TEXT(INDIRECT(_xlfn.CONCAT("'",A147,"'!$G$38")),"0")</f>
        <v>45</v>
      </c>
      <c r="E150" s="8" t="str" cm="1">
        <f t="array" aca="1" ref="E150" ca="1">TEXT(INDIRECT(_xlfn.CONCAT("'",A147,"'!$I$38")),"0.0")</f>
        <v>8.3</v>
      </c>
      <c r="F150" s="8" t="str" cm="1">
        <f t="array" aca="1" ref="F150" ca="1">TEXT(INDIRECT(_xlfn.CONCAT("'",A147,"'!$k$48")),"0")</f>
        <v>118</v>
      </c>
      <c r="G150" s="8" t="str" cm="1">
        <f t="array" aca="1" ref="G150" ca="1">INDIRECT(_xlfn.CONCAT("'",A147,"'!$J$38"))</f>
        <v>ATB</v>
      </c>
      <c r="I150" s="8" t="str" cm="1">
        <f t="array" aca="1" ref="I150" ca="1">TEXT(INDIRECT(_xlfn.CONCAT("'",A147,"'!$G$48")),"0")</f>
        <v>101</v>
      </c>
      <c r="K150" s="8" t="str" cm="1">
        <f t="array" aca="1" ref="K150" ca="1">TEXT(INDIRECT(_xlfn.CONCAT("'",A147,"'!$I$49")),"0.0")</f>
        <v>7.6</v>
      </c>
      <c r="L150" s="8" t="str" cm="1">
        <f t="array" aca="1" ref="L150" ca="1">TEXT(INDIRECT(_xlfn.CONCAT("'",A147,"'!$F$57")),"0.0")</f>
        <v>3.2</v>
      </c>
      <c r="M150" s="8" t="str" cm="1">
        <f t="array" aca="1" ref="M150" ca="1">TEXT(INDIRECT(_xlfn.CONCAT("'",A147,"'!$F$67")),"0.0")</f>
        <v>-3.5</v>
      </c>
      <c r="O150" s="32"/>
      <c r="BD150" s="20"/>
    </row>
    <row r="151" spans="1:56" s="7" customFormat="1" x14ac:dyDescent="0.2">
      <c r="A151" s="8" t="s">
        <v>74</v>
      </c>
      <c r="C151" s="8" t="str" cm="1">
        <f t="array" aca="1" ref="C151" ca="1">TEXT(INDIRECT(_xlfn.CONCAT("'",A147,"'!$F$39")),"0")</f>
        <v>-73</v>
      </c>
      <c r="D151" s="8" t="str" cm="1">
        <f t="array" aca="1" ref="D151" ca="1">TEXT(INDIRECT(_xlfn.CONCAT("'",A147,"'!$G$39")),"0")</f>
        <v>28</v>
      </c>
      <c r="E151" s="8" t="str" cm="1">
        <f t="array" aca="1" ref="E151" ca="1">TEXT(INDIRECT(_xlfn.CONCAT("'",A147,"'!$I$39")),"0.0")</f>
        <v>8.2</v>
      </c>
      <c r="F151" s="8" t="str" cm="1">
        <f t="array" aca="1" ref="F151" ca="1">TEXT(INDIRECT(_xlfn.CONCAT("'",A147,"'!$k$49")),"0")</f>
        <v>135</v>
      </c>
      <c r="G151" s="8" t="str" cm="1">
        <f t="array" aca="1" ref="G151" ca="1">INDIRECT(_xlfn.CONCAT("'",A147,"'!$J$39"))</f>
        <v>FT</v>
      </c>
      <c r="I151" s="8" t="str" cm="1">
        <f t="array" aca="1" ref="I151" ca="1">TEXT(INDIRECT(_xlfn.CONCAT("'",A147,"'!$G$49")),"0")</f>
        <v>134</v>
      </c>
      <c r="K151" s="8" t="str" cm="1">
        <f t="array" aca="1" ref="K151" ca="1">TEXT(INDIRECT(_xlfn.CONCAT("'",A147,"'!$I$50")),"0.0")</f>
        <v>6.2</v>
      </c>
      <c r="L151" s="8" t="str" cm="1">
        <f t="array" aca="1" ref="L151" ca="1">TEXT(INDIRECT(_xlfn.CONCAT("'",A147,"'!$F$58")),"0.0")</f>
        <v>2.0</v>
      </c>
      <c r="M151" s="8" t="str" cm="1">
        <f t="array" aca="1" ref="M151" ca="1">TEXT(INDIRECT(_xlfn.CONCAT("'",A147,"'!$F$68")),"0.0")</f>
        <v>-1.4</v>
      </c>
      <c r="O151" s="32"/>
      <c r="BD151" s="20"/>
    </row>
    <row r="152" spans="1:56" s="7" customFormat="1" x14ac:dyDescent="0.2">
      <c r="A152" s="8" t="s">
        <v>75</v>
      </c>
      <c r="C152" s="13" t="e" cm="1">
        <f t="array" aca="1" ref="C152" ca="1">TEXT(INDIRECT(_xlfn.CONCAT("'",A147,"'!$F$40")),"0")</f>
        <v>#DIV/0!</v>
      </c>
      <c r="D152" s="13" t="str" cm="1">
        <f t="array" aca="1" ref="D152" ca="1">TEXT(INDIRECT(_xlfn.CONCAT("'",A147,"'!$G$40")),"0")</f>
        <v>-59</v>
      </c>
      <c r="E152" s="13" t="str" cm="1">
        <f t="array" aca="1" ref="E152" ca="1">TEXT(INDIRECT(_xlfn.CONCAT("'",A147,"'!$I$40")),"0.0")</f>
        <v>-18.5</v>
      </c>
      <c r="F152" s="13" t="e" cm="1">
        <f t="array" aca="1" ref="F152" ca="1">TEXT(INDIRECT(_xlfn.CONCAT("'",A147,"'!$k$50")),"0")</f>
        <v>#DIV/0!</v>
      </c>
      <c r="G152" s="13" cm="1">
        <f t="array" aca="1" ref="G152" ca="1">INDIRECT(_xlfn.CONCAT("'",A147,"'!$J$40"))</f>
        <v>0</v>
      </c>
      <c r="H152" s="15"/>
      <c r="I152" s="13" t="str" cm="1">
        <f t="array" aca="1" ref="I152" ca="1">TEXT(INDIRECT(_xlfn.CONCAT("'",A147,"'!$G$50")),"0")</f>
        <v>129</v>
      </c>
      <c r="J152" s="15"/>
      <c r="K152" s="13" t="str" cm="1">
        <f t="array" aca="1" ref="K152" ca="1">TEXT(INDIRECT(_xlfn.CONCAT("'",A147,"'!$I$51")),"0.0")</f>
        <v>-21.0</v>
      </c>
      <c r="L152" s="13" t="str" cm="1">
        <f t="array" aca="1" ref="L152" ca="1">TEXT(INDIRECT(_xlfn.CONCAT("'",A147,"'!$F$59")),"0.0")</f>
        <v>0.4</v>
      </c>
      <c r="M152" s="13" t="str" cm="1">
        <f t="array" aca="1" ref="M152" ca="1">TEXT(INDIRECT(_xlfn.CONCAT("'",A147,"'!$F$69")),"0.0")</f>
        <v>-0.8</v>
      </c>
      <c r="O152" s="32"/>
      <c r="BD152" s="20"/>
    </row>
    <row r="153" spans="1:56" s="15" customFormat="1" x14ac:dyDescent="0.2">
      <c r="A153" s="13" t="s">
        <v>76</v>
      </c>
      <c r="C153" s="13" t="e" cm="1">
        <f t="array" aca="1" ref="C153" ca="1">TEXT(INDIRECT(_xlfn.CONCAT("'",A147,"'!$F$41")),"0")</f>
        <v>#DIV/0!</v>
      </c>
      <c r="D153" s="13" t="e" cm="1">
        <f t="array" aca="1" ref="D153" ca="1">TEXT(INDIRECT(_xlfn.CONCAT("'",A147,"'!$G$41")),"0")</f>
        <v>#DIV/0!</v>
      </c>
      <c r="E153" s="13" t="str" cm="1">
        <f t="array" aca="1" ref="E153" ca="1">TEXT(INDIRECT(_xlfn.CONCAT("'",A147,"'!$I$41")),"0.0")</f>
        <v>0.0</v>
      </c>
      <c r="F153" s="13" t="e" cm="1">
        <f t="array" aca="1" ref="F153" ca="1">TEXT(INDIRECT(_xlfn.CONCAT("'",A147,"'!$k$51")),"0")</f>
        <v>#DIV/0!</v>
      </c>
      <c r="G153" s="13" cm="1">
        <f t="array" aca="1" ref="G153" ca="1">INDIRECT(_xlfn.CONCAT("'",A147,"'!$J$41"))</f>
        <v>0</v>
      </c>
      <c r="I153" s="13" t="e" cm="1">
        <f t="array" aca="1" ref="I153" ca="1">TEXT(INDIRECT(_xlfn.CONCAT("'",A147,"'!$G$51")),"0")</f>
        <v>#DIV/0!</v>
      </c>
      <c r="K153" s="13" t="str" cm="1">
        <f t="array" aca="1" ref="K153" ca="1">TEXT(INDIRECT(_xlfn.CONCAT("'",A147,"'!$I$52")),"0.0")</f>
        <v>0.0</v>
      </c>
      <c r="L153" s="13" t="str" cm="1">
        <f t="array" aca="1" ref="L153" ca="1">TEXT(INDIRECT(_xlfn.CONCAT("'",A147,"'!$F$60")),"0.0")</f>
        <v>0.0</v>
      </c>
      <c r="M153" s="13" t="str" cm="1">
        <f t="array" aca="1" ref="M153" ca="1">TEXT(INDIRECT(_xlfn.CONCAT("'",A147,"'!$F$70")),"0.0")</f>
        <v>0.0</v>
      </c>
      <c r="O153" s="33"/>
      <c r="BD153" s="20"/>
    </row>
    <row r="154" spans="1:56" s="7" customFormat="1" x14ac:dyDescent="0.2">
      <c r="A154" s="8" t="s">
        <v>77</v>
      </c>
      <c r="C154" s="12" t="e" cm="1">
        <f t="array" aca="1" ref="C154" ca="1">TEXT(INDIRECT(_xlfn.CONCAT("'",A147,"'!$F$42")),"0")</f>
        <v>#DIV/0!</v>
      </c>
      <c r="D154" s="12" t="e" cm="1">
        <f t="array" aca="1" ref="D154" ca="1">TEXT(INDIRECT(_xlfn.CONCAT("'",A147,"'!$G$42")),"0")</f>
        <v>#DIV/0!</v>
      </c>
      <c r="E154" s="12" t="str" cm="1">
        <f t="array" aca="1" ref="E154" ca="1">TEXT(INDIRECT(_xlfn.CONCAT("'",A147,"'!$I$42")),"0.0")</f>
        <v>0.0</v>
      </c>
      <c r="F154" s="12" t="e" cm="1">
        <f t="array" aca="1" ref="F154" ca="1">TEXT(INDIRECT(_xlfn.CONCAT("'",A147,"'!$k$52")),"0")</f>
        <v>#DIV/0!</v>
      </c>
      <c r="G154" s="12" cm="1">
        <f t="array" aca="1" ref="G154" ca="1">INDIRECT(_xlfn.CONCAT("'",A147,"'!$J$42"))</f>
        <v>0</v>
      </c>
      <c r="I154" s="13" t="e" cm="1">
        <f t="array" aca="1" ref="I154" ca="1">TEXT(INDIRECT(_xlfn.CONCAT("'",A147,"'!$G$52")),"0")</f>
        <v>#DIV/0!</v>
      </c>
      <c r="J154" s="15"/>
      <c r="K154" s="12" t="str" cm="1">
        <f t="array" aca="1" ref="K154" ca="1">TEXT(INDIRECT(_xlfn.CONCAT("'",A147,"'!$I$53")),"0.0")</f>
        <v>0.0</v>
      </c>
      <c r="L154" s="12" t="str" cm="1">
        <f t="array" aca="1" ref="L154" ca="1">TEXT(INDIRECT(_xlfn.CONCAT("'",A147,"'!$F$61")),"0.0")</f>
        <v>0.0</v>
      </c>
      <c r="M154" s="13" t="str" cm="1">
        <f t="array" aca="1" ref="M154" ca="1">TEXT(INDIRECT(_xlfn.CONCAT("'",A147,"'!$F$71")),"0.0")</f>
        <v>0.0</v>
      </c>
      <c r="O154" s="32"/>
      <c r="BD154" s="20"/>
    </row>
    <row r="155" spans="1:56" x14ac:dyDescent="0.2">
      <c r="I155" s="19"/>
      <c r="M155" s="19"/>
    </row>
    <row r="156" spans="1:56" x14ac:dyDescent="0.2">
      <c r="A156" t="s">
        <v>177</v>
      </c>
    </row>
    <row r="157" spans="1:56" s="7" customFormat="1" x14ac:dyDescent="0.2">
      <c r="B157" s="14" t="str" cm="1">
        <f t="array" aca="1" ref="B157" ca="1">TEXT(INDIRECT(_xlfn.CONCAT("'",A156,"'!$C$37")),"0")</f>
        <v>4</v>
      </c>
      <c r="H157" s="14" t="str" cm="1">
        <f t="array" aca="1" ref="H157" ca="1">TEXT(INDIRECT(_xlfn.CONCAT("'",A156,"'!$C$47")),"0")</f>
        <v>5</v>
      </c>
      <c r="J157" s="8" t="str" cm="1">
        <f t="array" aca="1" ref="J157" ca="1">TEXT(INDIRECT(_xlfn.CONCAT("'",A156,"'!$I$33")),"0")</f>
        <v>33</v>
      </c>
      <c r="O157" s="32"/>
      <c r="BD157" s="20"/>
    </row>
    <row r="158" spans="1:56" s="7" customFormat="1" x14ac:dyDescent="0.2">
      <c r="A158" s="8" t="s">
        <v>65</v>
      </c>
      <c r="C158" s="8" t="str" cm="1">
        <f t="array" aca="1" ref="C158" ca="1">TEXT(INDIRECT(_xlfn.CONCAT("'",A156,"'!$F$48")),"0")</f>
        <v>-50</v>
      </c>
      <c r="O158" s="32"/>
      <c r="BD158" s="20"/>
    </row>
    <row r="159" spans="1:56" s="7" customFormat="1" x14ac:dyDescent="0.2">
      <c r="A159" s="8" t="s">
        <v>73</v>
      </c>
      <c r="C159" s="8" t="str" cm="1">
        <f t="array" aca="1" ref="C159" ca="1">TEXT(INDIRECT(_xlfn.CONCAT("'",A156,"'!$F$38")),"0")</f>
        <v>-50</v>
      </c>
      <c r="D159" s="8" t="str" cm="1">
        <f t="array" aca="1" ref="D159" ca="1">TEXT(INDIRECT(_xlfn.CONCAT("'",A156,"'!$G$38")),"0")</f>
        <v>36</v>
      </c>
      <c r="E159" s="8" t="str" cm="1">
        <f t="array" aca="1" ref="E159" ca="1">TEXT(INDIRECT(_xlfn.CONCAT("'",A156,"'!$I$38")),"0.0")</f>
        <v>2.6</v>
      </c>
      <c r="F159" s="8" t="str" cm="1">
        <f t="array" aca="1" ref="F159" ca="1">TEXT(INDIRECT(_xlfn.CONCAT("'",A156,"'!$k$48")),"0")</f>
        <v>104</v>
      </c>
      <c r="G159" s="8" t="str" cm="1">
        <f t="array" aca="1" ref="G159" ca="1">INDIRECT(_xlfn.CONCAT("'",A156,"'!$J$38"))</f>
        <v>ATB</v>
      </c>
      <c r="I159" s="8" t="str" cm="1">
        <f t="array" aca="1" ref="I159" ca="1">TEXT(INDIRECT(_xlfn.CONCAT("'",A156,"'!$G$48")),"0")</f>
        <v>105</v>
      </c>
      <c r="K159" s="8" t="str" cm="1">
        <f t="array" aca="1" ref="K159" ca="1">TEXT(INDIRECT(_xlfn.CONCAT("'",A156,"'!$I$49")),"0.0")</f>
        <v>3.2</v>
      </c>
      <c r="L159" s="8" t="str" cm="1">
        <f t="array" aca="1" ref="L159" ca="1">TEXT(INDIRECT(_xlfn.CONCAT("'",A156,"'!$F$57")),"0.0")</f>
        <v>0.6</v>
      </c>
      <c r="M159" s="8" t="str" cm="1">
        <f t="array" aca="1" ref="M159" ca="1">TEXT(INDIRECT(_xlfn.CONCAT("'",A156,"'!$F$67")),"0.0")</f>
        <v>-1.4</v>
      </c>
      <c r="O159" s="32"/>
      <c r="BD159" s="20"/>
    </row>
    <row r="160" spans="1:56" s="7" customFormat="1" x14ac:dyDescent="0.2">
      <c r="A160" s="8" t="s">
        <v>74</v>
      </c>
      <c r="C160" s="8" t="str" cm="1">
        <f t="array" aca="1" ref="C160" ca="1">TEXT(INDIRECT(_xlfn.CONCAT("'",A156,"'!$F$39")),"0")</f>
        <v>-61</v>
      </c>
      <c r="D160" s="8" t="str" cm="1">
        <f t="array" aca="1" ref="D160" ca="1">TEXT(INDIRECT(_xlfn.CONCAT("'",A156,"'!$G$39")),"0")</f>
        <v>59</v>
      </c>
      <c r="E160" s="8" t="str" cm="1">
        <f t="array" aca="1" ref="E160" ca="1">TEXT(INDIRECT(_xlfn.CONCAT("'",A156,"'!$I$39")),"0.0")</f>
        <v>4.1</v>
      </c>
      <c r="F160" s="8" t="str" cm="1">
        <f t="array" aca="1" ref="F160" ca="1">TEXT(INDIRECT(_xlfn.CONCAT("'",A156,"'!$k$49")),"0")</f>
        <v>93</v>
      </c>
      <c r="G160" s="8" t="str" cm="1">
        <f t="array" aca="1" ref="G160" ca="1">INDIRECT(_xlfn.CONCAT("'",A156,"'!$J$39"))</f>
        <v>ATB</v>
      </c>
      <c r="I160" s="8" t="str" cm="1">
        <f t="array" aca="1" ref="I160" ca="1">TEXT(INDIRECT(_xlfn.CONCAT("'",A156,"'!$G$49")),"0")</f>
        <v>82</v>
      </c>
      <c r="K160" s="8" t="str" cm="1">
        <f t="array" aca="1" ref="K160" ca="1">TEXT(INDIRECT(_xlfn.CONCAT("'",A156,"'!$I$50")),"0.0")</f>
        <v>5.1</v>
      </c>
      <c r="L160" s="8" t="str" cm="1">
        <f t="array" aca="1" ref="L160" ca="1">TEXT(INDIRECT(_xlfn.CONCAT("'",A156,"'!$F$58")),"0.0")</f>
        <v>2.9</v>
      </c>
      <c r="M160" s="8" t="str" cm="1">
        <f t="array" aca="1" ref="M160" ca="1">TEXT(INDIRECT(_xlfn.CONCAT("'",A156,"'!$F$68")),"0.0")</f>
        <v>-1.9</v>
      </c>
      <c r="O160" s="32"/>
      <c r="BD160" s="20"/>
    </row>
    <row r="161" spans="1:56" s="7" customFormat="1" x14ac:dyDescent="0.2">
      <c r="A161" s="8" t="s">
        <v>75</v>
      </c>
      <c r="C161" s="13" t="str" cm="1">
        <f t="array" aca="1" ref="C161" ca="1">TEXT(INDIRECT(_xlfn.CONCAT("'",A156,"'!$F$40")),"0")</f>
        <v>-54</v>
      </c>
      <c r="D161" s="13" t="str" cm="1">
        <f t="array" aca="1" ref="D161" ca="1">TEXT(INDIRECT(_xlfn.CONCAT("'",A156,"'!$G$40")),"0")</f>
        <v>25</v>
      </c>
      <c r="E161" s="13" t="str" cm="1">
        <f t="array" aca="1" ref="E161" ca="1">TEXT(INDIRECT(_xlfn.CONCAT("'",A156,"'!$I$40")),"0.0")</f>
        <v>7.8</v>
      </c>
      <c r="F161" s="13" t="str" cm="1">
        <f t="array" aca="1" ref="F161" ca="1">TEXT(INDIRECT(_xlfn.CONCAT("'",A156,"'!$k$50")),"0")</f>
        <v>119</v>
      </c>
      <c r="G161" s="13" t="str" cm="1">
        <f t="array" aca="1" ref="G161" ca="1">INDIRECT(_xlfn.CONCAT("'",A156,"'!$J$40"))</f>
        <v>ATB</v>
      </c>
      <c r="H161" s="15"/>
      <c r="I161" s="13" t="str" cm="1">
        <f t="array" aca="1" ref="I161" ca="1">TEXT(INDIRECT(_xlfn.CONCAT("'",A156,"'!$G$50")),"0")</f>
        <v>127</v>
      </c>
      <c r="J161" s="15"/>
      <c r="K161" s="13" t="str" cm="1">
        <f t="array" aca="1" ref="K161" ca="1">TEXT(INDIRECT(_xlfn.CONCAT("'",A156,"'!$I$51")),"0.0")</f>
        <v>6.3</v>
      </c>
      <c r="L161" s="13" t="str" cm="1">
        <f t="array" aca="1" ref="L161" ca="1">TEXT(INDIRECT(_xlfn.CONCAT("'",A156,"'!$F$59")),"0.0")</f>
        <v>2.0</v>
      </c>
      <c r="M161" s="13" t="str" cm="1">
        <f t="array" aca="1" ref="M161" ca="1">TEXT(INDIRECT(_xlfn.CONCAT("'",A156,"'!$F$69")),"0.0")</f>
        <v>-1.8</v>
      </c>
      <c r="O161" s="32"/>
      <c r="BD161" s="20"/>
    </row>
    <row r="162" spans="1:56" s="7" customFormat="1" x14ac:dyDescent="0.2">
      <c r="A162" s="8" t="s">
        <v>76</v>
      </c>
      <c r="C162" s="12" t="str" cm="1">
        <f t="array" aca="1" ref="C162" ca="1">TEXT(INDIRECT(_xlfn.CONCAT("'",A156,"'!$F$41")),"0")</f>
        <v>-51</v>
      </c>
      <c r="D162" s="12" t="str" cm="1">
        <f t="array" aca="1" ref="D162" ca="1">TEXT(INDIRECT(_xlfn.CONCAT("'",A156,"'!$G$41")),"0")</f>
        <v>27</v>
      </c>
      <c r="E162" s="12" t="str" cm="1">
        <f t="array" aca="1" ref="E162" ca="1">TEXT(INDIRECT(_xlfn.CONCAT("'",A156,"'!$I$41")),"0.0")</f>
        <v>4.2</v>
      </c>
      <c r="F162" s="12" t="str" cm="1">
        <f t="array" aca="1" ref="F162" ca="1">TEXT(INDIRECT(_xlfn.CONCAT("'",A156,"'!$k$51")),"0")</f>
        <v>115</v>
      </c>
      <c r="G162" s="12" t="str" cm="1">
        <f t="array" aca="1" ref="G162" ca="1">INDIRECT(_xlfn.CONCAT("'",A156,"'!$J$41"))</f>
        <v>ATB</v>
      </c>
      <c r="I162" s="13" t="str" cm="1">
        <f t="array" aca="1" ref="I162" ca="1">TEXT(INDIRECT(_xlfn.CONCAT("'",A156,"'!$G$51")),"0")</f>
        <v>117</v>
      </c>
      <c r="J162" s="15"/>
      <c r="K162" s="12" t="str" cm="1">
        <f t="array" aca="1" ref="K162" ca="1">TEXT(INDIRECT(_xlfn.CONCAT("'",A156,"'!$I$52")),"0.0")</f>
        <v>4.0</v>
      </c>
      <c r="L162" s="12" t="str" cm="1">
        <f t="array" aca="1" ref="L162" ca="1">TEXT(INDIRECT(_xlfn.CONCAT("'",A156,"'!$F$60")),"0.0")</f>
        <v>1.2</v>
      </c>
      <c r="M162" s="13" t="str" cm="1">
        <f t="array" aca="1" ref="M162" ca="1">TEXT(INDIRECT(_xlfn.CONCAT("'",A156,"'!$F$70")),"0.0")</f>
        <v>-1.4</v>
      </c>
      <c r="O162" s="32"/>
      <c r="BD162" s="20"/>
    </row>
    <row r="163" spans="1:56" s="7" customFormat="1" x14ac:dyDescent="0.2">
      <c r="A163" s="8" t="s">
        <v>77</v>
      </c>
      <c r="C163" s="12" t="e" cm="1">
        <f t="array" aca="1" ref="C163" ca="1">TEXT(INDIRECT(_xlfn.CONCAT("'",A156,"'!$F$42")),"0")</f>
        <v>#DIV/0!</v>
      </c>
      <c r="D163" s="12" t="str" cm="1">
        <f t="array" aca="1" ref="D163" ca="1">TEXT(INDIRECT(_xlfn.CONCAT("'",A156,"'!$G$42")),"0")</f>
        <v>-55</v>
      </c>
      <c r="E163" s="12" t="str" cm="1">
        <f t="array" aca="1" ref="E163" ca="1">TEXT(INDIRECT(_xlfn.CONCAT("'",A156,"'!$I$42")),"0.0")</f>
        <v>-20.3</v>
      </c>
      <c r="F163" s="12" t="e" cm="1">
        <f t="array" aca="1" ref="F163" ca="1">TEXT(INDIRECT(_xlfn.CONCAT("'",A156,"'!$k$52")),"0")</f>
        <v>#DIV/0!</v>
      </c>
      <c r="G163" s="12" cm="1">
        <f t="array" aca="1" ref="G163" ca="1">INDIRECT(_xlfn.CONCAT("'",A156,"'!$J$42"))</f>
        <v>0</v>
      </c>
      <c r="I163" s="12" t="str" cm="1">
        <f t="array" aca="1" ref="I163" ca="1">TEXT(INDIRECT(_xlfn.CONCAT("'",A156,"'!$G$52")),"0")</f>
        <v>108</v>
      </c>
      <c r="J163" s="11"/>
      <c r="K163" s="12" t="str" cm="1">
        <f t="array" aca="1" ref="K163" ca="1">TEXT(INDIRECT(_xlfn.CONCAT("'",A156,"'!$I$53")),"0.0")</f>
        <v>-22.0</v>
      </c>
      <c r="L163" s="12" t="str" cm="1">
        <f t="array" aca="1" ref="L163" ca="1">TEXT(INDIRECT(_xlfn.CONCAT("'",A156,"'!$F$61")),"0.0")</f>
        <v>1.0</v>
      </c>
      <c r="M163" s="12" t="str" cm="1">
        <f t="array" aca="1" ref="M163" ca="1">TEXT(INDIRECT(_xlfn.CONCAT("'",A156,"'!$F$71")),"0.0")</f>
        <v>-1.4</v>
      </c>
      <c r="O163" s="32"/>
      <c r="BD163" s="20"/>
    </row>
    <row r="164" spans="1:56" x14ac:dyDescent="0.2">
      <c r="I164" s="19"/>
      <c r="M164" s="19"/>
    </row>
    <row r="165" spans="1:56" x14ac:dyDescent="0.2">
      <c r="A165" t="s">
        <v>178</v>
      </c>
    </row>
    <row r="166" spans="1:56" s="7" customFormat="1" x14ac:dyDescent="0.2">
      <c r="B166" s="14" t="str" cm="1">
        <f t="array" aca="1" ref="B166" ca="1">TEXT(INDIRECT(_xlfn.CONCAT("'",A165,"'!$C$37")),"0")</f>
        <v>3</v>
      </c>
      <c r="H166" s="14" t="str" cm="1">
        <f t="array" aca="1" ref="H166" ca="1">TEXT(INDIRECT(_xlfn.CONCAT("'",A165,"'!$C$47")),"0")</f>
        <v>4</v>
      </c>
      <c r="J166" s="8" t="str" cm="1">
        <f t="array" aca="1" ref="J166" ca="1">TEXT(INDIRECT(_xlfn.CONCAT("'",A165,"'!$I$33")),"0")</f>
        <v>36</v>
      </c>
      <c r="O166" s="32"/>
      <c r="BD166" s="20"/>
    </row>
    <row r="167" spans="1:56" s="7" customFormat="1" x14ac:dyDescent="0.2">
      <c r="A167" s="8" t="s">
        <v>65</v>
      </c>
      <c r="C167" s="8" t="str" cm="1">
        <f t="array" aca="1" ref="C167" ca="1">TEXT(INDIRECT(_xlfn.CONCAT("'",A165,"'!$F$48")),"0")</f>
        <v>-61</v>
      </c>
      <c r="O167" s="32"/>
      <c r="BD167" s="20"/>
    </row>
    <row r="168" spans="1:56" s="7" customFormat="1" x14ac:dyDescent="0.2">
      <c r="A168" s="8" t="s">
        <v>73</v>
      </c>
      <c r="C168" s="8" t="str" cm="1">
        <f t="array" aca="1" ref="C168" ca="1">TEXT(INDIRECT(_xlfn.CONCAT("'",A165,"'!$F$38")),"0")</f>
        <v>-70</v>
      </c>
      <c r="D168" s="8" t="str" cm="1">
        <f t="array" aca="1" ref="D168" ca="1">TEXT(INDIRECT(_xlfn.CONCAT("'",A165,"'!$G$38")),"0")</f>
        <v>82</v>
      </c>
      <c r="E168" s="8" t="str" cm="1">
        <f t="array" aca="1" ref="E168" ca="1">TEXT(INDIRECT(_xlfn.CONCAT("'",A165,"'!$I$38")),"0.0")</f>
        <v>5.6</v>
      </c>
      <c r="F168" s="8" t="str" cm="1">
        <f t="array" aca="1" ref="F168" ca="1">TEXT(INDIRECT(_xlfn.CONCAT("'",A165,"'!$k$48")),"0")</f>
        <v>78</v>
      </c>
      <c r="G168" s="8" t="str" cm="1">
        <f t="array" aca="1" ref="G168" ca="1">INDIRECT(_xlfn.CONCAT("'",A165,"'!$J$38"))</f>
        <v>ATB</v>
      </c>
      <c r="I168" s="8" t="str" cm="1">
        <f t="array" aca="1" ref="I168" ca="1">TEXT(INDIRECT(_xlfn.CONCAT("'",A165,"'!$G$48")),"0")</f>
        <v>69</v>
      </c>
      <c r="K168" s="8" t="str" cm="1">
        <f t="array" aca="1" ref="K168" ca="1">TEXT(INDIRECT(_xlfn.CONCAT("'",A165,"'!$I$49")),"0.0")</f>
        <v>4.8</v>
      </c>
      <c r="L168" s="8" t="str" cm="1">
        <f t="array" aca="1" ref="L168" ca="1">TEXT(INDIRECT(_xlfn.CONCAT("'",A165,"'!$F$57")),"0.0")</f>
        <v>1.6</v>
      </c>
      <c r="M168" s="8" t="str" cm="1">
        <f t="array" aca="1" ref="M168" ca="1">TEXT(INDIRECT(_xlfn.CONCAT("'",A165,"'!$F$67")),"0.0")</f>
        <v>-3.0</v>
      </c>
      <c r="O168" s="32"/>
      <c r="BD168" s="20"/>
    </row>
    <row r="169" spans="1:56" s="7" customFormat="1" x14ac:dyDescent="0.2">
      <c r="A169" s="8" t="s">
        <v>74</v>
      </c>
      <c r="C169" s="8" t="str" cm="1">
        <f t="array" aca="1" ref="C169" ca="1">TEXT(INDIRECT(_xlfn.CONCAT("'",A165,"'!$F$39")),"0")</f>
        <v>-58</v>
      </c>
      <c r="D169" s="8" t="str" cm="1">
        <f t="array" aca="1" ref="D169" ca="1">TEXT(INDIRECT(_xlfn.CONCAT("'",A165,"'!$G$39")),"0")</f>
        <v>63</v>
      </c>
      <c r="E169" s="8" t="str" cm="1">
        <f t="array" aca="1" ref="E169" ca="1">TEXT(INDIRECT(_xlfn.CONCAT("'",A165,"'!$I$39")),"0.0")</f>
        <v>6.2</v>
      </c>
      <c r="F169" s="8" t="str" cm="1">
        <f t="array" aca="1" ref="F169" ca="1">TEXT(INDIRECT(_xlfn.CONCAT("'",A165,"'!$k$49")),"0")</f>
        <v>85</v>
      </c>
      <c r="G169" s="8" t="str" cm="1">
        <f t="array" aca="1" ref="G169" ca="1">INDIRECT(_xlfn.CONCAT("'",A165,"'!$J$39"))</f>
        <v>ATB</v>
      </c>
      <c r="I169" s="8" t="str" cm="1">
        <f t="array" aca="1" ref="I169" ca="1">TEXT(INDIRECT(_xlfn.CONCAT("'",A165,"'!$G$49")),"0")</f>
        <v>96</v>
      </c>
      <c r="K169" s="8" t="str" cm="1">
        <f t="array" aca="1" ref="K169" ca="1">TEXT(INDIRECT(_xlfn.CONCAT("'",A165,"'!$I$50")),"0.0")</f>
        <v>4.5</v>
      </c>
      <c r="L169" s="8" t="str" cm="1">
        <f t="array" aca="1" ref="L169" ca="1">TEXT(INDIRECT(_xlfn.CONCAT("'",A165,"'!$F$58")),"0.0")</f>
        <v>3.4</v>
      </c>
      <c r="M169" s="8" t="str" cm="1">
        <f t="array" aca="1" ref="M169" ca="1">TEXT(INDIRECT(_xlfn.CONCAT("'",A165,"'!$F$68")),"0.0")</f>
        <v>-1.7</v>
      </c>
      <c r="O169" s="32"/>
      <c r="BD169" s="20"/>
    </row>
    <row r="170" spans="1:56" s="7" customFormat="1" x14ac:dyDescent="0.2">
      <c r="A170" s="8" t="s">
        <v>75</v>
      </c>
      <c r="C170" s="13" t="str" cm="1">
        <f t="array" aca="1" ref="C170" ca="1">TEXT(INDIRECT(_xlfn.CONCAT("'",A165,"'!$F$40")),"0")</f>
        <v>-74</v>
      </c>
      <c r="D170" s="13" t="str" cm="1">
        <f t="array" aca="1" ref="D170" ca="1">TEXT(INDIRECT(_xlfn.CONCAT("'",A165,"'!$G$40")),"0")</f>
        <v>45</v>
      </c>
      <c r="E170" s="13" t="str" cm="1">
        <f t="array" aca="1" ref="E170" ca="1">TEXT(INDIRECT(_xlfn.CONCAT("'",A165,"'!$I$40")),"0.0")</f>
        <v>4.2</v>
      </c>
      <c r="F170" s="13" t="str" cm="1">
        <f t="array" aca="1" ref="F170" ca="1">TEXT(INDIRECT(_xlfn.CONCAT("'",A165,"'!$k$50")),"0")</f>
        <v>119</v>
      </c>
      <c r="G170" s="13" t="str" cm="1">
        <f t="array" aca="1" ref="G170" ca="1">INDIRECT(_xlfn.CONCAT("'",A165,"'!$J$40"))</f>
        <v>FT</v>
      </c>
      <c r="H170" s="15"/>
      <c r="I170" s="13" t="str" cm="1">
        <f t="array" aca="1" ref="I170" ca="1">TEXT(INDIRECT(_xlfn.CONCAT("'",A165,"'!$G$50")),"0")</f>
        <v>103</v>
      </c>
      <c r="J170" s="15"/>
      <c r="K170" s="13" t="str" cm="1">
        <f t="array" aca="1" ref="K170" ca="1">TEXT(INDIRECT(_xlfn.CONCAT("'",A165,"'!$I$51")),"0.0")</f>
        <v>4.7</v>
      </c>
      <c r="L170" s="13" t="str" cm="1">
        <f t="array" aca="1" ref="L170" ca="1">TEXT(INDIRECT(_xlfn.CONCAT("'",A165,"'!$F$59")),"0.0")</f>
        <v>1.4</v>
      </c>
      <c r="M170" s="13" t="str" cm="1">
        <f t="array" aca="1" ref="M170" ca="1">TEXT(INDIRECT(_xlfn.CONCAT("'",A165,"'!$F$69")),"0.0")</f>
        <v>-1.8</v>
      </c>
      <c r="O170" s="32"/>
      <c r="BD170" s="20"/>
    </row>
    <row r="171" spans="1:56" s="15" customFormat="1" x14ac:dyDescent="0.2">
      <c r="A171" s="13" t="s">
        <v>76</v>
      </c>
      <c r="C171" s="13" t="e" cm="1">
        <f t="array" aca="1" ref="C171" ca="1">TEXT(INDIRECT(_xlfn.CONCAT("'",A165,"'!$F$41")),"0")</f>
        <v>#DIV/0!</v>
      </c>
      <c r="D171" s="13" t="str" cm="1">
        <f t="array" aca="1" ref="D171" ca="1">TEXT(INDIRECT(_xlfn.CONCAT("'",A165,"'!$G$41")),"0")</f>
        <v>-48</v>
      </c>
      <c r="E171" s="13" t="str" cm="1">
        <f t="array" aca="1" ref="E171" ca="1">TEXT(INDIRECT(_xlfn.CONCAT("'",A165,"'!$I$41")),"0.0")</f>
        <v>-17.3</v>
      </c>
      <c r="F171" s="13" t="e" cm="1">
        <f t="array" aca="1" ref="F171" ca="1">TEXT(INDIRECT(_xlfn.CONCAT("'",A165,"'!$k$51")),"0")</f>
        <v>#DIV/0!</v>
      </c>
      <c r="G171" s="13" cm="1">
        <f t="array" aca="1" ref="G171" ca="1">INDIRECT(_xlfn.CONCAT("'",A165,"'!$J$41"))</f>
        <v>0</v>
      </c>
      <c r="I171" s="13" t="str" cm="1">
        <f t="array" aca="1" ref="I171" ca="1">TEXT(INDIRECT(_xlfn.CONCAT("'",A165,"'!$G$51")),"0")</f>
        <v>128</v>
      </c>
      <c r="K171" s="13" t="str" cm="1">
        <f t="array" aca="1" ref="K171" ca="1">TEXT(INDIRECT(_xlfn.CONCAT("'",A165,"'!$I$52")),"0.0")</f>
        <v>-20.7</v>
      </c>
      <c r="L171" s="13" t="str" cm="1">
        <f t="array" aca="1" ref="L171" ca="1">TEXT(INDIRECT(_xlfn.CONCAT("'",A165,"'!$F$60")),"0.0")</f>
        <v>-0.4</v>
      </c>
      <c r="M171" s="13" t="str" cm="1">
        <f t="array" aca="1" ref="M171" ca="1">TEXT(INDIRECT(_xlfn.CONCAT("'",A165,"'!$F$70")),"0.0")</f>
        <v>-1.0</v>
      </c>
      <c r="O171" s="33"/>
      <c r="BD171" s="20"/>
    </row>
    <row r="172" spans="1:56" s="7" customFormat="1" x14ac:dyDescent="0.2">
      <c r="A172" s="8" t="s">
        <v>77</v>
      </c>
      <c r="C172" s="12" t="e" cm="1">
        <f t="array" aca="1" ref="C172" ca="1">TEXT(INDIRECT(_xlfn.CONCAT("'",A165,"'!$F$42")),"0")</f>
        <v>#DIV/0!</v>
      </c>
      <c r="D172" s="12" t="e" cm="1">
        <f t="array" aca="1" ref="D172" ca="1">TEXT(INDIRECT(_xlfn.CONCAT("'",A165,"'!$G$42")),"0")</f>
        <v>#DIV/0!</v>
      </c>
      <c r="E172" s="12" t="str" cm="1">
        <f t="array" aca="1" ref="E172" ca="1">TEXT(INDIRECT(_xlfn.CONCAT("'",A165,"'!$I$42")),"0.0")</f>
        <v>0.0</v>
      </c>
      <c r="F172" s="12" t="e" cm="1">
        <f t="array" aca="1" ref="F172" ca="1">TEXT(INDIRECT(_xlfn.CONCAT("'",A165,"'!$k$52")),"0")</f>
        <v>#DIV/0!</v>
      </c>
      <c r="G172" s="12" cm="1">
        <f t="array" aca="1" ref="G172" ca="1">INDIRECT(_xlfn.CONCAT("'",A165,"'!$J$42"))</f>
        <v>0</v>
      </c>
      <c r="I172" s="13" t="e" cm="1">
        <f t="array" aca="1" ref="I172" ca="1">TEXT(INDIRECT(_xlfn.CONCAT("'",A165,"'!$G$52")),"0")</f>
        <v>#DIV/0!</v>
      </c>
      <c r="J172" s="15"/>
      <c r="K172" s="12" t="str" cm="1">
        <f t="array" aca="1" ref="K172" ca="1">TEXT(INDIRECT(_xlfn.CONCAT("'",A165,"'!$I$53")),"0.0")</f>
        <v>0.0</v>
      </c>
      <c r="L172" s="12" t="str" cm="1">
        <f t="array" aca="1" ref="L172" ca="1">TEXT(INDIRECT(_xlfn.CONCAT("'",A165,"'!$F$61")),"0.0")</f>
        <v>0.0</v>
      </c>
      <c r="M172" s="13" t="str" cm="1">
        <f t="array" aca="1" ref="M172" ca="1">TEXT(INDIRECT(_xlfn.CONCAT("'",A165,"'!$F$71")),"0.0")</f>
        <v>0.0</v>
      </c>
      <c r="O172" s="32"/>
      <c r="BD172" s="20"/>
    </row>
    <row r="173" spans="1:56" x14ac:dyDescent="0.2">
      <c r="I173" s="19"/>
      <c r="M173" s="19"/>
    </row>
    <row r="174" spans="1:56" x14ac:dyDescent="0.2">
      <c r="A174" t="s">
        <v>179</v>
      </c>
    </row>
    <row r="175" spans="1:56" s="7" customFormat="1" x14ac:dyDescent="0.2">
      <c r="B175" s="14" t="str" cm="1">
        <f t="array" aca="1" ref="B175" ca="1">TEXT(INDIRECT(_xlfn.CONCAT("'",A174,"'!$C$37")),"0")</f>
        <v>4</v>
      </c>
      <c r="H175" s="14" t="str" cm="1">
        <f t="array" aca="1" ref="H175" ca="1">TEXT(INDIRECT(_xlfn.CONCAT("'",A174,"'!$C$47")),"0")</f>
        <v>5</v>
      </c>
      <c r="J175" s="8" t="str" cm="1">
        <f t="array" aca="1" ref="J175" ca="1">TEXT(INDIRECT(_xlfn.CONCAT("'",A174,"'!$I$33")),"0")</f>
        <v>33</v>
      </c>
      <c r="O175" s="32"/>
      <c r="BD175" s="20"/>
    </row>
    <row r="176" spans="1:56" s="7" customFormat="1" x14ac:dyDescent="0.2">
      <c r="A176" s="8" t="s">
        <v>65</v>
      </c>
      <c r="C176" s="8" t="str" cm="1">
        <f t="array" aca="1" ref="C176" ca="1">TEXT(INDIRECT(_xlfn.CONCAT("'",A174,"'!$F$48")),"0")</f>
        <v>-50</v>
      </c>
      <c r="O176" s="32"/>
      <c r="BD176" s="20"/>
    </row>
    <row r="177" spans="1:56" s="7" customFormat="1" x14ac:dyDescent="0.2">
      <c r="A177" s="8" t="s">
        <v>73</v>
      </c>
      <c r="C177" s="8" t="str" cm="1">
        <f t="array" aca="1" ref="C177" ca="1">TEXT(INDIRECT(_xlfn.CONCAT("'",A174,"'!$F$38")),"0")</f>
        <v>-70</v>
      </c>
      <c r="D177" s="8" t="str" cm="1">
        <f t="array" aca="1" ref="D177" ca="1">TEXT(INDIRECT(_xlfn.CONCAT("'",A174,"'!$G$38")),"0")</f>
        <v>51</v>
      </c>
      <c r="E177" s="8" t="str" cm="1">
        <f t="array" aca="1" ref="E177" ca="1">TEXT(INDIRECT(_xlfn.CONCAT("'",A174,"'!$I$38")),"0.0")</f>
        <v>2.3</v>
      </c>
      <c r="F177" s="8" t="str" cm="1">
        <f t="array" aca="1" ref="F177" ca="1">TEXT(INDIRECT(_xlfn.CONCAT("'",A174,"'!$k$48")),"0")</f>
        <v>108</v>
      </c>
      <c r="G177" s="8" t="str" cm="1">
        <f t="array" aca="1" ref="G177" ca="1">INDIRECT(_xlfn.CONCAT("'",A174,"'!$J$38"))</f>
        <v>ATB</v>
      </c>
      <c r="I177" s="8" t="str" cm="1">
        <f t="array" aca="1" ref="I177" ca="1">TEXT(INDIRECT(_xlfn.CONCAT("'",A174,"'!$G$48")),"0")</f>
        <v>89</v>
      </c>
      <c r="K177" s="8" t="str" cm="1">
        <f t="array" aca="1" ref="K177" ca="1">TEXT(INDIRECT(_xlfn.CONCAT("'",A174,"'!$I$49")),"0.0")</f>
        <v>3.5</v>
      </c>
      <c r="L177" s="8" t="str" cm="1">
        <f t="array" aca="1" ref="L177" ca="1">TEXT(INDIRECT(_xlfn.CONCAT("'",A174,"'!$F$57")),"0.0")</f>
        <v>0.5</v>
      </c>
      <c r="M177" s="8" t="str" cm="1">
        <f t="array" aca="1" ref="M177" ca="1">TEXT(INDIRECT(_xlfn.CONCAT("'",A174,"'!$F$67")),"0.0")</f>
        <v>-1.6</v>
      </c>
      <c r="O177" s="32"/>
      <c r="BD177" s="20"/>
    </row>
    <row r="178" spans="1:56" s="7" customFormat="1" x14ac:dyDescent="0.2">
      <c r="A178" s="8" t="s">
        <v>74</v>
      </c>
      <c r="C178" s="8" t="str" cm="1">
        <f t="array" aca="1" ref="C178" ca="1">TEXT(INDIRECT(_xlfn.CONCAT("'",A174,"'!$F$39")),"0")</f>
        <v>-69</v>
      </c>
      <c r="D178" s="8" t="str" cm="1">
        <f t="array" aca="1" ref="D178" ca="1">TEXT(INDIRECT(_xlfn.CONCAT("'",A174,"'!$G$39")),"0")</f>
        <v>57</v>
      </c>
      <c r="E178" s="8" t="str" cm="1">
        <f t="array" aca="1" ref="E178" ca="1">TEXT(INDIRECT(_xlfn.CONCAT("'",A174,"'!$I$39")),"0.0")</f>
        <v>4.4</v>
      </c>
      <c r="F178" s="8" t="str" cm="1">
        <f t="array" aca="1" ref="F178" ca="1">TEXT(INDIRECT(_xlfn.CONCAT("'",A174,"'!$k$49")),"0")</f>
        <v>102</v>
      </c>
      <c r="G178" s="8" t="str" cm="1">
        <f t="array" aca="1" ref="G178" ca="1">INDIRECT(_xlfn.CONCAT("'",A174,"'!$J$39"))</f>
        <v>ATB</v>
      </c>
      <c r="I178" s="8" t="str" cm="1">
        <f t="array" aca="1" ref="I178" ca="1">TEXT(INDIRECT(_xlfn.CONCAT("'",A174,"'!$G$49")),"0")</f>
        <v>103</v>
      </c>
      <c r="K178" s="8" t="str" cm="1">
        <f t="array" aca="1" ref="K178" ca="1">TEXT(INDIRECT(_xlfn.CONCAT("'",A174,"'!$I$50")),"0.0")</f>
        <v>5.9</v>
      </c>
      <c r="L178" s="8" t="str" cm="1">
        <f t="array" aca="1" ref="L178" ca="1">TEXT(INDIRECT(_xlfn.CONCAT("'",A174,"'!$F$58")),"0.0")</f>
        <v>2.0</v>
      </c>
      <c r="M178" s="8" t="str" cm="1">
        <f t="array" aca="1" ref="M178" ca="1">TEXT(INDIRECT(_xlfn.CONCAT("'",A174,"'!$F$68")),"0.0")</f>
        <v>-1.1</v>
      </c>
      <c r="O178" s="32"/>
      <c r="BD178" s="20"/>
    </row>
    <row r="179" spans="1:56" s="7" customFormat="1" x14ac:dyDescent="0.2">
      <c r="A179" s="8" t="s">
        <v>75</v>
      </c>
      <c r="C179" s="13" t="str" cm="1">
        <f t="array" aca="1" ref="C179" ca="1">TEXT(INDIRECT(_xlfn.CONCAT("'",A174,"'!$F$40")),"0")</f>
        <v>-48</v>
      </c>
      <c r="D179" s="13" t="str" cm="1">
        <f t="array" aca="1" ref="D179" ca="1">TEXT(INDIRECT(_xlfn.CONCAT("'",A174,"'!$G$40")),"0")</f>
        <v>44</v>
      </c>
      <c r="E179" s="13" t="str" cm="1">
        <f t="array" aca="1" ref="E179" ca="1">TEXT(INDIRECT(_xlfn.CONCAT("'",A174,"'!$I$40")),"0.0")</f>
        <v>7.4</v>
      </c>
      <c r="F179" s="13" t="str" cm="1">
        <f t="array" aca="1" ref="F179" ca="1">TEXT(INDIRECT(_xlfn.CONCAT("'",A174,"'!$k$50")),"0")</f>
        <v>94</v>
      </c>
      <c r="G179" s="13" t="str" cm="1">
        <f t="array" aca="1" ref="G179" ca="1">INDIRECT(_xlfn.CONCAT("'",A174,"'!$J$40"))</f>
        <v>ATB</v>
      </c>
      <c r="H179" s="15"/>
      <c r="I179" s="13" t="str" cm="1">
        <f t="array" aca="1" ref="I179" ca="1">TEXT(INDIRECT(_xlfn.CONCAT("'",A174,"'!$G$50")),"0")</f>
        <v>115</v>
      </c>
      <c r="J179" s="15"/>
      <c r="K179" s="13" t="str" cm="1">
        <f t="array" aca="1" ref="K179" ca="1">TEXT(INDIRECT(_xlfn.CONCAT("'",A174,"'!$I$51")),"0.0")</f>
        <v>4.6</v>
      </c>
      <c r="L179" s="13" t="str" cm="1">
        <f t="array" aca="1" ref="L179" ca="1">TEXT(INDIRECT(_xlfn.CONCAT("'",A174,"'!$F$59")),"0.0")</f>
        <v>2.7</v>
      </c>
      <c r="M179" s="13" t="str" cm="1">
        <f t="array" aca="1" ref="M179" ca="1">TEXT(INDIRECT(_xlfn.CONCAT("'",A174,"'!$F$69")),"0.0")</f>
        <v>-1.8</v>
      </c>
      <c r="O179" s="32"/>
      <c r="BD179" s="20"/>
    </row>
    <row r="180" spans="1:56" s="15" customFormat="1" x14ac:dyDescent="0.2">
      <c r="A180" s="13" t="s">
        <v>76</v>
      </c>
      <c r="C180" s="13" t="str" cm="1">
        <f t="array" aca="1" ref="C180" ca="1">TEXT(INDIRECT(_xlfn.CONCAT("'",A174,"'!$F$41")),"0")</f>
        <v>-38</v>
      </c>
      <c r="D180" s="13" t="str" cm="1">
        <f t="array" aca="1" ref="D180" ca="1">TEXT(INDIRECT(_xlfn.CONCAT("'",A174,"'!$G$41")),"0")</f>
        <v>28</v>
      </c>
      <c r="E180" s="13" t="str" cm="1">
        <f t="array" aca="1" ref="E180" ca="1">TEXT(INDIRECT(_xlfn.CONCAT("'",A174,"'!$I$41")),"0.0")</f>
        <v>4.3</v>
      </c>
      <c r="F180" s="13" t="str" cm="1">
        <f t="array" aca="1" ref="F180" ca="1">TEXT(INDIRECT(_xlfn.CONCAT("'",A174,"'!$k$51")),"0")</f>
        <v>100</v>
      </c>
      <c r="G180" s="13" t="str" cm="1">
        <f t="array" aca="1" ref="G180" ca="1">INDIRECT(_xlfn.CONCAT("'",A174,"'!$J$41"))</f>
        <v>ATB</v>
      </c>
      <c r="I180" s="13" t="str" cm="1">
        <f t="array" aca="1" ref="I180" ca="1">TEXT(INDIRECT(_xlfn.CONCAT("'",A174,"'!$G$51")),"0")</f>
        <v>110</v>
      </c>
      <c r="K180" s="13" t="str" cm="1">
        <f t="array" aca="1" ref="K180" ca="1">TEXT(INDIRECT(_xlfn.CONCAT("'",A174,"'!$I$52")),"0.0")</f>
        <v>3.5</v>
      </c>
      <c r="L180" s="13" t="str" cm="1">
        <f t="array" aca="1" ref="L180" ca="1">TEXT(INDIRECT(_xlfn.CONCAT("'",A174,"'!$F$60")),"0.0")</f>
        <v>1.3</v>
      </c>
      <c r="M180" s="13" t="str" cm="1">
        <f t="array" aca="1" ref="M180" ca="1">TEXT(INDIRECT(_xlfn.CONCAT("'",A174,"'!$F$70")),"0.0")</f>
        <v>-1.7</v>
      </c>
      <c r="O180" s="33"/>
      <c r="BD180" s="20"/>
    </row>
    <row r="181" spans="1:56" s="7" customFormat="1" x14ac:dyDescent="0.2">
      <c r="A181" s="8" t="s">
        <v>77</v>
      </c>
      <c r="C181" s="12" t="e" cm="1">
        <f t="array" aca="1" ref="C181" ca="1">TEXT(INDIRECT(_xlfn.CONCAT("'",A174,"'!$F$42")),"0")</f>
        <v>#DIV/0!</v>
      </c>
      <c r="D181" s="12" t="str" cm="1">
        <f t="array" aca="1" ref="D181" ca="1">TEXT(INDIRECT(_xlfn.CONCAT("'",A174,"'!$G$42")),"0")</f>
        <v>-53</v>
      </c>
      <c r="E181" s="12" t="str" cm="1">
        <f t="array" aca="1" ref="E181" ca="1">TEXT(INDIRECT(_xlfn.CONCAT("'",A174,"'!$I$42")),"0.0")</f>
        <v>-20.1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3" t="str" cm="1">
        <f t="array" aca="1" ref="I181" ca="1">TEXT(INDIRECT(_xlfn.CONCAT("'",A174,"'!$G$52")),"0")</f>
        <v>96</v>
      </c>
      <c r="J181" s="15"/>
      <c r="K181" s="12" t="str" cm="1">
        <f t="array" aca="1" ref="K181" ca="1">TEXT(INDIRECT(_xlfn.CONCAT("'",A174,"'!$I$53")),"0.0")</f>
        <v>-21.1</v>
      </c>
      <c r="L181" s="12" t="str" cm="1">
        <f t="array" aca="1" ref="L181" ca="1">TEXT(INDIRECT(_xlfn.CONCAT("'",A174,"'!$F$61")),"0.0")</f>
        <v>1.0</v>
      </c>
      <c r="M181" s="13" t="str" cm="1">
        <f t="array" aca="1" ref="M181" ca="1">TEXT(INDIRECT(_xlfn.CONCAT("'",A174,"'!$F$71")),"0.0")</f>
        <v>-1.4</v>
      </c>
      <c r="O181" s="32"/>
      <c r="BD181" s="20"/>
    </row>
    <row r="182" spans="1:56" x14ac:dyDescent="0.2">
      <c r="I182" s="19"/>
      <c r="M182" s="19"/>
    </row>
    <row r="183" spans="1:56" x14ac:dyDescent="0.2">
      <c r="A183" t="s">
        <v>180</v>
      </c>
    </row>
    <row r="184" spans="1:56" s="7" customFormat="1" x14ac:dyDescent="0.2">
      <c r="B184" s="14" t="str" cm="1">
        <f t="array" aca="1" ref="B184" ca="1">TEXT(INDIRECT(_xlfn.CONCAT("'",A183,"'!$C$37")),"0")</f>
        <v>4</v>
      </c>
      <c r="H184" s="14" t="str" cm="1">
        <f t="array" aca="1" ref="H184" ca="1">TEXT(INDIRECT(_xlfn.CONCAT("'",A183,"'!$C$47")),"0")</f>
        <v>5</v>
      </c>
      <c r="J184" s="8" t="str" cm="1">
        <f t="array" aca="1" ref="J184" ca="1">TEXT(INDIRECT(_xlfn.CONCAT("'",A183,"'!$I$33")),"0")</f>
        <v>26</v>
      </c>
      <c r="O184" s="32"/>
      <c r="BD184" s="20"/>
    </row>
    <row r="185" spans="1:56" s="7" customFormat="1" x14ac:dyDescent="0.2">
      <c r="A185" s="8" t="s">
        <v>65</v>
      </c>
      <c r="C185" s="8" t="str" cm="1">
        <f t="array" aca="1" ref="C185" ca="1">TEXT(INDIRECT(_xlfn.CONCAT("'",A183,"'!$F$48")),"0")</f>
        <v>-42</v>
      </c>
      <c r="O185" s="32"/>
      <c r="BD185" s="20"/>
    </row>
    <row r="186" spans="1:56" s="7" customFormat="1" x14ac:dyDescent="0.2">
      <c r="A186" s="8" t="s">
        <v>73</v>
      </c>
      <c r="C186" s="8" t="str" cm="1">
        <f t="array" aca="1" ref="C186" ca="1">TEXT(INDIRECT(_xlfn.CONCAT("'",A183,"'!$F$38")),"0")</f>
        <v>-61</v>
      </c>
      <c r="D186" s="8" t="str" cm="1">
        <f t="array" aca="1" ref="D186" ca="1">TEXT(INDIRECT(_xlfn.CONCAT("'",A183,"'!$G$38")),"0")</f>
        <v>28</v>
      </c>
      <c r="E186" s="8" t="str" cm="1">
        <f t="array" aca="1" ref="E186" ca="1">TEXT(INDIRECT(_xlfn.CONCAT("'",A183,"'!$I$38")),"0.0")</f>
        <v>2.5</v>
      </c>
      <c r="F186" s="8" t="str" cm="1">
        <f t="array" aca="1" ref="F186" ca="1">TEXT(INDIRECT(_xlfn.CONCAT("'",A183,"'!$k$48")),"0")</f>
        <v>123</v>
      </c>
      <c r="G186" s="8" t="str" cm="1">
        <f t="array" aca="1" ref="G186" ca="1">INDIRECT(_xlfn.CONCAT("'",A183,"'!$J$38"))</f>
        <v>ATB</v>
      </c>
      <c r="I186" s="8" t="str" cm="1">
        <f t="array" aca="1" ref="I186" ca="1">TEXT(INDIRECT(_xlfn.CONCAT("'",A183,"'!$G$48")),"0")</f>
        <v>104</v>
      </c>
      <c r="K186" s="8" t="str" cm="1">
        <f t="array" aca="1" ref="K186" ca="1">TEXT(INDIRECT(_xlfn.CONCAT("'",A183,"'!$I$49")),"0.0")</f>
        <v>4.5</v>
      </c>
      <c r="L186" s="8" t="str" cm="1">
        <f t="array" aca="1" ref="L186" ca="1">TEXT(INDIRECT(_xlfn.CONCAT("'",A183,"'!$F$57")),"0.0")</f>
        <v>0.7</v>
      </c>
      <c r="M186" s="8" t="str" cm="1">
        <f t="array" aca="1" ref="M186" ca="1">TEXT(INDIRECT(_xlfn.CONCAT("'",A183,"'!$F$67")),"0.0")</f>
        <v>-1.3</v>
      </c>
      <c r="O186" s="32"/>
      <c r="BD186" s="20"/>
    </row>
    <row r="187" spans="1:56" s="7" customFormat="1" x14ac:dyDescent="0.2">
      <c r="A187" s="8" t="s">
        <v>74</v>
      </c>
      <c r="C187" s="8" t="str" cm="1">
        <f t="array" aca="1" ref="C187" ca="1">TEXT(INDIRECT(_xlfn.CONCAT("'",A183,"'!$F$39")),"0")</f>
        <v>-62</v>
      </c>
      <c r="D187" s="8" t="str" cm="1">
        <f t="array" aca="1" ref="D187" ca="1">TEXT(INDIRECT(_xlfn.CONCAT("'",A183,"'!$G$39")),"0")</f>
        <v>50</v>
      </c>
      <c r="E187" s="8" t="str" cm="1">
        <f t="array" aca="1" ref="E187" ca="1">TEXT(INDIRECT(_xlfn.CONCAT("'",A183,"'!$I$39")),"0.0")</f>
        <v>5.3</v>
      </c>
      <c r="F187" s="8" t="str" cm="1">
        <f t="array" aca="1" ref="F187" ca="1">TEXT(INDIRECT(_xlfn.CONCAT("'",A183,"'!$k$49")),"0")</f>
        <v>101</v>
      </c>
      <c r="G187" s="8" t="str" cm="1">
        <f t="array" aca="1" ref="G187" ca="1">INDIRECT(_xlfn.CONCAT("'",A183,"'!$J$39"))</f>
        <v>ATB</v>
      </c>
      <c r="I187" s="8" t="str" cm="1">
        <f t="array" aca="1" ref="I187" ca="1">TEXT(INDIRECT(_xlfn.CONCAT("'",A183,"'!$G$49")),"0")</f>
        <v>101</v>
      </c>
      <c r="K187" s="8" t="str" cm="1">
        <f t="array" aca="1" ref="K187" ca="1">TEXT(INDIRECT(_xlfn.CONCAT("'",A183,"'!$I$50")),"0.0")</f>
        <v>6.3</v>
      </c>
      <c r="L187" s="8" t="str" cm="1">
        <f t="array" aca="1" ref="L187" ca="1">TEXT(INDIRECT(_xlfn.CONCAT("'",A183,"'!$F$58")),"0.0")</f>
        <v>2.6</v>
      </c>
      <c r="M187" s="8" t="str" cm="1">
        <f t="array" aca="1" ref="M187" ca="1">TEXT(INDIRECT(_xlfn.CONCAT("'",A183,"'!$F$68")),"0.0")</f>
        <v>-1.7</v>
      </c>
      <c r="O187" s="32"/>
      <c r="BD187" s="20"/>
    </row>
    <row r="188" spans="1:56" s="7" customFormat="1" x14ac:dyDescent="0.2">
      <c r="A188" s="8" t="s">
        <v>75</v>
      </c>
      <c r="C188" s="13" t="str" cm="1">
        <f t="array" aca="1" ref="C188" ca="1">TEXT(INDIRECT(_xlfn.CONCAT("'",A183,"'!$F$40")),"0")</f>
        <v>-64</v>
      </c>
      <c r="D188" s="13" t="str" cm="1">
        <f t="array" aca="1" ref="D188" ca="1">TEXT(INDIRECT(_xlfn.CONCAT("'",A183,"'!$G$40")),"0")</f>
        <v>51</v>
      </c>
      <c r="E188" s="13" t="str" cm="1">
        <f t="array" aca="1" ref="E188" ca="1">TEXT(INDIRECT(_xlfn.CONCAT("'",A183,"'!$I$40")),"0.0")</f>
        <v>5.8</v>
      </c>
      <c r="F188" s="13" t="str" cm="1">
        <f t="array" aca="1" ref="F188" ca="1">TEXT(INDIRECT(_xlfn.CONCAT("'",A183,"'!$k$50")),"0")</f>
        <v>103</v>
      </c>
      <c r="G188" s="13" t="str" cm="1">
        <f t="array" aca="1" ref="G188" ca="1">INDIRECT(_xlfn.CONCAT("'",A183,"'!$J$40"))</f>
        <v>ATB</v>
      </c>
      <c r="H188" s="15"/>
      <c r="I188" s="13" t="str" cm="1">
        <f t="array" aca="1" ref="I188" ca="1">TEXT(INDIRECT(_xlfn.CONCAT("'",A183,"'!$G$50")),"0")</f>
        <v>101</v>
      </c>
      <c r="J188" s="15"/>
      <c r="K188" s="13" t="str" cm="1">
        <f t="array" aca="1" ref="K188" ca="1">TEXT(INDIRECT(_xlfn.CONCAT("'",A183,"'!$I$51")),"0.0")</f>
        <v>3.0</v>
      </c>
      <c r="L188" s="13" t="str" cm="1">
        <f t="array" aca="1" ref="L188" ca="1">TEXT(INDIRECT(_xlfn.CONCAT("'",A183,"'!$F$59")),"0.0")</f>
        <v>2.0</v>
      </c>
      <c r="M188" s="13" t="str" cm="1">
        <f t="array" aca="1" ref="M188" ca="1">TEXT(INDIRECT(_xlfn.CONCAT("'",A183,"'!$F$69")),"0.0")</f>
        <v>-2.2</v>
      </c>
      <c r="O188" s="32"/>
      <c r="BD188" s="20"/>
    </row>
    <row r="189" spans="1:56" s="15" customFormat="1" x14ac:dyDescent="0.2">
      <c r="A189" s="13" t="s">
        <v>76</v>
      </c>
      <c r="C189" s="13" t="str" cm="1">
        <f t="array" aca="1" ref="C189" ca="1">TEXT(INDIRECT(_xlfn.CONCAT("'",A183,"'!$F$41")),"0")</f>
        <v>-77</v>
      </c>
      <c r="D189" s="13" t="str" cm="1">
        <f t="array" aca="1" ref="D189" ca="1">TEXT(INDIRECT(_xlfn.CONCAT("'",A183,"'!$G$41")),"0")</f>
        <v>52</v>
      </c>
      <c r="E189" s="13" t="str" cm="1">
        <f t="array" aca="1" ref="E189" ca="1">TEXT(INDIRECT(_xlfn.CONCAT("'",A183,"'!$I$41")),"0.0")</f>
        <v>1.9</v>
      </c>
      <c r="F189" s="13" t="str" cm="1">
        <f t="array" aca="1" ref="F189" ca="1">TEXT(INDIRECT(_xlfn.CONCAT("'",A183,"'!$k$51")),"0")</f>
        <v>115</v>
      </c>
      <c r="G189" s="13" t="str" cm="1">
        <f t="array" aca="1" ref="G189" ca="1">INDIRECT(_xlfn.CONCAT("'",A183,"'!$J$41"))</f>
        <v>ATB</v>
      </c>
      <c r="I189" s="13" t="str" cm="1">
        <f t="array" aca="1" ref="I189" ca="1">TEXT(INDIRECT(_xlfn.CONCAT("'",A183,"'!$G$51")),"0")</f>
        <v>102</v>
      </c>
      <c r="K189" s="13" t="str" cm="1">
        <f t="array" aca="1" ref="K189" ca="1">TEXT(INDIRECT(_xlfn.CONCAT("'",A183,"'!$I$52")),"0.0")</f>
        <v>1.4</v>
      </c>
      <c r="L189" s="13" t="str" cm="1">
        <f t="array" aca="1" ref="L189" ca="1">TEXT(INDIRECT(_xlfn.CONCAT("'",A183,"'!$F$60")),"0.0")</f>
        <v>0.6</v>
      </c>
      <c r="M189" s="13" t="str" cm="1">
        <f t="array" aca="1" ref="M189" ca="1">TEXT(INDIRECT(_xlfn.CONCAT("'",A183,"'!$F$70")),"0.0")</f>
        <v>-0.7</v>
      </c>
      <c r="O189" s="33"/>
      <c r="BD189" s="20"/>
    </row>
    <row r="190" spans="1:56" s="7" customFormat="1" x14ac:dyDescent="0.2">
      <c r="A190" s="8" t="s">
        <v>77</v>
      </c>
      <c r="C190" s="12" t="e" cm="1">
        <f t="array" aca="1" ref="C190" ca="1">TEXT(INDIRECT(_xlfn.CONCAT("'",A183,"'!$F$42")),"0")</f>
        <v>#DIV/0!</v>
      </c>
      <c r="D190" s="12" t="str" cm="1">
        <f t="array" aca="1" ref="D190" ca="1">TEXT(INDIRECT(_xlfn.CONCAT("'",A183,"'!$G$42")),"0")</f>
        <v>-52</v>
      </c>
      <c r="E190" s="12" t="str" cm="1">
        <f t="array" aca="1" ref="E190" ca="1">TEXT(INDIRECT(_xlfn.CONCAT("'",A183,"'!$I$42")),"0.0")</f>
        <v>-16.9</v>
      </c>
      <c r="F190" s="12" t="e" cm="1">
        <f t="array" aca="1" ref="F190" ca="1">TEXT(INDIRECT(_xlfn.CONCAT("'",A183,"'!$k$52")),"0")</f>
        <v>#DIV/0!</v>
      </c>
      <c r="G190" s="12" cm="1">
        <f t="array" aca="1" ref="G190" ca="1">INDIRECT(_xlfn.CONCAT("'",A183,"'!$J$42"))</f>
        <v>0</v>
      </c>
      <c r="I190" s="13" t="str" cm="1">
        <f t="array" aca="1" ref="I190" ca="1">TEXT(INDIRECT(_xlfn.CONCAT("'",A183,"'!$G$52")),"0")</f>
        <v>141</v>
      </c>
      <c r="J190" s="15"/>
      <c r="K190" s="12" t="str" cm="1">
        <f t="array" aca="1" ref="K190" ca="1">TEXT(INDIRECT(_xlfn.CONCAT("'",A183,"'!$I$53")),"0.0")</f>
        <v>-17.8</v>
      </c>
      <c r="L190" s="12" t="str" cm="1">
        <f t="array" aca="1" ref="L190" ca="1">TEXT(INDIRECT(_xlfn.CONCAT("'",A183,"'!$F$61")),"0.0")</f>
        <v>0.2</v>
      </c>
      <c r="M190" s="13" t="str" cm="1">
        <f t="array" aca="1" ref="M190" ca="1">TEXT(INDIRECT(_xlfn.CONCAT("'",A183,"'!$F$71")),"0.0")</f>
        <v>-0.2</v>
      </c>
      <c r="O190" s="32"/>
      <c r="BD190" s="20"/>
    </row>
    <row r="191" spans="1:56" x14ac:dyDescent="0.2">
      <c r="I191" s="19"/>
      <c r="M191" s="19"/>
    </row>
    <row r="192" spans="1:56" s="7" customFormat="1" x14ac:dyDescent="0.2">
      <c r="A192" s="8" t="s">
        <v>181</v>
      </c>
      <c r="C192" s="8"/>
      <c r="D192" s="8"/>
      <c r="E192" s="8"/>
      <c r="F192" s="8"/>
      <c r="G192" s="8"/>
      <c r="I192" s="8"/>
      <c r="K192" s="8"/>
      <c r="L192" s="8"/>
      <c r="M192" s="8"/>
      <c r="O192" s="32"/>
      <c r="BD192" s="20"/>
    </row>
    <row r="193" spans="1:56" s="7" customFormat="1" x14ac:dyDescent="0.2">
      <c r="B193" s="14" t="str" cm="1">
        <f t="array" aca="1" ref="B193" ca="1">TEXT(INDIRECT(_xlfn.CONCAT("'",A192,"'!$C$37")),"0")</f>
        <v>4</v>
      </c>
      <c r="H193" s="14" t="str" cm="1">
        <f t="array" aca="1" ref="H193" ca="1">TEXT(INDIRECT(_xlfn.CONCAT("'",A192,"'!$C$47")),"0")</f>
        <v>5</v>
      </c>
      <c r="J193" s="8" t="str" cm="1">
        <f t="array" aca="1" ref="J193" ca="1">TEXT(INDIRECT(_xlfn.CONCAT("'",A192,"'!$I$33")),"0")</f>
        <v>35</v>
      </c>
      <c r="O193" s="32"/>
      <c r="BD193" s="20"/>
    </row>
    <row r="194" spans="1:56" s="7" customFormat="1" x14ac:dyDescent="0.2">
      <c r="A194" s="8" t="s">
        <v>65</v>
      </c>
      <c r="C194" s="8" t="str" cm="1">
        <f t="array" aca="1" ref="C194" ca="1">TEXT(INDIRECT(_xlfn.CONCAT("'",A192,"'!$F$48")),"0")</f>
        <v>-43</v>
      </c>
      <c r="O194" s="32"/>
      <c r="BD194" s="20"/>
    </row>
    <row r="195" spans="1:56" s="7" customFormat="1" x14ac:dyDescent="0.2">
      <c r="A195" s="8" t="s">
        <v>73</v>
      </c>
      <c r="C195" s="8" t="str" cm="1">
        <f t="array" aca="1" ref="C195" ca="1">TEXT(INDIRECT(_xlfn.CONCAT("'",A192,"'!$F$38")),"0")</f>
        <v>-64</v>
      </c>
      <c r="D195" s="8" t="str" cm="1">
        <f t="array" aca="1" ref="D195" ca="1">TEXT(INDIRECT(_xlfn.CONCAT("'",A192,"'!$G$38")),"0")</f>
        <v>42</v>
      </c>
      <c r="E195" s="8" t="str" cm="1">
        <f t="array" aca="1" ref="E195" ca="1">TEXT(INDIRECT(_xlfn.CONCAT("'",A192,"'!$I$38")),"0.0")</f>
        <v>2.3</v>
      </c>
      <c r="F195" s="8" t="str" cm="1">
        <f t="array" aca="1" ref="F195" ca="1">TEXT(INDIRECT(_xlfn.CONCAT("'",A192,"'!$k$48")),"0")</f>
        <v>113</v>
      </c>
      <c r="G195" s="8" t="str" cm="1">
        <f t="array" aca="1" ref="G195" ca="1">INDIRECT(_xlfn.CONCAT("'",A192,"'!$J$38"))</f>
        <v>ATB</v>
      </c>
      <c r="I195" s="8" t="str" cm="1">
        <f t="array" aca="1" ref="I195" ca="1">TEXT(INDIRECT(_xlfn.CONCAT("'",A192,"'!$G$48")),"0")</f>
        <v>91</v>
      </c>
      <c r="K195" s="8" t="str" cm="1">
        <f t="array" aca="1" ref="K195" ca="1">TEXT(INDIRECT(_xlfn.CONCAT("'",A192,"'!$I$49")),"0.0")</f>
        <v>3.8</v>
      </c>
      <c r="L195" s="8" t="str" cm="1">
        <f t="array" aca="1" ref="L195" ca="1">TEXT(INDIRECT(_xlfn.CONCAT("'",A192,"'!$F$57")),"0.0")</f>
        <v>0.3</v>
      </c>
      <c r="M195" s="8" t="str" cm="1">
        <f t="array" aca="1" ref="M195" ca="1">TEXT(INDIRECT(_xlfn.CONCAT("'",A192,"'!$F$67")),"0.0")</f>
        <v>-2.0</v>
      </c>
      <c r="O195" s="32"/>
      <c r="BD195" s="20"/>
    </row>
    <row r="196" spans="1:56" s="7" customFormat="1" x14ac:dyDescent="0.2">
      <c r="A196" s="8" t="s">
        <v>74</v>
      </c>
      <c r="C196" s="8" t="str" cm="1">
        <f t="array" aca="1" ref="C196" ca="1">TEXT(INDIRECT(_xlfn.CONCAT("'",A192,"'!$F$39")),"0")</f>
        <v>-70</v>
      </c>
      <c r="D196" s="8" t="str" cm="1">
        <f t="array" aca="1" ref="D196" ca="1">TEXT(INDIRECT(_xlfn.CONCAT("'",A192,"'!$G$39")),"0")</f>
        <v>75</v>
      </c>
      <c r="E196" s="8" t="str" cm="1">
        <f t="array" aca="1" ref="E196" ca="1">TEXT(INDIRECT(_xlfn.CONCAT("'",A192,"'!$I$39")),"0.0")</f>
        <v>3.9</v>
      </c>
      <c r="F196" s="8" t="str" cm="1">
        <f t="array" aca="1" ref="F196" ca="1">TEXT(INDIRECT(_xlfn.CONCAT("'",A192,"'!$k$49")),"0")</f>
        <v>85</v>
      </c>
      <c r="G196" s="8" t="str" cm="1">
        <f t="array" aca="1" ref="G196" ca="1">INDIRECT(_xlfn.CONCAT("'",A192,"'!$J$39"))</f>
        <v>ATB</v>
      </c>
      <c r="I196" s="8" t="str" cm="1">
        <f t="array" aca="1" ref="I196" ca="1">TEXT(INDIRECT(_xlfn.CONCAT("'",A192,"'!$G$49")),"0")</f>
        <v>79</v>
      </c>
      <c r="K196" s="8" t="str" cm="1">
        <f t="array" aca="1" ref="K196" ca="1">TEXT(INDIRECT(_xlfn.CONCAT("'",A192,"'!$I$50")),"0.0")</f>
        <v>4.9</v>
      </c>
      <c r="L196" s="8" t="str" cm="1">
        <f t="array" aca="1" ref="L196" ca="1">TEXT(INDIRECT(_xlfn.CONCAT("'",A192,"'!$F$58")),"0.0")</f>
        <v>2.0</v>
      </c>
      <c r="M196" s="8" t="str" cm="1">
        <f t="array" aca="1" ref="M196" ca="1">TEXT(INDIRECT(_xlfn.CONCAT("'",A192,"'!$F$68")),"0.0")</f>
        <v>-1.6</v>
      </c>
      <c r="O196" s="32"/>
      <c r="BD196" s="20"/>
    </row>
    <row r="197" spans="1:56" s="7" customFormat="1" x14ac:dyDescent="0.2">
      <c r="A197" s="8" t="s">
        <v>75</v>
      </c>
      <c r="C197" s="13" t="str" cm="1">
        <f t="array" aca="1" ref="C197" ca="1">TEXT(INDIRECT(_xlfn.CONCAT("'",A192,"'!$F$40")),"0")</f>
        <v>-77</v>
      </c>
      <c r="D197" s="13" t="str" cm="1">
        <f t="array" aca="1" ref="D197" ca="1">TEXT(INDIRECT(_xlfn.CONCAT("'",A192,"'!$G$40")),"0")</f>
        <v>42</v>
      </c>
      <c r="E197" s="13" t="str" cm="1">
        <f t="array" aca="1" ref="E197" ca="1">TEXT(INDIRECT(_xlfn.CONCAT("'",A192,"'!$I$40")),"0.0")</f>
        <v>6.7</v>
      </c>
      <c r="F197" s="13" t="str" cm="1">
        <f t="array" aca="1" ref="F197" ca="1">TEXT(INDIRECT(_xlfn.CONCAT("'",A192,"'!$k$50")),"0")</f>
        <v>126</v>
      </c>
      <c r="G197" s="13" t="str" cm="1">
        <f t="array" aca="1" ref="G197" ca="1">INDIRECT(_xlfn.CONCAT("'",A192,"'!$J$40"))</f>
        <v>ATB</v>
      </c>
      <c r="H197" s="15"/>
      <c r="I197" s="13" t="str" cm="1">
        <f t="array" aca="1" ref="I197" ca="1">TEXT(INDIRECT(_xlfn.CONCAT("'",A192,"'!$G$50")),"0")</f>
        <v>118</v>
      </c>
      <c r="J197" s="15"/>
      <c r="K197" s="13" t="str" cm="1">
        <f t="array" aca="1" ref="K197" ca="1">TEXT(INDIRECT(_xlfn.CONCAT("'",A192,"'!$I$51")),"0.0")</f>
        <v>5.1</v>
      </c>
      <c r="L197" s="13" t="str" cm="1">
        <f t="array" aca="1" ref="L197" ca="1">TEXT(INDIRECT(_xlfn.CONCAT("'",A192,"'!$F$59")),"0.0")</f>
        <v>2.1</v>
      </c>
      <c r="M197" s="13" t="str" cm="1">
        <f t="array" aca="1" ref="M197" ca="1">TEXT(INDIRECT(_xlfn.CONCAT("'",A192,"'!$F$69")),"0.0")</f>
        <v>-1.6</v>
      </c>
      <c r="O197" s="32"/>
      <c r="BD197" s="20"/>
    </row>
    <row r="198" spans="1:56" s="7" customFormat="1" x14ac:dyDescent="0.2">
      <c r="A198" s="8" t="s">
        <v>76</v>
      </c>
      <c r="C198" s="12" t="str" cm="1">
        <f t="array" aca="1" ref="C198" ca="1">TEXT(INDIRECT(_xlfn.CONCAT("'",A192,"'!$F$41")),"0")</f>
        <v>-75</v>
      </c>
      <c r="D198" s="12" t="str" cm="1">
        <f t="array" aca="1" ref="D198" ca="1">TEXT(INDIRECT(_xlfn.CONCAT("'",A192,"'!$G$41")),"0")</f>
        <v>25</v>
      </c>
      <c r="E198" s="12" t="str" cm="1">
        <f t="array" aca="1" ref="E198" ca="1">TEXT(INDIRECT(_xlfn.CONCAT("'",A192,"'!$I$41")),"0.0")</f>
        <v>4.5</v>
      </c>
      <c r="F198" s="12" t="str" cm="1">
        <f t="array" aca="1" ref="F198" ca="1">TEXT(INDIRECT(_xlfn.CONCAT("'",A192,"'!$k$51")),"0")</f>
        <v>140</v>
      </c>
      <c r="G198" s="12" t="str" cm="1">
        <f t="array" aca="1" ref="G198" ca="1">INDIRECT(_xlfn.CONCAT("'",A192,"'!$J$41"))</f>
        <v>ATB</v>
      </c>
      <c r="I198" s="13" t="str" cm="1">
        <f t="array" aca="1" ref="I198" ca="1">TEXT(INDIRECT(_xlfn.CONCAT("'",A192,"'!$G$51")),"0")</f>
        <v>142</v>
      </c>
      <c r="J198" s="15"/>
      <c r="K198" s="12" t="str" cm="1">
        <f t="array" aca="1" ref="K198" ca="1">TEXT(INDIRECT(_xlfn.CONCAT("'",A192,"'!$I$52")),"0.0")</f>
        <v>3.4</v>
      </c>
      <c r="L198" s="12" t="str" cm="1">
        <f t="array" aca="1" ref="L198" ca="1">TEXT(INDIRECT(_xlfn.CONCAT("'",A192,"'!$F$60")),"0.0")</f>
        <v>0.8</v>
      </c>
      <c r="M198" s="13" t="str" cm="1">
        <f t="array" aca="1" ref="M198" ca="1">TEXT(INDIRECT(_xlfn.CONCAT("'",A192,"'!$F$70")),"0.0")</f>
        <v>-0.6</v>
      </c>
      <c r="O198" s="32"/>
      <c r="BD198" s="20"/>
    </row>
    <row r="199" spans="1:56" s="7" customFormat="1" x14ac:dyDescent="0.2">
      <c r="A199" s="8" t="s">
        <v>77</v>
      </c>
      <c r="C199" s="12" t="e" cm="1">
        <f t="array" aca="1" ref="C199" ca="1">TEXT(INDIRECT(_xlfn.CONCAT("'",A192,"'!$F$42")),"0")</f>
        <v>#DIV/0!</v>
      </c>
      <c r="D199" s="12" t="str" cm="1">
        <f t="array" aca="1" ref="D199" ca="1">TEXT(INDIRECT(_xlfn.CONCAT("'",A192,"'!$G$42")),"0")</f>
        <v>-50</v>
      </c>
      <c r="E199" s="12" t="str" cm="1">
        <f t="array" aca="1" ref="E199" ca="1">TEXT(INDIRECT(_xlfn.CONCAT("'",A192,"'!$I$42")),"0.0")</f>
        <v>-18.8</v>
      </c>
      <c r="F199" s="12" t="e" cm="1">
        <f t="array" aca="1" ref="F199" ca="1">TEXT(INDIRECT(_xlfn.CONCAT("'",A192,"'!$k$52")),"0")</f>
        <v>#DIV/0!</v>
      </c>
      <c r="G199" s="12" cm="1">
        <f t="array" aca="1" ref="G199" ca="1">INDIRECT(_xlfn.CONCAT("'",A192,"'!$J$42"))</f>
        <v>0</v>
      </c>
      <c r="I199" s="12" t="str" cm="1">
        <f t="array" aca="1" ref="I199" ca="1">TEXT(INDIRECT(_xlfn.CONCAT("'",A192,"'!$G$52")),"0")</f>
        <v>131</v>
      </c>
      <c r="J199" s="11"/>
      <c r="K199" s="12" t="str" cm="1">
        <f t="array" aca="1" ref="K199" ca="1">TEXT(INDIRECT(_xlfn.CONCAT("'",A192,"'!$I$53")),"0.0")</f>
        <v>-20.5</v>
      </c>
      <c r="L199" s="12" t="str" cm="1">
        <f t="array" aca="1" ref="L199" ca="1">TEXT(INDIRECT(_xlfn.CONCAT("'",A192,"'!$F$61")),"0.0")</f>
        <v>0.4</v>
      </c>
      <c r="M199" s="12" t="str" cm="1">
        <f t="array" aca="1" ref="M199" ca="1">TEXT(INDIRECT(_xlfn.CONCAT("'",A192,"'!$F$71")),"0.0")</f>
        <v>-0.4</v>
      </c>
      <c r="O199" s="32"/>
      <c r="BD199" s="20"/>
    </row>
    <row r="200" spans="1:56" x14ac:dyDescent="0.2">
      <c r="I200" s="19"/>
      <c r="M200" s="19"/>
    </row>
    <row r="201" spans="1:56" x14ac:dyDescent="0.2">
      <c r="A201" t="s">
        <v>182</v>
      </c>
    </row>
    <row r="202" spans="1:56" s="7" customFormat="1" x14ac:dyDescent="0.2">
      <c r="B202" s="14" t="str" cm="1">
        <f t="array" aca="1" ref="B202" ca="1">TEXT(INDIRECT(_xlfn.CONCAT("'",A201,"'!$C$37")),"0")</f>
        <v>3</v>
      </c>
      <c r="H202" s="14" t="str" cm="1">
        <f t="array" aca="1" ref="H202" ca="1">TEXT(INDIRECT(_xlfn.CONCAT("'",A201,"'!$C$47")),"0")</f>
        <v>4</v>
      </c>
      <c r="J202" s="8" t="str" cm="1">
        <f t="array" aca="1" ref="J202" ca="1">TEXT(INDIRECT(_xlfn.CONCAT("'",A201,"'!$I$33")),"0")</f>
        <v>22</v>
      </c>
      <c r="O202" s="32"/>
      <c r="BD202" s="20"/>
    </row>
    <row r="203" spans="1:56" s="7" customFormat="1" x14ac:dyDescent="0.2">
      <c r="A203" s="8" t="s">
        <v>65</v>
      </c>
      <c r="C203" s="8" t="str" cm="1">
        <f t="array" aca="1" ref="C203" ca="1">TEXT(INDIRECT(_xlfn.CONCAT("'",A201,"'!$F$48")),"0")</f>
        <v>-60</v>
      </c>
      <c r="O203" s="32"/>
      <c r="BD203" s="20"/>
    </row>
    <row r="204" spans="1:56" s="7" customFormat="1" x14ac:dyDescent="0.2">
      <c r="A204" s="8" t="s">
        <v>73</v>
      </c>
      <c r="C204" s="8" t="str" cm="1">
        <f t="array" aca="1" ref="C204" ca="1">TEXT(INDIRECT(_xlfn.CONCAT("'",A201,"'!$F$38")),"0")</f>
        <v>-55</v>
      </c>
      <c r="D204" s="8" t="str" cm="1">
        <f t="array" aca="1" ref="D204" ca="1">TEXT(INDIRECT(_xlfn.CONCAT("'",A201,"'!$G$38")),"0")</f>
        <v>52</v>
      </c>
      <c r="E204" s="8" t="str" cm="1">
        <f t="array" aca="1" ref="E204" ca="1">TEXT(INDIRECT(_xlfn.CONCAT("'",A201,"'!$I$38")),"0.0")</f>
        <v>1.5</v>
      </c>
      <c r="F204" s="8" t="str" cm="1">
        <f t="array" aca="1" ref="F204" ca="1">TEXT(INDIRECT(_xlfn.CONCAT("'",A201,"'!$k$48")),"0")</f>
        <v>93</v>
      </c>
      <c r="G204" s="8" t="str" cm="1">
        <f t="array" aca="1" ref="G204" ca="1">INDIRECT(_xlfn.CONCAT("'",A201,"'!$J$38"))</f>
        <v>FT</v>
      </c>
      <c r="I204" s="8" t="str" cm="1">
        <f t="array" aca="1" ref="I204" ca="1">TEXT(INDIRECT(_xlfn.CONCAT("'",A201,"'!$G$48")),"0")</f>
        <v>98</v>
      </c>
      <c r="K204" s="8" t="str" cm="1">
        <f t="array" aca="1" ref="K204" ca="1">TEXT(INDIRECT(_xlfn.CONCAT("'",A201,"'!$I$49")),"0.0")</f>
        <v>3.4</v>
      </c>
      <c r="L204" s="8" t="str" cm="1">
        <f t="array" aca="1" ref="L204" ca="1">TEXT(INDIRECT(_xlfn.CONCAT("'",A201,"'!$F$57")),"0.0")</f>
        <v>0.8</v>
      </c>
      <c r="M204" s="8" t="str" cm="1">
        <f t="array" aca="1" ref="M204" ca="1">TEXT(INDIRECT(_xlfn.CONCAT("'",A201,"'!$F$67")),"0.0")</f>
        <v>-0.5</v>
      </c>
      <c r="O204" s="32"/>
      <c r="BD204" s="20"/>
    </row>
    <row r="205" spans="1:56" s="7" customFormat="1" x14ac:dyDescent="0.2">
      <c r="A205" s="8" t="s">
        <v>74</v>
      </c>
      <c r="C205" s="8" t="str" cm="1">
        <f t="array" aca="1" ref="C205" ca="1">TEXT(INDIRECT(_xlfn.CONCAT("'",A201,"'!$F$39")),"0")</f>
        <v>-74</v>
      </c>
      <c r="D205" s="8" t="str" cm="1">
        <f t="array" aca="1" ref="D205" ca="1">TEXT(INDIRECT(_xlfn.CONCAT("'",A201,"'!$G$39")),"0")</f>
        <v>68</v>
      </c>
      <c r="E205" s="8" t="str" cm="1">
        <f t="array" aca="1" ref="E205" ca="1">TEXT(INDIRECT(_xlfn.CONCAT("'",A201,"'!$I$39")),"0.0")</f>
        <v>3.7</v>
      </c>
      <c r="F205" s="8" t="str" cm="1">
        <f t="array" aca="1" ref="F205" ca="1">TEXT(INDIRECT(_xlfn.CONCAT("'",A201,"'!$k$49")),"0")</f>
        <v>96</v>
      </c>
      <c r="G205" s="8" t="str" cm="1">
        <f t="array" aca="1" ref="G205" ca="1">INDIRECT(_xlfn.CONCAT("'",A201,"'!$J$39"))</f>
        <v>ATB</v>
      </c>
      <c r="I205" s="8" t="str" cm="1">
        <f t="array" aca="1" ref="I205" ca="1">TEXT(INDIRECT(_xlfn.CONCAT("'",A201,"'!$G$49")),"0")</f>
        <v>76</v>
      </c>
      <c r="K205" s="8" t="str" cm="1">
        <f t="array" aca="1" ref="K205" ca="1">TEXT(INDIRECT(_xlfn.CONCAT("'",A201,"'!$I$50")),"0.0")</f>
        <v>5.6</v>
      </c>
      <c r="L205" s="8" t="str" cm="1">
        <f t="array" aca="1" ref="L205" ca="1">TEXT(INDIRECT(_xlfn.CONCAT("'",A201,"'!$F$58")),"0.0")</f>
        <v>2.3</v>
      </c>
      <c r="M205" s="8" t="str" cm="1">
        <f t="array" aca="1" ref="M205" ca="1">TEXT(INDIRECT(_xlfn.CONCAT("'",A201,"'!$F$68")),"0.0")</f>
        <v>-2.0</v>
      </c>
      <c r="O205" s="32"/>
      <c r="BD205" s="20"/>
    </row>
    <row r="206" spans="1:56" s="7" customFormat="1" x14ac:dyDescent="0.2">
      <c r="A206" s="8" t="s">
        <v>75</v>
      </c>
      <c r="C206" s="13" t="str" cm="1">
        <f t="array" aca="1" ref="C206" ca="1">TEXT(INDIRECT(_xlfn.CONCAT("'",A201,"'!$F$40")),"0")</f>
        <v>-58</v>
      </c>
      <c r="D206" s="13" t="str" cm="1">
        <f t="array" aca="1" ref="D206" ca="1">TEXT(INDIRECT(_xlfn.CONCAT("'",A201,"'!$G$40")),"0")</f>
        <v>40</v>
      </c>
      <c r="E206" s="13" t="str" cm="1">
        <f t="array" aca="1" ref="E206" ca="1">TEXT(INDIRECT(_xlfn.CONCAT("'",A201,"'!$I$40")),"0.0")</f>
        <v>8.2</v>
      </c>
      <c r="F206" s="13" t="str" cm="1">
        <f t="array" aca="1" ref="F206" ca="1">TEXT(INDIRECT(_xlfn.CONCAT("'",A201,"'!$k$50")),"0")</f>
        <v>109</v>
      </c>
      <c r="G206" s="13" t="str" cm="1">
        <f t="array" aca="1" ref="G206" ca="1">INDIRECT(_xlfn.CONCAT("'",A201,"'!$J$40"))</f>
        <v>FT</v>
      </c>
      <c r="H206" s="15"/>
      <c r="I206" s="13" t="str" cm="1">
        <f t="array" aca="1" ref="I206" ca="1">TEXT(INDIRECT(_xlfn.CONCAT("'",A201,"'!$G$50")),"0")</f>
        <v>125</v>
      </c>
      <c r="J206" s="15"/>
      <c r="K206" s="13" t="str" cm="1">
        <f t="array" aca="1" ref="K206" ca="1">TEXT(INDIRECT(_xlfn.CONCAT("'",A201,"'!$I$51")),"0.0")</f>
        <v>5.0</v>
      </c>
      <c r="L206" s="13" t="str" cm="1">
        <f t="array" aca="1" ref="L206" ca="1">TEXT(INDIRECT(_xlfn.CONCAT("'",A201,"'!$F$59")),"0.0")</f>
        <v>2.9</v>
      </c>
      <c r="M206" s="13" t="str" cm="1">
        <f t="array" aca="1" ref="M206" ca="1">TEXT(INDIRECT(_xlfn.CONCAT("'",A201,"'!$F$69")),"0.0")</f>
        <v>-1.3</v>
      </c>
      <c r="O206" s="32"/>
      <c r="BD206" s="20"/>
    </row>
    <row r="207" spans="1:56" s="15" customFormat="1" x14ac:dyDescent="0.2">
      <c r="A207" s="13" t="s">
        <v>76</v>
      </c>
      <c r="C207" s="13" t="e" cm="1">
        <f t="array" aca="1" ref="C207" ca="1">TEXT(INDIRECT(_xlfn.CONCAT("'",A201,"'!$F$41")),"0")</f>
        <v>#DIV/0!</v>
      </c>
      <c r="D207" s="13" t="str" cm="1">
        <f t="array" aca="1" ref="D207" ca="1">TEXT(INDIRECT(_xlfn.CONCAT("'",A201,"'!$G$41")),"0")</f>
        <v>-55</v>
      </c>
      <c r="E207" s="13" t="str" cm="1">
        <f t="array" aca="1" ref="E207" ca="1">TEXT(INDIRECT(_xlfn.CONCAT("'",A201,"'!$I$41")),"0.0")</f>
        <v>-14.9</v>
      </c>
      <c r="F207" s="13" t="e" cm="1">
        <f t="array" aca="1" ref="F207" ca="1">TEXT(INDIRECT(_xlfn.CONCAT("'",A201,"'!$k$51")),"0")</f>
        <v>#DIV/0!</v>
      </c>
      <c r="G207" s="13" cm="1">
        <f t="array" aca="1" ref="G207" ca="1">INDIRECT(_xlfn.CONCAT("'",A201,"'!$J$41"))</f>
        <v>0</v>
      </c>
      <c r="I207" s="13" t="str" cm="1">
        <f t="array" aca="1" ref="I207" ca="1">TEXT(INDIRECT(_xlfn.CONCAT("'",A201,"'!$G$51")),"0")</f>
        <v>126</v>
      </c>
      <c r="K207" s="13" t="str" cm="1">
        <f t="array" aca="1" ref="K207" ca="1">TEXT(INDIRECT(_xlfn.CONCAT("'",A201,"'!$I$52")),"0.0")</f>
        <v>-16.3</v>
      </c>
      <c r="L207" s="13" t="str" cm="1">
        <f t="array" aca="1" ref="L207" ca="1">TEXT(INDIRECT(_xlfn.CONCAT("'",A201,"'!$F$60")),"0.0")</f>
        <v>-0.3</v>
      </c>
      <c r="M207" s="13" t="str" cm="1">
        <f t="array" aca="1" ref="M207" ca="1">TEXT(INDIRECT(_xlfn.CONCAT("'",A201,"'!$F$70")),"0.0")</f>
        <v>-0.9</v>
      </c>
      <c r="O207" s="33"/>
      <c r="BD207" s="20"/>
    </row>
    <row r="208" spans="1:56" s="7" customFormat="1" x14ac:dyDescent="0.2">
      <c r="A208" s="8" t="s">
        <v>77</v>
      </c>
      <c r="C208" s="12" t="e" cm="1">
        <f t="array" aca="1" ref="C208" ca="1">TEXT(INDIRECT(_xlfn.CONCAT("'",A201,"'!$F$42")),"0")</f>
        <v>#DIV/0!</v>
      </c>
      <c r="D208" s="12" t="e" cm="1">
        <f t="array" aca="1" ref="D208" ca="1">TEXT(INDIRECT(_xlfn.CONCAT("'",A201,"'!$G$42")),"0")</f>
        <v>#DIV/0!</v>
      </c>
      <c r="E208" s="12" t="str" cm="1">
        <f t="array" aca="1" ref="E208" ca="1">TEXT(INDIRECT(_xlfn.CONCAT("'",A201,"'!$I$42")),"0.0")</f>
        <v>0.0</v>
      </c>
      <c r="F208" s="12" t="e" cm="1">
        <f t="array" aca="1" ref="F208" ca="1">TEXT(INDIRECT(_xlfn.CONCAT("'",A201,"'!$k$52")),"0")</f>
        <v>#DIV/0!</v>
      </c>
      <c r="G208" s="12" cm="1">
        <f t="array" aca="1" ref="G208" ca="1">INDIRECT(_xlfn.CONCAT("'",A201,"'!$J$42"))</f>
        <v>0</v>
      </c>
      <c r="I208" s="13" t="e" cm="1">
        <f t="array" aca="1" ref="I208" ca="1">TEXT(INDIRECT(_xlfn.CONCAT("'",A201,"'!$G$52")),"0")</f>
        <v>#DIV/0!</v>
      </c>
      <c r="J208" s="15"/>
      <c r="K208" s="12" t="str" cm="1">
        <f t="array" aca="1" ref="K208" ca="1">TEXT(INDIRECT(_xlfn.CONCAT("'",A201,"'!$I$53")),"0.0")</f>
        <v>0.0</v>
      </c>
      <c r="L208" s="12" t="str" cm="1">
        <f t="array" aca="1" ref="L208" ca="1">TEXT(INDIRECT(_xlfn.CONCAT("'",A201,"'!$F$61")),"0.0")</f>
        <v>0.0</v>
      </c>
      <c r="M208" s="13" t="str" cm="1">
        <f t="array" aca="1" ref="M208" ca="1">TEXT(INDIRECT(_xlfn.CONCAT("'",A201,"'!$F$71")),"0.0")</f>
        <v>0.0</v>
      </c>
      <c r="O208" s="32"/>
      <c r="BD208" s="20"/>
    </row>
    <row r="209" spans="1:56" x14ac:dyDescent="0.2">
      <c r="I209" s="19"/>
      <c r="M209" s="19"/>
    </row>
    <row r="210" spans="1:56" x14ac:dyDescent="0.2">
      <c r="A210" t="s">
        <v>184</v>
      </c>
    </row>
    <row r="211" spans="1:56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O211" s="32"/>
      <c r="BD211" s="20"/>
    </row>
    <row r="212" spans="1:56" s="7" customFormat="1" x14ac:dyDescent="0.2">
      <c r="A212" s="8" t="s">
        <v>65</v>
      </c>
      <c r="C212" s="8" t="e" cm="1">
        <f t="array" aca="1" ref="C212" ca="1">TEXT(INDIRECT(_xlfn.CONCAT("'",A210,"'!$F$48")),"0")</f>
        <v>#REF!</v>
      </c>
      <c r="O212" s="32"/>
      <c r="BD212" s="20"/>
    </row>
    <row r="213" spans="1:56" s="7" customFormat="1" x14ac:dyDescent="0.2">
      <c r="A213" s="8" t="s">
        <v>73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O213" s="32"/>
      <c r="BD213" s="20"/>
    </row>
    <row r="214" spans="1:56" s="7" customFormat="1" x14ac:dyDescent="0.2">
      <c r="A214" s="8" t="s">
        <v>74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O214" s="32"/>
      <c r="BD214" s="20"/>
    </row>
    <row r="215" spans="1:56" s="7" customFormat="1" x14ac:dyDescent="0.2">
      <c r="A215" s="8" t="s">
        <v>75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O215" s="32"/>
      <c r="BD215" s="20"/>
    </row>
    <row r="216" spans="1:56" s="7" customFormat="1" x14ac:dyDescent="0.2">
      <c r="A216" s="8" t="s">
        <v>76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O216" s="32"/>
      <c r="BD216" s="20"/>
    </row>
    <row r="217" spans="1:56" s="7" customFormat="1" x14ac:dyDescent="0.2">
      <c r="A217" s="8" t="s">
        <v>77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O217" s="32"/>
      <c r="BD217" s="20"/>
    </row>
    <row r="218" spans="1:56" x14ac:dyDescent="0.2">
      <c r="I218" s="19"/>
      <c r="M218" s="19"/>
    </row>
  </sheetData>
  <sortState xmlns:xlrd2="http://schemas.microsoft.com/office/spreadsheetml/2017/richdata2" ref="P85:AD104">
    <sortCondition ref="Y85:Y104"/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3A75-F768-4941-9064-A6428F31CA7F}">
  <sheetPr codeName="Sheet24"/>
  <dimension ref="B1:O187"/>
  <sheetViews>
    <sheetView workbookViewId="0">
      <selection activeCell="H21" sqref="H21"/>
    </sheetView>
  </sheetViews>
  <sheetFormatPr baseColWidth="10" defaultRowHeight="16" x14ac:dyDescent="0.2"/>
  <cols>
    <col min="5" max="5" width="13" bestFit="1" customWidth="1"/>
    <col min="6" max="6" width="12.1640625" bestFit="1" customWidth="1"/>
    <col min="7" max="7" width="3.1640625" bestFit="1" customWidth="1"/>
    <col min="8" max="9" width="10.83203125" bestFit="1" customWidth="1"/>
    <col min="10" max="10" width="7" bestFit="1" customWidth="1"/>
  </cols>
  <sheetData>
    <row r="1" spans="2:15" x14ac:dyDescent="0.2">
      <c r="B1" t="s">
        <v>146</v>
      </c>
      <c r="C1" t="s">
        <v>147</v>
      </c>
    </row>
    <row r="2" spans="2:15" x14ac:dyDescent="0.2">
      <c r="C2" t="s">
        <v>72</v>
      </c>
    </row>
    <row r="3" spans="2:15" x14ac:dyDescent="0.2">
      <c r="B3" t="s">
        <v>72</v>
      </c>
      <c r="C3" t="s">
        <v>72</v>
      </c>
    </row>
    <row r="4" spans="2:15" x14ac:dyDescent="0.2">
      <c r="B4" t="s">
        <v>72</v>
      </c>
      <c r="C4" t="s">
        <v>145</v>
      </c>
      <c r="E4" s="30" t="s">
        <v>148</v>
      </c>
      <c r="F4" s="30" t="s">
        <v>149</v>
      </c>
    </row>
    <row r="5" spans="2:15" x14ac:dyDescent="0.2">
      <c r="B5" t="s">
        <v>145</v>
      </c>
      <c r="C5">
        <v>0</v>
      </c>
      <c r="E5" s="30" t="s">
        <v>150</v>
      </c>
      <c r="F5" t="s">
        <v>72</v>
      </c>
      <c r="G5" t="s">
        <v>145</v>
      </c>
      <c r="H5" t="s">
        <v>151</v>
      </c>
    </row>
    <row r="6" spans="2:15" x14ac:dyDescent="0.2">
      <c r="B6">
        <v>0</v>
      </c>
      <c r="C6">
        <v>0</v>
      </c>
      <c r="E6" s="29" t="s">
        <v>72</v>
      </c>
      <c r="F6" s="31">
        <v>31</v>
      </c>
      <c r="G6" s="31">
        <v>12</v>
      </c>
      <c r="H6" s="31">
        <v>43</v>
      </c>
      <c r="K6" s="36">
        <f>GETPIVOTDATA("First",$E$4,"First","ATB","Next","ATB")/GETPIVOTDATA("First",$E$4,"First","ATB")</f>
        <v>0.72093023255813948</v>
      </c>
      <c r="L6" s="36">
        <f>GETPIVOTDATA("First",$E$4,"First","ATB","Next","FT")/GETPIVOTDATA("First",$E$4,"First","ATB")</f>
        <v>0.27906976744186046</v>
      </c>
      <c r="N6" t="s">
        <v>152</v>
      </c>
      <c r="O6" t="s">
        <v>153</v>
      </c>
    </row>
    <row r="7" spans="2:15" x14ac:dyDescent="0.2">
      <c r="B7">
        <v>0</v>
      </c>
      <c r="E7" s="29" t="s">
        <v>145</v>
      </c>
      <c r="F7" s="31">
        <v>2</v>
      </c>
      <c r="G7" s="31">
        <v>4</v>
      </c>
      <c r="H7" s="31">
        <v>6</v>
      </c>
      <c r="K7" s="36">
        <f>GETPIVOTDATA("First",$E$4,"First","FT","Next","ATB")/GETPIVOTDATA("First",$E$4,"First","FT")</f>
        <v>0.33333333333333331</v>
      </c>
      <c r="L7" s="36">
        <f>GETPIVOTDATA("First",$E$4,"First","FT","Next","FT")/GETPIVOTDATA("First",$E$4,"First","FT")</f>
        <v>0.66666666666666663</v>
      </c>
      <c r="N7" t="s">
        <v>153</v>
      </c>
      <c r="O7" t="s">
        <v>152</v>
      </c>
    </row>
    <row r="8" spans="2:15" x14ac:dyDescent="0.2">
      <c r="E8" s="29" t="s">
        <v>151</v>
      </c>
      <c r="F8" s="31">
        <v>33</v>
      </c>
      <c r="G8" s="31">
        <v>16</v>
      </c>
      <c r="H8" s="31">
        <v>49</v>
      </c>
    </row>
    <row r="11" spans="2:15" x14ac:dyDescent="0.2">
      <c r="C11" t="s">
        <v>72</v>
      </c>
    </row>
    <row r="12" spans="2:15" x14ac:dyDescent="0.2">
      <c r="B12" t="s">
        <v>72</v>
      </c>
      <c r="C12" t="s">
        <v>72</v>
      </c>
    </row>
    <row r="13" spans="2:15" x14ac:dyDescent="0.2">
      <c r="B13" t="s">
        <v>72</v>
      </c>
      <c r="C13" t="s">
        <v>72</v>
      </c>
      <c r="E13" s="30" t="s">
        <v>150</v>
      </c>
      <c r="F13" t="s">
        <v>148</v>
      </c>
      <c r="H13" t="s">
        <v>190</v>
      </c>
    </row>
    <row r="14" spans="2:15" x14ac:dyDescent="0.2">
      <c r="B14" t="s">
        <v>72</v>
      </c>
      <c r="C14" t="s">
        <v>145</v>
      </c>
      <c r="E14" s="29" t="s">
        <v>72</v>
      </c>
      <c r="F14" s="31">
        <v>51</v>
      </c>
      <c r="H14">
        <f>GETPIVOTDATA("First",$E$13,"First","ATB")/20</f>
        <v>2.5499999999999998</v>
      </c>
    </row>
    <row r="15" spans="2:15" x14ac:dyDescent="0.2">
      <c r="B15" t="s">
        <v>145</v>
      </c>
      <c r="C15">
        <v>0</v>
      </c>
      <c r="E15" s="29" t="s">
        <v>145</v>
      </c>
      <c r="F15" s="31">
        <v>18</v>
      </c>
      <c r="H15">
        <f>GETPIVOTDATA("First",$E$13,"First","FT")/20</f>
        <v>0.9</v>
      </c>
    </row>
    <row r="16" spans="2:15" x14ac:dyDescent="0.2">
      <c r="B16">
        <v>0</v>
      </c>
      <c r="E16" s="29" t="s">
        <v>151</v>
      </c>
      <c r="F16" s="31">
        <v>69</v>
      </c>
    </row>
    <row r="20" spans="2:3" x14ac:dyDescent="0.2">
      <c r="C20" t="s">
        <v>72</v>
      </c>
    </row>
    <row r="21" spans="2:3" x14ac:dyDescent="0.2">
      <c r="B21" t="s">
        <v>72</v>
      </c>
      <c r="C21" t="s">
        <v>72</v>
      </c>
    </row>
    <row r="22" spans="2:3" x14ac:dyDescent="0.2">
      <c r="B22" t="s">
        <v>72</v>
      </c>
      <c r="C22">
        <v>0</v>
      </c>
    </row>
    <row r="23" spans="2:3" x14ac:dyDescent="0.2">
      <c r="B23">
        <v>0</v>
      </c>
      <c r="C23">
        <v>0</v>
      </c>
    </row>
    <row r="24" spans="2:3" x14ac:dyDescent="0.2">
      <c r="B24">
        <v>0</v>
      </c>
      <c r="C24">
        <v>0</v>
      </c>
    </row>
    <row r="25" spans="2:3" x14ac:dyDescent="0.2">
      <c r="B25">
        <v>0</v>
      </c>
    </row>
    <row r="29" spans="2:3" x14ac:dyDescent="0.2">
      <c r="C29" t="s">
        <v>72</v>
      </c>
    </row>
    <row r="30" spans="2:3" x14ac:dyDescent="0.2">
      <c r="B30" t="s">
        <v>72</v>
      </c>
      <c r="C30" t="s">
        <v>145</v>
      </c>
    </row>
    <row r="31" spans="2:3" x14ac:dyDescent="0.2">
      <c r="B31" t="s">
        <v>145</v>
      </c>
      <c r="C31" t="s">
        <v>145</v>
      </c>
    </row>
    <row r="32" spans="2:3" x14ac:dyDescent="0.2">
      <c r="B32" t="s">
        <v>145</v>
      </c>
      <c r="C32">
        <v>0</v>
      </c>
    </row>
    <row r="33" spans="2:3" x14ac:dyDescent="0.2">
      <c r="B33">
        <v>0</v>
      </c>
      <c r="C33">
        <v>0</v>
      </c>
    </row>
    <row r="34" spans="2:3" x14ac:dyDescent="0.2">
      <c r="B34">
        <v>0</v>
      </c>
    </row>
    <row r="38" spans="2:3" x14ac:dyDescent="0.2">
      <c r="C38" t="s">
        <v>72</v>
      </c>
    </row>
    <row r="39" spans="2:3" x14ac:dyDescent="0.2">
      <c r="B39" t="s">
        <v>72</v>
      </c>
      <c r="C39" t="s">
        <v>72</v>
      </c>
    </row>
    <row r="40" spans="2:3" x14ac:dyDescent="0.2">
      <c r="B40" t="s">
        <v>72</v>
      </c>
      <c r="C40" t="s">
        <v>145</v>
      </c>
    </row>
    <row r="41" spans="2:3" x14ac:dyDescent="0.2">
      <c r="B41" t="s">
        <v>145</v>
      </c>
      <c r="C41">
        <v>0</v>
      </c>
    </row>
    <row r="42" spans="2:3" x14ac:dyDescent="0.2">
      <c r="B42">
        <v>0</v>
      </c>
      <c r="C42">
        <v>0</v>
      </c>
    </row>
    <row r="43" spans="2:3" x14ac:dyDescent="0.2">
      <c r="B43">
        <v>0</v>
      </c>
    </row>
    <row r="47" spans="2:3" x14ac:dyDescent="0.2">
      <c r="C47" t="s">
        <v>145</v>
      </c>
    </row>
    <row r="48" spans="2:3" x14ac:dyDescent="0.2">
      <c r="B48" t="s">
        <v>145</v>
      </c>
      <c r="C48" t="s">
        <v>72</v>
      </c>
    </row>
    <row r="49" spans="2:3" x14ac:dyDescent="0.2">
      <c r="B49" t="s">
        <v>72</v>
      </c>
      <c r="C49" t="s">
        <v>72</v>
      </c>
    </row>
    <row r="50" spans="2:3" x14ac:dyDescent="0.2">
      <c r="B50" t="s">
        <v>72</v>
      </c>
      <c r="C50" t="s">
        <v>145</v>
      </c>
    </row>
    <row r="51" spans="2:3" x14ac:dyDescent="0.2">
      <c r="B51" t="s">
        <v>145</v>
      </c>
      <c r="C51" t="s">
        <v>145</v>
      </c>
    </row>
    <row r="52" spans="2:3" x14ac:dyDescent="0.2">
      <c r="B52" t="s">
        <v>145</v>
      </c>
    </row>
    <row r="56" spans="2:3" x14ac:dyDescent="0.2">
      <c r="C56" t="s">
        <v>72</v>
      </c>
    </row>
    <row r="57" spans="2:3" x14ac:dyDescent="0.2">
      <c r="B57" t="s">
        <v>72</v>
      </c>
      <c r="C57" t="s">
        <v>72</v>
      </c>
    </row>
    <row r="58" spans="2:3" x14ac:dyDescent="0.2">
      <c r="B58" t="s">
        <v>72</v>
      </c>
      <c r="C58" t="s">
        <v>72</v>
      </c>
    </row>
    <row r="59" spans="2:3" x14ac:dyDescent="0.2">
      <c r="B59" t="s">
        <v>72</v>
      </c>
      <c r="C59" t="s">
        <v>72</v>
      </c>
    </row>
    <row r="60" spans="2:3" x14ac:dyDescent="0.2">
      <c r="B60" t="s">
        <v>72</v>
      </c>
      <c r="C60">
        <v>0</v>
      </c>
    </row>
    <row r="61" spans="2:3" x14ac:dyDescent="0.2">
      <c r="B61">
        <v>0</v>
      </c>
    </row>
    <row r="65" spans="2:3" x14ac:dyDescent="0.2">
      <c r="C65" t="s">
        <v>72</v>
      </c>
    </row>
    <row r="66" spans="2:3" x14ac:dyDescent="0.2">
      <c r="B66" t="s">
        <v>72</v>
      </c>
      <c r="C66" t="s">
        <v>72</v>
      </c>
    </row>
    <row r="67" spans="2:3" x14ac:dyDescent="0.2">
      <c r="B67" t="s">
        <v>72</v>
      </c>
      <c r="C67" t="s">
        <v>72</v>
      </c>
    </row>
    <row r="68" spans="2:3" x14ac:dyDescent="0.2">
      <c r="B68" t="s">
        <v>72</v>
      </c>
      <c r="C68">
        <v>0</v>
      </c>
    </row>
    <row r="69" spans="2:3" x14ac:dyDescent="0.2">
      <c r="B69">
        <v>0</v>
      </c>
      <c r="C69">
        <v>0</v>
      </c>
    </row>
    <row r="70" spans="2:3" x14ac:dyDescent="0.2">
      <c r="B70">
        <v>0</v>
      </c>
    </row>
    <row r="74" spans="2:3" x14ac:dyDescent="0.2">
      <c r="C74" t="s">
        <v>72</v>
      </c>
    </row>
    <row r="75" spans="2:3" x14ac:dyDescent="0.2">
      <c r="B75" t="s">
        <v>72</v>
      </c>
      <c r="C75" t="s">
        <v>72</v>
      </c>
    </row>
    <row r="76" spans="2:3" x14ac:dyDescent="0.2">
      <c r="B76" t="s">
        <v>72</v>
      </c>
      <c r="C76" t="s">
        <v>72</v>
      </c>
    </row>
    <row r="77" spans="2:3" x14ac:dyDescent="0.2">
      <c r="B77" t="s">
        <v>72</v>
      </c>
      <c r="C77" t="s">
        <v>72</v>
      </c>
    </row>
    <row r="78" spans="2:3" x14ac:dyDescent="0.2">
      <c r="B78" t="s">
        <v>72</v>
      </c>
      <c r="C78">
        <v>0</v>
      </c>
    </row>
    <row r="79" spans="2:3" x14ac:dyDescent="0.2">
      <c r="B79">
        <v>0</v>
      </c>
    </row>
    <row r="83" spans="2:3" x14ac:dyDescent="0.2">
      <c r="C83" t="s">
        <v>72</v>
      </c>
    </row>
    <row r="84" spans="2:3" x14ac:dyDescent="0.2">
      <c r="B84" t="s">
        <v>72</v>
      </c>
      <c r="C84" t="s">
        <v>145</v>
      </c>
    </row>
    <row r="85" spans="2:3" x14ac:dyDescent="0.2">
      <c r="B85" t="s">
        <v>145</v>
      </c>
      <c r="C85" t="s">
        <v>145</v>
      </c>
    </row>
    <row r="86" spans="2:3" x14ac:dyDescent="0.2">
      <c r="B86" t="s">
        <v>145</v>
      </c>
      <c r="C86">
        <v>0</v>
      </c>
    </row>
    <row r="87" spans="2:3" x14ac:dyDescent="0.2">
      <c r="B87">
        <v>0</v>
      </c>
      <c r="C87">
        <v>0</v>
      </c>
    </row>
    <row r="88" spans="2:3" x14ac:dyDescent="0.2">
      <c r="B88">
        <v>0</v>
      </c>
    </row>
    <row r="92" spans="2:3" x14ac:dyDescent="0.2">
      <c r="C92" t="s">
        <v>72</v>
      </c>
    </row>
    <row r="93" spans="2:3" x14ac:dyDescent="0.2">
      <c r="B93" t="s">
        <v>72</v>
      </c>
      <c r="C93" t="s">
        <v>145</v>
      </c>
    </row>
    <row r="94" spans="2:3" x14ac:dyDescent="0.2">
      <c r="B94" t="s">
        <v>145</v>
      </c>
      <c r="C94" t="s">
        <v>145</v>
      </c>
    </row>
    <row r="95" spans="2:3" x14ac:dyDescent="0.2">
      <c r="B95" t="s">
        <v>145</v>
      </c>
      <c r="C95">
        <v>0</v>
      </c>
    </row>
    <row r="96" spans="2:3" x14ac:dyDescent="0.2">
      <c r="B96">
        <v>0</v>
      </c>
      <c r="C96">
        <v>0</v>
      </c>
    </row>
    <row r="97" spans="2:3" x14ac:dyDescent="0.2">
      <c r="B97">
        <v>0</v>
      </c>
    </row>
    <row r="101" spans="2:3" x14ac:dyDescent="0.2">
      <c r="C101" t="s">
        <v>72</v>
      </c>
    </row>
    <row r="102" spans="2:3" x14ac:dyDescent="0.2">
      <c r="B102" t="s">
        <v>72</v>
      </c>
      <c r="C102" t="s">
        <v>72</v>
      </c>
    </row>
    <row r="103" spans="2:3" x14ac:dyDescent="0.2">
      <c r="B103" t="s">
        <v>72</v>
      </c>
      <c r="C103" t="s">
        <v>72</v>
      </c>
    </row>
    <row r="104" spans="2:3" x14ac:dyDescent="0.2">
      <c r="B104" t="s">
        <v>72</v>
      </c>
      <c r="C104" t="s">
        <v>145</v>
      </c>
    </row>
    <row r="105" spans="2:3" x14ac:dyDescent="0.2">
      <c r="B105" t="s">
        <v>145</v>
      </c>
      <c r="C105">
        <v>0</v>
      </c>
    </row>
    <row r="106" spans="2:3" x14ac:dyDescent="0.2">
      <c r="B106">
        <v>0</v>
      </c>
    </row>
    <row r="110" spans="2:3" x14ac:dyDescent="0.2">
      <c r="C110" t="s">
        <v>72</v>
      </c>
    </row>
    <row r="111" spans="2:3" x14ac:dyDescent="0.2">
      <c r="B111" t="s">
        <v>72</v>
      </c>
      <c r="C111" t="s">
        <v>72</v>
      </c>
    </row>
    <row r="112" spans="2:3" x14ac:dyDescent="0.2">
      <c r="B112" t="s">
        <v>72</v>
      </c>
      <c r="C112" t="s">
        <v>72</v>
      </c>
    </row>
    <row r="113" spans="2:3" x14ac:dyDescent="0.2">
      <c r="B113" t="s">
        <v>72</v>
      </c>
      <c r="C113" t="s">
        <v>145</v>
      </c>
    </row>
    <row r="114" spans="2:3" x14ac:dyDescent="0.2">
      <c r="B114" t="s">
        <v>145</v>
      </c>
      <c r="C114">
        <v>0</v>
      </c>
    </row>
    <row r="115" spans="2:3" x14ac:dyDescent="0.2">
      <c r="B115">
        <v>0</v>
      </c>
    </row>
    <row r="119" spans="2:3" x14ac:dyDescent="0.2">
      <c r="C119" t="s">
        <v>72</v>
      </c>
    </row>
    <row r="120" spans="2:3" x14ac:dyDescent="0.2">
      <c r="B120" t="s">
        <v>72</v>
      </c>
      <c r="C120" t="s">
        <v>145</v>
      </c>
    </row>
    <row r="121" spans="2:3" x14ac:dyDescent="0.2">
      <c r="B121" t="s">
        <v>145</v>
      </c>
      <c r="C121">
        <v>0</v>
      </c>
    </row>
    <row r="122" spans="2:3" x14ac:dyDescent="0.2">
      <c r="B122">
        <v>0</v>
      </c>
      <c r="C122">
        <v>0</v>
      </c>
    </row>
    <row r="123" spans="2:3" x14ac:dyDescent="0.2">
      <c r="B123">
        <v>0</v>
      </c>
      <c r="C123">
        <v>0</v>
      </c>
    </row>
    <row r="124" spans="2:3" x14ac:dyDescent="0.2">
      <c r="B124">
        <v>0</v>
      </c>
    </row>
    <row r="128" spans="2:3" x14ac:dyDescent="0.2">
      <c r="C128" t="s">
        <v>72</v>
      </c>
    </row>
    <row r="129" spans="2:3" x14ac:dyDescent="0.2">
      <c r="B129" t="s">
        <v>72</v>
      </c>
      <c r="C129" t="s">
        <v>72</v>
      </c>
    </row>
    <row r="130" spans="2:3" x14ac:dyDescent="0.2">
      <c r="B130" t="s">
        <v>72</v>
      </c>
      <c r="C130" t="s">
        <v>72</v>
      </c>
    </row>
    <row r="131" spans="2:3" x14ac:dyDescent="0.2">
      <c r="B131" t="s">
        <v>72</v>
      </c>
      <c r="C131" t="s">
        <v>72</v>
      </c>
    </row>
    <row r="132" spans="2:3" x14ac:dyDescent="0.2">
      <c r="B132" t="s">
        <v>72</v>
      </c>
      <c r="C132">
        <v>0</v>
      </c>
    </row>
    <row r="133" spans="2:3" x14ac:dyDescent="0.2">
      <c r="B133">
        <v>0</v>
      </c>
    </row>
    <row r="137" spans="2:3" x14ac:dyDescent="0.2">
      <c r="C137" t="s">
        <v>72</v>
      </c>
    </row>
    <row r="138" spans="2:3" x14ac:dyDescent="0.2">
      <c r="B138" t="s">
        <v>72</v>
      </c>
      <c r="C138" t="s">
        <v>72</v>
      </c>
    </row>
    <row r="139" spans="2:3" x14ac:dyDescent="0.2">
      <c r="B139" t="s">
        <v>72</v>
      </c>
      <c r="C139" t="s">
        <v>145</v>
      </c>
    </row>
    <row r="140" spans="2:3" x14ac:dyDescent="0.2">
      <c r="B140" t="s">
        <v>145</v>
      </c>
      <c r="C140">
        <v>0</v>
      </c>
    </row>
    <row r="141" spans="2:3" x14ac:dyDescent="0.2">
      <c r="B141">
        <v>0</v>
      </c>
      <c r="C141">
        <v>0</v>
      </c>
    </row>
    <row r="142" spans="2:3" x14ac:dyDescent="0.2">
      <c r="B142">
        <v>0</v>
      </c>
    </row>
    <row r="146" spans="2:3" x14ac:dyDescent="0.2">
      <c r="C146" t="s">
        <v>72</v>
      </c>
    </row>
    <row r="147" spans="2:3" x14ac:dyDescent="0.2">
      <c r="B147" t="s">
        <v>72</v>
      </c>
      <c r="C147" t="s">
        <v>72</v>
      </c>
    </row>
    <row r="148" spans="2:3" x14ac:dyDescent="0.2">
      <c r="B148" t="s">
        <v>72</v>
      </c>
      <c r="C148" t="s">
        <v>72</v>
      </c>
    </row>
    <row r="149" spans="2:3" x14ac:dyDescent="0.2">
      <c r="B149" t="s">
        <v>72</v>
      </c>
      <c r="C149" t="s">
        <v>72</v>
      </c>
    </row>
    <row r="150" spans="2:3" x14ac:dyDescent="0.2">
      <c r="B150" t="s">
        <v>72</v>
      </c>
      <c r="C150">
        <v>0</v>
      </c>
    </row>
    <row r="151" spans="2:3" x14ac:dyDescent="0.2">
      <c r="B151">
        <v>0</v>
      </c>
    </row>
    <row r="155" spans="2:3" x14ac:dyDescent="0.2">
      <c r="C155" t="s">
        <v>72</v>
      </c>
    </row>
    <row r="156" spans="2:3" x14ac:dyDescent="0.2">
      <c r="B156" t="s">
        <v>72</v>
      </c>
      <c r="C156" t="s">
        <v>72</v>
      </c>
    </row>
    <row r="157" spans="2:3" x14ac:dyDescent="0.2">
      <c r="B157" t="s">
        <v>72</v>
      </c>
      <c r="C157" t="s">
        <v>72</v>
      </c>
    </row>
    <row r="158" spans="2:3" x14ac:dyDescent="0.2">
      <c r="B158" t="s">
        <v>72</v>
      </c>
      <c r="C158" t="s">
        <v>72</v>
      </c>
    </row>
    <row r="159" spans="2:3" x14ac:dyDescent="0.2">
      <c r="B159" t="s">
        <v>72</v>
      </c>
      <c r="C159">
        <v>0</v>
      </c>
    </row>
    <row r="160" spans="2:3" x14ac:dyDescent="0.2">
      <c r="B160">
        <v>0</v>
      </c>
    </row>
    <row r="164" spans="2:3" x14ac:dyDescent="0.2">
      <c r="C164" t="s">
        <v>72</v>
      </c>
    </row>
    <row r="165" spans="2:3" x14ac:dyDescent="0.2">
      <c r="B165" t="s">
        <v>72</v>
      </c>
      <c r="C165" t="s">
        <v>72</v>
      </c>
    </row>
    <row r="166" spans="2:3" x14ac:dyDescent="0.2">
      <c r="B166" t="s">
        <v>72</v>
      </c>
      <c r="C166" t="s">
        <v>72</v>
      </c>
    </row>
    <row r="167" spans="2:3" x14ac:dyDescent="0.2">
      <c r="B167" t="s">
        <v>72</v>
      </c>
      <c r="C167" t="s">
        <v>72</v>
      </c>
    </row>
    <row r="168" spans="2:3" x14ac:dyDescent="0.2">
      <c r="B168" t="s">
        <v>72</v>
      </c>
      <c r="C168">
        <v>0</v>
      </c>
    </row>
    <row r="169" spans="2:3" x14ac:dyDescent="0.2">
      <c r="B169">
        <v>0</v>
      </c>
    </row>
    <row r="173" spans="2:3" x14ac:dyDescent="0.2">
      <c r="C173" t="s">
        <v>145</v>
      </c>
    </row>
    <row r="174" spans="2:3" x14ac:dyDescent="0.2">
      <c r="B174" t="s">
        <v>145</v>
      </c>
      <c r="C174" t="s">
        <v>72</v>
      </c>
    </row>
    <row r="175" spans="2:3" x14ac:dyDescent="0.2">
      <c r="B175" t="s">
        <v>72</v>
      </c>
      <c r="C175" t="s">
        <v>145</v>
      </c>
    </row>
    <row r="176" spans="2:3" x14ac:dyDescent="0.2">
      <c r="B176" t="s">
        <v>145</v>
      </c>
      <c r="C176">
        <v>0</v>
      </c>
    </row>
    <row r="177" spans="2:3" x14ac:dyDescent="0.2">
      <c r="B177">
        <v>0</v>
      </c>
      <c r="C177">
        <v>0</v>
      </c>
    </row>
    <row r="178" spans="2:3" x14ac:dyDescent="0.2">
      <c r="B178">
        <v>0</v>
      </c>
    </row>
    <row r="182" spans="2:3" x14ac:dyDescent="0.2">
      <c r="C182" t="e">
        <v>#REF!</v>
      </c>
    </row>
    <row r="183" spans="2:3" x14ac:dyDescent="0.2">
      <c r="B183" t="e">
        <v>#REF!</v>
      </c>
      <c r="C183" t="e">
        <v>#REF!</v>
      </c>
    </row>
    <row r="184" spans="2:3" x14ac:dyDescent="0.2">
      <c r="B184" t="e">
        <v>#REF!</v>
      </c>
      <c r="C184" t="e">
        <v>#REF!</v>
      </c>
    </row>
    <row r="185" spans="2:3" x14ac:dyDescent="0.2">
      <c r="B185" t="e">
        <v>#REF!</v>
      </c>
      <c r="C185" t="e">
        <v>#REF!</v>
      </c>
    </row>
    <row r="186" spans="2:3" x14ac:dyDescent="0.2">
      <c r="B186" t="e">
        <v>#REF!</v>
      </c>
      <c r="C186" t="e">
        <v>#REF!</v>
      </c>
    </row>
    <row r="187" spans="2:3" x14ac:dyDescent="0.2">
      <c r="B187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C3-fd-template</vt:lpstr>
      <vt:lpstr>C3-1</vt:lpstr>
      <vt:lpstr>C3-2</vt:lpstr>
      <vt:lpstr>C3-3</vt:lpstr>
      <vt:lpstr>C3-4</vt:lpstr>
      <vt:lpstr>C3-5</vt:lpstr>
      <vt:lpstr>C3-6</vt:lpstr>
      <vt:lpstr>C3-7</vt:lpstr>
      <vt:lpstr>C3-8</vt:lpstr>
      <vt:lpstr>C3-9</vt:lpstr>
      <vt:lpstr>C3-10</vt:lpstr>
      <vt:lpstr>C3-11</vt:lpstr>
      <vt:lpstr>C3-12</vt:lpstr>
      <vt:lpstr>C3-13</vt:lpstr>
      <vt:lpstr>C3-14</vt:lpstr>
      <vt:lpstr>C3-15</vt:lpstr>
      <vt:lpstr>C3-16</vt:lpstr>
      <vt:lpstr>C3-17</vt:lpstr>
      <vt:lpstr>C3-18</vt:lpstr>
      <vt:lpstr>C3-19</vt:lpstr>
      <vt:lpstr>C3-20</vt:lpstr>
      <vt:lpstr>C3-fd-summary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2025-10-02T07:25:59Z</dcterms:modified>
</cp:coreProperties>
</file>