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A10B-READY2MEASURE/"/>
    </mc:Choice>
  </mc:AlternateContent>
  <xr:revisionPtr revIDLastSave="0" documentId="13_ncr:1_{CEDCBC5B-9390-9340-A8A6-A2AD7AFB8CA8}" xr6:coauthVersionLast="47" xr6:coauthVersionMax="47" xr10:uidLastSave="{00000000-0000-0000-0000-000000000000}"/>
  <bookViews>
    <workbookView xWindow="920" yWindow="1240" windowWidth="29820" windowHeight="19120" firstSheet="7" activeTab="21" xr2:uid="{04BB4798-6BC8-FA4E-8A7F-1F78221EA93F}"/>
  </bookViews>
  <sheets>
    <sheet name="A10B-template" sheetId="35" r:id="rId1"/>
    <sheet name="A10B-1" sheetId="75" r:id="rId2"/>
    <sheet name="A10B-2" sheetId="76" r:id="rId3"/>
    <sheet name="A10B-3" sheetId="77" r:id="rId4"/>
    <sheet name="A10B-4" sheetId="78" r:id="rId5"/>
    <sheet name="A10B-5" sheetId="79" r:id="rId6"/>
    <sheet name="A10B-6" sheetId="80" r:id="rId7"/>
    <sheet name="A10B-7" sheetId="81" r:id="rId8"/>
    <sheet name="A10B-8" sheetId="82" r:id="rId9"/>
    <sheet name="A10B-9" sheetId="83" r:id="rId10"/>
    <sheet name="A10B-10" sheetId="84" r:id="rId11"/>
    <sheet name="A10B-11" sheetId="85" r:id="rId12"/>
    <sheet name="A10B-12" sheetId="86" r:id="rId13"/>
    <sheet name="A10B-13" sheetId="87" r:id="rId14"/>
    <sheet name="A10B-14" sheetId="88" r:id="rId15"/>
    <sheet name="A10B-15" sheetId="89" r:id="rId16"/>
    <sheet name="A10B-16" sheetId="90" r:id="rId17"/>
    <sheet name="A10B-17" sheetId="91" r:id="rId18"/>
    <sheet name="A10B-18" sheetId="92" r:id="rId19"/>
    <sheet name="A10B-19" sheetId="93" r:id="rId20"/>
    <sheet name="A10B-20" sheetId="94" r:id="rId21"/>
    <sheet name="A10B-summary" sheetId="6" r:id="rId22"/>
    <sheet name="Markov" sheetId="95" r:id="rId23"/>
  </sheets>
  <calcPr calcId="191029"/>
  <pivotCaches>
    <pivotCache cacheId="6" r:id="rId24"/>
    <pivotCache cacheId="7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Z108" i="6"/>
  <c r="AA108" i="6"/>
  <c r="AB108" i="6"/>
  <c r="AC108" i="6"/>
  <c r="U53" i="94"/>
  <c r="T53" i="94"/>
  <c r="U52" i="94"/>
  <c r="T52" i="94"/>
  <c r="U51" i="94"/>
  <c r="X51" i="94" s="1"/>
  <c r="T51" i="94"/>
  <c r="W51" i="94" s="1"/>
  <c r="U50" i="94"/>
  <c r="X50" i="94" s="1"/>
  <c r="T50" i="94"/>
  <c r="W50" i="94" s="1"/>
  <c r="U49" i="94"/>
  <c r="X49" i="94" s="1"/>
  <c r="T49" i="94"/>
  <c r="W49" i="94" s="1"/>
  <c r="U48" i="94"/>
  <c r="X48" i="94" s="1"/>
  <c r="T48" i="94"/>
  <c r="W48" i="94" s="1"/>
  <c r="U44" i="94"/>
  <c r="X44" i="94" s="1"/>
  <c r="T44" i="94"/>
  <c r="W44" i="94" s="1"/>
  <c r="U43" i="94"/>
  <c r="T43" i="94"/>
  <c r="U42" i="94"/>
  <c r="T42" i="94"/>
  <c r="U41" i="94"/>
  <c r="T41" i="94"/>
  <c r="X40" i="94"/>
  <c r="W40" i="94"/>
  <c r="U40" i="94"/>
  <c r="T40" i="94"/>
  <c r="U39" i="94"/>
  <c r="X39" i="94" s="1"/>
  <c r="T39" i="94"/>
  <c r="W39" i="94" s="1"/>
  <c r="U38" i="94"/>
  <c r="X38" i="94" s="1"/>
  <c r="T38" i="94"/>
  <c r="W38" i="94" s="1"/>
  <c r="U53" i="93"/>
  <c r="T53" i="93"/>
  <c r="U52" i="93"/>
  <c r="T52" i="93"/>
  <c r="U51" i="93"/>
  <c r="X51" i="93" s="1"/>
  <c r="T51" i="93"/>
  <c r="W51" i="93" s="1"/>
  <c r="U50" i="93"/>
  <c r="X50" i="93" s="1"/>
  <c r="T50" i="93"/>
  <c r="W50" i="93" s="1"/>
  <c r="U49" i="93"/>
  <c r="X49" i="93" s="1"/>
  <c r="T49" i="93"/>
  <c r="W49" i="93" s="1"/>
  <c r="U48" i="93"/>
  <c r="X48" i="93" s="1"/>
  <c r="T48" i="93"/>
  <c r="W48" i="93" s="1"/>
  <c r="U44" i="93"/>
  <c r="X44" i="93" s="1"/>
  <c r="T44" i="93"/>
  <c r="W44" i="93" s="1"/>
  <c r="U43" i="93"/>
  <c r="T43" i="93"/>
  <c r="U42" i="93"/>
  <c r="T42" i="93"/>
  <c r="U41" i="93"/>
  <c r="T41" i="93"/>
  <c r="X40" i="93"/>
  <c r="W40" i="93"/>
  <c r="U40" i="93"/>
  <c r="T40" i="93"/>
  <c r="U39" i="93"/>
  <c r="X39" i="93" s="1"/>
  <c r="T39" i="93"/>
  <c r="W39" i="93" s="1"/>
  <c r="U38" i="93"/>
  <c r="X38" i="93" s="1"/>
  <c r="T38" i="93"/>
  <c r="W38" i="93" s="1"/>
  <c r="U53" i="92"/>
  <c r="T53" i="92"/>
  <c r="U52" i="92"/>
  <c r="T52" i="92"/>
  <c r="U51" i="92"/>
  <c r="X51" i="92" s="1"/>
  <c r="T51" i="92"/>
  <c r="W51" i="92" s="1"/>
  <c r="U50" i="92"/>
  <c r="X50" i="92" s="1"/>
  <c r="T50" i="92"/>
  <c r="W50" i="92" s="1"/>
  <c r="U49" i="92"/>
  <c r="X49" i="92" s="1"/>
  <c r="T49" i="92"/>
  <c r="W49" i="92" s="1"/>
  <c r="U48" i="92"/>
  <c r="X48" i="92" s="1"/>
  <c r="T48" i="92"/>
  <c r="W48" i="92" s="1"/>
  <c r="U44" i="92"/>
  <c r="X44" i="92" s="1"/>
  <c r="T44" i="92"/>
  <c r="W44" i="92" s="1"/>
  <c r="U43" i="92"/>
  <c r="T43" i="92"/>
  <c r="U42" i="92"/>
  <c r="T42" i="92"/>
  <c r="U41" i="92"/>
  <c r="T41" i="92"/>
  <c r="X40" i="92"/>
  <c r="W40" i="92"/>
  <c r="U40" i="92"/>
  <c r="T40" i="92"/>
  <c r="U39" i="92"/>
  <c r="X39" i="92" s="1"/>
  <c r="T39" i="92"/>
  <c r="W39" i="92" s="1"/>
  <c r="U38" i="92"/>
  <c r="X38" i="92" s="1"/>
  <c r="T38" i="92"/>
  <c r="W38" i="92" s="1"/>
  <c r="U53" i="91"/>
  <c r="T53" i="91"/>
  <c r="U52" i="91"/>
  <c r="T52" i="91"/>
  <c r="U51" i="91"/>
  <c r="X51" i="91" s="1"/>
  <c r="T51" i="91"/>
  <c r="W51" i="91" s="1"/>
  <c r="U50" i="91"/>
  <c r="X50" i="91" s="1"/>
  <c r="T50" i="91"/>
  <c r="W50" i="91" s="1"/>
  <c r="U49" i="91"/>
  <c r="X49" i="91" s="1"/>
  <c r="T49" i="91"/>
  <c r="W49" i="91" s="1"/>
  <c r="U48" i="91"/>
  <c r="X48" i="91" s="1"/>
  <c r="T48" i="91"/>
  <c r="W48" i="91" s="1"/>
  <c r="U44" i="91"/>
  <c r="X44" i="91" s="1"/>
  <c r="T44" i="91"/>
  <c r="W44" i="91" s="1"/>
  <c r="U43" i="91"/>
  <c r="T43" i="91"/>
  <c r="U42" i="91"/>
  <c r="T42" i="91"/>
  <c r="U41" i="91"/>
  <c r="T41" i="91"/>
  <c r="X40" i="91"/>
  <c r="W40" i="91"/>
  <c r="U40" i="91"/>
  <c r="T40" i="91"/>
  <c r="U39" i="91"/>
  <c r="X39" i="91" s="1"/>
  <c r="T39" i="91"/>
  <c r="W39" i="91" s="1"/>
  <c r="U38" i="91"/>
  <c r="X38" i="91" s="1"/>
  <c r="T38" i="91"/>
  <c r="W38" i="91" s="1"/>
  <c r="U53" i="90"/>
  <c r="T53" i="90"/>
  <c r="U52" i="90"/>
  <c r="T52" i="90"/>
  <c r="U51" i="90"/>
  <c r="X51" i="90" s="1"/>
  <c r="T51" i="90"/>
  <c r="W51" i="90" s="1"/>
  <c r="U50" i="90"/>
  <c r="X50" i="90" s="1"/>
  <c r="T50" i="90"/>
  <c r="W50" i="90" s="1"/>
  <c r="U49" i="90"/>
  <c r="X49" i="90" s="1"/>
  <c r="T49" i="90"/>
  <c r="W49" i="90" s="1"/>
  <c r="U48" i="90"/>
  <c r="X48" i="90" s="1"/>
  <c r="T48" i="90"/>
  <c r="W48" i="90" s="1"/>
  <c r="U44" i="90"/>
  <c r="X44" i="90" s="1"/>
  <c r="T44" i="90"/>
  <c r="W44" i="90" s="1"/>
  <c r="U43" i="90"/>
  <c r="T43" i="90"/>
  <c r="U42" i="90"/>
  <c r="T42" i="90"/>
  <c r="U41" i="90"/>
  <c r="T41" i="90"/>
  <c r="X40" i="90"/>
  <c r="W40" i="90"/>
  <c r="U40" i="90"/>
  <c r="T40" i="90"/>
  <c r="U39" i="90"/>
  <c r="X39" i="90" s="1"/>
  <c r="T39" i="90"/>
  <c r="W39" i="90" s="1"/>
  <c r="U38" i="90"/>
  <c r="X38" i="90" s="1"/>
  <c r="T38" i="90"/>
  <c r="W38" i="90" s="1"/>
  <c r="U53" i="89"/>
  <c r="T53" i="89"/>
  <c r="U52" i="89"/>
  <c r="T52" i="89"/>
  <c r="U51" i="89"/>
  <c r="X51" i="89" s="1"/>
  <c r="T51" i="89"/>
  <c r="W51" i="89" s="1"/>
  <c r="U50" i="89"/>
  <c r="X50" i="89" s="1"/>
  <c r="T50" i="89"/>
  <c r="W50" i="89" s="1"/>
  <c r="U49" i="89"/>
  <c r="X49" i="89" s="1"/>
  <c r="T49" i="89"/>
  <c r="W49" i="89" s="1"/>
  <c r="U48" i="89"/>
  <c r="X48" i="89" s="1"/>
  <c r="T48" i="89"/>
  <c r="W48" i="89" s="1"/>
  <c r="U44" i="89"/>
  <c r="X44" i="89" s="1"/>
  <c r="T44" i="89"/>
  <c r="W44" i="89" s="1"/>
  <c r="U43" i="89"/>
  <c r="T43" i="89"/>
  <c r="U42" i="89"/>
  <c r="T42" i="89"/>
  <c r="U41" i="89"/>
  <c r="T41" i="89"/>
  <c r="X40" i="89"/>
  <c r="W40" i="89"/>
  <c r="U40" i="89"/>
  <c r="T40" i="89"/>
  <c r="U39" i="89"/>
  <c r="X39" i="89" s="1"/>
  <c r="T39" i="89"/>
  <c r="W39" i="89" s="1"/>
  <c r="U38" i="89"/>
  <c r="X38" i="89" s="1"/>
  <c r="T38" i="89"/>
  <c r="W38" i="89" s="1"/>
  <c r="U53" i="88"/>
  <c r="T53" i="88"/>
  <c r="U52" i="88"/>
  <c r="T52" i="88"/>
  <c r="U51" i="88"/>
  <c r="X51" i="88" s="1"/>
  <c r="T51" i="88"/>
  <c r="W51" i="88" s="1"/>
  <c r="U50" i="88"/>
  <c r="X50" i="88" s="1"/>
  <c r="T50" i="88"/>
  <c r="W50" i="88" s="1"/>
  <c r="U49" i="88"/>
  <c r="X49" i="88" s="1"/>
  <c r="T49" i="88"/>
  <c r="W49" i="88" s="1"/>
  <c r="U48" i="88"/>
  <c r="X48" i="88" s="1"/>
  <c r="T48" i="88"/>
  <c r="W48" i="88" s="1"/>
  <c r="U44" i="88"/>
  <c r="X44" i="88" s="1"/>
  <c r="T44" i="88"/>
  <c r="W44" i="88" s="1"/>
  <c r="U43" i="88"/>
  <c r="T43" i="88"/>
  <c r="U42" i="88"/>
  <c r="T42" i="88"/>
  <c r="U41" i="88"/>
  <c r="T41" i="88"/>
  <c r="X40" i="88"/>
  <c r="W40" i="88"/>
  <c r="U40" i="88"/>
  <c r="T40" i="88"/>
  <c r="U39" i="88"/>
  <c r="X39" i="88" s="1"/>
  <c r="T39" i="88"/>
  <c r="W39" i="88" s="1"/>
  <c r="U38" i="88"/>
  <c r="X38" i="88" s="1"/>
  <c r="T38" i="88"/>
  <c r="W38" i="88" s="1"/>
  <c r="U53" i="87"/>
  <c r="T53" i="87"/>
  <c r="U52" i="87"/>
  <c r="T52" i="87"/>
  <c r="U51" i="87"/>
  <c r="X51" i="87" s="1"/>
  <c r="T51" i="87"/>
  <c r="W51" i="87" s="1"/>
  <c r="U50" i="87"/>
  <c r="X50" i="87" s="1"/>
  <c r="T50" i="87"/>
  <c r="W50" i="87" s="1"/>
  <c r="U49" i="87"/>
  <c r="X49" i="87" s="1"/>
  <c r="T49" i="87"/>
  <c r="W49" i="87" s="1"/>
  <c r="U48" i="87"/>
  <c r="X48" i="87" s="1"/>
  <c r="T48" i="87"/>
  <c r="W48" i="87" s="1"/>
  <c r="U44" i="87"/>
  <c r="X44" i="87" s="1"/>
  <c r="T44" i="87"/>
  <c r="W44" i="87" s="1"/>
  <c r="U43" i="87"/>
  <c r="T43" i="87"/>
  <c r="U42" i="87"/>
  <c r="T42" i="87"/>
  <c r="U41" i="87"/>
  <c r="T41" i="87"/>
  <c r="X40" i="87"/>
  <c r="W40" i="87"/>
  <c r="U40" i="87"/>
  <c r="T40" i="87"/>
  <c r="U39" i="87"/>
  <c r="X39" i="87" s="1"/>
  <c r="T39" i="87"/>
  <c r="W39" i="87" s="1"/>
  <c r="U38" i="87"/>
  <c r="X38" i="87" s="1"/>
  <c r="T38" i="87"/>
  <c r="W38" i="87" s="1"/>
  <c r="U53" i="86"/>
  <c r="T53" i="86"/>
  <c r="U52" i="86"/>
  <c r="T52" i="86"/>
  <c r="X51" i="86"/>
  <c r="U51" i="86"/>
  <c r="T51" i="86"/>
  <c r="W51" i="86" s="1"/>
  <c r="U50" i="86"/>
  <c r="X50" i="86" s="1"/>
  <c r="T50" i="86"/>
  <c r="W50" i="86" s="1"/>
  <c r="U49" i="86"/>
  <c r="X49" i="86" s="1"/>
  <c r="T49" i="86"/>
  <c r="W49" i="86" s="1"/>
  <c r="U48" i="86"/>
  <c r="X48" i="86" s="1"/>
  <c r="T48" i="86"/>
  <c r="W48" i="86" s="1"/>
  <c r="W44" i="86"/>
  <c r="U44" i="86"/>
  <c r="X44" i="86" s="1"/>
  <c r="T44" i="86"/>
  <c r="U43" i="86"/>
  <c r="T43" i="86"/>
  <c r="U42" i="86"/>
  <c r="T42" i="86"/>
  <c r="U41" i="86"/>
  <c r="T41" i="86"/>
  <c r="X40" i="86"/>
  <c r="W40" i="86"/>
  <c r="U40" i="86"/>
  <c r="T40" i="86"/>
  <c r="U39" i="86"/>
  <c r="X39" i="86" s="1"/>
  <c r="T39" i="86"/>
  <c r="W39" i="86" s="1"/>
  <c r="U38" i="86"/>
  <c r="X38" i="86" s="1"/>
  <c r="T38" i="86"/>
  <c r="W38" i="86" s="1"/>
  <c r="U53" i="85"/>
  <c r="T53" i="85"/>
  <c r="U52" i="85"/>
  <c r="T52" i="85"/>
  <c r="U51" i="85"/>
  <c r="X51" i="85" s="1"/>
  <c r="T51" i="85"/>
  <c r="W51" i="85" s="1"/>
  <c r="U50" i="85"/>
  <c r="X50" i="85" s="1"/>
  <c r="T50" i="85"/>
  <c r="W50" i="85" s="1"/>
  <c r="U49" i="85"/>
  <c r="X49" i="85" s="1"/>
  <c r="T49" i="85"/>
  <c r="W49" i="85" s="1"/>
  <c r="U48" i="85"/>
  <c r="X48" i="85" s="1"/>
  <c r="T48" i="85"/>
  <c r="W48" i="85" s="1"/>
  <c r="U44" i="85"/>
  <c r="X44" i="85" s="1"/>
  <c r="T44" i="85"/>
  <c r="W44" i="85" s="1"/>
  <c r="U43" i="85"/>
  <c r="T43" i="85"/>
  <c r="U42" i="85"/>
  <c r="T42" i="85"/>
  <c r="U41" i="85"/>
  <c r="T41" i="85"/>
  <c r="X40" i="85"/>
  <c r="W40" i="85"/>
  <c r="U40" i="85"/>
  <c r="T40" i="85"/>
  <c r="U39" i="85"/>
  <c r="X39" i="85" s="1"/>
  <c r="T39" i="85"/>
  <c r="W39" i="85" s="1"/>
  <c r="X38" i="85"/>
  <c r="U38" i="85"/>
  <c r="T38" i="85"/>
  <c r="W38" i="85" s="1"/>
  <c r="U53" i="84"/>
  <c r="T53" i="84"/>
  <c r="U52" i="84"/>
  <c r="T52" i="84"/>
  <c r="X51" i="84"/>
  <c r="U51" i="84"/>
  <c r="T51" i="84"/>
  <c r="W51" i="84" s="1"/>
  <c r="U50" i="84"/>
  <c r="X50" i="84" s="1"/>
  <c r="T50" i="84"/>
  <c r="W50" i="84" s="1"/>
  <c r="U49" i="84"/>
  <c r="X49" i="84" s="1"/>
  <c r="T49" i="84"/>
  <c r="W49" i="84" s="1"/>
  <c r="U48" i="84"/>
  <c r="X48" i="84" s="1"/>
  <c r="T48" i="84"/>
  <c r="W48" i="84" s="1"/>
  <c r="U44" i="84"/>
  <c r="X44" i="84" s="1"/>
  <c r="T44" i="84"/>
  <c r="W44" i="84" s="1"/>
  <c r="U43" i="84"/>
  <c r="T43" i="84"/>
  <c r="U42" i="84"/>
  <c r="T42" i="84"/>
  <c r="U41" i="84"/>
  <c r="T41" i="84"/>
  <c r="X40" i="84"/>
  <c r="W40" i="84"/>
  <c r="U40" i="84"/>
  <c r="T40" i="84"/>
  <c r="U39" i="84"/>
  <c r="X39" i="84" s="1"/>
  <c r="T39" i="84"/>
  <c r="W39" i="84" s="1"/>
  <c r="U38" i="84"/>
  <c r="X38" i="84" s="1"/>
  <c r="T38" i="84"/>
  <c r="W38" i="84" s="1"/>
  <c r="U53" i="83"/>
  <c r="T53" i="83"/>
  <c r="U52" i="83"/>
  <c r="T52" i="83"/>
  <c r="U51" i="83"/>
  <c r="T51" i="83"/>
  <c r="X50" i="83"/>
  <c r="U50" i="83"/>
  <c r="T50" i="83"/>
  <c r="W50" i="83" s="1"/>
  <c r="U49" i="83"/>
  <c r="X49" i="83" s="1"/>
  <c r="T49" i="83"/>
  <c r="W49" i="83" s="1"/>
  <c r="U48" i="83"/>
  <c r="X48" i="83" s="1"/>
  <c r="T48" i="83"/>
  <c r="W48" i="83" s="1"/>
  <c r="U44" i="83"/>
  <c r="X44" i="83" s="1"/>
  <c r="T44" i="83"/>
  <c r="W44" i="83" s="1"/>
  <c r="U43" i="83"/>
  <c r="T43" i="83"/>
  <c r="U42" i="83"/>
  <c r="T42" i="83"/>
  <c r="U41" i="83"/>
  <c r="T41" i="83"/>
  <c r="U40" i="83"/>
  <c r="T40" i="83"/>
  <c r="U39" i="83"/>
  <c r="X39" i="83" s="1"/>
  <c r="T39" i="83"/>
  <c r="W39" i="83" s="1"/>
  <c r="W38" i="83"/>
  <c r="U38" i="83"/>
  <c r="X38" i="83" s="1"/>
  <c r="T38" i="83"/>
  <c r="U53" i="82"/>
  <c r="T53" i="82"/>
  <c r="U52" i="82"/>
  <c r="T52" i="82"/>
  <c r="U51" i="82"/>
  <c r="X51" i="82" s="1"/>
  <c r="T51" i="82"/>
  <c r="W51" i="82" s="1"/>
  <c r="U50" i="82"/>
  <c r="X50" i="82" s="1"/>
  <c r="T50" i="82"/>
  <c r="W50" i="82" s="1"/>
  <c r="U49" i="82"/>
  <c r="X49" i="82" s="1"/>
  <c r="T49" i="82"/>
  <c r="W49" i="82" s="1"/>
  <c r="U48" i="82"/>
  <c r="X48" i="82" s="1"/>
  <c r="T48" i="82"/>
  <c r="W48" i="82" s="1"/>
  <c r="U44" i="82"/>
  <c r="X44" i="82" s="1"/>
  <c r="T44" i="82"/>
  <c r="W44" i="82" s="1"/>
  <c r="U43" i="82"/>
  <c r="T43" i="82"/>
  <c r="U42" i="82"/>
  <c r="T42" i="82"/>
  <c r="U41" i="82"/>
  <c r="T41" i="82"/>
  <c r="X40" i="82"/>
  <c r="W40" i="82"/>
  <c r="U40" i="82"/>
  <c r="T40" i="82"/>
  <c r="U39" i="82"/>
  <c r="X39" i="82" s="1"/>
  <c r="T39" i="82"/>
  <c r="W39" i="82" s="1"/>
  <c r="W38" i="82"/>
  <c r="U38" i="82"/>
  <c r="X38" i="82" s="1"/>
  <c r="T38" i="82"/>
  <c r="U53" i="81"/>
  <c r="T53" i="81"/>
  <c r="U52" i="81"/>
  <c r="T52" i="81"/>
  <c r="U51" i="81"/>
  <c r="X51" i="81" s="1"/>
  <c r="T51" i="81"/>
  <c r="W51" i="81" s="1"/>
  <c r="U50" i="81"/>
  <c r="X50" i="81" s="1"/>
  <c r="T50" i="81"/>
  <c r="W50" i="81" s="1"/>
  <c r="U49" i="81"/>
  <c r="X49" i="81" s="1"/>
  <c r="T49" i="81"/>
  <c r="W49" i="81" s="1"/>
  <c r="U48" i="81"/>
  <c r="X48" i="81" s="1"/>
  <c r="T48" i="81"/>
  <c r="W48" i="81" s="1"/>
  <c r="W44" i="81"/>
  <c r="U44" i="81"/>
  <c r="X44" i="81" s="1"/>
  <c r="T44" i="81"/>
  <c r="U43" i="81"/>
  <c r="T43" i="81"/>
  <c r="U42" i="81"/>
  <c r="T42" i="81"/>
  <c r="U41" i="81"/>
  <c r="T41" i="81"/>
  <c r="X40" i="81"/>
  <c r="W40" i="81"/>
  <c r="U40" i="81"/>
  <c r="T40" i="81"/>
  <c r="U39" i="81"/>
  <c r="X39" i="81" s="1"/>
  <c r="T39" i="81"/>
  <c r="W39" i="81" s="1"/>
  <c r="U38" i="81"/>
  <c r="X38" i="81" s="1"/>
  <c r="T38" i="81"/>
  <c r="W38" i="81" s="1"/>
  <c r="U53" i="80"/>
  <c r="T53" i="80"/>
  <c r="U52" i="80"/>
  <c r="T52" i="80"/>
  <c r="U51" i="80"/>
  <c r="X51" i="80" s="1"/>
  <c r="T51" i="80"/>
  <c r="W51" i="80" s="1"/>
  <c r="U50" i="80"/>
  <c r="X50" i="80" s="1"/>
  <c r="T50" i="80"/>
  <c r="W50" i="80" s="1"/>
  <c r="U49" i="80"/>
  <c r="X49" i="80" s="1"/>
  <c r="T49" i="80"/>
  <c r="W49" i="80" s="1"/>
  <c r="U48" i="80"/>
  <c r="X48" i="80" s="1"/>
  <c r="T48" i="80"/>
  <c r="W48" i="80" s="1"/>
  <c r="U44" i="80"/>
  <c r="X44" i="80" s="1"/>
  <c r="T44" i="80"/>
  <c r="W44" i="80" s="1"/>
  <c r="U43" i="80"/>
  <c r="T43" i="80"/>
  <c r="U42" i="80"/>
  <c r="T42" i="80"/>
  <c r="U41" i="80"/>
  <c r="T41" i="80"/>
  <c r="X40" i="80"/>
  <c r="W40" i="80"/>
  <c r="U40" i="80"/>
  <c r="T40" i="80"/>
  <c r="U39" i="80"/>
  <c r="X39" i="80" s="1"/>
  <c r="T39" i="80"/>
  <c r="W39" i="80" s="1"/>
  <c r="U38" i="80"/>
  <c r="X38" i="80" s="1"/>
  <c r="T38" i="80"/>
  <c r="W38" i="80" s="1"/>
  <c r="U53" i="79"/>
  <c r="T53" i="79"/>
  <c r="U52" i="79"/>
  <c r="T52" i="79"/>
  <c r="U51" i="79"/>
  <c r="X51" i="79" s="1"/>
  <c r="T51" i="79"/>
  <c r="W51" i="79" s="1"/>
  <c r="U50" i="79"/>
  <c r="X50" i="79" s="1"/>
  <c r="T50" i="79"/>
  <c r="W50" i="79" s="1"/>
  <c r="U49" i="79"/>
  <c r="X49" i="79" s="1"/>
  <c r="T49" i="79"/>
  <c r="W49" i="79" s="1"/>
  <c r="U48" i="79"/>
  <c r="X48" i="79" s="1"/>
  <c r="T48" i="79"/>
  <c r="W48" i="79" s="1"/>
  <c r="U44" i="79"/>
  <c r="X44" i="79" s="1"/>
  <c r="T44" i="79"/>
  <c r="W44" i="79" s="1"/>
  <c r="U43" i="79"/>
  <c r="T43" i="79"/>
  <c r="U42" i="79"/>
  <c r="T42" i="79"/>
  <c r="U41" i="79"/>
  <c r="T41" i="79"/>
  <c r="X40" i="79"/>
  <c r="W40" i="79"/>
  <c r="U40" i="79"/>
  <c r="T40" i="79"/>
  <c r="X39" i="79"/>
  <c r="U39" i="79"/>
  <c r="T39" i="79"/>
  <c r="W39" i="79" s="1"/>
  <c r="U38" i="79"/>
  <c r="X38" i="79" s="1"/>
  <c r="T38" i="79"/>
  <c r="W38" i="79" s="1"/>
  <c r="U53" i="78"/>
  <c r="T53" i="78"/>
  <c r="U52" i="78"/>
  <c r="T52" i="78"/>
  <c r="U51" i="78"/>
  <c r="T51" i="78"/>
  <c r="U50" i="78"/>
  <c r="X50" i="78" s="1"/>
  <c r="T50" i="78"/>
  <c r="W50" i="78" s="1"/>
  <c r="U49" i="78"/>
  <c r="X49" i="78" s="1"/>
  <c r="T49" i="78"/>
  <c r="W49" i="78" s="1"/>
  <c r="U48" i="78"/>
  <c r="X48" i="78" s="1"/>
  <c r="T48" i="78"/>
  <c r="W48" i="78" s="1"/>
  <c r="U44" i="78"/>
  <c r="X44" i="78" s="1"/>
  <c r="T44" i="78"/>
  <c r="W44" i="78" s="1"/>
  <c r="U43" i="78"/>
  <c r="T43" i="78"/>
  <c r="U42" i="78"/>
  <c r="T42" i="78"/>
  <c r="U41" i="78"/>
  <c r="T41" i="78"/>
  <c r="U40" i="78"/>
  <c r="T40" i="78"/>
  <c r="U39" i="78"/>
  <c r="X39" i="78" s="1"/>
  <c r="T39" i="78"/>
  <c r="W39" i="78" s="1"/>
  <c r="U38" i="78"/>
  <c r="X38" i="78" s="1"/>
  <c r="T38" i="78"/>
  <c r="W38" i="78" s="1"/>
  <c r="U53" i="77"/>
  <c r="T53" i="77"/>
  <c r="U52" i="77"/>
  <c r="T52" i="77"/>
  <c r="U51" i="77"/>
  <c r="X51" i="77" s="1"/>
  <c r="T51" i="77"/>
  <c r="W51" i="77" s="1"/>
  <c r="U50" i="77"/>
  <c r="X50" i="77" s="1"/>
  <c r="T50" i="77"/>
  <c r="W50" i="77" s="1"/>
  <c r="U49" i="77"/>
  <c r="X49" i="77" s="1"/>
  <c r="T49" i="77"/>
  <c r="W49" i="77" s="1"/>
  <c r="U48" i="77"/>
  <c r="X48" i="77" s="1"/>
  <c r="T48" i="77"/>
  <c r="W48" i="77" s="1"/>
  <c r="U44" i="77"/>
  <c r="X44" i="77" s="1"/>
  <c r="T44" i="77"/>
  <c r="W44" i="77" s="1"/>
  <c r="U43" i="77"/>
  <c r="T43" i="77"/>
  <c r="U42" i="77"/>
  <c r="T42" i="77"/>
  <c r="U41" i="77"/>
  <c r="T41" i="77"/>
  <c r="X40" i="77"/>
  <c r="W40" i="77"/>
  <c r="U40" i="77"/>
  <c r="T40" i="77"/>
  <c r="U39" i="77"/>
  <c r="X39" i="77" s="1"/>
  <c r="T39" i="77"/>
  <c r="W39" i="77" s="1"/>
  <c r="U38" i="77"/>
  <c r="X38" i="77" s="1"/>
  <c r="T38" i="77"/>
  <c r="W38" i="77" s="1"/>
  <c r="U53" i="76"/>
  <c r="T53" i="76"/>
  <c r="U52" i="76"/>
  <c r="T52" i="76"/>
  <c r="U51" i="76"/>
  <c r="X51" i="76" s="1"/>
  <c r="T51" i="76"/>
  <c r="W51" i="76" s="1"/>
  <c r="U50" i="76"/>
  <c r="X50" i="76" s="1"/>
  <c r="T50" i="76"/>
  <c r="W50" i="76" s="1"/>
  <c r="U49" i="76"/>
  <c r="X49" i="76" s="1"/>
  <c r="T49" i="76"/>
  <c r="W49" i="76" s="1"/>
  <c r="U48" i="76"/>
  <c r="X48" i="76" s="1"/>
  <c r="T48" i="76"/>
  <c r="W48" i="76" s="1"/>
  <c r="U44" i="76"/>
  <c r="X44" i="76" s="1"/>
  <c r="T44" i="76"/>
  <c r="W44" i="76" s="1"/>
  <c r="U43" i="76"/>
  <c r="T43" i="76"/>
  <c r="U42" i="76"/>
  <c r="T42" i="76"/>
  <c r="U41" i="76"/>
  <c r="T41" i="76"/>
  <c r="X40" i="76"/>
  <c r="W40" i="76"/>
  <c r="U40" i="76"/>
  <c r="T40" i="76"/>
  <c r="U39" i="76"/>
  <c r="X39" i="76" s="1"/>
  <c r="T39" i="76"/>
  <c r="W39" i="76" s="1"/>
  <c r="U38" i="76"/>
  <c r="X38" i="76" s="1"/>
  <c r="T38" i="76"/>
  <c r="W38" i="76" s="1"/>
  <c r="E44" i="94"/>
  <c r="D44" i="94"/>
  <c r="E44" i="93"/>
  <c r="D44" i="93"/>
  <c r="E44" i="92"/>
  <c r="D44" i="92"/>
  <c r="E44" i="91"/>
  <c r="D44" i="91"/>
  <c r="E44" i="90"/>
  <c r="D44" i="90"/>
  <c r="E44" i="89"/>
  <c r="D44" i="89"/>
  <c r="E44" i="88"/>
  <c r="D44" i="88"/>
  <c r="E44" i="87"/>
  <c r="D44" i="87"/>
  <c r="E44" i="86"/>
  <c r="D44" i="86"/>
  <c r="E44" i="85"/>
  <c r="D44" i="85"/>
  <c r="E44" i="84"/>
  <c r="D44" i="84"/>
  <c r="E44" i="83"/>
  <c r="D44" i="83"/>
  <c r="E44" i="82"/>
  <c r="D44" i="82"/>
  <c r="E44" i="81"/>
  <c r="D44" i="81"/>
  <c r="E44" i="80"/>
  <c r="D44" i="80"/>
  <c r="E44" i="79"/>
  <c r="D44" i="79"/>
  <c r="E44" i="78"/>
  <c r="D44" i="78"/>
  <c r="E44" i="77"/>
  <c r="D44" i="77"/>
  <c r="E44" i="76"/>
  <c r="D44" i="76"/>
  <c r="H15" i="95"/>
  <c r="H14" i="95"/>
  <c r="E44" i="35" l="1"/>
  <c r="D44" i="35"/>
  <c r="E44" i="75"/>
  <c r="D44" i="75"/>
  <c r="X44" i="35"/>
  <c r="W44" i="35"/>
  <c r="X51" i="75"/>
  <c r="X50" i="75"/>
  <c r="X49" i="75"/>
  <c r="X48" i="75"/>
  <c r="X40" i="75"/>
  <c r="X39" i="75"/>
  <c r="X38" i="75"/>
  <c r="X53" i="35"/>
  <c r="X52" i="35"/>
  <c r="X51" i="35"/>
  <c r="X50" i="35"/>
  <c r="X49" i="35"/>
  <c r="X48" i="35"/>
  <c r="X43" i="35"/>
  <c r="X42" i="35"/>
  <c r="X41" i="35"/>
  <c r="X40" i="35"/>
  <c r="X39" i="35"/>
  <c r="X38" i="35"/>
  <c r="U53" i="75"/>
  <c r="T53" i="75"/>
  <c r="U52" i="75"/>
  <c r="T52" i="75"/>
  <c r="U51" i="75"/>
  <c r="T51" i="75"/>
  <c r="W51" i="75" s="1"/>
  <c r="U50" i="75"/>
  <c r="T50" i="75"/>
  <c r="W50" i="75" s="1"/>
  <c r="W49" i="75"/>
  <c r="U49" i="75"/>
  <c r="T49" i="75"/>
  <c r="U48" i="75"/>
  <c r="T48" i="75"/>
  <c r="W48" i="75" s="1"/>
  <c r="U44" i="75"/>
  <c r="X44" i="75" s="1"/>
  <c r="T44" i="75"/>
  <c r="W44" i="75" s="1"/>
  <c r="U43" i="75"/>
  <c r="T43" i="75"/>
  <c r="U42" i="75"/>
  <c r="T42" i="75"/>
  <c r="U41" i="75"/>
  <c r="T41" i="75"/>
  <c r="U40" i="75"/>
  <c r="T40" i="75"/>
  <c r="W40" i="75" s="1"/>
  <c r="U39" i="75"/>
  <c r="T39" i="75"/>
  <c r="W39" i="75" s="1"/>
  <c r="U38" i="75"/>
  <c r="T38" i="75"/>
  <c r="W38" i="75" s="1"/>
  <c r="U53" i="35"/>
  <c r="T53" i="35"/>
  <c r="W53" i="35" s="1"/>
  <c r="U52" i="35"/>
  <c r="T52" i="35"/>
  <c r="W52" i="35" s="1"/>
  <c r="U51" i="35"/>
  <c r="T51" i="35"/>
  <c r="W51" i="35" s="1"/>
  <c r="W50" i="35"/>
  <c r="U50" i="35"/>
  <c r="T50" i="35"/>
  <c r="U49" i="35"/>
  <c r="T49" i="35"/>
  <c r="W49" i="35" s="1"/>
  <c r="U48" i="35"/>
  <c r="T48" i="35"/>
  <c r="W48" i="35" s="1"/>
  <c r="U44" i="35"/>
  <c r="T44" i="35"/>
  <c r="W43" i="35"/>
  <c r="U43" i="35"/>
  <c r="T43" i="35"/>
  <c r="U42" i="35"/>
  <c r="T42" i="35"/>
  <c r="W42" i="35" s="1"/>
  <c r="U41" i="35"/>
  <c r="T41" i="35"/>
  <c r="W41" i="35" s="1"/>
  <c r="U40" i="35"/>
  <c r="T40" i="35"/>
  <c r="W40" i="35" s="1"/>
  <c r="W39" i="35"/>
  <c r="U39" i="35"/>
  <c r="T39" i="35"/>
  <c r="U38" i="35"/>
  <c r="T38" i="35"/>
  <c r="W38" i="35" s="1"/>
  <c r="L7" i="95"/>
  <c r="L6" i="95"/>
  <c r="K6" i="95"/>
  <c r="K7" i="95"/>
  <c r="AA106" i="6" l="1"/>
  <c r="AB107" i="6"/>
  <c r="AC107" i="6"/>
  <c r="Z106" i="6"/>
  <c r="R106" i="6"/>
  <c r="S106" i="6"/>
  <c r="T106" i="6"/>
  <c r="U106" i="6"/>
  <c r="V106" i="6"/>
  <c r="W106" i="6"/>
  <c r="X106" i="6"/>
  <c r="R107" i="6"/>
  <c r="S107" i="6"/>
  <c r="T107" i="6"/>
  <c r="U107" i="6"/>
  <c r="V107" i="6"/>
  <c r="W107" i="6"/>
  <c r="X107" i="6"/>
  <c r="Q107" i="6"/>
  <c r="Q106" i="6"/>
  <c r="E60" i="94"/>
  <c r="G51" i="94"/>
  <c r="H44" i="94"/>
  <c r="I33" i="94"/>
  <c r="E78" i="94"/>
  <c r="E77" i="94"/>
  <c r="F77" i="94" s="1"/>
  <c r="E76" i="94"/>
  <c r="E72" i="94"/>
  <c r="E71" i="94"/>
  <c r="E70" i="94"/>
  <c r="E69" i="94"/>
  <c r="E68" i="94"/>
  <c r="E67" i="94"/>
  <c r="P62" i="94"/>
  <c r="E62" i="94"/>
  <c r="E61" i="94"/>
  <c r="E59" i="94"/>
  <c r="E58" i="94"/>
  <c r="E57" i="94"/>
  <c r="O56" i="94"/>
  <c r="O55" i="94"/>
  <c r="H53" i="94"/>
  <c r="H52" i="94"/>
  <c r="H51" i="94"/>
  <c r="H50" i="94"/>
  <c r="K49" i="94"/>
  <c r="H49" i="94"/>
  <c r="F48" i="94"/>
  <c r="G48" i="94" s="1"/>
  <c r="H42" i="94"/>
  <c r="G42" i="94"/>
  <c r="F42" i="94"/>
  <c r="H41" i="94"/>
  <c r="G41" i="94"/>
  <c r="F41" i="94"/>
  <c r="H40" i="94"/>
  <c r="G40" i="94"/>
  <c r="F40" i="94"/>
  <c r="H39" i="94"/>
  <c r="G39" i="94"/>
  <c r="F39" i="94"/>
  <c r="G50" i="94" s="1"/>
  <c r="H38" i="94"/>
  <c r="G38" i="94"/>
  <c r="F38" i="94"/>
  <c r="G49" i="94" s="1"/>
  <c r="E33" i="94"/>
  <c r="G29" i="94"/>
  <c r="H28" i="94"/>
  <c r="G28" i="94"/>
  <c r="G25" i="94"/>
  <c r="E8" i="94"/>
  <c r="H24" i="94" s="1"/>
  <c r="E7" i="94"/>
  <c r="G7" i="94" s="1"/>
  <c r="J6" i="94"/>
  <c r="E6" i="94"/>
  <c r="F6" i="94" s="1"/>
  <c r="A1" i="94" a="1"/>
  <c r="A1" i="94" s="1"/>
  <c r="E60" i="93"/>
  <c r="G51" i="93"/>
  <c r="H44" i="93"/>
  <c r="I33" i="93"/>
  <c r="E78" i="93"/>
  <c r="E77" i="93"/>
  <c r="F77" i="93" s="1"/>
  <c r="E76" i="93"/>
  <c r="E72" i="93"/>
  <c r="E71" i="93"/>
  <c r="E70" i="93"/>
  <c r="E69" i="93"/>
  <c r="E68" i="93"/>
  <c r="E67" i="93"/>
  <c r="P62" i="93"/>
  <c r="E62" i="93"/>
  <c r="E61" i="93"/>
  <c r="E59" i="93"/>
  <c r="E58" i="93"/>
  <c r="E57" i="93"/>
  <c r="O56" i="93"/>
  <c r="O55" i="93"/>
  <c r="H53" i="93"/>
  <c r="H52" i="93"/>
  <c r="H51" i="93"/>
  <c r="H50" i="93"/>
  <c r="K49" i="93"/>
  <c r="H49" i="93"/>
  <c r="F48" i="93"/>
  <c r="H42" i="93"/>
  <c r="G42" i="93"/>
  <c r="F42" i="93"/>
  <c r="H41" i="93"/>
  <c r="G41" i="93"/>
  <c r="F41" i="93"/>
  <c r="H40" i="93"/>
  <c r="G40" i="93"/>
  <c r="F40" i="93"/>
  <c r="H39" i="93"/>
  <c r="G39" i="93"/>
  <c r="F39" i="93"/>
  <c r="G50" i="93" s="1"/>
  <c r="H38" i="93"/>
  <c r="G38" i="93"/>
  <c r="F38" i="93"/>
  <c r="G49" i="93" s="1"/>
  <c r="E33" i="93"/>
  <c r="H28" i="93"/>
  <c r="G28" i="93"/>
  <c r="H24" i="93"/>
  <c r="G24" i="93"/>
  <c r="E8" i="93"/>
  <c r="H20" i="93" s="1"/>
  <c r="E7" i="93"/>
  <c r="J6" i="93"/>
  <c r="E6" i="93"/>
  <c r="F6" i="93" s="1"/>
  <c r="A1" i="93" a="1"/>
  <c r="A1" i="93" s="1"/>
  <c r="E60" i="92"/>
  <c r="G51" i="92"/>
  <c r="H44" i="92"/>
  <c r="I33" i="92"/>
  <c r="E78" i="92"/>
  <c r="E77" i="92"/>
  <c r="F77" i="92" s="1"/>
  <c r="E76" i="92"/>
  <c r="F76" i="92" s="1"/>
  <c r="G76" i="92" s="1"/>
  <c r="E72" i="92"/>
  <c r="E71" i="92"/>
  <c r="E70" i="92"/>
  <c r="E69" i="92"/>
  <c r="E68" i="92"/>
  <c r="E67" i="92"/>
  <c r="P62" i="92"/>
  <c r="E62" i="92"/>
  <c r="E61" i="92"/>
  <c r="E59" i="92"/>
  <c r="E58" i="92"/>
  <c r="E57" i="92"/>
  <c r="O56" i="92"/>
  <c r="O55" i="92"/>
  <c r="H53" i="92"/>
  <c r="H52" i="92"/>
  <c r="H51" i="92"/>
  <c r="H50" i="92"/>
  <c r="H49" i="92"/>
  <c r="F48" i="92"/>
  <c r="G48" i="92" s="1"/>
  <c r="H42" i="92"/>
  <c r="G42" i="92"/>
  <c r="F42" i="92"/>
  <c r="G53" i="92" s="1"/>
  <c r="H41" i="92"/>
  <c r="G41" i="92"/>
  <c r="F41" i="92"/>
  <c r="H40" i="92"/>
  <c r="G40" i="92"/>
  <c r="F40" i="92"/>
  <c r="H39" i="92"/>
  <c r="G39" i="92"/>
  <c r="K49" i="92" s="1"/>
  <c r="F39" i="92"/>
  <c r="G50" i="92" s="1"/>
  <c r="H38" i="92"/>
  <c r="G38" i="92"/>
  <c r="F38" i="92"/>
  <c r="G49" i="92" s="1"/>
  <c r="E33" i="92"/>
  <c r="G30" i="92"/>
  <c r="H29" i="92"/>
  <c r="G29" i="92"/>
  <c r="H28" i="92"/>
  <c r="G25" i="92"/>
  <c r="H24" i="92"/>
  <c r="G24" i="92"/>
  <c r="G22" i="92"/>
  <c r="H21" i="92"/>
  <c r="G21" i="92"/>
  <c r="H20" i="92"/>
  <c r="G20" i="92"/>
  <c r="G18" i="92"/>
  <c r="H17" i="92"/>
  <c r="G17" i="92"/>
  <c r="H16" i="92"/>
  <c r="G16" i="92"/>
  <c r="E8" i="92"/>
  <c r="G28" i="92" s="1"/>
  <c r="E7" i="92"/>
  <c r="J6" i="92"/>
  <c r="E6" i="92"/>
  <c r="F6" i="92" s="1"/>
  <c r="A1" i="92" a="1"/>
  <c r="A1" i="92" s="1"/>
  <c r="E60" i="91"/>
  <c r="G51" i="91"/>
  <c r="H44" i="91"/>
  <c r="I33" i="91"/>
  <c r="E78" i="91"/>
  <c r="E77" i="91"/>
  <c r="F77" i="91" s="1"/>
  <c r="E76" i="91"/>
  <c r="E72" i="91"/>
  <c r="E71" i="91"/>
  <c r="E70" i="91"/>
  <c r="E69" i="91"/>
  <c r="E68" i="91"/>
  <c r="E67" i="91"/>
  <c r="P62" i="91"/>
  <c r="E62" i="91"/>
  <c r="E61" i="91"/>
  <c r="E59" i="91"/>
  <c r="E58" i="91"/>
  <c r="E57" i="91"/>
  <c r="O56" i="91"/>
  <c r="O55" i="91"/>
  <c r="H53" i="91"/>
  <c r="H52" i="91"/>
  <c r="H51" i="91"/>
  <c r="H50" i="91"/>
  <c r="H49" i="91"/>
  <c r="F48" i="91"/>
  <c r="G48" i="91" s="1"/>
  <c r="H42" i="91"/>
  <c r="G42" i="91"/>
  <c r="F42" i="91"/>
  <c r="H41" i="91"/>
  <c r="G41" i="91"/>
  <c r="F41" i="91"/>
  <c r="H40" i="91"/>
  <c r="G40" i="91"/>
  <c r="F40" i="91"/>
  <c r="H39" i="91"/>
  <c r="G39" i="91"/>
  <c r="F39" i="91"/>
  <c r="G50" i="91" s="1"/>
  <c r="H38" i="91"/>
  <c r="G38" i="91"/>
  <c r="F38" i="91"/>
  <c r="G49" i="91" s="1"/>
  <c r="E33" i="91"/>
  <c r="H28" i="91"/>
  <c r="G25" i="91"/>
  <c r="H24" i="91"/>
  <c r="E8" i="91"/>
  <c r="G24" i="91" s="1"/>
  <c r="E7" i="91"/>
  <c r="G7" i="91" s="1"/>
  <c r="J6" i="91"/>
  <c r="E6" i="91"/>
  <c r="F6" i="91" s="1"/>
  <c r="A1" i="91" a="1"/>
  <c r="A1" i="91" s="1"/>
  <c r="E60" i="90"/>
  <c r="G51" i="90"/>
  <c r="H44" i="90"/>
  <c r="I33" i="90"/>
  <c r="E78" i="90"/>
  <c r="E77" i="90"/>
  <c r="F77" i="90" s="1"/>
  <c r="E76" i="90"/>
  <c r="F76" i="90" s="1"/>
  <c r="E72" i="90"/>
  <c r="E71" i="90"/>
  <c r="E70" i="90"/>
  <c r="E69" i="90"/>
  <c r="E68" i="90"/>
  <c r="E67" i="90"/>
  <c r="P62" i="90"/>
  <c r="E62" i="90"/>
  <c r="E61" i="90"/>
  <c r="E59" i="90"/>
  <c r="E58" i="90"/>
  <c r="E57" i="90"/>
  <c r="O56" i="90"/>
  <c r="O55" i="90"/>
  <c r="H53" i="90"/>
  <c r="H52" i="90"/>
  <c r="H51" i="90"/>
  <c r="H50" i="90"/>
  <c r="H49" i="90"/>
  <c r="F48" i="90"/>
  <c r="H42" i="90"/>
  <c r="G42" i="90"/>
  <c r="F42" i="90"/>
  <c r="H41" i="90"/>
  <c r="G41" i="90"/>
  <c r="K51" i="90" s="1"/>
  <c r="F41" i="90"/>
  <c r="H40" i="90"/>
  <c r="G40" i="90"/>
  <c r="F40" i="90"/>
  <c r="H39" i="90"/>
  <c r="G39" i="90"/>
  <c r="F39" i="90"/>
  <c r="G50" i="90" s="1"/>
  <c r="H38" i="90"/>
  <c r="G38" i="90"/>
  <c r="F38" i="90"/>
  <c r="G49" i="90" s="1"/>
  <c r="E33" i="90"/>
  <c r="H29" i="90"/>
  <c r="H28" i="90"/>
  <c r="G28" i="90"/>
  <c r="H20" i="90"/>
  <c r="G20" i="90"/>
  <c r="H16" i="90"/>
  <c r="G16" i="90"/>
  <c r="E8" i="90"/>
  <c r="H25" i="90" s="1"/>
  <c r="E7" i="90"/>
  <c r="G7" i="90" s="1"/>
  <c r="J6" i="90"/>
  <c r="E6" i="90"/>
  <c r="F6" i="90" s="1"/>
  <c r="A1" i="90" a="1"/>
  <c r="A1" i="90" s="1"/>
  <c r="E60" i="89"/>
  <c r="G51" i="89"/>
  <c r="H44" i="89"/>
  <c r="I33" i="89"/>
  <c r="E78" i="89"/>
  <c r="E77" i="89"/>
  <c r="F77" i="89" s="1"/>
  <c r="E76" i="89"/>
  <c r="E72" i="89"/>
  <c r="E71" i="89"/>
  <c r="E70" i="89"/>
  <c r="E69" i="89"/>
  <c r="E68" i="89"/>
  <c r="E67" i="89"/>
  <c r="P62" i="89"/>
  <c r="E62" i="89"/>
  <c r="E61" i="89"/>
  <c r="E59" i="89"/>
  <c r="E58" i="89"/>
  <c r="E57" i="89"/>
  <c r="O56" i="89"/>
  <c r="O55" i="89"/>
  <c r="H53" i="89"/>
  <c r="H52" i="89"/>
  <c r="H51" i="89"/>
  <c r="H50" i="89"/>
  <c r="H49" i="89"/>
  <c r="F48" i="89"/>
  <c r="H42" i="89"/>
  <c r="G42" i="89"/>
  <c r="K52" i="89" s="1"/>
  <c r="F42" i="89"/>
  <c r="H41" i="89"/>
  <c r="G41" i="89"/>
  <c r="F41" i="89"/>
  <c r="G52" i="89" s="1"/>
  <c r="H40" i="89"/>
  <c r="G40" i="89"/>
  <c r="K50" i="89" s="1"/>
  <c r="F40" i="89"/>
  <c r="H39" i="89"/>
  <c r="G39" i="89"/>
  <c r="F39" i="89"/>
  <c r="G50" i="89" s="1"/>
  <c r="H38" i="89"/>
  <c r="G38" i="89"/>
  <c r="F38" i="89"/>
  <c r="G49" i="89" s="1"/>
  <c r="E33" i="89"/>
  <c r="G28" i="89"/>
  <c r="H25" i="89"/>
  <c r="H24" i="89"/>
  <c r="G24" i="89"/>
  <c r="E8" i="89"/>
  <c r="H21" i="89" s="1"/>
  <c r="E7" i="89"/>
  <c r="G7" i="89" s="1"/>
  <c r="J6" i="89"/>
  <c r="E6" i="89"/>
  <c r="F6" i="89" s="1"/>
  <c r="A1" i="89" a="1"/>
  <c r="A1" i="89" s="1"/>
  <c r="F76" i="94" l="1"/>
  <c r="G76" i="94" s="1"/>
  <c r="K51" i="94"/>
  <c r="K48" i="94"/>
  <c r="K50" i="94"/>
  <c r="K52" i="94"/>
  <c r="G52" i="94"/>
  <c r="G53" i="94"/>
  <c r="G16" i="94"/>
  <c r="H16" i="94"/>
  <c r="G17" i="94"/>
  <c r="G20" i="94"/>
  <c r="H20" i="94"/>
  <c r="G21" i="94"/>
  <c r="G24" i="94"/>
  <c r="H7" i="94"/>
  <c r="K7" i="94"/>
  <c r="H17" i="94"/>
  <c r="H21" i="94"/>
  <c r="H25" i="94"/>
  <c r="H29" i="94"/>
  <c r="G22" i="94"/>
  <c r="G26" i="94"/>
  <c r="G30" i="94"/>
  <c r="F9" i="94" s="1"/>
  <c r="H14" i="94"/>
  <c r="H18" i="94"/>
  <c r="H22" i="94"/>
  <c r="H26" i="94"/>
  <c r="H30" i="94"/>
  <c r="G14" i="94"/>
  <c r="G15" i="94"/>
  <c r="G19" i="94"/>
  <c r="G23" i="94"/>
  <c r="G27" i="94"/>
  <c r="G18" i="94"/>
  <c r="H15" i="94"/>
  <c r="H19" i="94"/>
  <c r="H23" i="94"/>
  <c r="H27" i="94"/>
  <c r="F76" i="93"/>
  <c r="G76" i="93" s="1"/>
  <c r="K51" i="93"/>
  <c r="G48" i="93"/>
  <c r="K48" i="93"/>
  <c r="K50" i="93"/>
  <c r="K52" i="93"/>
  <c r="G52" i="93"/>
  <c r="G53" i="93"/>
  <c r="K7" i="93"/>
  <c r="G16" i="93"/>
  <c r="H16" i="93"/>
  <c r="G20" i="93"/>
  <c r="G29" i="93"/>
  <c r="H17" i="93"/>
  <c r="H21" i="93"/>
  <c r="H25" i="93"/>
  <c r="H29" i="93"/>
  <c r="G25" i="93"/>
  <c r="G14" i="93"/>
  <c r="G18" i="93"/>
  <c r="G22" i="93"/>
  <c r="G26" i="93"/>
  <c r="G30" i="93"/>
  <c r="G7" i="93"/>
  <c r="H14" i="93"/>
  <c r="H18" i="93"/>
  <c r="H22" i="93"/>
  <c r="H26" i="93"/>
  <c r="H30" i="93"/>
  <c r="G17" i="93"/>
  <c r="G15" i="93"/>
  <c r="G19" i="93"/>
  <c r="G23" i="93"/>
  <c r="G27" i="93"/>
  <c r="G21" i="93"/>
  <c r="H15" i="93"/>
  <c r="H19" i="93"/>
  <c r="H23" i="93"/>
  <c r="H27" i="93"/>
  <c r="K51" i="92"/>
  <c r="K48" i="92"/>
  <c r="K52" i="92"/>
  <c r="K50" i="92"/>
  <c r="G52" i="92"/>
  <c r="K20" i="92"/>
  <c r="F9" i="92"/>
  <c r="F61" i="92" s="1"/>
  <c r="K7" i="92"/>
  <c r="H25" i="92"/>
  <c r="J30" i="92"/>
  <c r="G26" i="92"/>
  <c r="J26" i="92" s="1"/>
  <c r="G14" i="92"/>
  <c r="J14" i="92" s="1"/>
  <c r="F71" i="92"/>
  <c r="J25" i="92"/>
  <c r="F72" i="92"/>
  <c r="K25" i="92"/>
  <c r="G7" i="92"/>
  <c r="H14" i="92"/>
  <c r="K14" i="92" s="1"/>
  <c r="H26" i="92"/>
  <c r="I50" i="92"/>
  <c r="G15" i="92"/>
  <c r="J15" i="92" s="1"/>
  <c r="G19" i="92"/>
  <c r="G23" i="92"/>
  <c r="G27" i="92"/>
  <c r="H18" i="92"/>
  <c r="H22" i="92"/>
  <c r="H30" i="92"/>
  <c r="H15" i="92"/>
  <c r="H19" i="92"/>
  <c r="H23" i="92"/>
  <c r="H27" i="92"/>
  <c r="N50" i="92"/>
  <c r="F76" i="91"/>
  <c r="G76" i="91" s="1"/>
  <c r="K51" i="91"/>
  <c r="K49" i="91"/>
  <c r="K48" i="91"/>
  <c r="K50" i="91"/>
  <c r="K52" i="91"/>
  <c r="G52" i="91"/>
  <c r="G28" i="91"/>
  <c r="G29" i="91"/>
  <c r="G16" i="91"/>
  <c r="H16" i="91"/>
  <c r="G17" i="91"/>
  <c r="G20" i="91"/>
  <c r="H20" i="91"/>
  <c r="G21" i="91"/>
  <c r="G53" i="91"/>
  <c r="H7" i="91"/>
  <c r="K7" i="91"/>
  <c r="H21" i="91"/>
  <c r="H17" i="91"/>
  <c r="H25" i="91"/>
  <c r="G18" i="91"/>
  <c r="G22" i="91"/>
  <c r="H14" i="91"/>
  <c r="H30" i="91"/>
  <c r="G14" i="91"/>
  <c r="G30" i="91"/>
  <c r="H18" i="91"/>
  <c r="H22" i="91"/>
  <c r="H26" i="91"/>
  <c r="G15" i="91"/>
  <c r="G19" i="91"/>
  <c r="G23" i="91"/>
  <c r="G27" i="91"/>
  <c r="H29" i="91"/>
  <c r="G26" i="91"/>
  <c r="H15" i="91"/>
  <c r="H19" i="91"/>
  <c r="H23" i="91"/>
  <c r="H27" i="91"/>
  <c r="K49" i="90"/>
  <c r="K50" i="90"/>
  <c r="K52" i="90"/>
  <c r="K48" i="90"/>
  <c r="G52" i="90"/>
  <c r="G53" i="90"/>
  <c r="H17" i="90"/>
  <c r="H21" i="90"/>
  <c r="G24" i="90"/>
  <c r="H24" i="90"/>
  <c r="G76" i="90"/>
  <c r="H7" i="90"/>
  <c r="K7" i="90"/>
  <c r="G17" i="90"/>
  <c r="G21" i="90"/>
  <c r="G25" i="90"/>
  <c r="G29" i="90"/>
  <c r="G18" i="90"/>
  <c r="G30" i="90"/>
  <c r="H14" i="90"/>
  <c r="G48" i="90"/>
  <c r="G14" i="90"/>
  <c r="G22" i="90"/>
  <c r="G26" i="90"/>
  <c r="H18" i="90"/>
  <c r="H22" i="90"/>
  <c r="H26" i="90"/>
  <c r="H30" i="90"/>
  <c r="G27" i="90"/>
  <c r="G15" i="90"/>
  <c r="G19" i="90"/>
  <c r="G23" i="90"/>
  <c r="H15" i="90"/>
  <c r="H19" i="90"/>
  <c r="H23" i="90"/>
  <c r="H27" i="90"/>
  <c r="F76" i="89"/>
  <c r="G76" i="89" s="1"/>
  <c r="K51" i="89"/>
  <c r="G48" i="89"/>
  <c r="K48" i="89"/>
  <c r="K49" i="89"/>
  <c r="G53" i="89"/>
  <c r="H29" i="89"/>
  <c r="G16" i="89"/>
  <c r="H16" i="89"/>
  <c r="H17" i="89"/>
  <c r="G20" i="89"/>
  <c r="H20" i="89"/>
  <c r="H28" i="89"/>
  <c r="H7" i="89"/>
  <c r="K7" i="89"/>
  <c r="G17" i="89"/>
  <c r="G21" i="89"/>
  <c r="G25" i="89"/>
  <c r="G29" i="89"/>
  <c r="G14" i="89"/>
  <c r="G18" i="89"/>
  <c r="G22" i="89"/>
  <c r="G26" i="89"/>
  <c r="G30" i="89"/>
  <c r="F9" i="89" s="1"/>
  <c r="H14" i="89"/>
  <c r="H22" i="89"/>
  <c r="H26" i="89"/>
  <c r="H30" i="89"/>
  <c r="H18" i="89"/>
  <c r="G15" i="89"/>
  <c r="G19" i="89"/>
  <c r="G23" i="89"/>
  <c r="G27" i="89"/>
  <c r="H15" i="89"/>
  <c r="H19" i="89"/>
  <c r="H23" i="89"/>
  <c r="H27" i="89"/>
  <c r="O63" i="92" a="1"/>
  <c r="O64" i="94" a="1"/>
  <c r="O64" i="89" a="1"/>
  <c r="O63" i="89" a="1"/>
  <c r="O63" i="94" a="1"/>
  <c r="O64" i="92" a="1"/>
  <c r="J28" i="94" l="1"/>
  <c r="F61" i="94"/>
  <c r="N51" i="94"/>
  <c r="N39" i="94"/>
  <c r="O39" i="94" s="1"/>
  <c r="I51" i="94"/>
  <c r="I39" i="94"/>
  <c r="F71" i="94"/>
  <c r="F58" i="94"/>
  <c r="I52" i="94"/>
  <c r="F72" i="94"/>
  <c r="I49" i="94"/>
  <c r="N49" i="94"/>
  <c r="P49" i="94" s="1"/>
  <c r="F69" i="94"/>
  <c r="G32" i="94"/>
  <c r="J17" i="94"/>
  <c r="F62" i="94"/>
  <c r="F67" i="94"/>
  <c r="N41" i="94"/>
  <c r="F70" i="94"/>
  <c r="N52" i="94"/>
  <c r="P52" i="94" s="1"/>
  <c r="I42" i="94"/>
  <c r="I41" i="94"/>
  <c r="F60" i="94"/>
  <c r="I44" i="94"/>
  <c r="J20" i="94"/>
  <c r="K20" i="94"/>
  <c r="K28" i="94"/>
  <c r="J15" i="94"/>
  <c r="J14" i="94"/>
  <c r="J19" i="94"/>
  <c r="K21" i="94"/>
  <c r="K17" i="94"/>
  <c r="K25" i="94"/>
  <c r="J26" i="94"/>
  <c r="J18" i="94"/>
  <c r="J27" i="94"/>
  <c r="K15" i="94"/>
  <c r="J22" i="94"/>
  <c r="J23" i="94"/>
  <c r="K29" i="94"/>
  <c r="O64" i="94"/>
  <c r="O63" i="94"/>
  <c r="P51" i="94"/>
  <c r="O51" i="94"/>
  <c r="N50" i="94"/>
  <c r="K26" i="94"/>
  <c r="K24" i="94"/>
  <c r="K16" i="94"/>
  <c r="F57" i="94"/>
  <c r="N48" i="94"/>
  <c r="I40" i="94"/>
  <c r="F68" i="94"/>
  <c r="J29" i="94"/>
  <c r="O41" i="94"/>
  <c r="P41" i="94"/>
  <c r="K30" i="94"/>
  <c r="I50" i="94"/>
  <c r="K27" i="94"/>
  <c r="K18" i="94"/>
  <c r="J24" i="94"/>
  <c r="I38" i="94"/>
  <c r="K13" i="94"/>
  <c r="J13" i="94"/>
  <c r="N42" i="94"/>
  <c r="N40" i="94"/>
  <c r="N38" i="94"/>
  <c r="H33" i="94"/>
  <c r="I8" i="94" s="1"/>
  <c r="I53" i="94"/>
  <c r="K22" i="94"/>
  <c r="K23" i="94"/>
  <c r="K14" i="94"/>
  <c r="J16" i="94"/>
  <c r="F59" i="94"/>
  <c r="K19" i="94"/>
  <c r="J30" i="94"/>
  <c r="J21" i="94"/>
  <c r="J25" i="94"/>
  <c r="H7" i="93"/>
  <c r="F9" i="93"/>
  <c r="J26" i="93" s="1"/>
  <c r="K27" i="93"/>
  <c r="K30" i="93"/>
  <c r="I52" i="92"/>
  <c r="K26" i="92"/>
  <c r="J21" i="92"/>
  <c r="N48" i="92"/>
  <c r="F70" i="92"/>
  <c r="I44" i="92"/>
  <c r="K27" i="92"/>
  <c r="F62" i="92"/>
  <c r="K23" i="92"/>
  <c r="J20" i="92"/>
  <c r="K19" i="92"/>
  <c r="N52" i="92"/>
  <c r="O52" i="92" s="1"/>
  <c r="K29" i="92"/>
  <c r="O64" i="92"/>
  <c r="O63" i="92"/>
  <c r="I53" i="92"/>
  <c r="N49" i="92"/>
  <c r="K22" i="92"/>
  <c r="K17" i="92"/>
  <c r="I49" i="92"/>
  <c r="I41" i="92"/>
  <c r="G32" i="92"/>
  <c r="I38" i="92"/>
  <c r="N40" i="92"/>
  <c r="P40" i="92" s="1"/>
  <c r="J17" i="92"/>
  <c r="K16" i="92"/>
  <c r="K30" i="92"/>
  <c r="F60" i="92"/>
  <c r="I51" i="92"/>
  <c r="K18" i="92"/>
  <c r="F58" i="92"/>
  <c r="I42" i="92"/>
  <c r="N39" i="92"/>
  <c r="F69" i="92"/>
  <c r="J27" i="92"/>
  <c r="N38" i="92"/>
  <c r="F68" i="92"/>
  <c r="J16" i="92"/>
  <c r="I39" i="92"/>
  <c r="J22" i="92"/>
  <c r="F59" i="92"/>
  <c r="J13" i="92"/>
  <c r="N41" i="92"/>
  <c r="P41" i="92" s="1"/>
  <c r="J24" i="92"/>
  <c r="J29" i="92"/>
  <c r="J23" i="92"/>
  <c r="J28" i="92"/>
  <c r="N42" i="92"/>
  <c r="O42" i="92" s="1"/>
  <c r="K21" i="92"/>
  <c r="F57" i="92"/>
  <c r="K15" i="92"/>
  <c r="J18" i="92"/>
  <c r="N51" i="92"/>
  <c r="P51" i="92" s="1"/>
  <c r="K24" i="92"/>
  <c r="K13" i="92"/>
  <c r="I40" i="92"/>
  <c r="H33" i="92"/>
  <c r="I8" i="92" s="1"/>
  <c r="J19" i="92"/>
  <c r="F67" i="92"/>
  <c r="K28" i="92"/>
  <c r="O50" i="92"/>
  <c r="P50" i="92"/>
  <c r="O48" i="92"/>
  <c r="P48" i="92"/>
  <c r="P49" i="92"/>
  <c r="O49" i="92"/>
  <c r="O39" i="92"/>
  <c r="P39" i="92"/>
  <c r="H7" i="92"/>
  <c r="P38" i="92"/>
  <c r="O38" i="92"/>
  <c r="F9" i="91"/>
  <c r="K23" i="91" s="1"/>
  <c r="F9" i="90"/>
  <c r="K22" i="90"/>
  <c r="J29" i="90"/>
  <c r="I40" i="89"/>
  <c r="I42" i="89"/>
  <c r="I44" i="89"/>
  <c r="F59" i="89"/>
  <c r="F69" i="89"/>
  <c r="N40" i="89"/>
  <c r="F57" i="89"/>
  <c r="F72" i="89"/>
  <c r="F67" i="89"/>
  <c r="N42" i="89"/>
  <c r="O42" i="89" s="1"/>
  <c r="G32" i="89"/>
  <c r="N39" i="89"/>
  <c r="K25" i="89"/>
  <c r="F68" i="89"/>
  <c r="J20" i="89"/>
  <c r="K20" i="89"/>
  <c r="J23" i="89"/>
  <c r="J27" i="89"/>
  <c r="I49" i="89"/>
  <c r="K24" i="89"/>
  <c r="K19" i="89"/>
  <c r="J22" i="89"/>
  <c r="I38" i="89"/>
  <c r="J18" i="89"/>
  <c r="I39" i="89"/>
  <c r="J16" i="89"/>
  <c r="K15" i="89"/>
  <c r="N41" i="89"/>
  <c r="O41" i="89" s="1"/>
  <c r="J14" i="89"/>
  <c r="O63" i="89"/>
  <c r="O64" i="89"/>
  <c r="N38" i="89"/>
  <c r="J15" i="89"/>
  <c r="J29" i="89"/>
  <c r="N52" i="89"/>
  <c r="K29" i="89"/>
  <c r="J19" i="89"/>
  <c r="K18" i="89"/>
  <c r="J25" i="89"/>
  <c r="I53" i="89"/>
  <c r="F62" i="89"/>
  <c r="O40" i="89"/>
  <c r="P40" i="89"/>
  <c r="I50" i="89"/>
  <c r="F61" i="89"/>
  <c r="K26" i="89"/>
  <c r="J17" i="89"/>
  <c r="J24" i="89"/>
  <c r="I52" i="89"/>
  <c r="I41" i="89"/>
  <c r="N48" i="89"/>
  <c r="K14" i="89"/>
  <c r="K21" i="89"/>
  <c r="I51" i="89"/>
  <c r="J28" i="89"/>
  <c r="J21" i="89"/>
  <c r="K27" i="89"/>
  <c r="J30" i="89"/>
  <c r="K17" i="89"/>
  <c r="F70" i="89"/>
  <c r="N49" i="89"/>
  <c r="N51" i="89"/>
  <c r="H33" i="89"/>
  <c r="I8" i="89" s="1"/>
  <c r="K13" i="89"/>
  <c r="J13" i="89"/>
  <c r="F71" i="89"/>
  <c r="F60" i="89"/>
  <c r="K30" i="89"/>
  <c r="N50" i="89"/>
  <c r="K22" i="89"/>
  <c r="K23" i="89"/>
  <c r="J26" i="89"/>
  <c r="K16" i="89"/>
  <c r="K28" i="89"/>
  <c r="F58" i="89"/>
  <c r="O64" i="91" a="1"/>
  <c r="O65" i="89" a="1"/>
  <c r="P65" i="94" a="1"/>
  <c r="O63" i="91" a="1"/>
  <c r="O66" i="92" a="1"/>
  <c r="O68" i="92" a="1"/>
  <c r="O65" i="94" a="1"/>
  <c r="O65" i="92" a="1"/>
  <c r="O67" i="94" a="1"/>
  <c r="P65" i="89" a="1"/>
  <c r="O68" i="89" a="1"/>
  <c r="O66" i="89" a="1"/>
  <c r="P65" i="92" a="1"/>
  <c r="P67" i="92" a="1"/>
  <c r="O64" i="90" a="1"/>
  <c r="O66" i="94" a="1"/>
  <c r="P67" i="89" a="1"/>
  <c r="P67" i="94" a="1"/>
  <c r="O63" i="90" a="1"/>
  <c r="O63" i="93" a="1"/>
  <c r="O64" i="93" a="1"/>
  <c r="O67" i="89" a="1"/>
  <c r="O68" i="94" a="1"/>
  <c r="O67" i="92" a="1"/>
  <c r="O49" i="94" l="1"/>
  <c r="O52" i="94"/>
  <c r="P39" i="94"/>
  <c r="P65" i="94"/>
  <c r="P67" i="94"/>
  <c r="O66" i="94"/>
  <c r="O68" i="94"/>
  <c r="O67" i="94"/>
  <c r="O65" i="94"/>
  <c r="P50" i="94"/>
  <c r="O50" i="94"/>
  <c r="P38" i="94"/>
  <c r="O38" i="94"/>
  <c r="P42" i="94"/>
  <c r="O42" i="94"/>
  <c r="P40" i="94"/>
  <c r="O40" i="94"/>
  <c r="P64" i="94"/>
  <c r="O59" i="94"/>
  <c r="O48" i="94"/>
  <c r="P48" i="94"/>
  <c r="J18" i="93"/>
  <c r="J22" i="93"/>
  <c r="J25" i="93"/>
  <c r="K21" i="93"/>
  <c r="K15" i="93"/>
  <c r="J14" i="93"/>
  <c r="J21" i="93"/>
  <c r="K25" i="93"/>
  <c r="J19" i="93"/>
  <c r="K19" i="93"/>
  <c r="K17" i="93"/>
  <c r="K26" i="93"/>
  <c r="J29" i="93"/>
  <c r="J15" i="93"/>
  <c r="K18" i="93"/>
  <c r="K14" i="93"/>
  <c r="K22" i="93"/>
  <c r="K29" i="93"/>
  <c r="J23" i="93"/>
  <c r="K23" i="93"/>
  <c r="O64" i="93"/>
  <c r="O63" i="93"/>
  <c r="H33" i="93"/>
  <c r="I8" i="93" s="1"/>
  <c r="K13" i="93"/>
  <c r="J13" i="93"/>
  <c r="I41" i="93"/>
  <c r="F59" i="93"/>
  <c r="F60" i="93"/>
  <c r="I44" i="93"/>
  <c r="I49" i="93"/>
  <c r="F58" i="93"/>
  <c r="F67" i="93"/>
  <c r="F61" i="93"/>
  <c r="N49" i="93"/>
  <c r="J28" i="93"/>
  <c r="I42" i="93"/>
  <c r="N51" i="93"/>
  <c r="N40" i="93"/>
  <c r="N48" i="93"/>
  <c r="N52" i="93"/>
  <c r="N42" i="93"/>
  <c r="N50" i="93"/>
  <c r="I38" i="93"/>
  <c r="I39" i="93"/>
  <c r="F57" i="93"/>
  <c r="I50" i="93"/>
  <c r="F68" i="93"/>
  <c r="J16" i="93"/>
  <c r="I52" i="93"/>
  <c r="F69" i="93"/>
  <c r="F72" i="93"/>
  <c r="I51" i="93"/>
  <c r="K16" i="93"/>
  <c r="F70" i="93"/>
  <c r="K24" i="93"/>
  <c r="I40" i="93"/>
  <c r="F71" i="93"/>
  <c r="J20" i="93"/>
  <c r="G32" i="93"/>
  <c r="K20" i="93"/>
  <c r="N38" i="93"/>
  <c r="N39" i="93"/>
  <c r="I53" i="93"/>
  <c r="F62" i="93"/>
  <c r="K28" i="93"/>
  <c r="J24" i="93"/>
  <c r="N41" i="93"/>
  <c r="J27" i="93"/>
  <c r="J17" i="93"/>
  <c r="J30" i="93"/>
  <c r="P42" i="92"/>
  <c r="P52" i="92"/>
  <c r="O58" i="92" s="1"/>
  <c r="O66" i="92"/>
  <c r="O68" i="92"/>
  <c r="O67" i="92"/>
  <c r="O65" i="92"/>
  <c r="P65" i="92"/>
  <c r="P67" i="92"/>
  <c r="O59" i="92"/>
  <c r="Q51" i="92" s="1"/>
  <c r="O40" i="92"/>
  <c r="Q40" i="92"/>
  <c r="O41" i="92"/>
  <c r="O51" i="92"/>
  <c r="P64" i="92"/>
  <c r="Q50" i="92"/>
  <c r="Q41" i="92"/>
  <c r="J23" i="91"/>
  <c r="J22" i="91"/>
  <c r="K27" i="91"/>
  <c r="K26" i="91"/>
  <c r="K21" i="91"/>
  <c r="J15" i="91"/>
  <c r="J27" i="91"/>
  <c r="K17" i="91"/>
  <c r="J18" i="91"/>
  <c r="O64" i="91"/>
  <c r="O63" i="91"/>
  <c r="K13" i="91"/>
  <c r="N38" i="91"/>
  <c r="N49" i="91"/>
  <c r="J13" i="91"/>
  <c r="N40" i="91"/>
  <c r="N42" i="91"/>
  <c r="H33" i="91"/>
  <c r="I8" i="91" s="1"/>
  <c r="J28" i="91"/>
  <c r="F69" i="91"/>
  <c r="I53" i="91"/>
  <c r="J29" i="91"/>
  <c r="J24" i="91"/>
  <c r="I42" i="91"/>
  <c r="J17" i="91"/>
  <c r="I40" i="91"/>
  <c r="N48" i="91"/>
  <c r="F61" i="91"/>
  <c r="I51" i="91"/>
  <c r="K24" i="91"/>
  <c r="N50" i="91"/>
  <c r="F70" i="91"/>
  <c r="F60" i="91"/>
  <c r="F71" i="91"/>
  <c r="F62" i="91"/>
  <c r="J25" i="91"/>
  <c r="G32" i="91"/>
  <c r="N52" i="91"/>
  <c r="K16" i="91"/>
  <c r="N41" i="91"/>
  <c r="K20" i="91"/>
  <c r="F68" i="91"/>
  <c r="I52" i="91"/>
  <c r="I50" i="91"/>
  <c r="I44" i="91"/>
  <c r="I41" i="91"/>
  <c r="J20" i="91"/>
  <c r="I39" i="91"/>
  <c r="N51" i="91"/>
  <c r="F72" i="91"/>
  <c r="F67" i="91"/>
  <c r="I49" i="91"/>
  <c r="K28" i="91"/>
  <c r="J16" i="91"/>
  <c r="I38" i="91"/>
  <c r="F59" i="91"/>
  <c r="F58" i="91"/>
  <c r="J21" i="91"/>
  <c r="F57" i="91"/>
  <c r="N39" i="91"/>
  <c r="K14" i="91"/>
  <c r="J14" i="91"/>
  <c r="K29" i="91"/>
  <c r="K25" i="91"/>
  <c r="J30" i="91"/>
  <c r="J26" i="91"/>
  <c r="K18" i="91"/>
  <c r="K19" i="91"/>
  <c r="K22" i="91"/>
  <c r="K15" i="91"/>
  <c r="J19" i="91"/>
  <c r="K30" i="91"/>
  <c r="O64" i="90"/>
  <c r="O63" i="90"/>
  <c r="K13" i="90"/>
  <c r="N49" i="90"/>
  <c r="J13" i="90"/>
  <c r="H33" i="90"/>
  <c r="I8" i="90" s="1"/>
  <c r="F58" i="90"/>
  <c r="F72" i="90"/>
  <c r="F57" i="90"/>
  <c r="G32" i="90"/>
  <c r="I42" i="90"/>
  <c r="I53" i="90"/>
  <c r="N39" i="90"/>
  <c r="J24" i="90"/>
  <c r="I40" i="90"/>
  <c r="J28" i="90"/>
  <c r="F61" i="90"/>
  <c r="F59" i="90"/>
  <c r="N42" i="90"/>
  <c r="N50" i="90"/>
  <c r="I38" i="90"/>
  <c r="K16" i="90"/>
  <c r="I52" i="90"/>
  <c r="K24" i="90"/>
  <c r="K20" i="90"/>
  <c r="F68" i="90"/>
  <c r="K21" i="90"/>
  <c r="I44" i="90"/>
  <c r="K29" i="90"/>
  <c r="K28" i="90"/>
  <c r="N38" i="90"/>
  <c r="J16" i="90"/>
  <c r="N40" i="90"/>
  <c r="N48" i="90"/>
  <c r="F60" i="90"/>
  <c r="N51" i="90"/>
  <c r="N41" i="90"/>
  <c r="I49" i="90"/>
  <c r="I39" i="90"/>
  <c r="N52" i="90"/>
  <c r="F69" i="90"/>
  <c r="F67" i="90"/>
  <c r="I50" i="90"/>
  <c r="I51" i="90"/>
  <c r="K25" i="90"/>
  <c r="F71" i="90"/>
  <c r="F70" i="90"/>
  <c r="K17" i="90"/>
  <c r="F62" i="90"/>
  <c r="I41" i="90"/>
  <c r="J20" i="90"/>
  <c r="K26" i="90"/>
  <c r="K27" i="90"/>
  <c r="K30" i="90"/>
  <c r="J21" i="90"/>
  <c r="J25" i="90"/>
  <c r="K19" i="90"/>
  <c r="J23" i="90"/>
  <c r="K23" i="90"/>
  <c r="J14" i="90"/>
  <c r="J27" i="90"/>
  <c r="J17" i="90"/>
  <c r="J15" i="90"/>
  <c r="J22" i="90"/>
  <c r="J18" i="90"/>
  <c r="J26" i="90"/>
  <c r="J19" i="90"/>
  <c r="K15" i="90"/>
  <c r="K14" i="90"/>
  <c r="K18" i="90"/>
  <c r="J30" i="90"/>
  <c r="O68" i="89"/>
  <c r="O66" i="89"/>
  <c r="P41" i="89"/>
  <c r="P42" i="89"/>
  <c r="P39" i="89"/>
  <c r="O39" i="89"/>
  <c r="P64" i="89"/>
  <c r="P67" i="89"/>
  <c r="P65" i="89"/>
  <c r="O65" i="89"/>
  <c r="O67" i="89"/>
  <c r="P52" i="89"/>
  <c r="O52" i="89"/>
  <c r="O38" i="89"/>
  <c r="P38" i="89"/>
  <c r="P51" i="89"/>
  <c r="O51" i="89"/>
  <c r="P48" i="89"/>
  <c r="O59" i="89"/>
  <c r="O48" i="89"/>
  <c r="P49" i="89"/>
  <c r="O49" i="89"/>
  <c r="P50" i="89"/>
  <c r="O50" i="89"/>
  <c r="O68" i="90" a="1"/>
  <c r="P67" i="91" a="1"/>
  <c r="O68" i="91" a="1"/>
  <c r="P65" i="91" a="1"/>
  <c r="P65" i="93" a="1"/>
  <c r="P67" i="93" a="1"/>
  <c r="O66" i="93" a="1"/>
  <c r="O67" i="90" a="1"/>
  <c r="P65" i="90" a="1"/>
  <c r="O65" i="90" a="1"/>
  <c r="P67" i="90" a="1"/>
  <c r="O68" i="93" a="1"/>
  <c r="O66" i="91" a="1"/>
  <c r="O65" i="91" a="1"/>
  <c r="O67" i="91" a="1"/>
  <c r="O65" i="93" a="1"/>
  <c r="O66" i="90" a="1"/>
  <c r="O67" i="93" a="1"/>
  <c r="Q65" i="94" l="1"/>
  <c r="Q67" i="94"/>
  <c r="Q52" i="94"/>
  <c r="Q39" i="94"/>
  <c r="Q51" i="94"/>
  <c r="Q41" i="94"/>
  <c r="Q49" i="94"/>
  <c r="Q40" i="94"/>
  <c r="Q42" i="94"/>
  <c r="O57" i="94"/>
  <c r="O61" i="94" s="1"/>
  <c r="O58" i="94"/>
  <c r="Q38" i="94"/>
  <c r="Q50" i="94"/>
  <c r="Q48" i="94"/>
  <c r="P67" i="93"/>
  <c r="P65" i="93"/>
  <c r="O68" i="93"/>
  <c r="O67" i="93"/>
  <c r="O66" i="93"/>
  <c r="O65" i="93"/>
  <c r="P49" i="93"/>
  <c r="O49" i="93"/>
  <c r="P38" i="93"/>
  <c r="O38" i="93"/>
  <c r="O41" i="93"/>
  <c r="Q41" i="93"/>
  <c r="P41" i="93"/>
  <c r="O39" i="93"/>
  <c r="P39" i="93"/>
  <c r="O50" i="93"/>
  <c r="P50" i="93"/>
  <c r="P42" i="93"/>
  <c r="O42" i="93"/>
  <c r="P52" i="93"/>
  <c r="O52" i="93"/>
  <c r="O59" i="93"/>
  <c r="Q39" i="93" s="1"/>
  <c r="O48" i="93"/>
  <c r="P48" i="93"/>
  <c r="Q40" i="93"/>
  <c r="P40" i="93"/>
  <c r="O40" i="93"/>
  <c r="P51" i="93"/>
  <c r="O51" i="93"/>
  <c r="P64" i="93"/>
  <c r="O57" i="92"/>
  <c r="O61" i="92" s="1"/>
  <c r="Q42" i="92"/>
  <c r="Q67" i="92"/>
  <c r="Q49" i="92"/>
  <c r="Q48" i="92"/>
  <c r="Q39" i="92"/>
  <c r="Q52" i="92"/>
  <c r="Q65" i="92"/>
  <c r="Q38" i="92"/>
  <c r="O60" i="92"/>
  <c r="O62" i="92" s="1"/>
  <c r="P67" i="91"/>
  <c r="P65" i="91"/>
  <c r="O68" i="91"/>
  <c r="O67" i="91"/>
  <c r="O66" i="91"/>
  <c r="O65" i="91"/>
  <c r="O52" i="91"/>
  <c r="P52" i="91"/>
  <c r="Q52" i="91"/>
  <c r="P51" i="91"/>
  <c r="Q51" i="91"/>
  <c r="O51" i="91"/>
  <c r="Q42" i="91"/>
  <c r="O42" i="91"/>
  <c r="P42" i="91"/>
  <c r="P50" i="91"/>
  <c r="O50" i="91"/>
  <c r="O41" i="91"/>
  <c r="P41" i="91"/>
  <c r="Q41" i="91"/>
  <c r="O40" i="91"/>
  <c r="Q40" i="91"/>
  <c r="P40" i="91"/>
  <c r="Q49" i="91"/>
  <c r="P49" i="91"/>
  <c r="O49" i="91"/>
  <c r="O38" i="91"/>
  <c r="Q38" i="91"/>
  <c r="P38" i="91"/>
  <c r="O39" i="91"/>
  <c r="Q39" i="91"/>
  <c r="P39" i="91"/>
  <c r="O48" i="91"/>
  <c r="P48" i="91"/>
  <c r="O59" i="91"/>
  <c r="Q50" i="91" s="1"/>
  <c r="Q48" i="91"/>
  <c r="P64" i="91"/>
  <c r="O65" i="90"/>
  <c r="O67" i="90"/>
  <c r="O66" i="90"/>
  <c r="O68" i="90"/>
  <c r="P67" i="90"/>
  <c r="P65" i="90"/>
  <c r="O38" i="90"/>
  <c r="P38" i="90"/>
  <c r="O39" i="90"/>
  <c r="P39" i="90"/>
  <c r="P52" i="90"/>
  <c r="O52" i="90"/>
  <c r="O41" i="90"/>
  <c r="P41" i="90"/>
  <c r="P51" i="90"/>
  <c r="O51" i="90"/>
  <c r="P50" i="90"/>
  <c r="O50" i="90"/>
  <c r="P49" i="90"/>
  <c r="O49" i="90"/>
  <c r="O42" i="90"/>
  <c r="Q42" i="90"/>
  <c r="P42" i="90"/>
  <c r="O48" i="90"/>
  <c r="O59" i="90"/>
  <c r="Q41" i="90" s="1"/>
  <c r="P48" i="90"/>
  <c r="P40" i="90"/>
  <c r="O40" i="90"/>
  <c r="P64" i="90"/>
  <c r="Q65" i="89"/>
  <c r="Q67" i="89"/>
  <c r="Q40" i="89"/>
  <c r="Q41" i="89"/>
  <c r="Q39" i="89"/>
  <c r="Q42" i="89"/>
  <c r="O58" i="89"/>
  <c r="Q50" i="89"/>
  <c r="O57" i="89"/>
  <c r="O61" i="89" s="1"/>
  <c r="Q48" i="89"/>
  <c r="Q51" i="89"/>
  <c r="Q38" i="89"/>
  <c r="Q52" i="89"/>
  <c r="Q49" i="89"/>
  <c r="Q65" i="91" l="1"/>
  <c r="Q67" i="91"/>
  <c r="Q67" i="93"/>
  <c r="O60" i="94"/>
  <c r="O62" i="94" s="1"/>
  <c r="Q65" i="93"/>
  <c r="O58" i="93"/>
  <c r="Q52" i="93"/>
  <c r="Q38" i="93"/>
  <c r="Q49" i="93"/>
  <c r="Q42" i="93"/>
  <c r="Q48" i="93"/>
  <c r="O57" i="93"/>
  <c r="O61" i="93" s="1"/>
  <c r="Q50" i="93"/>
  <c r="Q51" i="93"/>
  <c r="O60" i="91"/>
  <c r="O58" i="91"/>
  <c r="O57" i="91"/>
  <c r="O61" i="91" s="1"/>
  <c r="O62" i="91" s="1"/>
  <c r="Q39" i="90"/>
  <c r="Q49" i="90"/>
  <c r="Q48" i="90"/>
  <c r="Q52" i="90"/>
  <c r="Q38" i="90"/>
  <c r="Q51" i="90"/>
  <c r="Q50" i="90"/>
  <c r="Q40" i="90"/>
  <c r="O58" i="90"/>
  <c r="O57" i="90"/>
  <c r="O61" i="90" s="1"/>
  <c r="O60" i="90"/>
  <c r="Q67" i="90"/>
  <c r="Q65" i="90"/>
  <c r="O60" i="89"/>
  <c r="O62" i="89" s="1"/>
  <c r="O60" i="93" l="1"/>
  <c r="O62" i="93" s="1"/>
  <c r="O62" i="90"/>
  <c r="E60" i="88" l="1"/>
  <c r="G51" i="88"/>
  <c r="H44" i="88"/>
  <c r="I33" i="88"/>
  <c r="E78" i="88"/>
  <c r="E77" i="88"/>
  <c r="F77" i="88" s="1"/>
  <c r="E76" i="88"/>
  <c r="F76" i="88" s="1"/>
  <c r="G76" i="88" s="1"/>
  <c r="E72" i="88"/>
  <c r="E71" i="88"/>
  <c r="E70" i="88"/>
  <c r="E69" i="88"/>
  <c r="E68" i="88"/>
  <c r="E67" i="88"/>
  <c r="P62" i="88"/>
  <c r="E62" i="88"/>
  <c r="E61" i="88"/>
  <c r="E59" i="88"/>
  <c r="E58" i="88"/>
  <c r="E57" i="88"/>
  <c r="O56" i="88"/>
  <c r="O55" i="88"/>
  <c r="H53" i="88"/>
  <c r="H52" i="88"/>
  <c r="H51" i="88"/>
  <c r="H50" i="88"/>
  <c r="H49" i="88"/>
  <c r="F48" i="88"/>
  <c r="H42" i="88"/>
  <c r="G42" i="88"/>
  <c r="F42" i="88"/>
  <c r="G53" i="88" s="1"/>
  <c r="H41" i="88"/>
  <c r="G41" i="88"/>
  <c r="F41" i="88"/>
  <c r="H40" i="88"/>
  <c r="G40" i="88"/>
  <c r="K50" i="88" s="1"/>
  <c r="F40" i="88"/>
  <c r="H39" i="88"/>
  <c r="G39" i="88"/>
  <c r="K49" i="88" s="1"/>
  <c r="F39" i="88"/>
  <c r="G50" i="88" s="1"/>
  <c r="H38" i="88"/>
  <c r="G38" i="88"/>
  <c r="F38" i="88"/>
  <c r="G49" i="88" s="1"/>
  <c r="E33" i="88"/>
  <c r="G29" i="88"/>
  <c r="H28" i="88"/>
  <c r="G28" i="88"/>
  <c r="E8" i="88"/>
  <c r="H25" i="88" s="1"/>
  <c r="E7" i="88"/>
  <c r="J6" i="88"/>
  <c r="E6" i="88"/>
  <c r="F6" i="88" s="1"/>
  <c r="A1" i="88" a="1"/>
  <c r="A1" i="88" s="1"/>
  <c r="E60" i="87"/>
  <c r="G51" i="87"/>
  <c r="H44" i="87"/>
  <c r="I33" i="87"/>
  <c r="E78" i="87"/>
  <c r="E77" i="87"/>
  <c r="F77" i="87" s="1"/>
  <c r="E76" i="87"/>
  <c r="F76" i="87" s="1"/>
  <c r="G76" i="87" s="1"/>
  <c r="E72" i="87"/>
  <c r="E71" i="87"/>
  <c r="E70" i="87"/>
  <c r="E69" i="87"/>
  <c r="E68" i="87"/>
  <c r="E67" i="87"/>
  <c r="P62" i="87"/>
  <c r="E62" i="87"/>
  <c r="E61" i="87"/>
  <c r="E59" i="87"/>
  <c r="E58" i="87"/>
  <c r="E57" i="87"/>
  <c r="O56" i="87"/>
  <c r="O55" i="87"/>
  <c r="H53" i="87"/>
  <c r="H52" i="87"/>
  <c r="H51" i="87"/>
  <c r="H50" i="87"/>
  <c r="H49" i="87"/>
  <c r="F48" i="87"/>
  <c r="H42" i="87"/>
  <c r="G42" i="87"/>
  <c r="F42" i="87"/>
  <c r="H41" i="87"/>
  <c r="G41" i="87"/>
  <c r="F41" i="87"/>
  <c r="H40" i="87"/>
  <c r="G40" i="87"/>
  <c r="F40" i="87"/>
  <c r="H39" i="87"/>
  <c r="G39" i="87"/>
  <c r="K49" i="87" s="1"/>
  <c r="F39" i="87"/>
  <c r="G50" i="87" s="1"/>
  <c r="H38" i="87"/>
  <c r="G38" i="87"/>
  <c r="F38" i="87"/>
  <c r="E33" i="87"/>
  <c r="G29" i="87"/>
  <c r="H28" i="87"/>
  <c r="G28" i="87"/>
  <c r="E8" i="87"/>
  <c r="G25" i="87" s="1"/>
  <c r="E7" i="87"/>
  <c r="G7" i="87" s="1"/>
  <c r="J6" i="87"/>
  <c r="E6" i="87"/>
  <c r="F6" i="87" s="1"/>
  <c r="A1" i="87" a="1"/>
  <c r="A1" i="87" s="1"/>
  <c r="E60" i="86"/>
  <c r="G51" i="86"/>
  <c r="H44" i="86"/>
  <c r="I33" i="86"/>
  <c r="E78" i="86"/>
  <c r="E77" i="86"/>
  <c r="F77" i="86" s="1"/>
  <c r="E76" i="86"/>
  <c r="F76" i="86" s="1"/>
  <c r="G76" i="86" s="1"/>
  <c r="E72" i="86"/>
  <c r="E71" i="86"/>
  <c r="E70" i="86"/>
  <c r="E69" i="86"/>
  <c r="E68" i="86"/>
  <c r="E67" i="86"/>
  <c r="P62" i="86"/>
  <c r="E62" i="86"/>
  <c r="E61" i="86"/>
  <c r="E59" i="86"/>
  <c r="E58" i="86"/>
  <c r="E57" i="86"/>
  <c r="O56" i="86"/>
  <c r="O55" i="86"/>
  <c r="H53" i="86"/>
  <c r="H52" i="86"/>
  <c r="K51" i="86"/>
  <c r="H51" i="86"/>
  <c r="H50" i="86"/>
  <c r="K49" i="86"/>
  <c r="H49" i="86"/>
  <c r="F48" i="86"/>
  <c r="G48" i="86" s="1"/>
  <c r="H42" i="86"/>
  <c r="G42" i="86"/>
  <c r="F42" i="86"/>
  <c r="H41" i="86"/>
  <c r="G41" i="86"/>
  <c r="F41" i="86"/>
  <c r="H40" i="86"/>
  <c r="G40" i="86"/>
  <c r="F40" i="86"/>
  <c r="H39" i="86"/>
  <c r="G39" i="86"/>
  <c r="F39" i="86"/>
  <c r="G50" i="86" s="1"/>
  <c r="H38" i="86"/>
  <c r="G38" i="86"/>
  <c r="F38" i="86"/>
  <c r="G49" i="86" s="1"/>
  <c r="E33" i="86"/>
  <c r="H28" i="86"/>
  <c r="G28" i="86"/>
  <c r="H24" i="86"/>
  <c r="G16" i="86"/>
  <c r="E8" i="86"/>
  <c r="G24" i="86" s="1"/>
  <c r="E7" i="86"/>
  <c r="G7" i="86" s="1"/>
  <c r="J6" i="86"/>
  <c r="E6" i="86"/>
  <c r="F6" i="86" s="1"/>
  <c r="A1" i="86" a="1"/>
  <c r="A1" i="86" s="1"/>
  <c r="E60" i="85"/>
  <c r="G51" i="85"/>
  <c r="H44" i="85"/>
  <c r="I33" i="85"/>
  <c r="E78" i="85"/>
  <c r="E77" i="85"/>
  <c r="F77" i="85" s="1"/>
  <c r="E76" i="85"/>
  <c r="F76" i="85" s="1"/>
  <c r="G76" i="85" s="1"/>
  <c r="E72" i="85"/>
  <c r="E71" i="85"/>
  <c r="E70" i="85"/>
  <c r="E69" i="85"/>
  <c r="E68" i="85"/>
  <c r="E67" i="85"/>
  <c r="P62" i="85"/>
  <c r="E62" i="85"/>
  <c r="E61" i="85"/>
  <c r="E59" i="85"/>
  <c r="E58" i="85"/>
  <c r="E57" i="85"/>
  <c r="O56" i="85"/>
  <c r="O55" i="85"/>
  <c r="H53" i="85"/>
  <c r="H52" i="85"/>
  <c r="H51" i="85"/>
  <c r="H50" i="85"/>
  <c r="H49" i="85"/>
  <c r="F48" i="85"/>
  <c r="G48" i="85" s="1"/>
  <c r="H42" i="85"/>
  <c r="G42" i="85"/>
  <c r="F42" i="85"/>
  <c r="H41" i="85"/>
  <c r="G41" i="85"/>
  <c r="F41" i="85"/>
  <c r="H40" i="85"/>
  <c r="G40" i="85"/>
  <c r="F40" i="85"/>
  <c r="H39" i="85"/>
  <c r="G39" i="85"/>
  <c r="F39" i="85"/>
  <c r="G50" i="85" s="1"/>
  <c r="H38" i="85"/>
  <c r="G38" i="85"/>
  <c r="F38" i="85"/>
  <c r="G49" i="85" s="1"/>
  <c r="E33" i="85"/>
  <c r="H30" i="85"/>
  <c r="G30" i="85"/>
  <c r="H29" i="85"/>
  <c r="G25" i="85"/>
  <c r="G24" i="85"/>
  <c r="H22" i="85"/>
  <c r="G22" i="85"/>
  <c r="H21" i="85"/>
  <c r="G21" i="85"/>
  <c r="H20" i="85"/>
  <c r="G20" i="85"/>
  <c r="H18" i="85"/>
  <c r="E8" i="85"/>
  <c r="G29" i="85" s="1"/>
  <c r="E7" i="85"/>
  <c r="G7" i="85" s="1"/>
  <c r="J6" i="85"/>
  <c r="E6" i="85"/>
  <c r="F6" i="85" s="1"/>
  <c r="A1" i="85" a="1"/>
  <c r="A1" i="85" s="1"/>
  <c r="E60" i="84"/>
  <c r="G51" i="84"/>
  <c r="H44" i="84"/>
  <c r="I33" i="84"/>
  <c r="E78" i="84"/>
  <c r="E77" i="84"/>
  <c r="F77" i="84" s="1"/>
  <c r="E76" i="84"/>
  <c r="E72" i="84"/>
  <c r="E71" i="84"/>
  <c r="E70" i="84"/>
  <c r="E69" i="84"/>
  <c r="E68" i="84"/>
  <c r="E67" i="84"/>
  <c r="P62" i="84"/>
  <c r="E62" i="84"/>
  <c r="E61" i="84"/>
  <c r="E59" i="84"/>
  <c r="E58" i="84"/>
  <c r="E57" i="84"/>
  <c r="O56" i="84"/>
  <c r="O55" i="84"/>
  <c r="H53" i="84"/>
  <c r="H52" i="84"/>
  <c r="H51" i="84"/>
  <c r="H50" i="84"/>
  <c r="H49" i="84"/>
  <c r="F48" i="84"/>
  <c r="H42" i="84"/>
  <c r="G42" i="84"/>
  <c r="F42" i="84"/>
  <c r="H41" i="84"/>
  <c r="G41" i="84"/>
  <c r="F41" i="84"/>
  <c r="H40" i="84"/>
  <c r="G40" i="84"/>
  <c r="F40" i="84"/>
  <c r="H39" i="84"/>
  <c r="G39" i="84"/>
  <c r="F39" i="84"/>
  <c r="G50" i="84" s="1"/>
  <c r="H38" i="84"/>
  <c r="G38" i="84"/>
  <c r="F38" i="84"/>
  <c r="G49" i="84" s="1"/>
  <c r="E33" i="84"/>
  <c r="H28" i="84"/>
  <c r="G28" i="84"/>
  <c r="H24" i="84"/>
  <c r="G24" i="84"/>
  <c r="E8" i="84"/>
  <c r="H20" i="84" s="1"/>
  <c r="E7" i="84"/>
  <c r="K7" i="84" s="1"/>
  <c r="J6" i="84"/>
  <c r="E6" i="84"/>
  <c r="F6" i="84" s="1"/>
  <c r="A1" i="84" a="1"/>
  <c r="A1" i="84" s="1"/>
  <c r="E59" i="83"/>
  <c r="G50" i="83"/>
  <c r="H44" i="83"/>
  <c r="I33" i="83"/>
  <c r="E78" i="83"/>
  <c r="E77" i="83"/>
  <c r="F77" i="83" s="1"/>
  <c r="E76" i="83"/>
  <c r="F76" i="83" s="1"/>
  <c r="G76" i="83" s="1"/>
  <c r="E72" i="83"/>
  <c r="E71" i="83"/>
  <c r="E70" i="83"/>
  <c r="E69" i="83"/>
  <c r="E68" i="83"/>
  <c r="E67" i="83"/>
  <c r="P62" i="83"/>
  <c r="E62" i="83"/>
  <c r="E61" i="83"/>
  <c r="E60" i="83"/>
  <c r="E58" i="83"/>
  <c r="E57" i="83"/>
  <c r="O56" i="83"/>
  <c r="O55" i="83"/>
  <c r="H53" i="83"/>
  <c r="H52" i="83"/>
  <c r="H51" i="83"/>
  <c r="H50" i="83"/>
  <c r="H49" i="83"/>
  <c r="F48" i="83"/>
  <c r="G48" i="83" s="1"/>
  <c r="H42" i="83"/>
  <c r="G42" i="83"/>
  <c r="F42" i="83"/>
  <c r="H41" i="83"/>
  <c r="G41" i="83"/>
  <c r="F41" i="83"/>
  <c r="H40" i="83"/>
  <c r="G40" i="83"/>
  <c r="F40" i="83"/>
  <c r="H39" i="83"/>
  <c r="G39" i="83"/>
  <c r="F39" i="83"/>
  <c r="H38" i="83"/>
  <c r="G38" i="83"/>
  <c r="F38" i="83"/>
  <c r="E33" i="83"/>
  <c r="H28" i="83"/>
  <c r="G28" i="83"/>
  <c r="H24" i="83"/>
  <c r="G24" i="83"/>
  <c r="H16" i="83"/>
  <c r="E8" i="83"/>
  <c r="H20" i="83" s="1"/>
  <c r="E7" i="83"/>
  <c r="G7" i="83" s="1"/>
  <c r="J6" i="83"/>
  <c r="E6" i="83"/>
  <c r="F6" i="83" s="1"/>
  <c r="A1" i="83" a="1"/>
  <c r="A1" i="83" s="1"/>
  <c r="E60" i="82"/>
  <c r="G51" i="82"/>
  <c r="H44" i="82"/>
  <c r="I33" i="82"/>
  <c r="E78" i="82"/>
  <c r="E77" i="82"/>
  <c r="F77" i="82" s="1"/>
  <c r="E76" i="82"/>
  <c r="E72" i="82"/>
  <c r="E71" i="82"/>
  <c r="E70" i="82"/>
  <c r="E69" i="82"/>
  <c r="E68" i="82"/>
  <c r="E67" i="82"/>
  <c r="P62" i="82"/>
  <c r="E62" i="82"/>
  <c r="E61" i="82"/>
  <c r="E59" i="82"/>
  <c r="E58" i="82"/>
  <c r="E57" i="82"/>
  <c r="O56" i="82"/>
  <c r="O55" i="82"/>
  <c r="H53" i="82"/>
  <c r="H52" i="82"/>
  <c r="H51" i="82"/>
  <c r="H50" i="82"/>
  <c r="K49" i="82"/>
  <c r="H49" i="82"/>
  <c r="F48" i="82"/>
  <c r="G48" i="82" s="1"/>
  <c r="H42" i="82"/>
  <c r="G42" i="82"/>
  <c r="F42" i="82"/>
  <c r="H41" i="82"/>
  <c r="G41" i="82"/>
  <c r="K51" i="82" s="1"/>
  <c r="F41" i="82"/>
  <c r="H40" i="82"/>
  <c r="G40" i="82"/>
  <c r="F40" i="82"/>
  <c r="H39" i="82"/>
  <c r="G39" i="82"/>
  <c r="F39" i="82"/>
  <c r="G50" i="82" s="1"/>
  <c r="H38" i="82"/>
  <c r="G38" i="82"/>
  <c r="F38" i="82"/>
  <c r="G49" i="82" s="1"/>
  <c r="E33" i="82"/>
  <c r="G29" i="82"/>
  <c r="H28" i="82"/>
  <c r="G28" i="82"/>
  <c r="G25" i="82"/>
  <c r="E8" i="82"/>
  <c r="H24" i="82" s="1"/>
  <c r="E7" i="82"/>
  <c r="G7" i="82" s="1"/>
  <c r="J6" i="82"/>
  <c r="E6" i="82"/>
  <c r="F6" i="82" s="1"/>
  <c r="A1" i="82" a="1"/>
  <c r="A1" i="82" s="1"/>
  <c r="E78" i="81"/>
  <c r="E77" i="81"/>
  <c r="F77" i="81" s="1"/>
  <c r="E76" i="81"/>
  <c r="E72" i="81"/>
  <c r="E71" i="81"/>
  <c r="E70" i="81"/>
  <c r="E69" i="81"/>
  <c r="E68" i="81"/>
  <c r="E67" i="81"/>
  <c r="P62" i="81"/>
  <c r="E62" i="81"/>
  <c r="E61" i="81"/>
  <c r="E60" i="81"/>
  <c r="E59" i="81"/>
  <c r="E58" i="81"/>
  <c r="E57" i="81"/>
  <c r="O56" i="81"/>
  <c r="O55" i="81"/>
  <c r="H53" i="81"/>
  <c r="H52" i="81"/>
  <c r="H51" i="81"/>
  <c r="H50" i="81"/>
  <c r="H49" i="81"/>
  <c r="F48" i="81"/>
  <c r="G48" i="81" s="1"/>
  <c r="H44" i="81"/>
  <c r="H42" i="81"/>
  <c r="G42" i="81"/>
  <c r="F42" i="81"/>
  <c r="H41" i="81"/>
  <c r="G41" i="81"/>
  <c r="F41" i="81"/>
  <c r="H40" i="81"/>
  <c r="G40" i="81"/>
  <c r="F40" i="81"/>
  <c r="H39" i="81"/>
  <c r="G39" i="81"/>
  <c r="F39" i="81"/>
  <c r="G50" i="81" s="1"/>
  <c r="H38" i="81"/>
  <c r="G38" i="81"/>
  <c r="F38" i="81"/>
  <c r="G49" i="81" s="1"/>
  <c r="E33" i="81"/>
  <c r="I33" i="81" s="1"/>
  <c r="H28" i="81"/>
  <c r="H24" i="81"/>
  <c r="E8" i="81"/>
  <c r="H20" i="81" s="1"/>
  <c r="E7" i="81"/>
  <c r="K7" i="81" s="1"/>
  <c r="J6" i="81"/>
  <c r="E6" i="81"/>
  <c r="F6" i="81" s="1"/>
  <c r="A1" i="81" a="1"/>
  <c r="A1" i="81" s="1"/>
  <c r="K51" i="88" l="1"/>
  <c r="K52" i="88"/>
  <c r="K48" i="88"/>
  <c r="G52" i="88"/>
  <c r="K7" i="88"/>
  <c r="G20" i="88"/>
  <c r="H29" i="88"/>
  <c r="H20" i="88"/>
  <c r="G21" i="88"/>
  <c r="H17" i="88"/>
  <c r="H21" i="88"/>
  <c r="G24" i="88"/>
  <c r="H16" i="88"/>
  <c r="H24" i="88"/>
  <c r="G25" i="88"/>
  <c r="G16" i="88"/>
  <c r="G17" i="88"/>
  <c r="G7" i="88"/>
  <c r="G14" i="88"/>
  <c r="G18" i="88"/>
  <c r="G26" i="88"/>
  <c r="H14" i="88"/>
  <c r="H26" i="88"/>
  <c r="G22" i="88"/>
  <c r="G48" i="88"/>
  <c r="G30" i="88"/>
  <c r="H18" i="88"/>
  <c r="H22" i="88"/>
  <c r="H30" i="88"/>
  <c r="G15" i="88"/>
  <c r="G19" i="88"/>
  <c r="G23" i="88"/>
  <c r="G27" i="88"/>
  <c r="H15" i="88"/>
  <c r="H19" i="88"/>
  <c r="H23" i="88"/>
  <c r="H27" i="88"/>
  <c r="G49" i="87"/>
  <c r="G48" i="87"/>
  <c r="K50" i="87"/>
  <c r="K51" i="87"/>
  <c r="K48" i="87"/>
  <c r="K52" i="87"/>
  <c r="G52" i="87"/>
  <c r="G53" i="87"/>
  <c r="G20" i="87"/>
  <c r="G21" i="87"/>
  <c r="G24" i="87"/>
  <c r="H24" i="87"/>
  <c r="G16" i="87"/>
  <c r="H16" i="87"/>
  <c r="G17" i="87"/>
  <c r="H20" i="87"/>
  <c r="H7" i="87"/>
  <c r="K7" i="87"/>
  <c r="H29" i="87"/>
  <c r="H17" i="87"/>
  <c r="H21" i="87"/>
  <c r="G14" i="87"/>
  <c r="G18" i="87"/>
  <c r="G22" i="87"/>
  <c r="G26" i="87"/>
  <c r="G30" i="87"/>
  <c r="H18" i="87"/>
  <c r="H22" i="87"/>
  <c r="H26" i="87"/>
  <c r="H30" i="87"/>
  <c r="G15" i="87"/>
  <c r="G19" i="87"/>
  <c r="G23" i="87"/>
  <c r="G27" i="87"/>
  <c r="H25" i="87"/>
  <c r="H14" i="87"/>
  <c r="H15" i="87"/>
  <c r="H19" i="87"/>
  <c r="H23" i="87"/>
  <c r="H27" i="87"/>
  <c r="K52" i="86"/>
  <c r="K48" i="86"/>
  <c r="K50" i="86"/>
  <c r="G52" i="86"/>
  <c r="G53" i="86"/>
  <c r="H16" i="86"/>
  <c r="G20" i="86"/>
  <c r="H20" i="86"/>
  <c r="H7" i="86"/>
  <c r="K7" i="86"/>
  <c r="G29" i="86"/>
  <c r="H25" i="86"/>
  <c r="H29" i="86"/>
  <c r="H21" i="86"/>
  <c r="G17" i="86"/>
  <c r="G25" i="86"/>
  <c r="G14" i="86"/>
  <c r="G18" i="86"/>
  <c r="G22" i="86"/>
  <c r="G26" i="86"/>
  <c r="G30" i="86"/>
  <c r="F9" i="86" s="1"/>
  <c r="H14" i="86"/>
  <c r="H18" i="86"/>
  <c r="H26" i="86"/>
  <c r="G21" i="86"/>
  <c r="H17" i="86"/>
  <c r="H22" i="86"/>
  <c r="H30" i="86"/>
  <c r="G15" i="86"/>
  <c r="G19" i="86"/>
  <c r="G23" i="86"/>
  <c r="G27" i="86"/>
  <c r="H15" i="86"/>
  <c r="H19" i="86"/>
  <c r="H23" i="86"/>
  <c r="H27" i="86"/>
  <c r="K51" i="85"/>
  <c r="K52" i="85"/>
  <c r="K50" i="85"/>
  <c r="K48" i="85"/>
  <c r="K49" i="85"/>
  <c r="G52" i="85"/>
  <c r="G53" i="85"/>
  <c r="H24" i="85"/>
  <c r="K24" i="85" s="1"/>
  <c r="K29" i="85"/>
  <c r="F59" i="85"/>
  <c r="F58" i="85"/>
  <c r="I42" i="85"/>
  <c r="H25" i="85"/>
  <c r="K25" i="85" s="1"/>
  <c r="G16" i="85"/>
  <c r="J16" i="85" s="1"/>
  <c r="G26" i="85"/>
  <c r="J26" i="85" s="1"/>
  <c r="H16" i="85"/>
  <c r="K16" i="85" s="1"/>
  <c r="H26" i="85"/>
  <c r="K26" i="85" s="1"/>
  <c r="H14" i="85"/>
  <c r="K14" i="85" s="1"/>
  <c r="G17" i="85"/>
  <c r="J17" i="85" s="1"/>
  <c r="G28" i="85"/>
  <c r="F9" i="85"/>
  <c r="J20" i="85" s="1"/>
  <c r="K7" i="85"/>
  <c r="G14" i="85"/>
  <c r="J14" i="85" s="1"/>
  <c r="H17" i="85"/>
  <c r="H28" i="85"/>
  <c r="G18" i="85"/>
  <c r="I49" i="85"/>
  <c r="F68" i="85"/>
  <c r="I41" i="85"/>
  <c r="K18" i="85"/>
  <c r="I39" i="85"/>
  <c r="K22" i="85"/>
  <c r="K30" i="85"/>
  <c r="N42" i="85"/>
  <c r="N40" i="85"/>
  <c r="K13" i="85"/>
  <c r="N38" i="85"/>
  <c r="F62" i="85"/>
  <c r="J13" i="85"/>
  <c r="N51" i="85"/>
  <c r="N49" i="85"/>
  <c r="H33" i="85"/>
  <c r="I8" i="85" s="1"/>
  <c r="F60" i="85"/>
  <c r="F61" i="85"/>
  <c r="J22" i="85"/>
  <c r="I38" i="85"/>
  <c r="F70" i="85"/>
  <c r="K21" i="85"/>
  <c r="J24" i="85"/>
  <c r="F71" i="85"/>
  <c r="N52" i="85"/>
  <c r="F72" i="85"/>
  <c r="I44" i="85"/>
  <c r="K17" i="85"/>
  <c r="H7" i="85"/>
  <c r="J28" i="85"/>
  <c r="I40" i="85"/>
  <c r="I53" i="85"/>
  <c r="K28" i="85"/>
  <c r="J18" i="85"/>
  <c r="J29" i="85"/>
  <c r="G15" i="85"/>
  <c r="J15" i="85" s="1"/>
  <c r="G19" i="85"/>
  <c r="J19" i="85" s="1"/>
  <c r="G23" i="85"/>
  <c r="J23" i="85" s="1"/>
  <c r="G27" i="85"/>
  <c r="J27" i="85" s="1"/>
  <c r="N41" i="85"/>
  <c r="H15" i="85"/>
  <c r="K15" i="85" s="1"/>
  <c r="H19" i="85"/>
  <c r="K19" i="85" s="1"/>
  <c r="H23" i="85"/>
  <c r="K23" i="85" s="1"/>
  <c r="H27" i="85"/>
  <c r="K27" i="85" s="1"/>
  <c r="N48" i="85"/>
  <c r="N50" i="85"/>
  <c r="F76" i="84"/>
  <c r="G76" i="84" s="1"/>
  <c r="K51" i="84"/>
  <c r="K52" i="84"/>
  <c r="K48" i="84"/>
  <c r="K49" i="84"/>
  <c r="K50" i="84"/>
  <c r="G52" i="84"/>
  <c r="G53" i="84"/>
  <c r="H16" i="84"/>
  <c r="G7" i="84"/>
  <c r="G16" i="84"/>
  <c r="G20" i="84"/>
  <c r="H7" i="84"/>
  <c r="G14" i="84"/>
  <c r="G18" i="84"/>
  <c r="G26" i="84"/>
  <c r="G30" i="84"/>
  <c r="G17" i="84"/>
  <c r="G29" i="84"/>
  <c r="H25" i="84"/>
  <c r="G22" i="84"/>
  <c r="H14" i="84"/>
  <c r="H18" i="84"/>
  <c r="H22" i="84"/>
  <c r="H26" i="84"/>
  <c r="H30" i="84"/>
  <c r="G25" i="84"/>
  <c r="H29" i="84"/>
  <c r="H17" i="84"/>
  <c r="G48" i="84"/>
  <c r="G15" i="84"/>
  <c r="G19" i="84"/>
  <c r="G23" i="84"/>
  <c r="G27" i="84"/>
  <c r="G21" i="84"/>
  <c r="H21" i="84"/>
  <c r="H15" i="84"/>
  <c r="H19" i="84"/>
  <c r="H23" i="84"/>
  <c r="H27" i="84"/>
  <c r="K51" i="83"/>
  <c r="K49" i="83"/>
  <c r="K52" i="83"/>
  <c r="G49" i="83"/>
  <c r="K48" i="83"/>
  <c r="G51" i="83"/>
  <c r="K50" i="83"/>
  <c r="G52" i="83"/>
  <c r="G53" i="83"/>
  <c r="G16" i="83"/>
  <c r="G20" i="83"/>
  <c r="H7" i="83"/>
  <c r="K7" i="83"/>
  <c r="G29" i="83"/>
  <c r="H29" i="83"/>
  <c r="H25" i="83"/>
  <c r="G21" i="83"/>
  <c r="H21" i="83"/>
  <c r="G22" i="83"/>
  <c r="G26" i="83"/>
  <c r="H14" i="83"/>
  <c r="H17" i="83"/>
  <c r="G18" i="83"/>
  <c r="G30" i="83"/>
  <c r="F9" i="83" s="1"/>
  <c r="H22" i="83"/>
  <c r="H30" i="83"/>
  <c r="G14" i="83"/>
  <c r="G17" i="83"/>
  <c r="G25" i="83"/>
  <c r="H18" i="83"/>
  <c r="H26" i="83"/>
  <c r="G15" i="83"/>
  <c r="G19" i="83"/>
  <c r="G23" i="83"/>
  <c r="G27" i="83"/>
  <c r="H15" i="83"/>
  <c r="H19" i="83"/>
  <c r="H23" i="83"/>
  <c r="H27" i="83"/>
  <c r="F76" i="82"/>
  <c r="G76" i="82" s="1"/>
  <c r="K50" i="82"/>
  <c r="K52" i="82"/>
  <c r="K48" i="82"/>
  <c r="G52" i="82"/>
  <c r="G53" i="82"/>
  <c r="H20" i="82"/>
  <c r="G16" i="82"/>
  <c r="G17" i="82"/>
  <c r="G21" i="82"/>
  <c r="H16" i="82"/>
  <c r="G24" i="82"/>
  <c r="G20" i="82"/>
  <c r="H7" i="82"/>
  <c r="K7" i="82"/>
  <c r="H17" i="82"/>
  <c r="H21" i="82"/>
  <c r="H25" i="82"/>
  <c r="H29" i="82"/>
  <c r="G14" i="82"/>
  <c r="G22" i="82"/>
  <c r="H22" i="82"/>
  <c r="H30" i="82"/>
  <c r="H18" i="82"/>
  <c r="H26" i="82"/>
  <c r="G18" i="82"/>
  <c r="G26" i="82"/>
  <c r="G30" i="82"/>
  <c r="F9" i="82" s="1"/>
  <c r="H14" i="82"/>
  <c r="G15" i="82"/>
  <c r="G19" i="82"/>
  <c r="G23" i="82"/>
  <c r="G27" i="82"/>
  <c r="H15" i="82"/>
  <c r="H19" i="82"/>
  <c r="H23" i="82"/>
  <c r="H27" i="82"/>
  <c r="F76" i="81"/>
  <c r="G76" i="81" s="1"/>
  <c r="K52" i="81"/>
  <c r="G51" i="81"/>
  <c r="K49" i="81"/>
  <c r="G53" i="81"/>
  <c r="K48" i="81"/>
  <c r="G52" i="81"/>
  <c r="K50" i="81"/>
  <c r="K51" i="81"/>
  <c r="G7" i="81"/>
  <c r="H16" i="81"/>
  <c r="G16" i="81"/>
  <c r="G20" i="81"/>
  <c r="G24" i="81"/>
  <c r="G28" i="81"/>
  <c r="H7" i="81"/>
  <c r="H29" i="81"/>
  <c r="G25" i="81"/>
  <c r="G30" i="81"/>
  <c r="F9" i="81" s="1"/>
  <c r="I49" i="81" s="1"/>
  <c r="G21" i="81"/>
  <c r="H21" i="81"/>
  <c r="H22" i="81"/>
  <c r="G14" i="81"/>
  <c r="G22" i="81"/>
  <c r="G26" i="81"/>
  <c r="H18" i="81"/>
  <c r="H30" i="81"/>
  <c r="H25" i="81"/>
  <c r="H26" i="81"/>
  <c r="G15" i="81"/>
  <c r="G19" i="81"/>
  <c r="G23" i="81"/>
  <c r="G27" i="81"/>
  <c r="G17" i="81"/>
  <c r="G29" i="81"/>
  <c r="H17" i="81"/>
  <c r="G18" i="81"/>
  <c r="H14" i="81"/>
  <c r="H15" i="81"/>
  <c r="H19" i="81"/>
  <c r="H23" i="81"/>
  <c r="H27" i="81"/>
  <c r="E60" i="80"/>
  <c r="G51" i="80"/>
  <c r="H44" i="80"/>
  <c r="I33" i="80"/>
  <c r="E78" i="80"/>
  <c r="E77" i="80"/>
  <c r="F77" i="80" s="1"/>
  <c r="E76" i="80"/>
  <c r="F76" i="80" s="1"/>
  <c r="G76" i="80" s="1"/>
  <c r="E72" i="80"/>
  <c r="E71" i="80"/>
  <c r="E70" i="80"/>
  <c r="E69" i="80"/>
  <c r="E68" i="80"/>
  <c r="E67" i="80"/>
  <c r="P62" i="80"/>
  <c r="E62" i="80"/>
  <c r="E61" i="80"/>
  <c r="E59" i="80"/>
  <c r="E58" i="80"/>
  <c r="E57" i="80"/>
  <c r="O56" i="80"/>
  <c r="O55" i="80"/>
  <c r="H53" i="80"/>
  <c r="H52" i="80"/>
  <c r="H51" i="80"/>
  <c r="H50" i="80"/>
  <c r="K49" i="80"/>
  <c r="H49" i="80"/>
  <c r="F48" i="80"/>
  <c r="H42" i="80"/>
  <c r="G42" i="80"/>
  <c r="F42" i="80"/>
  <c r="G53" i="80" s="1"/>
  <c r="H41" i="80"/>
  <c r="G41" i="80"/>
  <c r="F41" i="80"/>
  <c r="H40" i="80"/>
  <c r="G40" i="80"/>
  <c r="F40" i="80"/>
  <c r="H39" i="80"/>
  <c r="G39" i="80"/>
  <c r="F39" i="80"/>
  <c r="G50" i="80" s="1"/>
  <c r="H38" i="80"/>
  <c r="G38" i="80"/>
  <c r="F38" i="80"/>
  <c r="G49" i="80" s="1"/>
  <c r="E33" i="80"/>
  <c r="H30" i="80"/>
  <c r="G30" i="80"/>
  <c r="H29" i="80"/>
  <c r="G29" i="80"/>
  <c r="H24" i="80"/>
  <c r="G24" i="80"/>
  <c r="H22" i="80"/>
  <c r="G22" i="80"/>
  <c r="H21" i="80"/>
  <c r="G21" i="80"/>
  <c r="H20" i="80"/>
  <c r="G20" i="80"/>
  <c r="H18" i="80"/>
  <c r="G18" i="80"/>
  <c r="E8" i="80"/>
  <c r="H28" i="80" s="1"/>
  <c r="E7" i="80"/>
  <c r="G7" i="80" s="1"/>
  <c r="J6" i="80"/>
  <c r="E6" i="80"/>
  <c r="F6" i="80" s="1"/>
  <c r="A1" i="80" a="1"/>
  <c r="A1" i="80" s="1"/>
  <c r="E60" i="79"/>
  <c r="G51" i="79"/>
  <c r="H44" i="79"/>
  <c r="I33" i="79"/>
  <c r="E78" i="79"/>
  <c r="E77" i="79"/>
  <c r="F77" i="79" s="1"/>
  <c r="E76" i="79"/>
  <c r="F76" i="79" s="1"/>
  <c r="E72" i="79"/>
  <c r="E71" i="79"/>
  <c r="E70" i="79"/>
  <c r="E69" i="79"/>
  <c r="E68" i="79"/>
  <c r="E67" i="79"/>
  <c r="P62" i="79"/>
  <c r="E62" i="79"/>
  <c r="E61" i="79"/>
  <c r="E59" i="79"/>
  <c r="E58" i="79"/>
  <c r="E57" i="79"/>
  <c r="O56" i="79"/>
  <c r="O55" i="79"/>
  <c r="H53" i="79"/>
  <c r="H52" i="79"/>
  <c r="H51" i="79"/>
  <c r="H50" i="79"/>
  <c r="H49" i="79"/>
  <c r="F48" i="79"/>
  <c r="H42" i="79"/>
  <c r="G42" i="79"/>
  <c r="K52" i="79" s="1"/>
  <c r="F42" i="79"/>
  <c r="H41" i="79"/>
  <c r="G41" i="79"/>
  <c r="F41" i="79"/>
  <c r="K51" i="79" s="1"/>
  <c r="H40" i="79"/>
  <c r="G40" i="79"/>
  <c r="K50" i="79" s="1"/>
  <c r="F40" i="79"/>
  <c r="H39" i="79"/>
  <c r="G39" i="79"/>
  <c r="F39" i="79"/>
  <c r="G50" i="79" s="1"/>
  <c r="H38" i="79"/>
  <c r="G38" i="79"/>
  <c r="K48" i="79" s="1"/>
  <c r="F38" i="79"/>
  <c r="G49" i="79" s="1"/>
  <c r="E33" i="79"/>
  <c r="H28" i="79"/>
  <c r="G28" i="79"/>
  <c r="H24" i="79"/>
  <c r="G24" i="79"/>
  <c r="E8" i="79"/>
  <c r="H20" i="79" s="1"/>
  <c r="E7" i="79"/>
  <c r="G7" i="79" s="1"/>
  <c r="J6" i="79"/>
  <c r="E6" i="79"/>
  <c r="F6" i="79" s="1"/>
  <c r="A1" i="79" a="1"/>
  <c r="A1" i="79" s="1"/>
  <c r="O63" i="81" a="1"/>
  <c r="O64" i="83" a="1"/>
  <c r="O63" i="86" a="1"/>
  <c r="P65" i="85" a="1"/>
  <c r="O64" i="86" a="1"/>
  <c r="O63" i="82" a="1"/>
  <c r="O64" i="85" a="1"/>
  <c r="O63" i="85" a="1"/>
  <c r="O64" i="81" a="1"/>
  <c r="P67" i="85" a="1"/>
  <c r="O64" i="82" a="1"/>
  <c r="O63" i="83" a="1"/>
  <c r="H7" i="88" l="1"/>
  <c r="F9" i="88"/>
  <c r="J18" i="88" s="1"/>
  <c r="K27" i="88"/>
  <c r="F9" i="87"/>
  <c r="J15" i="87" s="1"/>
  <c r="J28" i="86"/>
  <c r="J24" i="86"/>
  <c r="I39" i="86"/>
  <c r="J16" i="86"/>
  <c r="I51" i="86"/>
  <c r="K16" i="86"/>
  <c r="F72" i="86"/>
  <c r="I52" i="86"/>
  <c r="G32" i="86"/>
  <c r="F61" i="86"/>
  <c r="N40" i="86"/>
  <c r="P40" i="86" s="1"/>
  <c r="F58" i="86"/>
  <c r="I49" i="86"/>
  <c r="I50" i="86"/>
  <c r="F67" i="86"/>
  <c r="I53" i="86"/>
  <c r="J22" i="86"/>
  <c r="J14" i="86"/>
  <c r="J25" i="86"/>
  <c r="J26" i="86"/>
  <c r="J15" i="86"/>
  <c r="J23" i="86"/>
  <c r="J18" i="86"/>
  <c r="J27" i="86"/>
  <c r="J19" i="86"/>
  <c r="O64" i="86"/>
  <c r="O63" i="86"/>
  <c r="K22" i="86"/>
  <c r="F57" i="86"/>
  <c r="F60" i="86"/>
  <c r="K28" i="86"/>
  <c r="N50" i="86"/>
  <c r="K17" i="86"/>
  <c r="N49" i="86"/>
  <c r="I41" i="86"/>
  <c r="F71" i="86"/>
  <c r="N48" i="86"/>
  <c r="N42" i="86"/>
  <c r="K21" i="86"/>
  <c r="K20" i="86"/>
  <c r="F70" i="86"/>
  <c r="K27" i="86"/>
  <c r="J21" i="86"/>
  <c r="N51" i="86"/>
  <c r="I40" i="86"/>
  <c r="K30" i="86"/>
  <c r="K23" i="86"/>
  <c r="I44" i="86"/>
  <c r="K29" i="86"/>
  <c r="J20" i="86"/>
  <c r="K26" i="86"/>
  <c r="N52" i="86"/>
  <c r="K13" i="86"/>
  <c r="H33" i="86"/>
  <c r="I8" i="86" s="1"/>
  <c r="J13" i="86"/>
  <c r="I38" i="86"/>
  <c r="F62" i="86"/>
  <c r="I42" i="86"/>
  <c r="J17" i="86"/>
  <c r="K19" i="86"/>
  <c r="K25" i="86"/>
  <c r="K15" i="86"/>
  <c r="K18" i="86"/>
  <c r="J29" i="86"/>
  <c r="F69" i="86"/>
  <c r="N41" i="86"/>
  <c r="K14" i="86"/>
  <c r="K24" i="86"/>
  <c r="N39" i="86"/>
  <c r="J30" i="86"/>
  <c r="N38" i="86"/>
  <c r="F59" i="86"/>
  <c r="F68" i="86"/>
  <c r="J21" i="85"/>
  <c r="F67" i="85"/>
  <c r="K20" i="85"/>
  <c r="O64" i="85"/>
  <c r="O63" i="85"/>
  <c r="N39" i="85"/>
  <c r="O39" i="85" s="1"/>
  <c r="I51" i="85"/>
  <c r="F69" i="85"/>
  <c r="I50" i="85"/>
  <c r="F57" i="85"/>
  <c r="G32" i="85"/>
  <c r="J25" i="85"/>
  <c r="I52" i="85"/>
  <c r="J30" i="85"/>
  <c r="P67" i="85"/>
  <c r="P65" i="85"/>
  <c r="P40" i="85"/>
  <c r="O40" i="85"/>
  <c r="O41" i="85"/>
  <c r="P41" i="85"/>
  <c r="P49" i="85"/>
  <c r="O49" i="85"/>
  <c r="P51" i="85"/>
  <c r="O51" i="85"/>
  <c r="P48" i="85"/>
  <c r="O59" i="85"/>
  <c r="Q51" i="85" s="1"/>
  <c r="O48" i="85"/>
  <c r="P52" i="85"/>
  <c r="O52" i="85"/>
  <c r="P42" i="85"/>
  <c r="O42" i="85"/>
  <c r="P50" i="85"/>
  <c r="O50" i="85"/>
  <c r="P38" i="85"/>
  <c r="O38" i="85"/>
  <c r="F9" i="84"/>
  <c r="K14" i="84" s="1"/>
  <c r="F69" i="83"/>
  <c r="F68" i="83"/>
  <c r="I50" i="83"/>
  <c r="N48" i="83"/>
  <c r="P48" i="83" s="1"/>
  <c r="N50" i="83"/>
  <c r="N40" i="83"/>
  <c r="I51" i="83"/>
  <c r="N52" i="83"/>
  <c r="P52" i="83" s="1"/>
  <c r="I39" i="83"/>
  <c r="F57" i="83"/>
  <c r="N49" i="83"/>
  <c r="F71" i="83"/>
  <c r="J16" i="83"/>
  <c r="N51" i="83"/>
  <c r="O51" i="83" s="1"/>
  <c r="I41" i="83"/>
  <c r="J28" i="83"/>
  <c r="K28" i="83"/>
  <c r="F61" i="83"/>
  <c r="F62" i="83"/>
  <c r="F67" i="83"/>
  <c r="I38" i="83"/>
  <c r="K17" i="83"/>
  <c r="J27" i="83"/>
  <c r="J23" i="83"/>
  <c r="K14" i="83"/>
  <c r="J26" i="83"/>
  <c r="J19" i="83"/>
  <c r="J22" i="83"/>
  <c r="K21" i="83"/>
  <c r="K26" i="83"/>
  <c r="K18" i="83"/>
  <c r="J21" i="83"/>
  <c r="J15" i="83"/>
  <c r="J25" i="83"/>
  <c r="K29" i="83"/>
  <c r="J17" i="83"/>
  <c r="K25" i="83"/>
  <c r="O64" i="83"/>
  <c r="O63" i="83"/>
  <c r="O40" i="83"/>
  <c r="P40" i="83"/>
  <c r="K13" i="83"/>
  <c r="H33" i="83"/>
  <c r="I8" i="83" s="1"/>
  <c r="J13" i="83"/>
  <c r="I49" i="83"/>
  <c r="P50" i="83"/>
  <c r="O50" i="83"/>
  <c r="J24" i="83"/>
  <c r="K27" i="83"/>
  <c r="N39" i="83"/>
  <c r="N42" i="83"/>
  <c r="I40" i="83"/>
  <c r="I44" i="83"/>
  <c r="K23" i="83"/>
  <c r="J14" i="83"/>
  <c r="J29" i="83"/>
  <c r="J20" i="83"/>
  <c r="I42" i="83"/>
  <c r="K19" i="83"/>
  <c r="K30" i="83"/>
  <c r="N38" i="83"/>
  <c r="I53" i="83"/>
  <c r="F58" i="83"/>
  <c r="K15" i="83"/>
  <c r="K22" i="83"/>
  <c r="K16" i="83"/>
  <c r="F60" i="83"/>
  <c r="N41" i="83"/>
  <c r="J30" i="83"/>
  <c r="K20" i="83"/>
  <c r="F72" i="83"/>
  <c r="F59" i="83"/>
  <c r="G32" i="83"/>
  <c r="J18" i="83"/>
  <c r="F70" i="83"/>
  <c r="I52" i="83"/>
  <c r="K24" i="83"/>
  <c r="O64" i="82"/>
  <c r="O63" i="82"/>
  <c r="K13" i="82"/>
  <c r="H33" i="82"/>
  <c r="I8" i="82" s="1"/>
  <c r="N42" i="82"/>
  <c r="J13" i="82"/>
  <c r="N40" i="82"/>
  <c r="N38" i="82"/>
  <c r="K28" i="82"/>
  <c r="I49" i="82"/>
  <c r="J21" i="82"/>
  <c r="F59" i="82"/>
  <c r="J16" i="82"/>
  <c r="I53" i="82"/>
  <c r="F67" i="82"/>
  <c r="J24" i="82"/>
  <c r="F68" i="82"/>
  <c r="F57" i="82"/>
  <c r="K24" i="82"/>
  <c r="I50" i="82"/>
  <c r="I42" i="82"/>
  <c r="F71" i="82"/>
  <c r="J25" i="82"/>
  <c r="N51" i="82"/>
  <c r="N41" i="82"/>
  <c r="J29" i="82"/>
  <c r="I38" i="82"/>
  <c r="I40" i="82"/>
  <c r="N48" i="82"/>
  <c r="N50" i="82"/>
  <c r="I39" i="82"/>
  <c r="F61" i="82"/>
  <c r="N39" i="82"/>
  <c r="F72" i="82"/>
  <c r="K16" i="82"/>
  <c r="I44" i="82"/>
  <c r="I52" i="82"/>
  <c r="J28" i="82"/>
  <c r="J20" i="82"/>
  <c r="F62" i="82"/>
  <c r="I41" i="82"/>
  <c r="F69" i="82"/>
  <c r="F58" i="82"/>
  <c r="J17" i="82"/>
  <c r="N49" i="82"/>
  <c r="F60" i="82"/>
  <c r="I51" i="82"/>
  <c r="G32" i="82"/>
  <c r="F70" i="82"/>
  <c r="K20" i="82"/>
  <c r="N52" i="82"/>
  <c r="J19" i="82"/>
  <c r="K29" i="82"/>
  <c r="J15" i="82"/>
  <c r="K25" i="82"/>
  <c r="K22" i="82"/>
  <c r="J14" i="82"/>
  <c r="K21" i="82"/>
  <c r="J27" i="82"/>
  <c r="J26" i="82"/>
  <c r="K15" i="82"/>
  <c r="J23" i="82"/>
  <c r="K17" i="82"/>
  <c r="J30" i="82"/>
  <c r="K27" i="82"/>
  <c r="K18" i="82"/>
  <c r="J18" i="82"/>
  <c r="J22" i="82"/>
  <c r="K14" i="82"/>
  <c r="K26" i="82"/>
  <c r="K23" i="82"/>
  <c r="K19" i="82"/>
  <c r="K30" i="82"/>
  <c r="J28" i="81"/>
  <c r="K14" i="81"/>
  <c r="K18" i="81"/>
  <c r="O64" i="81"/>
  <c r="O63" i="81"/>
  <c r="F67" i="81"/>
  <c r="F61" i="81"/>
  <c r="N41" i="81"/>
  <c r="K21" i="81"/>
  <c r="K16" i="81"/>
  <c r="I44" i="81"/>
  <c r="N39" i="81"/>
  <c r="N38" i="81"/>
  <c r="I53" i="81"/>
  <c r="I42" i="81"/>
  <c r="J20" i="81"/>
  <c r="J29" i="81"/>
  <c r="G32" i="81"/>
  <c r="J21" i="81"/>
  <c r="N52" i="81"/>
  <c r="K28" i="81"/>
  <c r="J24" i="81"/>
  <c r="J16" i="81"/>
  <c r="J17" i="81"/>
  <c r="J27" i="81"/>
  <c r="J30" i="81"/>
  <c r="F72" i="81"/>
  <c r="F57" i="81"/>
  <c r="I50" i="81"/>
  <c r="J14" i="81"/>
  <c r="F60" i="81"/>
  <c r="N50" i="81"/>
  <c r="J23" i="81"/>
  <c r="N51" i="81"/>
  <c r="I52" i="81"/>
  <c r="F59" i="81"/>
  <c r="J22" i="81"/>
  <c r="I41" i="81"/>
  <c r="J19" i="81"/>
  <c r="N40" i="81"/>
  <c r="I40" i="81"/>
  <c r="F68" i="81"/>
  <c r="K17" i="81"/>
  <c r="K22" i="81"/>
  <c r="J13" i="81"/>
  <c r="H33" i="81"/>
  <c r="I8" i="81" s="1"/>
  <c r="K13" i="81"/>
  <c r="F71" i="81"/>
  <c r="J26" i="81"/>
  <c r="I38" i="81"/>
  <c r="K20" i="81"/>
  <c r="N48" i="81"/>
  <c r="J25" i="81"/>
  <c r="K23" i="81"/>
  <c r="K26" i="81"/>
  <c r="K29" i="81"/>
  <c r="F70" i="81"/>
  <c r="F62" i="81"/>
  <c r="J18" i="81"/>
  <c r="N42" i="81"/>
  <c r="N49" i="81"/>
  <c r="J15" i="81"/>
  <c r="K19" i="81"/>
  <c r="K25" i="81"/>
  <c r="F69" i="81"/>
  <c r="I51" i="81"/>
  <c r="F58" i="81"/>
  <c r="K27" i="81"/>
  <c r="K15" i="81"/>
  <c r="K30" i="81"/>
  <c r="I39" i="81"/>
  <c r="K24" i="81"/>
  <c r="K51" i="80"/>
  <c r="K48" i="80"/>
  <c r="K50" i="80"/>
  <c r="K52" i="80"/>
  <c r="G52" i="80"/>
  <c r="G14" i="80"/>
  <c r="G25" i="80"/>
  <c r="H14" i="80"/>
  <c r="H25" i="80"/>
  <c r="G16" i="80"/>
  <c r="G26" i="80"/>
  <c r="H16" i="80"/>
  <c r="K16" i="80" s="1"/>
  <c r="H26" i="80"/>
  <c r="K26" i="80" s="1"/>
  <c r="F9" i="80"/>
  <c r="F60" i="80" s="1"/>
  <c r="G17" i="80"/>
  <c r="G28" i="80"/>
  <c r="H17" i="80"/>
  <c r="H7" i="80"/>
  <c r="K7" i="80"/>
  <c r="G48" i="80"/>
  <c r="G15" i="80"/>
  <c r="G19" i="80"/>
  <c r="G23" i="80"/>
  <c r="G27" i="80"/>
  <c r="N39" i="80"/>
  <c r="H15" i="80"/>
  <c r="H19" i="80"/>
  <c r="H23" i="80"/>
  <c r="H27" i="80"/>
  <c r="K49" i="79"/>
  <c r="G52" i="79"/>
  <c r="G53" i="79"/>
  <c r="G16" i="79"/>
  <c r="H16" i="79"/>
  <c r="G20" i="79"/>
  <c r="H7" i="79"/>
  <c r="G76" i="79"/>
  <c r="H21" i="79"/>
  <c r="K7" i="79"/>
  <c r="H29" i="79"/>
  <c r="G14" i="79"/>
  <c r="G18" i="79"/>
  <c r="G22" i="79"/>
  <c r="G26" i="79"/>
  <c r="G30" i="79"/>
  <c r="H18" i="79"/>
  <c r="H22" i="79"/>
  <c r="H30" i="79"/>
  <c r="G17" i="79"/>
  <c r="G25" i="79"/>
  <c r="H17" i="79"/>
  <c r="G48" i="79"/>
  <c r="G15" i="79"/>
  <c r="G19" i="79"/>
  <c r="G23" i="79"/>
  <c r="G27" i="79"/>
  <c r="G21" i="79"/>
  <c r="G29" i="79"/>
  <c r="H25" i="79"/>
  <c r="H14" i="79"/>
  <c r="H26" i="79"/>
  <c r="H15" i="79"/>
  <c r="H19" i="79"/>
  <c r="H23" i="79"/>
  <c r="H27" i="79"/>
  <c r="O63" i="88" a="1"/>
  <c r="P67" i="83" a="1"/>
  <c r="O66" i="81" a="1"/>
  <c r="P67" i="82" a="1"/>
  <c r="O67" i="82" a="1"/>
  <c r="O66" i="83" a="1"/>
  <c r="O68" i="83" a="1"/>
  <c r="P65" i="83" a="1"/>
  <c r="O65" i="86" a="1"/>
  <c r="O67" i="86" a="1"/>
  <c r="P65" i="86" a="1"/>
  <c r="O65" i="83" a="1"/>
  <c r="O66" i="86" a="1"/>
  <c r="P65" i="82" a="1"/>
  <c r="O65" i="85" a="1"/>
  <c r="O64" i="87" a="1"/>
  <c r="O67" i="85" a="1"/>
  <c r="O63" i="80" a="1"/>
  <c r="O64" i="80" a="1"/>
  <c r="O63" i="84" a="1"/>
  <c r="O65" i="81" a="1"/>
  <c r="O67" i="81" a="1"/>
  <c r="O68" i="81" a="1"/>
  <c r="O64" i="84" a="1"/>
  <c r="O68" i="82" a="1"/>
  <c r="O68" i="85" a="1"/>
  <c r="O64" i="88" a="1"/>
  <c r="O65" i="82" a="1"/>
  <c r="O63" i="87" a="1"/>
  <c r="O68" i="80" a="1"/>
  <c r="O66" i="82" a="1"/>
  <c r="O67" i="83" a="1"/>
  <c r="P67" i="86" a="1"/>
  <c r="O66" i="80" a="1"/>
  <c r="O68" i="86" a="1"/>
  <c r="P67" i="81" a="1"/>
  <c r="O66" i="85" a="1"/>
  <c r="P65" i="81" a="1"/>
  <c r="J22" i="88" l="1"/>
  <c r="J19" i="88"/>
  <c r="K19" i="88"/>
  <c r="K30" i="88"/>
  <c r="K26" i="88"/>
  <c r="K14" i="88"/>
  <c r="J14" i="88"/>
  <c r="J15" i="88"/>
  <c r="K23" i="88"/>
  <c r="O64" i="88"/>
  <c r="O63" i="88"/>
  <c r="N38" i="88"/>
  <c r="N42" i="88"/>
  <c r="N40" i="88"/>
  <c r="K13" i="88"/>
  <c r="J13" i="88"/>
  <c r="N49" i="88"/>
  <c r="H33" i="88"/>
  <c r="I8" i="88" s="1"/>
  <c r="F58" i="88"/>
  <c r="F60" i="88"/>
  <c r="I42" i="88"/>
  <c r="I50" i="88"/>
  <c r="J20" i="88"/>
  <c r="I51" i="88"/>
  <c r="N50" i="88"/>
  <c r="F67" i="88"/>
  <c r="I53" i="88"/>
  <c r="J16" i="88"/>
  <c r="N52" i="88"/>
  <c r="F61" i="88"/>
  <c r="K16" i="88"/>
  <c r="K17" i="88"/>
  <c r="F68" i="88"/>
  <c r="J28" i="88"/>
  <c r="N41" i="88"/>
  <c r="F59" i="88"/>
  <c r="I40" i="88"/>
  <c r="J17" i="88"/>
  <c r="F62" i="88"/>
  <c r="I49" i="88"/>
  <c r="I52" i="88"/>
  <c r="N48" i="88"/>
  <c r="K28" i="88"/>
  <c r="N51" i="88"/>
  <c r="K24" i="88"/>
  <c r="K25" i="88"/>
  <c r="I38" i="88"/>
  <c r="F70" i="88"/>
  <c r="F71" i="88"/>
  <c r="G32" i="88"/>
  <c r="J29" i="88"/>
  <c r="I39" i="88"/>
  <c r="I44" i="88"/>
  <c r="F57" i="88"/>
  <c r="J25" i="88"/>
  <c r="I41" i="88"/>
  <c r="K29" i="88"/>
  <c r="J24" i="88"/>
  <c r="N39" i="88"/>
  <c r="F69" i="88"/>
  <c r="F72" i="88"/>
  <c r="J21" i="88"/>
  <c r="K21" i="88"/>
  <c r="K20" i="88"/>
  <c r="J23" i="88"/>
  <c r="J30" i="88"/>
  <c r="K15" i="88"/>
  <c r="K18" i="88"/>
  <c r="J26" i="88"/>
  <c r="K22" i="88"/>
  <c r="J27" i="88"/>
  <c r="K18" i="87"/>
  <c r="K29" i="87"/>
  <c r="K26" i="87"/>
  <c r="K23" i="87"/>
  <c r="K27" i="87"/>
  <c r="J23" i="87"/>
  <c r="J18" i="87"/>
  <c r="K30" i="87"/>
  <c r="J19" i="87"/>
  <c r="O64" i="87"/>
  <c r="O63" i="87"/>
  <c r="N42" i="87"/>
  <c r="H33" i="87"/>
  <c r="I8" i="87" s="1"/>
  <c r="K13" i="87"/>
  <c r="N40" i="87"/>
  <c r="J13" i="87"/>
  <c r="N38" i="87"/>
  <c r="K20" i="87"/>
  <c r="I51" i="87"/>
  <c r="F59" i="87"/>
  <c r="I53" i="87"/>
  <c r="I44" i="87"/>
  <c r="N48" i="87"/>
  <c r="K28" i="87"/>
  <c r="N52" i="87"/>
  <c r="F68" i="87"/>
  <c r="F57" i="87"/>
  <c r="I52" i="87"/>
  <c r="J29" i="87"/>
  <c r="J24" i="87"/>
  <c r="I49" i="87"/>
  <c r="F58" i="87"/>
  <c r="F61" i="87"/>
  <c r="F62" i="87"/>
  <c r="J16" i="87"/>
  <c r="I50" i="87"/>
  <c r="G32" i="87"/>
  <c r="K16" i="87"/>
  <c r="F72" i="87"/>
  <c r="I41" i="87"/>
  <c r="K24" i="87"/>
  <c r="I42" i="87"/>
  <c r="N50" i="87"/>
  <c r="F60" i="87"/>
  <c r="F69" i="87"/>
  <c r="J17" i="87"/>
  <c r="J21" i="87"/>
  <c r="N39" i="87"/>
  <c r="I40" i="87"/>
  <c r="N41" i="87"/>
  <c r="N49" i="87"/>
  <c r="J25" i="87"/>
  <c r="N51" i="87"/>
  <c r="F71" i="87"/>
  <c r="J28" i="87"/>
  <c r="I39" i="87"/>
  <c r="F67" i="87"/>
  <c r="I38" i="87"/>
  <c r="F70" i="87"/>
  <c r="J20" i="87"/>
  <c r="K19" i="87"/>
  <c r="K22" i="87"/>
  <c r="J22" i="87"/>
  <c r="K15" i="87"/>
  <c r="J27" i="87"/>
  <c r="K21" i="87"/>
  <c r="K14" i="87"/>
  <c r="K17" i="87"/>
  <c r="J30" i="87"/>
  <c r="J14" i="87"/>
  <c r="J26" i="87"/>
  <c r="K25" i="87"/>
  <c r="O40" i="86"/>
  <c r="P67" i="86"/>
  <c r="P65" i="86"/>
  <c r="O66" i="86"/>
  <c r="O68" i="86"/>
  <c r="O65" i="86"/>
  <c r="O67" i="86"/>
  <c r="P52" i="86"/>
  <c r="O52" i="86"/>
  <c r="P49" i="86"/>
  <c r="O49" i="86"/>
  <c r="O59" i="86"/>
  <c r="Q40" i="86" s="1"/>
  <c r="O48" i="86"/>
  <c r="P48" i="86"/>
  <c r="O41" i="86"/>
  <c r="P41" i="86"/>
  <c r="P42" i="86"/>
  <c r="O42" i="86"/>
  <c r="O39" i="86"/>
  <c r="P39" i="86"/>
  <c r="P50" i="86"/>
  <c r="O50" i="86"/>
  <c r="P51" i="86"/>
  <c r="O51" i="86"/>
  <c r="P38" i="86"/>
  <c r="O38" i="86"/>
  <c r="P64" i="86"/>
  <c r="P39" i="85"/>
  <c r="P64" i="85"/>
  <c r="O65" i="85"/>
  <c r="Q65" i="85" s="1"/>
  <c r="O68" i="85"/>
  <c r="O66" i="85"/>
  <c r="O67" i="85"/>
  <c r="Q67" i="85" s="1"/>
  <c r="Q50" i="85"/>
  <c r="Q42" i="85"/>
  <c r="Q49" i="85"/>
  <c r="Q52" i="85"/>
  <c r="Q41" i="85"/>
  <c r="Q39" i="85"/>
  <c r="Q40" i="85"/>
  <c r="Q48" i="85"/>
  <c r="O57" i="85"/>
  <c r="O61" i="85" s="1"/>
  <c r="O58" i="85"/>
  <c r="Q38" i="85"/>
  <c r="J27" i="84"/>
  <c r="K25" i="84"/>
  <c r="K27" i="84"/>
  <c r="K17" i="84"/>
  <c r="J21" i="84"/>
  <c r="O64" i="84"/>
  <c r="O63" i="84"/>
  <c r="J26" i="84"/>
  <c r="K26" i="84"/>
  <c r="J15" i="84"/>
  <c r="K22" i="84"/>
  <c r="J13" i="84"/>
  <c r="H33" i="84"/>
  <c r="I8" i="84" s="1"/>
  <c r="K13" i="84"/>
  <c r="N42" i="84"/>
  <c r="F60" i="84"/>
  <c r="F57" i="84"/>
  <c r="J28" i="84"/>
  <c r="I49" i="84"/>
  <c r="F67" i="84"/>
  <c r="I38" i="84"/>
  <c r="F68" i="84"/>
  <c r="G32" i="84"/>
  <c r="N50" i="84"/>
  <c r="F72" i="84"/>
  <c r="K24" i="84"/>
  <c r="J20" i="84"/>
  <c r="F59" i="84"/>
  <c r="I42" i="84"/>
  <c r="N49" i="84"/>
  <c r="I44" i="84"/>
  <c r="F62" i="84"/>
  <c r="F58" i="84"/>
  <c r="N48" i="84"/>
  <c r="N40" i="84"/>
  <c r="K28" i="84"/>
  <c r="I50" i="84"/>
  <c r="F70" i="84"/>
  <c r="F69" i="84"/>
  <c r="N39" i="84"/>
  <c r="I41" i="84"/>
  <c r="I52" i="84"/>
  <c r="F71" i="84"/>
  <c r="I51" i="84"/>
  <c r="N41" i="84"/>
  <c r="N38" i="84"/>
  <c r="J16" i="84"/>
  <c r="N52" i="84"/>
  <c r="I40" i="84"/>
  <c r="I39" i="84"/>
  <c r="N51" i="84"/>
  <c r="K16" i="84"/>
  <c r="J24" i="84"/>
  <c r="I53" i="84"/>
  <c r="K20" i="84"/>
  <c r="F61" i="84"/>
  <c r="K29" i="84"/>
  <c r="J14" i="84"/>
  <c r="K15" i="84"/>
  <c r="J25" i="84"/>
  <c r="J30" i="84"/>
  <c r="J22" i="84"/>
  <c r="J19" i="84"/>
  <c r="K19" i="84"/>
  <c r="K30" i="84"/>
  <c r="J17" i="84"/>
  <c r="J23" i="84"/>
  <c r="K21" i="84"/>
  <c r="K23" i="84"/>
  <c r="K18" i="84"/>
  <c r="J29" i="84"/>
  <c r="J18" i="84"/>
  <c r="P67" i="83"/>
  <c r="P65" i="83"/>
  <c r="O49" i="83"/>
  <c r="P51" i="83"/>
  <c r="O52" i="83"/>
  <c r="O48" i="83"/>
  <c r="P49" i="83"/>
  <c r="O65" i="83"/>
  <c r="O68" i="83"/>
  <c r="O67" i="83"/>
  <c r="O66" i="83"/>
  <c r="O42" i="83"/>
  <c r="P42" i="83"/>
  <c r="O41" i="83"/>
  <c r="P41" i="83"/>
  <c r="O59" i="83"/>
  <c r="Q41" i="83" s="1"/>
  <c r="O39" i="83"/>
  <c r="P39" i="83"/>
  <c r="O38" i="83"/>
  <c r="P38" i="83"/>
  <c r="P64" i="83"/>
  <c r="P64" i="82"/>
  <c r="P67" i="82"/>
  <c r="P65" i="82"/>
  <c r="O68" i="82"/>
  <c r="O67" i="82"/>
  <c r="O66" i="82"/>
  <c r="O65" i="82"/>
  <c r="O50" i="82"/>
  <c r="P50" i="82"/>
  <c r="P48" i="82"/>
  <c r="O48" i="82"/>
  <c r="O59" i="82"/>
  <c r="Q38" i="82" s="1"/>
  <c r="P51" i="82"/>
  <c r="O51" i="82"/>
  <c r="P52" i="82"/>
  <c r="O52" i="82"/>
  <c r="P40" i="82"/>
  <c r="O40" i="82"/>
  <c r="P42" i="82"/>
  <c r="O42" i="82"/>
  <c r="P49" i="82"/>
  <c r="O49" i="82"/>
  <c r="O41" i="82"/>
  <c r="P41" i="82"/>
  <c r="P38" i="82"/>
  <c r="O38" i="82"/>
  <c r="O39" i="82"/>
  <c r="P39" i="82"/>
  <c r="P64" i="81"/>
  <c r="P67" i="81"/>
  <c r="P65" i="81"/>
  <c r="O66" i="81"/>
  <c r="O67" i="81"/>
  <c r="O68" i="81"/>
  <c r="O65" i="81"/>
  <c r="O49" i="81"/>
  <c r="P49" i="81"/>
  <c r="O38" i="81"/>
  <c r="P38" i="81"/>
  <c r="O39" i="81"/>
  <c r="P39" i="81"/>
  <c r="P42" i="81"/>
  <c r="O42" i="81"/>
  <c r="O41" i="81"/>
  <c r="P41" i="81"/>
  <c r="O51" i="81"/>
  <c r="P51" i="81"/>
  <c r="O50" i="81"/>
  <c r="P50" i="81"/>
  <c r="P40" i="81"/>
  <c r="O40" i="81"/>
  <c r="O48" i="81"/>
  <c r="O59" i="81"/>
  <c r="Q48" i="81" s="1"/>
  <c r="P48" i="81"/>
  <c r="O52" i="81"/>
  <c r="P52" i="81"/>
  <c r="J29" i="80"/>
  <c r="J15" i="80"/>
  <c r="I50" i="80"/>
  <c r="I52" i="80"/>
  <c r="J16" i="80"/>
  <c r="J24" i="80"/>
  <c r="J19" i="80"/>
  <c r="K25" i="80"/>
  <c r="J22" i="80"/>
  <c r="I51" i="80"/>
  <c r="N49" i="80"/>
  <c r="F68" i="80"/>
  <c r="K21" i="80"/>
  <c r="I49" i="80"/>
  <c r="K14" i="80"/>
  <c r="J28" i="80"/>
  <c r="F71" i="80"/>
  <c r="N42" i="80"/>
  <c r="I41" i="80"/>
  <c r="I39" i="80"/>
  <c r="N48" i="80"/>
  <c r="O48" i="80" s="1"/>
  <c r="F62" i="80"/>
  <c r="N40" i="80"/>
  <c r="K17" i="80"/>
  <c r="I42" i="80"/>
  <c r="J23" i="80"/>
  <c r="F70" i="80"/>
  <c r="J14" i="80"/>
  <c r="N51" i="80"/>
  <c r="O51" i="80" s="1"/>
  <c r="I38" i="80"/>
  <c r="K27" i="80"/>
  <c r="K23" i="80"/>
  <c r="N38" i="80"/>
  <c r="F61" i="80"/>
  <c r="K30" i="80"/>
  <c r="J17" i="80"/>
  <c r="K20" i="80"/>
  <c r="K19" i="80"/>
  <c r="I53" i="80"/>
  <c r="F59" i="80"/>
  <c r="J25" i="80"/>
  <c r="J27" i="80"/>
  <c r="H33" i="80"/>
  <c r="I8" i="80" s="1"/>
  <c r="J18" i="80"/>
  <c r="J13" i="80"/>
  <c r="K13" i="80"/>
  <c r="K15" i="80"/>
  <c r="J26" i="80"/>
  <c r="N52" i="80"/>
  <c r="J20" i="80"/>
  <c r="K22" i="80"/>
  <c r="N50" i="80"/>
  <c r="F67" i="80"/>
  <c r="K28" i="80"/>
  <c r="N41" i="80"/>
  <c r="P41" i="80" s="1"/>
  <c r="I40" i="80"/>
  <c r="F72" i="80"/>
  <c r="O64" i="80"/>
  <c r="O63" i="80"/>
  <c r="K18" i="80"/>
  <c r="F58" i="80"/>
  <c r="K29" i="80"/>
  <c r="J30" i="80"/>
  <c r="G32" i="80"/>
  <c r="K24" i="80"/>
  <c r="F57" i="80"/>
  <c r="F69" i="80"/>
  <c r="J21" i="80"/>
  <c r="I44" i="80"/>
  <c r="O66" i="80"/>
  <c r="O68" i="80"/>
  <c r="P50" i="80"/>
  <c r="O50" i="80"/>
  <c r="P40" i="80"/>
  <c r="O40" i="80"/>
  <c r="P38" i="80"/>
  <c r="O38" i="80"/>
  <c r="O39" i="80"/>
  <c r="P39" i="80"/>
  <c r="P42" i="80"/>
  <c r="O42" i="80"/>
  <c r="P52" i="80"/>
  <c r="O52" i="80"/>
  <c r="F9" i="79"/>
  <c r="K23" i="79" s="1"/>
  <c r="K26" i="79"/>
  <c r="K17" i="79"/>
  <c r="K25" i="79"/>
  <c r="J25" i="79"/>
  <c r="K21" i="79"/>
  <c r="P65" i="84" a="1"/>
  <c r="P67" i="84" a="1"/>
  <c r="O68" i="88" a="1"/>
  <c r="O67" i="84" a="1"/>
  <c r="O63" i="79" a="1"/>
  <c r="O65" i="84" a="1"/>
  <c r="P65" i="80" a="1"/>
  <c r="O66" i="87" a="1"/>
  <c r="O66" i="88" a="1"/>
  <c r="O64" i="79" a="1"/>
  <c r="O68" i="84" a="1"/>
  <c r="P65" i="87" a="1"/>
  <c r="O68" i="87" a="1"/>
  <c r="P65" i="88" a="1"/>
  <c r="O67" i="88" a="1"/>
  <c r="O65" i="80" a="1"/>
  <c r="O65" i="88" a="1"/>
  <c r="P67" i="88" a="1"/>
  <c r="P67" i="87" a="1"/>
  <c r="O67" i="87" a="1"/>
  <c r="O66" i="84" a="1"/>
  <c r="O65" i="87" a="1"/>
  <c r="P67" i="80" a="1"/>
  <c r="O67" i="80" a="1"/>
  <c r="Q67" i="86" l="1"/>
  <c r="P67" i="88"/>
  <c r="P65" i="88"/>
  <c r="O67" i="88"/>
  <c r="O66" i="88"/>
  <c r="O68" i="88"/>
  <c r="O65" i="88"/>
  <c r="O50" i="88"/>
  <c r="P50" i="88"/>
  <c r="O41" i="88"/>
  <c r="Q41" i="88"/>
  <c r="P41" i="88"/>
  <c r="Q40" i="88"/>
  <c r="P40" i="88"/>
  <c r="O40" i="88"/>
  <c r="Q42" i="88"/>
  <c r="P42" i="88"/>
  <c r="O42" i="88"/>
  <c r="P51" i="88"/>
  <c r="O51" i="88"/>
  <c r="Q38" i="88"/>
  <c r="P38" i="88"/>
  <c r="O38" i="88"/>
  <c r="Q49" i="88"/>
  <c r="P49" i="88"/>
  <c r="O49" i="88"/>
  <c r="Q52" i="88"/>
  <c r="O52" i="88"/>
  <c r="P52" i="88"/>
  <c r="O39" i="88"/>
  <c r="Q39" i="88"/>
  <c r="P39" i="88"/>
  <c r="P48" i="88"/>
  <c r="O48" i="88"/>
  <c r="O59" i="88"/>
  <c r="Q51" i="88" s="1"/>
  <c r="P64" i="88"/>
  <c r="Q65" i="86"/>
  <c r="P67" i="87"/>
  <c r="P65" i="87"/>
  <c r="O67" i="87"/>
  <c r="O66" i="87"/>
  <c r="O65" i="87"/>
  <c r="O68" i="87"/>
  <c r="P52" i="87"/>
  <c r="O52" i="87"/>
  <c r="O48" i="87"/>
  <c r="P48" i="87"/>
  <c r="O59" i="87"/>
  <c r="Q38" i="87" s="1"/>
  <c r="Q49" i="87"/>
  <c r="P49" i="87"/>
  <c r="O49" i="87"/>
  <c r="O41" i="87"/>
  <c r="P41" i="87"/>
  <c r="O39" i="87"/>
  <c r="P39" i="87"/>
  <c r="P42" i="87"/>
  <c r="O42" i="87"/>
  <c r="P51" i="87"/>
  <c r="O51" i="87"/>
  <c r="O50" i="87"/>
  <c r="P50" i="87"/>
  <c r="O38" i="87"/>
  <c r="P38" i="87"/>
  <c r="O40" i="87"/>
  <c r="P40" i="87"/>
  <c r="P64" i="87"/>
  <c r="Q48" i="86"/>
  <c r="Q51" i="86"/>
  <c r="Q50" i="86"/>
  <c r="Q49" i="86"/>
  <c r="Q52" i="86"/>
  <c r="Q39" i="86"/>
  <c r="Q42" i="86"/>
  <c r="Q38" i="86"/>
  <c r="O57" i="86"/>
  <c r="O61" i="86" s="1"/>
  <c r="Q41" i="86"/>
  <c r="O58" i="86"/>
  <c r="O60" i="85"/>
  <c r="Q65" i="83"/>
  <c r="O62" i="85"/>
  <c r="Q67" i="83"/>
  <c r="P67" i="84"/>
  <c r="P65" i="84"/>
  <c r="O66" i="84"/>
  <c r="O67" i="84"/>
  <c r="O65" i="84"/>
  <c r="O68" i="84"/>
  <c r="P40" i="84"/>
  <c r="O40" i="84"/>
  <c r="O52" i="84"/>
  <c r="P52" i="84"/>
  <c r="P51" i="84"/>
  <c r="O51" i="84"/>
  <c r="O59" i="84"/>
  <c r="Q48" i="84" s="1"/>
  <c r="O48" i="84"/>
  <c r="P48" i="84"/>
  <c r="O42" i="84"/>
  <c r="P42" i="84"/>
  <c r="P38" i="84"/>
  <c r="O38" i="84"/>
  <c r="O49" i="84"/>
  <c r="P49" i="84"/>
  <c r="O41" i="84"/>
  <c r="P41" i="84"/>
  <c r="O39" i="84"/>
  <c r="P39" i="84"/>
  <c r="O50" i="84"/>
  <c r="P50" i="84"/>
  <c r="P64" i="84"/>
  <c r="Q65" i="82"/>
  <c r="Q67" i="82"/>
  <c r="Q39" i="83"/>
  <c r="Q38" i="83"/>
  <c r="O57" i="83"/>
  <c r="O61" i="83" s="1"/>
  <c r="Q42" i="83"/>
  <c r="Q48" i="83"/>
  <c r="Q52" i="83"/>
  <c r="Q40" i="83"/>
  <c r="Q50" i="83"/>
  <c r="Q49" i="83"/>
  <c r="Q51" i="83"/>
  <c r="O60" i="83" s="1"/>
  <c r="O62" i="83" s="1"/>
  <c r="O58" i="83"/>
  <c r="O58" i="82"/>
  <c r="Q41" i="82"/>
  <c r="Q65" i="81"/>
  <c r="Q67" i="81"/>
  <c r="Q51" i="82"/>
  <c r="Q49" i="82"/>
  <c r="Q48" i="82"/>
  <c r="Q50" i="82"/>
  <c r="Q42" i="82"/>
  <c r="Q40" i="82"/>
  <c r="Q39" i="82"/>
  <c r="Q52" i="82"/>
  <c r="O57" i="82"/>
  <c r="O61" i="82" s="1"/>
  <c r="O57" i="81"/>
  <c r="O61" i="81" s="1"/>
  <c r="Q39" i="81"/>
  <c r="Q38" i="81"/>
  <c r="Q49" i="81"/>
  <c r="Q41" i="81"/>
  <c r="Q40" i="81"/>
  <c r="Q50" i="81"/>
  <c r="Q51" i="81"/>
  <c r="Q42" i="81"/>
  <c r="O58" i="81"/>
  <c r="Q52" i="81"/>
  <c r="P48" i="80"/>
  <c r="O41" i="80"/>
  <c r="P65" i="80"/>
  <c r="P67" i="80"/>
  <c r="P51" i="80"/>
  <c r="O49" i="80"/>
  <c r="O57" i="80" s="1"/>
  <c r="O61" i="80" s="1"/>
  <c r="O59" i="80"/>
  <c r="Q50" i="80" s="1"/>
  <c r="P49" i="80"/>
  <c r="O58" i="80" s="1"/>
  <c r="O67" i="80"/>
  <c r="O65" i="80"/>
  <c r="Q52" i="80"/>
  <c r="Q42" i="80"/>
  <c r="Q39" i="80"/>
  <c r="Q38" i="80"/>
  <c r="Q40" i="80"/>
  <c r="Q41" i="80"/>
  <c r="P64" i="80"/>
  <c r="K14" i="79"/>
  <c r="K30" i="79"/>
  <c r="J23" i="79"/>
  <c r="J17" i="79"/>
  <c r="K19" i="79"/>
  <c r="J27" i="79"/>
  <c r="J29" i="79"/>
  <c r="J19" i="79"/>
  <c r="J21" i="79"/>
  <c r="K15" i="79"/>
  <c r="O64" i="79"/>
  <c r="O63" i="79"/>
  <c r="H33" i="79"/>
  <c r="I8" i="79" s="1"/>
  <c r="K13" i="79"/>
  <c r="J13" i="79"/>
  <c r="F58" i="79"/>
  <c r="I51" i="79"/>
  <c r="I42" i="79"/>
  <c r="J16" i="79"/>
  <c r="N51" i="79"/>
  <c r="I39" i="79"/>
  <c r="I40" i="79"/>
  <c r="I41" i="79"/>
  <c r="F59" i="79"/>
  <c r="F70" i="79"/>
  <c r="K20" i="79"/>
  <c r="F57" i="79"/>
  <c r="K24" i="79"/>
  <c r="J20" i="79"/>
  <c r="N42" i="79"/>
  <c r="I52" i="79"/>
  <c r="G32" i="79"/>
  <c r="N39" i="79"/>
  <c r="N41" i="79"/>
  <c r="K28" i="79"/>
  <c r="N49" i="79"/>
  <c r="I38" i="79"/>
  <c r="I50" i="79"/>
  <c r="N52" i="79"/>
  <c r="F60" i="79"/>
  <c r="N48" i="79"/>
  <c r="F62" i="79"/>
  <c r="F67" i="79"/>
  <c r="F71" i="79"/>
  <c r="J28" i="79"/>
  <c r="J24" i="79"/>
  <c r="I44" i="79"/>
  <c r="N38" i="79"/>
  <c r="N40" i="79"/>
  <c r="F72" i="79"/>
  <c r="N50" i="79"/>
  <c r="I49" i="79"/>
  <c r="K16" i="79"/>
  <c r="F68" i="79"/>
  <c r="I53" i="79"/>
  <c r="F61" i="79"/>
  <c r="F69" i="79"/>
  <c r="J18" i="79"/>
  <c r="J15" i="79"/>
  <c r="J22" i="79"/>
  <c r="J14" i="79"/>
  <c r="J26" i="79"/>
  <c r="J30" i="79"/>
  <c r="K29" i="79"/>
  <c r="K27" i="79"/>
  <c r="K18" i="79"/>
  <c r="K22" i="79"/>
  <c r="O66" i="79" a="1"/>
  <c r="P67" i="79" a="1"/>
  <c r="P65" i="79" a="1"/>
  <c r="O65" i="79" a="1"/>
  <c r="O68" i="79" a="1"/>
  <c r="O67" i="79" a="1"/>
  <c r="Q65" i="88" l="1"/>
  <c r="Q65" i="87"/>
  <c r="Q67" i="87"/>
  <c r="Q67" i="88"/>
  <c r="O57" i="88"/>
  <c r="O61" i="88" s="1"/>
  <c r="Q50" i="88"/>
  <c r="O58" i="88"/>
  <c r="Q48" i="88"/>
  <c r="O57" i="87"/>
  <c r="O61" i="87" s="1"/>
  <c r="Q51" i="87"/>
  <c r="Q50" i="87"/>
  <c r="Q65" i="84"/>
  <c r="Q48" i="87"/>
  <c r="Q52" i="87"/>
  <c r="Q40" i="87"/>
  <c r="O58" i="87"/>
  <c r="Q41" i="87"/>
  <c r="Q42" i="87"/>
  <c r="Q39" i="87"/>
  <c r="O60" i="87" s="1"/>
  <c r="O62" i="87" s="1"/>
  <c r="O60" i="86"/>
  <c r="O62" i="86" s="1"/>
  <c r="Q67" i="84"/>
  <c r="Q41" i="84"/>
  <c r="Q49" i="84"/>
  <c r="Q52" i="84"/>
  <c r="O57" i="84"/>
  <c r="O61" i="84" s="1"/>
  <c r="Q51" i="84"/>
  <c r="Q38" i="84"/>
  <c r="Q40" i="84"/>
  <c r="O58" i="84"/>
  <c r="Q42" i="84"/>
  <c r="Q50" i="84"/>
  <c r="Q39" i="84"/>
  <c r="O60" i="82"/>
  <c r="O62" i="82" s="1"/>
  <c r="Q67" i="80"/>
  <c r="O60" i="81"/>
  <c r="O62" i="81" s="1"/>
  <c r="Q65" i="80"/>
  <c r="Q51" i="80"/>
  <c r="Q49" i="80"/>
  <c r="Q48" i="80"/>
  <c r="O60" i="80" s="1"/>
  <c r="O62" i="80" s="1"/>
  <c r="P67" i="79"/>
  <c r="P65" i="79"/>
  <c r="O65" i="79"/>
  <c r="O67" i="79"/>
  <c r="O68" i="79"/>
  <c r="O66" i="79"/>
  <c r="P48" i="79"/>
  <c r="O59" i="79"/>
  <c r="Q38" i="79" s="1"/>
  <c r="Q48" i="79"/>
  <c r="O48" i="79"/>
  <c r="Q51" i="79"/>
  <c r="P51" i="79"/>
  <c r="O51" i="79"/>
  <c r="Q50" i="79"/>
  <c r="P50" i="79"/>
  <c r="O50" i="79"/>
  <c r="P38" i="79"/>
  <c r="O38" i="79"/>
  <c r="P49" i="79"/>
  <c r="O49" i="79"/>
  <c r="O41" i="79"/>
  <c r="P41" i="79"/>
  <c r="Q41" i="79"/>
  <c r="P40" i="79"/>
  <c r="O40" i="79"/>
  <c r="O42" i="79"/>
  <c r="Q42" i="79"/>
  <c r="P42" i="79"/>
  <c r="Q52" i="79"/>
  <c r="P52" i="79"/>
  <c r="O52" i="79"/>
  <c r="O39" i="79"/>
  <c r="P39" i="79"/>
  <c r="P64" i="79"/>
  <c r="O60" i="88" l="1"/>
  <c r="O62" i="88"/>
  <c r="O60" i="84"/>
  <c r="O62" i="84" s="1"/>
  <c r="Q67" i="79"/>
  <c r="Q65" i="79"/>
  <c r="Q40" i="79"/>
  <c r="Q39" i="79"/>
  <c r="Q49" i="79"/>
  <c r="O57" i="79"/>
  <c r="O61" i="79" s="1"/>
  <c r="O58" i="79"/>
  <c r="O60" i="79"/>
  <c r="O62" i="79" l="1"/>
  <c r="E59" i="78" l="1"/>
  <c r="G50" i="78"/>
  <c r="H44" i="78"/>
  <c r="I33" i="78"/>
  <c r="E78" i="78"/>
  <c r="E77" i="78"/>
  <c r="F77" i="78" s="1"/>
  <c r="E76" i="78"/>
  <c r="F76" i="78" s="1"/>
  <c r="G76" i="78" s="1"/>
  <c r="E72" i="78"/>
  <c r="E71" i="78"/>
  <c r="E70" i="78"/>
  <c r="E69" i="78"/>
  <c r="E68" i="78"/>
  <c r="E67" i="78"/>
  <c r="P62" i="78"/>
  <c r="E62" i="78"/>
  <c r="E61" i="78"/>
  <c r="E60" i="78"/>
  <c r="E58" i="78"/>
  <c r="E57" i="78"/>
  <c r="O56" i="78"/>
  <c r="O55" i="78"/>
  <c r="H53" i="78"/>
  <c r="H52" i="78"/>
  <c r="H51" i="78"/>
  <c r="H50" i="78"/>
  <c r="H49" i="78"/>
  <c r="F48" i="78"/>
  <c r="G48" i="78" s="1"/>
  <c r="H42" i="78"/>
  <c r="G42" i="78"/>
  <c r="F42" i="78"/>
  <c r="H41" i="78"/>
  <c r="G41" i="78"/>
  <c r="K51" i="78" s="1"/>
  <c r="F41" i="78"/>
  <c r="H40" i="78"/>
  <c r="G40" i="78"/>
  <c r="F40" i="78"/>
  <c r="H39" i="78"/>
  <c r="G39" i="78"/>
  <c r="K49" i="78" s="1"/>
  <c r="F39" i="78"/>
  <c r="H38" i="78"/>
  <c r="G38" i="78"/>
  <c r="F38" i="78"/>
  <c r="G49" i="78" s="1"/>
  <c r="E33" i="78"/>
  <c r="H28" i="78"/>
  <c r="G28" i="78"/>
  <c r="E8" i="78"/>
  <c r="H25" i="78" s="1"/>
  <c r="E7" i="78"/>
  <c r="G7" i="78" s="1"/>
  <c r="J6" i="78"/>
  <c r="E6" i="78"/>
  <c r="F6" i="78" s="1"/>
  <c r="A1" i="78" a="1"/>
  <c r="A1" i="78" s="1"/>
  <c r="E60" i="77"/>
  <c r="G51" i="77"/>
  <c r="H44" i="77"/>
  <c r="I33" i="77"/>
  <c r="E78" i="77"/>
  <c r="E77" i="77"/>
  <c r="F77" i="77" s="1"/>
  <c r="F76" i="77"/>
  <c r="G76" i="77" s="1"/>
  <c r="E76" i="77"/>
  <c r="E72" i="77"/>
  <c r="E71" i="77"/>
  <c r="E70" i="77"/>
  <c r="E69" i="77"/>
  <c r="E68" i="77"/>
  <c r="E67" i="77"/>
  <c r="P62" i="77"/>
  <c r="E62" i="77"/>
  <c r="E61" i="77"/>
  <c r="E59" i="77"/>
  <c r="E58" i="77"/>
  <c r="E57" i="77"/>
  <c r="O56" i="77"/>
  <c r="O55" i="77"/>
  <c r="H53" i="77"/>
  <c r="H52" i="77"/>
  <c r="K51" i="77"/>
  <c r="H51" i="77"/>
  <c r="H50" i="77"/>
  <c r="K49" i="77"/>
  <c r="H49" i="77"/>
  <c r="F48" i="77"/>
  <c r="G48" i="77" s="1"/>
  <c r="H42" i="77"/>
  <c r="G42" i="77"/>
  <c r="F42" i="77"/>
  <c r="H41" i="77"/>
  <c r="G41" i="77"/>
  <c r="F41" i="77"/>
  <c r="H40" i="77"/>
  <c r="G40" i="77"/>
  <c r="F40" i="77"/>
  <c r="H39" i="77"/>
  <c r="G39" i="77"/>
  <c r="F39" i="77"/>
  <c r="G50" i="77" s="1"/>
  <c r="H38" i="77"/>
  <c r="G38" i="77"/>
  <c r="F38" i="77"/>
  <c r="G49" i="77" s="1"/>
  <c r="E33" i="77"/>
  <c r="H28" i="77"/>
  <c r="G28" i="77"/>
  <c r="G25" i="77"/>
  <c r="E8" i="77"/>
  <c r="H24" i="77" s="1"/>
  <c r="E7" i="77"/>
  <c r="K7" i="77" s="1"/>
  <c r="J6" i="77"/>
  <c r="E6" i="77"/>
  <c r="F6" i="77" s="1"/>
  <c r="A1" i="77" a="1"/>
  <c r="A1" i="77" s="1"/>
  <c r="E60" i="76"/>
  <c r="G51" i="76"/>
  <c r="H44" i="76"/>
  <c r="I33" i="76"/>
  <c r="E78" i="76"/>
  <c r="E77" i="76"/>
  <c r="F77" i="76" s="1"/>
  <c r="E76" i="76"/>
  <c r="F76" i="76" s="1"/>
  <c r="G76" i="76" s="1"/>
  <c r="E72" i="76"/>
  <c r="E71" i="76"/>
  <c r="E70" i="76"/>
  <c r="E69" i="76"/>
  <c r="E68" i="76"/>
  <c r="E67" i="76"/>
  <c r="P62" i="76"/>
  <c r="E62" i="76"/>
  <c r="E61" i="76"/>
  <c r="E59" i="76"/>
  <c r="E58" i="76"/>
  <c r="E57" i="76"/>
  <c r="O56" i="76"/>
  <c r="O55" i="76"/>
  <c r="H53" i="76"/>
  <c r="H52" i="76"/>
  <c r="H51" i="76"/>
  <c r="H50" i="76"/>
  <c r="H49" i="76"/>
  <c r="F48" i="76"/>
  <c r="H42" i="76"/>
  <c r="G42" i="76"/>
  <c r="K52" i="76" s="1"/>
  <c r="F42" i="76"/>
  <c r="H41" i="76"/>
  <c r="G41" i="76"/>
  <c r="F41" i="76"/>
  <c r="H40" i="76"/>
  <c r="G40" i="76"/>
  <c r="F40" i="76"/>
  <c r="H39" i="76"/>
  <c r="G39" i="76"/>
  <c r="F39" i="76"/>
  <c r="G50" i="76" s="1"/>
  <c r="H38" i="76"/>
  <c r="G38" i="76"/>
  <c r="F38" i="76"/>
  <c r="G49" i="76" s="1"/>
  <c r="E33" i="76"/>
  <c r="H28" i="76"/>
  <c r="G28" i="76"/>
  <c r="H24" i="76"/>
  <c r="G24" i="76"/>
  <c r="E8" i="76"/>
  <c r="H20" i="76" s="1"/>
  <c r="E7" i="76"/>
  <c r="G7" i="76" s="1"/>
  <c r="J6" i="76"/>
  <c r="E6" i="76"/>
  <c r="A1" i="76" a="1"/>
  <c r="A1" i="76" s="1"/>
  <c r="E60" i="75"/>
  <c r="G51" i="75"/>
  <c r="H44" i="75"/>
  <c r="I33" i="75"/>
  <c r="E57" i="75"/>
  <c r="E78" i="75"/>
  <c r="E77" i="75"/>
  <c r="F77" i="75" s="1"/>
  <c r="E76" i="75"/>
  <c r="F76" i="75" s="1"/>
  <c r="G76" i="75" s="1"/>
  <c r="E72" i="75"/>
  <c r="E71" i="75"/>
  <c r="E70" i="75"/>
  <c r="E69" i="75"/>
  <c r="E68" i="75"/>
  <c r="E67" i="75"/>
  <c r="P62" i="75"/>
  <c r="E62" i="75"/>
  <c r="E61" i="75"/>
  <c r="E59" i="75"/>
  <c r="E58" i="75"/>
  <c r="O56" i="75"/>
  <c r="O55" i="75"/>
  <c r="H53" i="75"/>
  <c r="H52" i="75"/>
  <c r="H51" i="75"/>
  <c r="H50" i="75"/>
  <c r="H49" i="75"/>
  <c r="F48" i="75"/>
  <c r="G48" i="75" s="1"/>
  <c r="H42" i="75"/>
  <c r="G42" i="75"/>
  <c r="F42" i="75"/>
  <c r="H41" i="75"/>
  <c r="G41" i="75"/>
  <c r="F41" i="75"/>
  <c r="G52" i="75" s="1"/>
  <c r="H40" i="75"/>
  <c r="G40" i="75"/>
  <c r="F40" i="75"/>
  <c r="H39" i="75"/>
  <c r="G39" i="75"/>
  <c r="F39" i="75"/>
  <c r="G50" i="75" s="1"/>
  <c r="H38" i="75"/>
  <c r="G38" i="75"/>
  <c r="F38" i="75"/>
  <c r="G49" i="75" s="1"/>
  <c r="E33" i="75"/>
  <c r="H28" i="75"/>
  <c r="G28" i="75"/>
  <c r="H24" i="75"/>
  <c r="G24" i="75"/>
  <c r="E8" i="75"/>
  <c r="H20" i="75" s="1"/>
  <c r="E7" i="75"/>
  <c r="J6" i="75"/>
  <c r="E6" i="75"/>
  <c r="F6" i="75" s="1"/>
  <c r="A1" i="75" a="1"/>
  <c r="A1" i="75" s="1"/>
  <c r="K52" i="78" l="1"/>
  <c r="K48" i="78"/>
  <c r="G51" i="78"/>
  <c r="K50" i="78"/>
  <c r="G52" i="78"/>
  <c r="G53" i="78"/>
  <c r="H29" i="78"/>
  <c r="G20" i="78"/>
  <c r="G29" i="78"/>
  <c r="G16" i="78"/>
  <c r="G17" i="78"/>
  <c r="H17" i="78"/>
  <c r="H20" i="78"/>
  <c r="G21" i="78"/>
  <c r="H21" i="78"/>
  <c r="G24" i="78"/>
  <c r="H24" i="78"/>
  <c r="G25" i="78"/>
  <c r="H16" i="78"/>
  <c r="H7" i="78"/>
  <c r="K7" i="78"/>
  <c r="G14" i="78"/>
  <c r="G26" i="78"/>
  <c r="G18" i="78"/>
  <c r="H22" i="78"/>
  <c r="G22" i="78"/>
  <c r="G30" i="78"/>
  <c r="H14" i="78"/>
  <c r="H18" i="78"/>
  <c r="H26" i="78"/>
  <c r="H30" i="78"/>
  <c r="G15" i="78"/>
  <c r="G19" i="78"/>
  <c r="G23" i="78"/>
  <c r="G27" i="78"/>
  <c r="H15" i="78"/>
  <c r="H19" i="78"/>
  <c r="H23" i="78"/>
  <c r="H27" i="78"/>
  <c r="K52" i="77"/>
  <c r="K48" i="77"/>
  <c r="K50" i="77"/>
  <c r="G53" i="77"/>
  <c r="G17" i="77"/>
  <c r="G20" i="77"/>
  <c r="G16" i="77"/>
  <c r="H16" i="77"/>
  <c r="H20" i="77"/>
  <c r="G21" i="77"/>
  <c r="G24" i="77"/>
  <c r="F9" i="77"/>
  <c r="I39" i="77" s="1"/>
  <c r="F62" i="77"/>
  <c r="J21" i="77"/>
  <c r="I40" i="77"/>
  <c r="H25" i="77"/>
  <c r="H21" i="77"/>
  <c r="G14" i="77"/>
  <c r="G18" i="77"/>
  <c r="G22" i="77"/>
  <c r="G26" i="77"/>
  <c r="G30" i="77"/>
  <c r="G7" i="77"/>
  <c r="G29" i="77"/>
  <c r="H14" i="77"/>
  <c r="H22" i="77"/>
  <c r="H17" i="77"/>
  <c r="H29" i="77"/>
  <c r="H18" i="77"/>
  <c r="H26" i="77"/>
  <c r="H30" i="77"/>
  <c r="G52" i="77"/>
  <c r="G15" i="77"/>
  <c r="G19" i="77"/>
  <c r="G23" i="77"/>
  <c r="G27" i="77"/>
  <c r="H15" i="77"/>
  <c r="H19" i="77"/>
  <c r="H23" i="77"/>
  <c r="H27" i="77"/>
  <c r="K51" i="76"/>
  <c r="G52" i="76"/>
  <c r="K49" i="76"/>
  <c r="K48" i="76"/>
  <c r="G48" i="76"/>
  <c r="K50" i="76"/>
  <c r="G53" i="76"/>
  <c r="H16" i="76"/>
  <c r="G20" i="76"/>
  <c r="G16" i="76"/>
  <c r="G21" i="76"/>
  <c r="H21" i="76"/>
  <c r="K7" i="76"/>
  <c r="G25" i="76"/>
  <c r="G29" i="76"/>
  <c r="H29" i="76"/>
  <c r="G18" i="76"/>
  <c r="G30" i="76"/>
  <c r="H17" i="76"/>
  <c r="H18" i="76"/>
  <c r="K18" i="76" s="1"/>
  <c r="H22" i="76"/>
  <c r="H26" i="76"/>
  <c r="G22" i="76"/>
  <c r="H14" i="76"/>
  <c r="G26" i="76"/>
  <c r="H30" i="76"/>
  <c r="G15" i="76"/>
  <c r="G19" i="76"/>
  <c r="G23" i="76"/>
  <c r="G27" i="76"/>
  <c r="G17" i="76"/>
  <c r="H25" i="76"/>
  <c r="G14" i="76"/>
  <c r="F6" i="76"/>
  <c r="F9" i="76" s="1"/>
  <c r="I51" i="76" s="1"/>
  <c r="H15" i="76"/>
  <c r="H19" i="76"/>
  <c r="H23" i="76"/>
  <c r="H27" i="76"/>
  <c r="K49" i="75"/>
  <c r="K51" i="75"/>
  <c r="K52" i="75"/>
  <c r="K48" i="75"/>
  <c r="K50" i="75"/>
  <c r="G53" i="75"/>
  <c r="K7" i="75"/>
  <c r="H16" i="75"/>
  <c r="G20" i="75"/>
  <c r="G16" i="75"/>
  <c r="G17" i="75"/>
  <c r="H29" i="75"/>
  <c r="G29" i="75"/>
  <c r="G21" i="75"/>
  <c r="G26" i="75"/>
  <c r="H25" i="75"/>
  <c r="G18" i="75"/>
  <c r="H21" i="75"/>
  <c r="G14" i="75"/>
  <c r="G30" i="75"/>
  <c r="H14" i="75"/>
  <c r="H22" i="75"/>
  <c r="H30" i="75"/>
  <c r="H17" i="75"/>
  <c r="G22" i="75"/>
  <c r="H18" i="75"/>
  <c r="H26" i="75"/>
  <c r="G25" i="75"/>
  <c r="G7" i="75"/>
  <c r="G15" i="75"/>
  <c r="G19" i="75"/>
  <c r="G23" i="75"/>
  <c r="G27" i="75"/>
  <c r="H15" i="75"/>
  <c r="H19" i="75"/>
  <c r="H23" i="75"/>
  <c r="H27" i="75"/>
  <c r="O63" i="77" a="1"/>
  <c r="O64" i="76" a="1"/>
  <c r="O64" i="77" a="1"/>
  <c r="O63" i="76" a="1"/>
  <c r="F9" i="78" l="1"/>
  <c r="J14" i="78" s="1"/>
  <c r="N51" i="77"/>
  <c r="N39" i="77"/>
  <c r="K14" i="77"/>
  <c r="G32" i="77"/>
  <c r="O64" i="77"/>
  <c r="O63" i="77"/>
  <c r="O39" i="77"/>
  <c r="P39" i="77"/>
  <c r="J27" i="77"/>
  <c r="I53" i="77"/>
  <c r="J23" i="77"/>
  <c r="J28" i="77"/>
  <c r="F72" i="77"/>
  <c r="J15" i="77"/>
  <c r="N40" i="77"/>
  <c r="K30" i="77"/>
  <c r="P51" i="77"/>
  <c r="O51" i="77"/>
  <c r="K13" i="77"/>
  <c r="J13" i="77"/>
  <c r="H33" i="77"/>
  <c r="J29" i="77"/>
  <c r="F60" i="77"/>
  <c r="I8" i="77"/>
  <c r="H7" i="77"/>
  <c r="K20" i="77"/>
  <c r="J19" i="77"/>
  <c r="J30" i="77"/>
  <c r="I41" i="77"/>
  <c r="J26" i="77"/>
  <c r="J20" i="77"/>
  <c r="I52" i="77"/>
  <c r="J22" i="77"/>
  <c r="F71" i="77"/>
  <c r="J16" i="77"/>
  <c r="J18" i="77"/>
  <c r="F67" i="77"/>
  <c r="N49" i="77"/>
  <c r="J14" i="77"/>
  <c r="J17" i="77"/>
  <c r="I42" i="77"/>
  <c r="N50" i="77"/>
  <c r="K21" i="77"/>
  <c r="F70" i="77"/>
  <c r="F59" i="77"/>
  <c r="N48" i="77"/>
  <c r="K26" i="77"/>
  <c r="N38" i="77"/>
  <c r="I51" i="77"/>
  <c r="J25" i="77"/>
  <c r="K27" i="77"/>
  <c r="K18" i="77"/>
  <c r="F57" i="77"/>
  <c r="K16" i="77"/>
  <c r="I38" i="77"/>
  <c r="K23" i="77"/>
  <c r="K29" i="77"/>
  <c r="K25" i="77"/>
  <c r="F69" i="77"/>
  <c r="I49" i="77"/>
  <c r="K19" i="77"/>
  <c r="K17" i="77"/>
  <c r="N42" i="77"/>
  <c r="I50" i="77"/>
  <c r="F61" i="77"/>
  <c r="K15" i="77"/>
  <c r="I44" i="77"/>
  <c r="K24" i="77"/>
  <c r="F68" i="77"/>
  <c r="K28" i="77"/>
  <c r="N41" i="77"/>
  <c r="K22" i="77"/>
  <c r="J24" i="77"/>
  <c r="N52" i="77"/>
  <c r="F58" i="77"/>
  <c r="K25" i="76"/>
  <c r="N42" i="76"/>
  <c r="O64" i="76"/>
  <c r="O63" i="76"/>
  <c r="I40" i="76"/>
  <c r="O42" i="76"/>
  <c r="P42" i="76"/>
  <c r="K26" i="76"/>
  <c r="K20" i="76"/>
  <c r="K17" i="76"/>
  <c r="I44" i="76"/>
  <c r="K16" i="76"/>
  <c r="I52" i="76"/>
  <c r="F59" i="76"/>
  <c r="J29" i="76"/>
  <c r="J21" i="76"/>
  <c r="N40" i="76"/>
  <c r="F62" i="76"/>
  <c r="N39" i="76"/>
  <c r="G32" i="76"/>
  <c r="K29" i="76"/>
  <c r="J23" i="76"/>
  <c r="F72" i="76"/>
  <c r="I41" i="76"/>
  <c r="K27" i="76"/>
  <c r="J25" i="76"/>
  <c r="F70" i="76"/>
  <c r="F67" i="76"/>
  <c r="J22" i="76"/>
  <c r="I50" i="76"/>
  <c r="I49" i="76"/>
  <c r="N41" i="76"/>
  <c r="J18" i="76"/>
  <c r="J16" i="76"/>
  <c r="N50" i="76"/>
  <c r="F57" i="76"/>
  <c r="K13" i="76"/>
  <c r="J13" i="76"/>
  <c r="H33" i="76"/>
  <c r="I8" i="76" s="1"/>
  <c r="F69" i="76"/>
  <c r="K22" i="76"/>
  <c r="J20" i="76"/>
  <c r="I53" i="76"/>
  <c r="F61" i="76"/>
  <c r="J27" i="76"/>
  <c r="K28" i="76"/>
  <c r="F71" i="76"/>
  <c r="N48" i="76"/>
  <c r="F68" i="76"/>
  <c r="J26" i="76"/>
  <c r="J14" i="76"/>
  <c r="I38" i="76"/>
  <c r="J17" i="76"/>
  <c r="N38" i="76"/>
  <c r="J30" i="76"/>
  <c r="F60" i="76"/>
  <c r="N52" i="76"/>
  <c r="J28" i="76"/>
  <c r="J19" i="76"/>
  <c r="I39" i="76"/>
  <c r="J15" i="76"/>
  <c r="J24" i="76"/>
  <c r="K30" i="76"/>
  <c r="K23" i="76"/>
  <c r="F58" i="76"/>
  <c r="K19" i="76"/>
  <c r="N49" i="76"/>
  <c r="N51" i="76"/>
  <c r="H7" i="76"/>
  <c r="I42" i="76"/>
  <c r="K15" i="76"/>
  <c r="K14" i="76"/>
  <c r="K21" i="76"/>
  <c r="K24" i="76"/>
  <c r="H7" i="75"/>
  <c r="F9" i="75"/>
  <c r="J25" i="75" s="1"/>
  <c r="P67" i="76" a="1"/>
  <c r="O67" i="76" a="1"/>
  <c r="O68" i="77" a="1"/>
  <c r="O64" i="78" a="1"/>
  <c r="P67" i="77" a="1"/>
  <c r="O64" i="75" a="1"/>
  <c r="P65" i="77" a="1"/>
  <c r="O67" i="77" a="1"/>
  <c r="O65" i="77" a="1"/>
  <c r="O66" i="76" a="1"/>
  <c r="O63" i="78" a="1"/>
  <c r="O65" i="76" a="1"/>
  <c r="P65" i="76" a="1"/>
  <c r="O68" i="76" a="1"/>
  <c r="O66" i="77" a="1"/>
  <c r="O63" i="75" a="1"/>
  <c r="K30" i="78" l="1"/>
  <c r="J23" i="78"/>
  <c r="J26" i="78"/>
  <c r="J19" i="78"/>
  <c r="J30" i="78"/>
  <c r="K26" i="78"/>
  <c r="K23" i="78"/>
  <c r="K18" i="78"/>
  <c r="K14" i="78"/>
  <c r="K15" i="78"/>
  <c r="J27" i="78"/>
  <c r="K19" i="78"/>
  <c r="J15" i="78"/>
  <c r="O64" i="78"/>
  <c r="O63" i="78"/>
  <c r="N38" i="78"/>
  <c r="N40" i="78"/>
  <c r="K13" i="78"/>
  <c r="N51" i="78"/>
  <c r="J13" i="78"/>
  <c r="N49" i="78"/>
  <c r="N42" i="78"/>
  <c r="H33" i="78"/>
  <c r="I8" i="78" s="1"/>
  <c r="K16" i="78"/>
  <c r="F71" i="78"/>
  <c r="K17" i="78"/>
  <c r="K24" i="78"/>
  <c r="I50" i="78"/>
  <c r="F62" i="78"/>
  <c r="J21" i="78"/>
  <c r="J16" i="78"/>
  <c r="K28" i="78"/>
  <c r="I44" i="78"/>
  <c r="J24" i="78"/>
  <c r="N48" i="78"/>
  <c r="F57" i="78"/>
  <c r="I53" i="78"/>
  <c r="I38" i="78"/>
  <c r="K20" i="78"/>
  <c r="N52" i="78"/>
  <c r="K29" i="78"/>
  <c r="I51" i="78"/>
  <c r="F61" i="78"/>
  <c r="I41" i="78"/>
  <c r="J17" i="78"/>
  <c r="I52" i="78"/>
  <c r="N50" i="78"/>
  <c r="J28" i="78"/>
  <c r="F72" i="78"/>
  <c r="I49" i="78"/>
  <c r="J20" i="78"/>
  <c r="J25" i="78"/>
  <c r="I40" i="78"/>
  <c r="K25" i="78"/>
  <c r="I39" i="78"/>
  <c r="N41" i="78"/>
  <c r="K21" i="78"/>
  <c r="F68" i="78"/>
  <c r="F69" i="78"/>
  <c r="G32" i="78"/>
  <c r="N39" i="78"/>
  <c r="I42" i="78"/>
  <c r="F58" i="78"/>
  <c r="F67" i="78"/>
  <c r="F70" i="78"/>
  <c r="F60" i="78"/>
  <c r="J29" i="78"/>
  <c r="F59" i="78"/>
  <c r="J18" i="78"/>
  <c r="J22" i="78"/>
  <c r="K27" i="78"/>
  <c r="K22" i="78"/>
  <c r="O66" i="77"/>
  <c r="O68" i="77"/>
  <c r="P67" i="77"/>
  <c r="P65" i="77"/>
  <c r="O67" i="77"/>
  <c r="O65" i="77"/>
  <c r="O38" i="77"/>
  <c r="P38" i="77"/>
  <c r="P48" i="77"/>
  <c r="O59" i="77"/>
  <c r="Q50" i="77" s="1"/>
  <c r="O48" i="77"/>
  <c r="O42" i="77"/>
  <c r="P42" i="77"/>
  <c r="O50" i="77"/>
  <c r="P50" i="77"/>
  <c r="O40" i="77"/>
  <c r="P40" i="77"/>
  <c r="O52" i="77"/>
  <c r="P52" i="77"/>
  <c r="O41" i="77"/>
  <c r="P41" i="77"/>
  <c r="P49" i="77"/>
  <c r="O49" i="77"/>
  <c r="P64" i="77"/>
  <c r="O66" i="76"/>
  <c r="O68" i="76"/>
  <c r="O67" i="76"/>
  <c r="O65" i="76"/>
  <c r="P67" i="76"/>
  <c r="P65" i="76"/>
  <c r="P52" i="76"/>
  <c r="O52" i="76"/>
  <c r="O59" i="76"/>
  <c r="Q42" i="76" s="1"/>
  <c r="O48" i="76"/>
  <c r="P48" i="76"/>
  <c r="Q38" i="76"/>
  <c r="O38" i="76"/>
  <c r="P38" i="76"/>
  <c r="O41" i="76"/>
  <c r="P41" i="76"/>
  <c r="O39" i="76"/>
  <c r="P39" i="76"/>
  <c r="P40" i="76"/>
  <c r="O40" i="76"/>
  <c r="P51" i="76"/>
  <c r="O51" i="76"/>
  <c r="P49" i="76"/>
  <c r="O49" i="76"/>
  <c r="P50" i="76"/>
  <c r="O50" i="76"/>
  <c r="P64" i="76"/>
  <c r="J21" i="75"/>
  <c r="K26" i="75"/>
  <c r="O64" i="75"/>
  <c r="O63" i="75"/>
  <c r="K13" i="75"/>
  <c r="H33" i="75"/>
  <c r="I8" i="75" s="1"/>
  <c r="J13" i="75"/>
  <c r="F57" i="75"/>
  <c r="K20" i="75"/>
  <c r="K24" i="75"/>
  <c r="I38" i="75"/>
  <c r="F58" i="75"/>
  <c r="F68" i="75"/>
  <c r="N38" i="75"/>
  <c r="N40" i="75"/>
  <c r="J28" i="75"/>
  <c r="I50" i="75"/>
  <c r="F59" i="75"/>
  <c r="I51" i="75"/>
  <c r="N48" i="75"/>
  <c r="K28" i="75"/>
  <c r="F70" i="75"/>
  <c r="N51" i="75"/>
  <c r="N50" i="75"/>
  <c r="F60" i="75"/>
  <c r="N52" i="75"/>
  <c r="F69" i="75"/>
  <c r="I39" i="75"/>
  <c r="N49" i="75"/>
  <c r="J24" i="75"/>
  <c r="F71" i="75"/>
  <c r="I41" i="75"/>
  <c r="J16" i="75"/>
  <c r="I42" i="75"/>
  <c r="I52" i="75"/>
  <c r="F61" i="75"/>
  <c r="F72" i="75"/>
  <c r="N42" i="75"/>
  <c r="I44" i="75"/>
  <c r="K16" i="75"/>
  <c r="F62" i="75"/>
  <c r="I53" i="75"/>
  <c r="I49" i="75"/>
  <c r="F67" i="75"/>
  <c r="I40" i="75"/>
  <c r="N41" i="75"/>
  <c r="G32" i="75"/>
  <c r="J20" i="75"/>
  <c r="N39" i="75"/>
  <c r="J17" i="75"/>
  <c r="K30" i="75"/>
  <c r="J26" i="75"/>
  <c r="K22" i="75"/>
  <c r="K25" i="75"/>
  <c r="K19" i="75"/>
  <c r="K21" i="75"/>
  <c r="K27" i="75"/>
  <c r="J14" i="75"/>
  <c r="J19" i="75"/>
  <c r="K29" i="75"/>
  <c r="J29" i="75"/>
  <c r="J30" i="75"/>
  <c r="K23" i="75"/>
  <c r="K17" i="75"/>
  <c r="J22" i="75"/>
  <c r="K14" i="75"/>
  <c r="K15" i="75"/>
  <c r="J18" i="75"/>
  <c r="J23" i="75"/>
  <c r="J27" i="75"/>
  <c r="K18" i="75"/>
  <c r="J15" i="75"/>
  <c r="P65" i="75" a="1"/>
  <c r="P67" i="78" a="1"/>
  <c r="O67" i="75" a="1"/>
  <c r="O67" i="78" a="1"/>
  <c r="O65" i="78" a="1"/>
  <c r="P67" i="75" a="1"/>
  <c r="O66" i="78" a="1"/>
  <c r="P65" i="78" a="1"/>
  <c r="O68" i="75" a="1"/>
  <c r="O68" i="78" a="1"/>
  <c r="O65" i="75" a="1"/>
  <c r="O66" i="75" a="1"/>
  <c r="Q67" i="77" l="1"/>
  <c r="O68" i="78"/>
  <c r="O67" i="78"/>
  <c r="O66" i="78"/>
  <c r="O65" i="78"/>
  <c r="P67" i="78"/>
  <c r="P65" i="78"/>
  <c r="O39" i="78"/>
  <c r="P39" i="78"/>
  <c r="Q39" i="78"/>
  <c r="Q42" i="78"/>
  <c r="P42" i="78"/>
  <c r="O42" i="78"/>
  <c r="Q49" i="78"/>
  <c r="P49" i="78"/>
  <c r="O49" i="78"/>
  <c r="Q51" i="78"/>
  <c r="P51" i="78"/>
  <c r="O51" i="78"/>
  <c r="P52" i="78"/>
  <c r="O52" i="78"/>
  <c r="O41" i="78"/>
  <c r="P41" i="78"/>
  <c r="O59" i="78"/>
  <c r="Q38" i="78" s="1"/>
  <c r="P48" i="78"/>
  <c r="O48" i="78"/>
  <c r="Q48" i="78"/>
  <c r="O40" i="78"/>
  <c r="Q40" i="78"/>
  <c r="P40" i="78"/>
  <c r="O38" i="78"/>
  <c r="P38" i="78"/>
  <c r="P50" i="78"/>
  <c r="O50" i="78"/>
  <c r="P64" i="78"/>
  <c r="Q48" i="77"/>
  <c r="Q42" i="77"/>
  <c r="Q49" i="77"/>
  <c r="Q65" i="77"/>
  <c r="Q39" i="77"/>
  <c r="Q51" i="77"/>
  <c r="Q52" i="77"/>
  <c r="Q38" i="77"/>
  <c r="Q41" i="77"/>
  <c r="O58" i="77"/>
  <c r="O57" i="77"/>
  <c r="O61" i="77" s="1"/>
  <c r="Q40" i="77"/>
  <c r="Q49" i="76"/>
  <c r="Q51" i="76"/>
  <c r="Q48" i="76"/>
  <c r="O58" i="76"/>
  <c r="O57" i="76"/>
  <c r="O61" i="76" s="1"/>
  <c r="Q40" i="76"/>
  <c r="Q52" i="76"/>
  <c r="Q39" i="76"/>
  <c r="Q65" i="76"/>
  <c r="Q41" i="76"/>
  <c r="Q67" i="76"/>
  <c r="Q50" i="76"/>
  <c r="O65" i="75"/>
  <c r="O68" i="75"/>
  <c r="O67" i="75"/>
  <c r="O66" i="75"/>
  <c r="P67" i="75"/>
  <c r="P65" i="75"/>
  <c r="O39" i="75"/>
  <c r="P39" i="75"/>
  <c r="Q39" i="75"/>
  <c r="O40" i="75"/>
  <c r="Q40" i="75"/>
  <c r="P40" i="75"/>
  <c r="O41" i="75"/>
  <c r="Q41" i="75"/>
  <c r="P41" i="75"/>
  <c r="Q49" i="75"/>
  <c r="P49" i="75"/>
  <c r="O49" i="75"/>
  <c r="P50" i="75"/>
  <c r="O50" i="75"/>
  <c r="O38" i="75"/>
  <c r="Q38" i="75"/>
  <c r="P38" i="75"/>
  <c r="Q52" i="75"/>
  <c r="P52" i="75"/>
  <c r="O52" i="75"/>
  <c r="Q51" i="75"/>
  <c r="P51" i="75"/>
  <c r="O51" i="75"/>
  <c r="O42" i="75"/>
  <c r="Q42" i="75"/>
  <c r="P42" i="75"/>
  <c r="P48" i="75"/>
  <c r="O48" i="75"/>
  <c r="O59" i="75"/>
  <c r="Q50" i="75" s="1"/>
  <c r="P64" i="75"/>
  <c r="O57" i="78" l="1"/>
  <c r="O61" i="78" s="1"/>
  <c r="Q41" i="78"/>
  <c r="Q50" i="78"/>
  <c r="Q52" i="78"/>
  <c r="Q65" i="78"/>
  <c r="O58" i="78"/>
  <c r="Q67" i="78"/>
  <c r="O60" i="77"/>
  <c r="O62" i="77" s="1"/>
  <c r="O60" i="76"/>
  <c r="O62" i="76" s="1"/>
  <c r="O58" i="75"/>
  <c r="O57" i="75"/>
  <c r="O61" i="75" s="1"/>
  <c r="Q48" i="75"/>
  <c r="O60" i="75" s="1"/>
  <c r="Q67" i="75"/>
  <c r="Q65" i="75"/>
  <c r="O60" i="78" l="1"/>
  <c r="O62" i="78" s="1"/>
  <c r="O62" i="75"/>
  <c r="A1" i="35" l="1" a="1"/>
  <c r="A1" i="35" s="1"/>
  <c r="R108" i="6" l="1"/>
  <c r="S108" i="6"/>
  <c r="T108" i="6"/>
  <c r="U108" i="6"/>
  <c r="V108" i="6"/>
  <c r="W108" i="6"/>
  <c r="X108" i="6"/>
  <c r="Q108" i="6"/>
  <c r="P62" i="35"/>
  <c r="O56" i="35"/>
  <c r="O55" i="35"/>
  <c r="N52" i="35"/>
  <c r="N51" i="35"/>
  <c r="N50" i="35"/>
  <c r="N49" i="35"/>
  <c r="N48" i="35"/>
  <c r="O59" i="35" s="1"/>
  <c r="N42" i="35"/>
  <c r="Q42" i="35" s="1"/>
  <c r="N41" i="35"/>
  <c r="Q41" i="35" s="1"/>
  <c r="N40" i="35"/>
  <c r="Q40" i="35" s="1"/>
  <c r="N39" i="35"/>
  <c r="Q39" i="35" s="1"/>
  <c r="N38" i="35"/>
  <c r="Q38" i="35" s="1"/>
  <c r="E62" i="35"/>
  <c r="F62" i="35" s="1"/>
  <c r="H44" i="35"/>
  <c r="I44" i="35" s="1"/>
  <c r="G52" i="35"/>
  <c r="G51" i="35"/>
  <c r="G50" i="35"/>
  <c r="G49" i="35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V79" i="6" a="1"/>
  <c r="U74" i="6" a="1"/>
  <c r="Q73" i="6" a="1"/>
  <c r="T75" i="6" a="1"/>
  <c r="R66" i="6" a="1"/>
  <c r="Q64" i="6" a="1"/>
  <c r="S65" i="6" a="1"/>
  <c r="S71" i="6" a="1"/>
  <c r="R79" i="6" a="1"/>
  <c r="R74" i="6" a="1"/>
  <c r="T65" i="6" a="1"/>
  <c r="S64" i="6" a="1"/>
  <c r="S78" i="6" a="1"/>
  <c r="U67" i="6" a="1"/>
  <c r="Q75" i="6" a="1"/>
  <c r="S72" i="6" a="1"/>
  <c r="Q70" i="6" a="1"/>
  <c r="V69" i="6" a="1"/>
  <c r="R75" i="6" a="1"/>
  <c r="Q66" i="6" a="1"/>
  <c r="P65" i="35" a="1"/>
  <c r="R76" i="6" a="1"/>
  <c r="S75" i="6" a="1"/>
  <c r="T63" i="6" a="1"/>
  <c r="U65" i="6" a="1"/>
  <c r="U73" i="6" a="1"/>
  <c r="T78" i="6" a="1"/>
  <c r="U68" i="6" a="1"/>
  <c r="S79" i="6" a="1"/>
  <c r="U72" i="6" a="1"/>
  <c r="V73" i="6" a="1"/>
  <c r="Q72" i="6" a="1"/>
  <c r="U64" i="6" a="1"/>
  <c r="V68" i="6" a="1"/>
  <c r="S67" i="6" a="1"/>
  <c r="V63" i="6" a="1"/>
  <c r="U70" i="6" a="1"/>
  <c r="R73" i="6" a="1"/>
  <c r="V65" i="6" a="1"/>
  <c r="T72" i="6" a="1"/>
  <c r="R71" i="6" a="1"/>
  <c r="T74" i="6" a="1"/>
  <c r="V76" i="6" a="1"/>
  <c r="R65" i="6" a="1"/>
  <c r="R78" i="6" a="1"/>
  <c r="Q79" i="6" a="1"/>
  <c r="Q78" i="6" a="1"/>
  <c r="T64" i="6" a="1"/>
  <c r="Q65" i="6" a="1"/>
  <c r="T69" i="6" a="1"/>
  <c r="R72" i="6" a="1"/>
  <c r="R64" i="6" a="1"/>
  <c r="Q71" i="6" a="1"/>
  <c r="S68" i="6" a="1"/>
  <c r="R68" i="6" a="1"/>
  <c r="O66" i="35" a="1"/>
  <c r="Q67" i="6" a="1"/>
  <c r="S74" i="6" a="1"/>
  <c r="V78" i="6" a="1"/>
  <c r="U71" i="6" a="1"/>
  <c r="Q68" i="6" a="1"/>
  <c r="S73" i="6" a="1"/>
  <c r="Q69" i="6" a="1"/>
  <c r="T70" i="6" a="1"/>
  <c r="O68" i="35" a="1"/>
  <c r="S76" i="6" a="1"/>
  <c r="U66" i="6" a="1"/>
  <c r="T73" i="6" a="1"/>
  <c r="Q76" i="6" a="1"/>
  <c r="R67" i="6" a="1"/>
  <c r="V67" i="6" a="1"/>
  <c r="R70" i="6" a="1"/>
  <c r="R69" i="6" a="1"/>
  <c r="V72" i="6" a="1"/>
  <c r="U75" i="6" a="1"/>
  <c r="T79" i="6" a="1"/>
  <c r="Q63" i="6" a="1"/>
  <c r="S63" i="6" a="1"/>
  <c r="O63" i="35" a="1"/>
  <c r="V64" i="6" a="1"/>
  <c r="V66" i="6" a="1"/>
  <c r="S66" i="6" a="1"/>
  <c r="V75" i="6" a="1"/>
  <c r="T71" i="6" a="1"/>
  <c r="O64" i="35" a="1"/>
  <c r="S70" i="6" a="1"/>
  <c r="T67" i="6" a="1"/>
  <c r="U76" i="6" a="1"/>
  <c r="R63" i="6" a="1"/>
  <c r="V71" i="6" a="1"/>
  <c r="U69" i="6" a="1"/>
  <c r="V70" i="6" a="1"/>
  <c r="T66" i="6" a="1"/>
  <c r="U79" i="6" a="1"/>
  <c r="T76" i="6" a="1"/>
  <c r="S69" i="6" a="1"/>
  <c r="V74" i="6" a="1"/>
  <c r="U78" i="6" a="1"/>
  <c r="U63" i="6" a="1"/>
  <c r="P67" i="35" a="1"/>
  <c r="T68" i="6" a="1"/>
  <c r="Q74" i="6" a="1"/>
  <c r="Q64" i="6" l="1"/>
  <c r="R67" i="6"/>
  <c r="U68" i="6"/>
  <c r="V79" i="6"/>
  <c r="V71" i="6"/>
  <c r="U65" i="6"/>
  <c r="S67" i="6"/>
  <c r="V68" i="6"/>
  <c r="Q69" i="6"/>
  <c r="T70" i="6"/>
  <c r="R72" i="6"/>
  <c r="U73" i="6"/>
  <c r="S75" i="6"/>
  <c r="V76" i="6"/>
  <c r="T78" i="6"/>
  <c r="S70" i="6"/>
  <c r="R64" i="6"/>
  <c r="S64" i="6"/>
  <c r="V65" i="6"/>
  <c r="Q66" i="6"/>
  <c r="T67" i="6"/>
  <c r="R69" i="6"/>
  <c r="U70" i="6"/>
  <c r="S72" i="6"/>
  <c r="V73" i="6"/>
  <c r="Q74" i="6"/>
  <c r="T75" i="6"/>
  <c r="U78" i="6"/>
  <c r="Q72" i="6"/>
  <c r="T65" i="6"/>
  <c r="T73" i="6"/>
  <c r="R66" i="6"/>
  <c r="U67" i="6"/>
  <c r="S69" i="6"/>
  <c r="V70" i="6"/>
  <c r="Q71" i="6"/>
  <c r="T72" i="6"/>
  <c r="R74" i="6"/>
  <c r="U75" i="6"/>
  <c r="V78" i="6"/>
  <c r="Q79" i="6"/>
  <c r="T64" i="6"/>
  <c r="U76" i="6"/>
  <c r="R63" i="6"/>
  <c r="U64" i="6"/>
  <c r="S66" i="6"/>
  <c r="V67" i="6"/>
  <c r="Q68" i="6"/>
  <c r="T69" i="6"/>
  <c r="R71" i="6"/>
  <c r="U72" i="6"/>
  <c r="S74" i="6"/>
  <c r="V75" i="6"/>
  <c r="Q76" i="6"/>
  <c r="R79" i="6"/>
  <c r="V63" i="6"/>
  <c r="S63" i="6"/>
  <c r="V64" i="6"/>
  <c r="Q65" i="6"/>
  <c r="T66" i="6"/>
  <c r="R68" i="6"/>
  <c r="U69" i="6"/>
  <c r="S71" i="6"/>
  <c r="V72" i="6"/>
  <c r="Q73" i="6"/>
  <c r="T74" i="6"/>
  <c r="R76" i="6"/>
  <c r="S79" i="6"/>
  <c r="R75" i="6"/>
  <c r="Q63" i="6"/>
  <c r="T63" i="6"/>
  <c r="R65" i="6"/>
  <c r="U66" i="6"/>
  <c r="S68" i="6"/>
  <c r="V69" i="6"/>
  <c r="Q70" i="6"/>
  <c r="T71" i="6"/>
  <c r="R73" i="6"/>
  <c r="U74" i="6"/>
  <c r="S76" i="6"/>
  <c r="Q78" i="6"/>
  <c r="T79" i="6"/>
  <c r="S78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O64" i="35"/>
  <c r="O63" i="35"/>
  <c r="P65" i="35"/>
  <c r="O66" i="35"/>
  <c r="P67" i="35"/>
  <c r="O68" i="35"/>
  <c r="Q51" i="35"/>
  <c r="Q50" i="35"/>
  <c r="Q52" i="35"/>
  <c r="Q49" i="35"/>
  <c r="O60" i="35" s="1"/>
  <c r="O39" i="35"/>
  <c r="O48" i="35"/>
  <c r="O52" i="35"/>
  <c r="P39" i="35"/>
  <c r="P48" i="35"/>
  <c r="P52" i="35"/>
  <c r="Q48" i="35"/>
  <c r="O40" i="35"/>
  <c r="O49" i="35"/>
  <c r="P40" i="35"/>
  <c r="P49" i="35"/>
  <c r="O41" i="35"/>
  <c r="O50" i="35"/>
  <c r="P41" i="35"/>
  <c r="P50" i="35"/>
  <c r="O38" i="35"/>
  <c r="O42" i="35"/>
  <c r="O51" i="35"/>
  <c r="P38" i="35"/>
  <c r="P42" i="35"/>
  <c r="P51" i="35"/>
  <c r="AA79" i="6" a="1"/>
  <c r="N16" i="6" a="1"/>
  <c r="AC79" i="6" a="1"/>
  <c r="R77" i="6" a="1"/>
  <c r="X65" i="6" a="1"/>
  <c r="X69" i="6" a="1"/>
  <c r="X63" i="6" a="1"/>
  <c r="AC66" i="6" a="1"/>
  <c r="AA73" i="6" a="1"/>
  <c r="AA69" i="6" a="1"/>
  <c r="X70" i="6" a="1"/>
  <c r="AA70" i="6" a="1"/>
  <c r="N4" i="6" a="1"/>
  <c r="X79" i="6" a="1"/>
  <c r="AC77" i="6" a="1"/>
  <c r="X76" i="6" a="1"/>
  <c r="AA64" i="6" a="1"/>
  <c r="AA68" i="6" a="1"/>
  <c r="AA65" i="6" a="1"/>
  <c r="AC67" i="6" a="1"/>
  <c r="AA77" i="6" a="1"/>
  <c r="X66" i="6" a="1"/>
  <c r="AC70" i="6" a="1"/>
  <c r="N5" i="6" a="1"/>
  <c r="AC74" i="6" a="1"/>
  <c r="W67" i="6" a="1"/>
  <c r="AA75" i="6" a="1"/>
  <c r="W61" i="6" a="1"/>
  <c r="O65" i="35" a="1"/>
  <c r="X77" i="6" a="1"/>
  <c r="W78" i="6" a="1"/>
  <c r="W66" i="6" a="1"/>
  <c r="AC68" i="6" a="1"/>
  <c r="X67" i="6" a="1"/>
  <c r="W73" i="6" a="1"/>
  <c r="N19" i="6" a="1"/>
  <c r="O67" i="35" a="1"/>
  <c r="W72" i="6" a="1"/>
  <c r="AC71" i="6" a="1"/>
  <c r="W63" i="6" a="1"/>
  <c r="X74" i="6" a="1"/>
  <c r="W69" i="6" a="1"/>
  <c r="S61" i="6" a="1"/>
  <c r="AA78" i="6" a="1"/>
  <c r="X68" i="6" a="1"/>
  <c r="N15" i="6" a="1"/>
  <c r="W79" i="6" a="1"/>
  <c r="AA74" i="6" a="1"/>
  <c r="N11" i="6" a="1"/>
  <c r="X61" i="6" a="1"/>
  <c r="X73" i="6" a="1"/>
  <c r="AA61" i="6" a="1"/>
  <c r="AC78" i="6" a="1"/>
  <c r="W71" i="6" a="1"/>
  <c r="X64" i="6" a="1"/>
  <c r="W76" i="6" a="1"/>
  <c r="AC73" i="6" a="1"/>
  <c r="W75" i="6" a="1"/>
  <c r="AA71" i="6" a="1"/>
  <c r="AA63" i="6" a="1"/>
  <c r="AC64" i="6" a="1"/>
  <c r="X72" i="6" a="1"/>
  <c r="S77" i="6" a="1"/>
  <c r="W62" i="6" a="1"/>
  <c r="W64" i="6" a="1"/>
  <c r="AC69" i="6" a="1"/>
  <c r="N14" i="6" a="1"/>
  <c r="X75" i="6" a="1"/>
  <c r="AC63" i="6" a="1"/>
  <c r="W68" i="6" a="1"/>
  <c r="AC76" i="6" a="1"/>
  <c r="AC72" i="6" a="1"/>
  <c r="AA66" i="6" a="1"/>
  <c r="W70" i="6" a="1"/>
  <c r="AC75" i="6" a="1"/>
  <c r="AC65" i="6" a="1"/>
  <c r="AA67" i="6" a="1"/>
  <c r="AA76" i="6" a="1"/>
  <c r="W74" i="6" a="1"/>
  <c r="X62" i="6" a="1"/>
  <c r="AA72" i="6" a="1"/>
  <c r="W65" i="6" a="1"/>
  <c r="X71" i="6" a="1"/>
  <c r="X78" i="6" a="1"/>
  <c r="W77" i="6" a="1"/>
  <c r="AC61" i="6" a="1"/>
  <c r="N21" i="6" a="1"/>
  <c r="S61" i="6" l="1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5" i="6"/>
  <c r="AA63" i="6"/>
  <c r="X63" i="6"/>
  <c r="AA61" i="6"/>
  <c r="W70" i="6"/>
  <c r="AC79" i="6"/>
  <c r="AC66" i="6"/>
  <c r="AC68" i="6"/>
  <c r="X70" i="6"/>
  <c r="AA72" i="6"/>
  <c r="AA73" i="6"/>
  <c r="W61" i="6"/>
  <c r="AC65" i="6"/>
  <c r="AC67" i="6"/>
  <c r="AA79" i="6"/>
  <c r="O67" i="35"/>
  <c r="Q67" i="35" s="1"/>
  <c r="O65" i="35"/>
  <c r="Q65" i="35" s="1"/>
  <c r="O58" i="35"/>
  <c r="O57" i="35"/>
  <c r="O61" i="35" s="1"/>
  <c r="O62" i="35" s="1"/>
  <c r="P64" i="35"/>
  <c r="N21" i="6"/>
  <c r="N19" i="6"/>
  <c r="N16" i="6"/>
  <c r="N15" i="6"/>
  <c r="N14" i="6"/>
  <c r="N11" i="6"/>
  <c r="N5" i="6"/>
  <c r="N4" i="6"/>
  <c r="AB67" i="6" a="1"/>
  <c r="Z70" i="6" a="1"/>
  <c r="Y66" i="6" a="1"/>
  <c r="X60" i="6" a="1"/>
  <c r="Y75" i="6" a="1"/>
  <c r="Y62" i="6" a="1"/>
  <c r="Z71" i="6" a="1"/>
  <c r="Y65" i="6" a="1"/>
  <c r="Y70" i="6" a="1"/>
  <c r="W60" i="6" a="1"/>
  <c r="Y77" i="6" a="1"/>
  <c r="AB66" i="6" a="1"/>
  <c r="Z66" i="6" a="1"/>
  <c r="N12" i="6" a="1"/>
  <c r="N18" i="6" a="1"/>
  <c r="Z77" i="6" a="1"/>
  <c r="Z65" i="6" a="1"/>
  <c r="Z72" i="6" a="1"/>
  <c r="Y73" i="6" a="1"/>
  <c r="Z61" i="6" a="1"/>
  <c r="N9" i="6" a="1"/>
  <c r="AB75" i="6" a="1"/>
  <c r="Z67" i="6" a="1"/>
  <c r="AB68" i="6" a="1"/>
  <c r="AC62" i="6" a="1"/>
  <c r="Y67" i="6" a="1"/>
  <c r="AB63" i="6" a="1"/>
  <c r="AB61" i="6" a="1"/>
  <c r="AB76" i="6" a="1"/>
  <c r="Y78" i="6" a="1"/>
  <c r="AB78" i="6" a="1"/>
  <c r="AB73" i="6" a="1"/>
  <c r="T77" i="6" a="1"/>
  <c r="S62" i="6" a="1"/>
  <c r="Y76" i="6" a="1"/>
  <c r="AB71" i="6" a="1"/>
  <c r="Y69" i="6" a="1"/>
  <c r="Z74" i="6" a="1"/>
  <c r="Z64" i="6" a="1"/>
  <c r="Z63" i="6" a="1"/>
  <c r="AB74" i="6" a="1"/>
  <c r="N10" i="6" a="1"/>
  <c r="Z73" i="6" a="1"/>
  <c r="AB69" i="6" a="1"/>
  <c r="AB79" i="6" a="1"/>
  <c r="Y64" i="6" a="1"/>
  <c r="Z78" i="6" a="1"/>
  <c r="Y61" i="6" a="1"/>
  <c r="T61" i="6" a="1"/>
  <c r="N7" i="6" a="1"/>
  <c r="Z69" i="6" a="1"/>
  <c r="Z76" i="6" a="1"/>
  <c r="AB64" i="6" a="1"/>
  <c r="Y63" i="6" a="1"/>
  <c r="Z68" i="6" a="1"/>
  <c r="Q61" i="6" a="1"/>
  <c r="Y71" i="6" a="1"/>
  <c r="Z75" i="6" a="1"/>
  <c r="AB72" i="6" a="1"/>
  <c r="Q77" i="6" a="1"/>
  <c r="AB65" i="6" a="1"/>
  <c r="AB70" i="6" a="1"/>
  <c r="Y72" i="6" a="1"/>
  <c r="Z79" i="6" a="1"/>
  <c r="N13" i="6" a="1"/>
  <c r="N17" i="6" a="1"/>
  <c r="N6" i="6" a="1"/>
  <c r="Y79" i="6" a="1"/>
  <c r="Y74" i="6" a="1"/>
  <c r="AB77" i="6" a="1"/>
  <c r="N3" i="6" a="1"/>
  <c r="N2" i="6" a="1"/>
  <c r="AA62" i="6" a="1"/>
  <c r="R61" i="6" a="1"/>
  <c r="Y68" i="6" a="1"/>
  <c r="S62" i="6" l="1"/>
  <c r="AC62" i="6"/>
  <c r="AA62" i="6"/>
  <c r="R61" i="6"/>
  <c r="Q61" i="6"/>
  <c r="T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Z65" i="6"/>
  <c r="Y68" i="6"/>
  <c r="Z73" i="6"/>
  <c r="Y74" i="6"/>
  <c r="AB79" i="6"/>
  <c r="AB65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E78" i="35"/>
  <c r="E77" i="35"/>
  <c r="F77" i="35" s="1"/>
  <c r="E76" i="35"/>
  <c r="F76" i="35" s="1"/>
  <c r="G76" i="35" s="1"/>
  <c r="E72" i="35"/>
  <c r="E71" i="35"/>
  <c r="E70" i="35"/>
  <c r="E69" i="35"/>
  <c r="E68" i="35"/>
  <c r="E67" i="35"/>
  <c r="E61" i="35"/>
  <c r="E60" i="35"/>
  <c r="E59" i="35"/>
  <c r="E58" i="35"/>
  <c r="E57" i="35"/>
  <c r="H53" i="35"/>
  <c r="H52" i="35"/>
  <c r="H51" i="35"/>
  <c r="H50" i="35"/>
  <c r="H49" i="35"/>
  <c r="F48" i="35"/>
  <c r="G48" i="35" s="1"/>
  <c r="H42" i="35"/>
  <c r="G42" i="35"/>
  <c r="K52" i="35" s="1"/>
  <c r="F42" i="35"/>
  <c r="H41" i="35"/>
  <c r="G41" i="35"/>
  <c r="F41" i="35"/>
  <c r="H40" i="35"/>
  <c r="G40" i="35"/>
  <c r="K50" i="35" s="1"/>
  <c r="F40" i="35"/>
  <c r="H39" i="35"/>
  <c r="G39" i="35"/>
  <c r="F39" i="35"/>
  <c r="H38" i="35"/>
  <c r="G38" i="35"/>
  <c r="F38" i="35"/>
  <c r="E33" i="35"/>
  <c r="I33" i="35" s="1"/>
  <c r="H30" i="35"/>
  <c r="G30" i="35"/>
  <c r="H28" i="35"/>
  <c r="G28" i="35"/>
  <c r="H27" i="35"/>
  <c r="G27" i="35"/>
  <c r="H26" i="35"/>
  <c r="G26" i="35"/>
  <c r="H24" i="35"/>
  <c r="G24" i="35"/>
  <c r="H23" i="35"/>
  <c r="G23" i="35"/>
  <c r="H22" i="35"/>
  <c r="G22" i="35"/>
  <c r="H20" i="35"/>
  <c r="G20" i="35"/>
  <c r="H19" i="35"/>
  <c r="G19" i="35"/>
  <c r="H18" i="35"/>
  <c r="G18" i="35"/>
  <c r="H16" i="35"/>
  <c r="G16" i="35"/>
  <c r="H15" i="35"/>
  <c r="G15" i="35"/>
  <c r="H14" i="35"/>
  <c r="G14" i="35"/>
  <c r="E8" i="35"/>
  <c r="H29" i="35" s="1"/>
  <c r="E7" i="35"/>
  <c r="K7" i="35" s="1"/>
  <c r="J6" i="35"/>
  <c r="E6" i="35"/>
  <c r="F6" i="35" s="1"/>
  <c r="M4" i="6" a="1"/>
  <c r="M10" i="6" a="1"/>
  <c r="Z62" i="6" a="1"/>
  <c r="M3" i="6" a="1"/>
  <c r="M15" i="6" a="1"/>
  <c r="M7" i="6" a="1"/>
  <c r="V61" i="6" a="1"/>
  <c r="M17" i="6" a="1"/>
  <c r="M9" i="6" a="1"/>
  <c r="M6" i="6" a="1"/>
  <c r="R62" i="6" a="1"/>
  <c r="M21" i="6" a="1"/>
  <c r="M8" i="6" a="1"/>
  <c r="Q62" i="6" a="1"/>
  <c r="M11" i="6" a="1"/>
  <c r="M14" i="6" a="1"/>
  <c r="U61" i="6" a="1"/>
  <c r="S60" i="6" a="1"/>
  <c r="AA60" i="6" a="1"/>
  <c r="AC60" i="6" a="1"/>
  <c r="M20" i="6" a="1"/>
  <c r="M2" i="6" a="1"/>
  <c r="AB62" i="6" a="1"/>
  <c r="M12" i="6" a="1"/>
  <c r="F2" i="6" a="1"/>
  <c r="N20" i="6" a="1"/>
  <c r="M16" i="6" a="1"/>
  <c r="M5" i="6" a="1"/>
  <c r="N8" i="6" a="1"/>
  <c r="V77" i="6" a="1"/>
  <c r="M13" i="6" a="1"/>
  <c r="U77" i="6" a="1"/>
  <c r="Y60" i="6" a="1"/>
  <c r="M18" i="6" a="1"/>
  <c r="M19" i="6" a="1"/>
  <c r="Q62" i="6" l="1"/>
  <c r="R62" i="6"/>
  <c r="AB62" i="6"/>
  <c r="Z62" i="6"/>
  <c r="V61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K48" i="35"/>
  <c r="K49" i="35"/>
  <c r="K51" i="35"/>
  <c r="I41" i="35"/>
  <c r="K26" i="35"/>
  <c r="I42" i="35"/>
  <c r="J15" i="35"/>
  <c r="F58" i="35"/>
  <c r="J18" i="35"/>
  <c r="K18" i="35"/>
  <c r="J30" i="35"/>
  <c r="F68" i="35"/>
  <c r="F69" i="35"/>
  <c r="K15" i="35"/>
  <c r="F59" i="35"/>
  <c r="I53" i="35"/>
  <c r="I40" i="35"/>
  <c r="F60" i="35"/>
  <c r="F61" i="35"/>
  <c r="F67" i="35"/>
  <c r="K30" i="35"/>
  <c r="H33" i="35"/>
  <c r="K20" i="35"/>
  <c r="K14" i="35"/>
  <c r="J26" i="35"/>
  <c r="J27" i="35"/>
  <c r="K16" i="35"/>
  <c r="J28" i="35"/>
  <c r="K28" i="35"/>
  <c r="J19" i="35"/>
  <c r="K19" i="35"/>
  <c r="J20" i="35"/>
  <c r="F9" i="35"/>
  <c r="K24" i="35" s="1"/>
  <c r="J13" i="35"/>
  <c r="G32" i="35"/>
  <c r="K13" i="35"/>
  <c r="F70" i="35"/>
  <c r="F57" i="35"/>
  <c r="I39" i="35"/>
  <c r="J22" i="35"/>
  <c r="I50" i="35"/>
  <c r="I49" i="35"/>
  <c r="F71" i="35"/>
  <c r="K22" i="35"/>
  <c r="I38" i="35"/>
  <c r="F72" i="35"/>
  <c r="J23" i="35"/>
  <c r="K29" i="35"/>
  <c r="K23" i="35"/>
  <c r="I51" i="35"/>
  <c r="J14" i="35"/>
  <c r="J24" i="35"/>
  <c r="I52" i="35"/>
  <c r="G53" i="35"/>
  <c r="G7" i="35"/>
  <c r="G21" i="35"/>
  <c r="J21" i="35" s="1"/>
  <c r="G25" i="35"/>
  <c r="J25" i="35" s="1"/>
  <c r="H17" i="35"/>
  <c r="K17" i="35" s="1"/>
  <c r="H25" i="35"/>
  <c r="K25" i="35" s="1"/>
  <c r="G17" i="35"/>
  <c r="J17" i="35" s="1"/>
  <c r="G29" i="35"/>
  <c r="J29" i="35" s="1"/>
  <c r="H21" i="35"/>
  <c r="K21" i="35" s="1"/>
  <c r="J13" i="6" a="1"/>
  <c r="J18" i="6" a="1"/>
  <c r="J17" i="6" a="1"/>
  <c r="J16" i="6" a="1"/>
  <c r="J21" i="6" a="1"/>
  <c r="R60" i="6" a="1"/>
  <c r="J10" i="6" a="1"/>
  <c r="AB60" i="6" a="1"/>
  <c r="U60" i="6" a="1"/>
  <c r="T62" i="6" a="1"/>
  <c r="V62" i="6" a="1"/>
  <c r="J11" i="6" a="1"/>
  <c r="J20" i="6" a="1"/>
  <c r="J9" i="6" a="1"/>
  <c r="J19" i="6" a="1"/>
  <c r="J5" i="6" a="1"/>
  <c r="Z60" i="6" a="1"/>
  <c r="J6" i="6" a="1"/>
  <c r="U62" i="6" a="1"/>
  <c r="J14" i="6" a="1"/>
  <c r="J8" i="6" a="1"/>
  <c r="J12" i="6" a="1"/>
  <c r="J15" i="6" a="1"/>
  <c r="Q60" i="6" a="1"/>
  <c r="V62" i="6" l="1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16" i="35"/>
  <c r="K27" i="35"/>
  <c r="I8" i="35"/>
  <c r="H7" i="35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J4" i="6" a="1"/>
  <c r="J2" i="6" a="1"/>
  <c r="J7" i="6" a="1"/>
  <c r="J3" i="6" a="1"/>
  <c r="T60" i="6" a="1"/>
  <c r="T60" i="6" l="1"/>
  <c r="J7" i="6"/>
  <c r="J4" i="6"/>
  <c r="J3" i="6"/>
  <c r="J2" i="6"/>
  <c r="V60" i="6" a="1"/>
  <c r="V60" i="6" l="1"/>
  <c r="J24" i="6" a="1"/>
  <c r="J24" i="6" s="1"/>
  <c r="J23" i="6" a="1"/>
  <c r="J23" i="6" s="1"/>
  <c r="I20" i="6" a="1"/>
  <c r="I13" i="6" a="1"/>
  <c r="I10" i="6" a="1"/>
  <c r="I3" i="6" a="1"/>
  <c r="I19" i="6" a="1"/>
  <c r="I17" i="6" a="1"/>
  <c r="I6" i="6" a="1"/>
  <c r="I8" i="6" a="1"/>
  <c r="I2" i="6" a="1"/>
  <c r="I15" i="6" a="1"/>
  <c r="I11" i="6" a="1"/>
  <c r="I18" i="6" a="1"/>
  <c r="I16" i="6" a="1"/>
  <c r="I7" i="6" a="1"/>
  <c r="I4" i="6" a="1"/>
  <c r="I9" i="6" a="1"/>
  <c r="I14" i="6" a="1"/>
  <c r="I12" i="6" a="1"/>
  <c r="I21" i="6" a="1"/>
  <c r="I16" i="6" l="1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AL2" i="6" a="1"/>
  <c r="D88" i="6" a="1"/>
  <c r="M100" i="6" a="1"/>
  <c r="P8" i="6" a="1"/>
  <c r="C71" i="6" a="1"/>
  <c r="E54" i="6" a="1"/>
  <c r="K180" i="6" a="1"/>
  <c r="H157" i="6" a="1"/>
  <c r="AO12" i="6" a="1"/>
  <c r="L71" i="6" a="1"/>
  <c r="D99" i="6" a="1"/>
  <c r="BB17" i="6" a="1"/>
  <c r="AF16" i="6" a="1"/>
  <c r="H85" i="6" a="1"/>
  <c r="C15" i="6" a="1"/>
  <c r="AH12" i="6" a="1"/>
  <c r="AX13" i="6" a="1"/>
  <c r="G217" i="6" a="1"/>
  <c r="X16" i="6" a="1"/>
  <c r="AX4" i="6" a="1"/>
  <c r="J94" i="6" a="1"/>
  <c r="AV13" i="6" a="1"/>
  <c r="C132" i="6" a="1"/>
  <c r="C18" i="6" a="1"/>
  <c r="E16" i="6" a="1"/>
  <c r="F133" i="6" a="1"/>
  <c r="F108" i="6" a="1"/>
  <c r="L61" i="6" a="1"/>
  <c r="Y9" i="6" a="1"/>
  <c r="X12" i="6" a="1"/>
  <c r="D179" i="6" a="1"/>
  <c r="I177" i="6" a="1"/>
  <c r="F150" i="6" a="1"/>
  <c r="AN4" i="6" a="1"/>
  <c r="G170" i="6" a="1"/>
  <c r="D190" i="6" a="1"/>
  <c r="M207" i="6" a="1"/>
  <c r="AF13" i="6" a="1"/>
  <c r="K109" i="6" a="1"/>
  <c r="AP17" i="6" a="1"/>
  <c r="AH7" i="6" a="1"/>
  <c r="C61" i="6" a="1"/>
  <c r="AO15" i="6" a="1"/>
  <c r="AN19" i="6" a="1"/>
  <c r="AY9" i="6" a="1"/>
  <c r="F206" i="6" a="1"/>
  <c r="I187" i="6" a="1"/>
  <c r="G60" i="6" a="1"/>
  <c r="P11" i="6" a="1"/>
  <c r="G177" i="6" a="1"/>
  <c r="S6" i="6" a="1"/>
  <c r="M34" i="6" a="1"/>
  <c r="G8" i="6" a="1"/>
  <c r="I133" i="6" a="1"/>
  <c r="C170" i="6" a="1"/>
  <c r="E206" i="6" a="1"/>
  <c r="AF6" i="6" a="1"/>
  <c r="AB4" i="6" a="1"/>
  <c r="AK14" i="6" a="1"/>
  <c r="Q7" i="6" a="1"/>
  <c r="AO10" i="6" a="1"/>
  <c r="F9" i="6" a="1"/>
  <c r="F216" i="6" a="1"/>
  <c r="K143" i="6" a="1"/>
  <c r="M159" i="6" a="1"/>
  <c r="F17" i="6" a="1"/>
  <c r="L204" i="6" a="1"/>
  <c r="AY11" i="6" a="1"/>
  <c r="L187" i="6" a="1"/>
  <c r="AR14" i="6" a="1"/>
  <c r="AS12" i="6" a="1"/>
  <c r="AI14" i="6" a="1"/>
  <c r="AC2" i="6" a="1"/>
  <c r="S2" i="6" a="1"/>
  <c r="M52" i="6" a="1"/>
  <c r="W17" i="6" a="1"/>
  <c r="G61" i="6" a="1"/>
  <c r="Y2" i="6" a="1"/>
  <c r="BC14" i="6" a="1"/>
  <c r="L108" i="6" a="1"/>
  <c r="AH16" i="6" a="1"/>
  <c r="K207" i="6" a="1"/>
  <c r="G87" i="6" a="1"/>
  <c r="L152" i="6" a="1"/>
  <c r="C176" i="6" a="1"/>
  <c r="G169" i="6" a="1"/>
  <c r="C79" i="6" a="1"/>
  <c r="C17" i="6" a="1"/>
  <c r="S4" i="6" a="1"/>
  <c r="D216" i="6" a="1"/>
  <c r="D46" i="6" a="1"/>
  <c r="L45" i="6" a="1"/>
  <c r="F87" i="6" a="1"/>
  <c r="AU3" i="6" a="1"/>
  <c r="U3" i="6" a="1"/>
  <c r="AJ14" i="6" a="1"/>
  <c r="B193" i="6" a="1"/>
  <c r="H175" i="6" a="1"/>
  <c r="AA6" i="6" a="1"/>
  <c r="M35" i="6" a="1"/>
  <c r="T4" i="6" a="1"/>
  <c r="I213" i="6" a="1"/>
  <c r="F11" i="6" a="1"/>
  <c r="F98" i="6" a="1"/>
  <c r="G78" i="6" a="1"/>
  <c r="M73" i="6" a="1"/>
  <c r="AW17" i="6" a="1"/>
  <c r="AD3" i="6" a="1"/>
  <c r="T12" i="6" a="1"/>
  <c r="AC12" i="6" a="1"/>
  <c r="Q17" i="6" a="1"/>
  <c r="AR3" i="6" a="1"/>
  <c r="AI19" i="6" a="1"/>
  <c r="AE6" i="6" a="1"/>
  <c r="G73" i="6" a="1"/>
  <c r="AZ19" i="6" a="1"/>
  <c r="AT6" i="6" a="1"/>
  <c r="D170" i="6" a="1"/>
  <c r="M126" i="6" a="1"/>
  <c r="K152" i="6" a="1"/>
  <c r="L37" i="6" a="1"/>
  <c r="K116" i="6" a="1"/>
  <c r="Z6" i="6" a="1"/>
  <c r="AI5" i="6" a="1"/>
  <c r="E141" i="6" a="1"/>
  <c r="I114" i="6" a="1"/>
  <c r="BC12" i="6" a="1"/>
  <c r="AY6" i="6" a="1"/>
  <c r="I216" i="6" a="1"/>
  <c r="C54" i="6" a="1"/>
  <c r="E87" i="6" a="1"/>
  <c r="E216" i="6" a="1"/>
  <c r="BC11" i="6" a="1"/>
  <c r="L190" i="6" a="1"/>
  <c r="M197" i="6" a="1"/>
  <c r="AY2" i="6" a="1"/>
  <c r="P4" i="6" a="1"/>
  <c r="R18" i="6" a="1"/>
  <c r="L60" i="6" a="1"/>
  <c r="AA3" i="6" a="1"/>
  <c r="L195" i="6" a="1"/>
  <c r="AU10" i="6" a="1"/>
  <c r="I63" i="6" a="1"/>
  <c r="D53" i="6" a="1"/>
  <c r="D80" i="6" a="1"/>
  <c r="E124" i="6" a="1"/>
  <c r="AG16" i="6" a="1"/>
  <c r="I214" i="6" a="1"/>
  <c r="BA9" i="6" a="1"/>
  <c r="AI9" i="6" a="1"/>
  <c r="D163" i="6" a="1"/>
  <c r="K217" i="6" a="1"/>
  <c r="AG12" i="6" a="1"/>
  <c r="C78" i="6" a="1"/>
  <c r="I80" i="6" a="1"/>
  <c r="Z14" i="6" a="1"/>
  <c r="G142" i="6" a="1"/>
  <c r="AK7" i="6" a="1"/>
  <c r="AL18" i="6" a="1"/>
  <c r="I118" i="6" a="1"/>
  <c r="AR15" i="6" a="1"/>
  <c r="E106" i="6" a="1"/>
  <c r="AU11" i="6" a="1"/>
  <c r="F73" i="6" a="1"/>
  <c r="AI11" i="6" a="1"/>
  <c r="AR6" i="6" a="1"/>
  <c r="AO18" i="6" a="1"/>
  <c r="E109" i="6" a="1"/>
  <c r="I35" i="6" a="1"/>
  <c r="I72" i="6" a="1"/>
  <c r="K115" i="6" a="1"/>
  <c r="D87" i="6" a="1"/>
  <c r="X14" i="6" a="1"/>
  <c r="B14" i="6" a="1"/>
  <c r="M186" i="6" a="1"/>
  <c r="I180" i="6" a="1"/>
  <c r="AU15" i="6" a="1"/>
  <c r="M87" i="6" a="1"/>
  <c r="F64" i="6" a="1"/>
  <c r="AN15" i="6" a="1"/>
  <c r="Q8" i="6" a="1"/>
  <c r="AV15" i="6" a="1"/>
  <c r="E82" i="6" a="1"/>
  <c r="K135" i="6" a="1"/>
  <c r="AK11" i="6" a="1"/>
  <c r="C46" i="6" a="1"/>
  <c r="E199" i="6" a="1"/>
  <c r="Z17" i="6" a="1"/>
  <c r="S13" i="6" a="1"/>
  <c r="C4" i="6" a="1"/>
  <c r="V15" i="6" a="1"/>
  <c r="AL7" i="6" a="1"/>
  <c r="D98" i="6" a="1"/>
  <c r="C10" i="6" a="1"/>
  <c r="B8" i="6" a="1"/>
  <c r="H193" i="6" a="1"/>
  <c r="AW15" i="6" a="1"/>
  <c r="AD15" i="6" a="1"/>
  <c r="K186" i="6" a="1"/>
  <c r="X13" i="6" a="1"/>
  <c r="D7" i="6" a="1"/>
  <c r="L160" i="6" a="1"/>
  <c r="F82" i="6" a="1"/>
  <c r="U16" i="6" a="1"/>
  <c r="C34" i="6" a="1"/>
  <c r="F105" i="6" a="1"/>
  <c r="C62" i="6" a="1"/>
  <c r="AI6" i="6" a="1"/>
  <c r="Z8" i="6" a="1"/>
  <c r="AH6" i="6" a="1"/>
  <c r="L100" i="6" a="1"/>
  <c r="X11" i="6" a="1"/>
  <c r="AB6" i="6" a="1"/>
  <c r="G108" i="6" a="1"/>
  <c r="F180" i="6" a="1"/>
  <c r="C140" i="6" a="1"/>
  <c r="AC14" i="6" a="1"/>
  <c r="H49" i="6" a="1"/>
  <c r="V3" i="6" a="1"/>
  <c r="L117" i="6" a="1"/>
  <c r="Y12" i="6" a="1"/>
  <c r="G154" i="6" a="1"/>
  <c r="AN6" i="6" a="1"/>
  <c r="F141" i="6" a="1"/>
  <c r="Z7" i="6" a="1"/>
  <c r="G14" i="6" a="1"/>
  <c r="C122" i="6" a="1"/>
  <c r="AD9" i="6" a="1"/>
  <c r="G114" i="6" a="1"/>
  <c r="C98" i="6" a="1"/>
  <c r="AY4" i="6" a="1"/>
  <c r="K106" i="6" a="1"/>
  <c r="AP7" i="6" a="1"/>
  <c r="AI17" i="6" a="1"/>
  <c r="BC2" i="6" a="1"/>
  <c r="D114" i="6" a="1"/>
  <c r="G118" i="6" a="1"/>
  <c r="AJ15" i="6" a="1"/>
  <c r="M63" i="6" a="1"/>
  <c r="I43" i="6" a="1"/>
  <c r="F124" i="6" a="1"/>
  <c r="E91" i="6" a="1"/>
  <c r="E151" i="6" a="1"/>
  <c r="C152" i="6" a="1"/>
  <c r="K63" i="6" a="1"/>
  <c r="AN10" i="6" a="1"/>
  <c r="F163" i="6" a="1"/>
  <c r="AM12" i="6" a="1"/>
  <c r="AJ12" i="6" a="1"/>
  <c r="C205" i="6" a="1"/>
  <c r="G107" i="6" a="1"/>
  <c r="J112" i="6" a="1"/>
  <c r="BC15" i="6" a="1"/>
  <c r="L133" i="6" a="1"/>
  <c r="C135" i="6" a="1"/>
  <c r="L154" i="6" a="1"/>
  <c r="P14" i="6" a="1"/>
  <c r="BB4" i="6" a="1"/>
  <c r="W19" i="6" a="1"/>
  <c r="Q5" i="6" a="1"/>
  <c r="BC19" i="6" a="1"/>
  <c r="AR9" i="6" a="1"/>
  <c r="X3" i="6" a="1"/>
  <c r="E217" i="6" a="1"/>
  <c r="AP6" i="6" a="1"/>
  <c r="AA8" i="6" a="1"/>
  <c r="F60" i="6" a="1"/>
  <c r="T10" i="6" a="1"/>
  <c r="C216" i="6" a="1"/>
  <c r="AS16" i="6" a="1"/>
  <c r="AA19" i="6" a="1"/>
  <c r="L216" i="6" a="1"/>
  <c r="BA2" i="6" a="1"/>
  <c r="L178" i="6" a="1"/>
  <c r="G213" i="6" a="1"/>
  <c r="AT9" i="6" a="1"/>
  <c r="M208" i="6" a="1"/>
  <c r="AS2" i="6" a="1"/>
  <c r="G162" i="6" a="1"/>
  <c r="F199" i="6" a="1"/>
  <c r="Y3" i="6" a="1"/>
  <c r="BB14" i="6" a="1"/>
  <c r="D143" i="6" a="1"/>
  <c r="B202" i="6" a="1"/>
  <c r="C33" i="6" a="1"/>
  <c r="E20" i="6" a="1"/>
  <c r="S18" i="6" a="1"/>
  <c r="H121" i="6" a="1"/>
  <c r="C42" i="6" a="1"/>
  <c r="F190" i="6" a="1"/>
  <c r="C9" i="6" a="1"/>
  <c r="AK9" i="6" a="1"/>
  <c r="L115" i="6" a="1"/>
  <c r="M172" i="6" a="1"/>
  <c r="D73" i="6" a="1"/>
  <c r="J202" i="6" a="1"/>
  <c r="AJ17" i="6" a="1"/>
  <c r="W12" i="6" a="1"/>
  <c r="G98" i="6" a="1"/>
  <c r="E81" i="6" a="1"/>
  <c r="D152" i="6" a="1"/>
  <c r="T7" i="6" a="1"/>
  <c r="AJ4" i="6" a="1"/>
  <c r="D108" i="6" a="1"/>
  <c r="AP4" i="6" a="1"/>
  <c r="B103" i="6" a="1"/>
  <c r="AR16" i="6" a="1"/>
  <c r="AY17" i="6" a="1"/>
  <c r="BA5" i="6" a="1"/>
  <c r="E100" i="6" a="1"/>
  <c r="D180" i="6" a="1"/>
  <c r="D126" i="6" a="1"/>
  <c r="AQ10" i="6" a="1"/>
  <c r="AC17" i="6" a="1"/>
  <c r="G160" i="6" a="1"/>
  <c r="S16" i="6" a="1"/>
  <c r="C100" i="6" a="1"/>
  <c r="W3" i="6" a="1"/>
  <c r="M133" i="6" a="1"/>
  <c r="AF18" i="6" a="1"/>
  <c r="M62" i="6" a="1"/>
  <c r="BB5" i="6" a="1"/>
  <c r="Q6" i="6" a="1"/>
  <c r="AF11" i="6" a="1"/>
  <c r="AD6" i="6" a="1"/>
  <c r="Q18" i="6" a="1"/>
  <c r="C181" i="6" a="1"/>
  <c r="AJ8" i="6" a="1"/>
  <c r="AB2" i="6" a="1"/>
  <c r="AN3" i="6" a="1"/>
  <c r="R6" i="6" a="1"/>
  <c r="F154" i="6" a="1"/>
  <c r="M118" i="6" a="1"/>
  <c r="M45" i="6" a="1"/>
  <c r="C5" i="6" a="1"/>
  <c r="Z12" i="6" a="1"/>
  <c r="AR2" i="6" a="1"/>
  <c r="I37" i="6" a="1"/>
  <c r="K136" i="6" a="1"/>
  <c r="C163" i="6" a="1"/>
  <c r="G123" i="6" a="1"/>
  <c r="L136" i="6" a="1"/>
  <c r="Y17" i="6" a="1"/>
  <c r="U7" i="6" a="1"/>
  <c r="G205" i="6" a="1"/>
  <c r="C80" i="6" a="1"/>
  <c r="F204" i="6" a="1"/>
  <c r="W4" i="6" a="1"/>
  <c r="G168" i="6" a="1"/>
  <c r="C37" i="6" a="1"/>
  <c r="L53" i="6" a="1"/>
  <c r="L205" i="6" a="1"/>
  <c r="I198" i="6" a="1"/>
  <c r="AD7" i="6" a="1"/>
  <c r="K88" i="6" a="1"/>
  <c r="AJ10" i="6" a="1"/>
  <c r="C87" i="6" a="1"/>
  <c r="E163" i="6" a="1"/>
  <c r="K179" i="6" a="1"/>
  <c r="E162" i="6" a="1"/>
  <c r="I62" i="6" a="1"/>
  <c r="AE8" i="6" a="1"/>
  <c r="K96" i="6" a="1"/>
  <c r="AP16" i="6" a="1"/>
  <c r="G152" i="6" a="1"/>
  <c r="M82" i="6" a="1"/>
  <c r="K154" i="6" a="1"/>
  <c r="F126" i="6" a="1"/>
  <c r="AI7" i="6" a="1"/>
  <c r="X4" i="6" a="1"/>
  <c r="AE9" i="6" a="1"/>
  <c r="BA16" i="6" a="1"/>
  <c r="AH13" i="6" a="1"/>
  <c r="T18" i="6" a="1"/>
  <c r="AX16" i="6" a="1"/>
  <c r="F162" i="6" a="1"/>
  <c r="C7" i="6" a="1"/>
  <c r="G197" i="6" a="1"/>
  <c r="F71" i="6" a="1"/>
  <c r="D107" i="6" a="1"/>
  <c r="M163" i="6" a="1"/>
  <c r="AK5" i="6" a="1"/>
  <c r="E36" i="6" a="1"/>
  <c r="F197" i="6" a="1"/>
  <c r="W18" i="6" a="1"/>
  <c r="L171" i="6" a="1"/>
  <c r="BA19" i="6" a="1"/>
  <c r="E18" i="6" a="1"/>
  <c r="G161" i="6" a="1"/>
  <c r="AL8" i="6" a="1"/>
  <c r="G204" i="6" a="1"/>
  <c r="B49" i="6" a="1"/>
  <c r="M109" i="6" a="1"/>
  <c r="AB15" i="6" a="1"/>
  <c r="AS9" i="6" a="1"/>
  <c r="AJ13" i="6" a="1"/>
  <c r="AJ2" i="6" a="1"/>
  <c r="AD19" i="6" a="1"/>
  <c r="B130" i="6" a="1"/>
  <c r="F168" i="6" a="1"/>
  <c r="X7" i="6" a="1"/>
  <c r="E80" i="6" a="1"/>
  <c r="E21" i="6" a="1"/>
  <c r="D186" i="6" a="1"/>
  <c r="E12" i="6" a="1"/>
  <c r="C177" i="6" a="1"/>
  <c r="I199" i="6" a="1"/>
  <c r="C45" i="6" a="1"/>
  <c r="C144" i="6" a="1"/>
  <c r="AZ3" i="6" a="1"/>
  <c r="E33" i="6" a="1"/>
  <c r="E181" i="6" a="1"/>
  <c r="F145" i="6" a="1"/>
  <c r="AA5" i="6" a="1"/>
  <c r="F151" i="6" a="1"/>
  <c r="L44" i="6" a="1"/>
  <c r="G44" i="6" a="1"/>
  <c r="E45" i="6" a="1"/>
  <c r="B175" i="6" a="1"/>
  <c r="L145" i="6" a="1"/>
  <c r="D116" i="6" a="1"/>
  <c r="Z10" i="6" a="1"/>
  <c r="C6" i="6" a="1"/>
  <c r="M115" i="6" a="1"/>
  <c r="AZ5" i="6" a="1"/>
  <c r="B2" i="6" a="1"/>
  <c r="M44" i="6" a="1"/>
  <c r="AG18" i="6" a="1"/>
  <c r="AF7" i="6" a="1"/>
  <c r="G91" i="6" a="1"/>
  <c r="E189" i="6" a="1"/>
  <c r="W5" i="6" a="1"/>
  <c r="E214" i="6" a="1"/>
  <c r="L64" i="6" a="1"/>
  <c r="E10" i="6" a="1"/>
  <c r="G116" i="6" a="1"/>
  <c r="AQ4" i="6" a="1"/>
  <c r="E145" i="6" a="1"/>
  <c r="AG8" i="6" a="1"/>
  <c r="E207" i="6" a="1"/>
  <c r="L153" i="6" a="1"/>
  <c r="M98" i="6" a="1"/>
  <c r="C212" i="6" a="1"/>
  <c r="W6" i="6" a="1"/>
  <c r="K107" i="6" a="1"/>
  <c r="U6" i="6" a="1"/>
  <c r="AC5" i="6" a="1"/>
  <c r="AH18" i="6" a="1"/>
  <c r="E61" i="6" a="1"/>
  <c r="E197" i="6" a="1"/>
  <c r="C206" i="6" a="1"/>
  <c r="G90" i="6" a="1"/>
  <c r="L123" i="6" a="1"/>
  <c r="L55" i="6" a="1"/>
  <c r="AE16" i="6" a="1"/>
  <c r="G214" i="6" a="1"/>
  <c r="I217" i="6" a="1"/>
  <c r="D9" i="6" a="1"/>
  <c r="V12" i="6" a="1"/>
  <c r="L151" i="6" a="1"/>
  <c r="K150" i="6" a="1"/>
  <c r="D6" i="6" a="1"/>
  <c r="V7" i="6" a="1"/>
  <c r="T13" i="6" a="1"/>
  <c r="AT14" i="6" a="1"/>
  <c r="AO5" i="6" a="1"/>
  <c r="G124" i="6" a="1"/>
  <c r="I124" i="6" a="1"/>
  <c r="BB6" i="6" a="1"/>
  <c r="M70" i="6" a="1"/>
  <c r="AU17" i="6" a="1"/>
  <c r="M105" i="6" a="1"/>
  <c r="AA7" i="6" a="1"/>
  <c r="L73" i="6" a="1"/>
  <c r="AE15" i="6" a="1"/>
  <c r="B10" i="6" a="1"/>
  <c r="K190" i="6" a="1"/>
  <c r="B58" i="6" a="1"/>
  <c r="E190" i="6" a="1"/>
  <c r="E11" i="6" a="1"/>
  <c r="T6" i="6" a="1"/>
  <c r="AW8" i="6" a="1"/>
  <c r="C158" i="6" a="1"/>
  <c r="I136" i="6" a="1"/>
  <c r="AH14" i="6" a="1"/>
  <c r="AK15" i="6" a="1"/>
  <c r="L109" i="6" a="1"/>
  <c r="G208" i="6" a="1"/>
  <c r="AA13" i="6" a="1"/>
  <c r="C44" i="6" a="1"/>
  <c r="AQ11" i="6" a="1"/>
  <c r="I90" i="6" a="1"/>
  <c r="E34" i="6" a="1"/>
  <c r="L89" i="6" a="1"/>
  <c r="G6" i="6" a="1"/>
  <c r="M143" i="6" a="1"/>
  <c r="K214" i="6" a="1"/>
  <c r="AA18" i="6" a="1"/>
  <c r="E169" i="6" a="1"/>
  <c r="L172" i="6" a="1"/>
  <c r="AM16" i="6" a="1"/>
  <c r="AO19" i="6" a="1"/>
  <c r="E118" i="6" a="1"/>
  <c r="AC11" i="6" a="1"/>
  <c r="E43" i="6" a="1"/>
  <c r="K114" i="6" a="1"/>
  <c r="AB8" i="6" a="1"/>
  <c r="D132" i="6" a="1"/>
  <c r="M205" i="6" a="1"/>
  <c r="F125" i="6" a="1"/>
  <c r="Z16" i="6" a="1"/>
  <c r="E7" i="6" a="1"/>
  <c r="AT12" i="6" a="1"/>
  <c r="C96" i="6" a="1"/>
  <c r="Y19" i="6" a="1"/>
  <c r="G72" i="6" a="1"/>
  <c r="K117" i="6" a="1"/>
  <c r="D21" i="6" a="1"/>
  <c r="H76" i="6" a="1"/>
  <c r="W16" i="6" a="1"/>
  <c r="AQ5" i="6" a="1"/>
  <c r="AM7" i="6" a="1"/>
  <c r="C217" i="6" a="1"/>
  <c r="E161" i="6" a="1"/>
  <c r="AU4" i="6" a="1"/>
  <c r="AE14" i="6" a="1"/>
  <c r="BB11" i="6" a="1"/>
  <c r="BC16" i="6" a="1"/>
  <c r="K141" i="6" a="1"/>
  <c r="J193" i="6" a="1"/>
  <c r="C14" i="6" a="1"/>
  <c r="D162" i="6" a="1"/>
  <c r="M91" i="6" a="1"/>
  <c r="AZ10" i="6" a="1"/>
  <c r="C124" i="6" a="1"/>
  <c r="M189" i="6" a="1"/>
  <c r="Z19" i="6" a="1"/>
  <c r="E196" i="6" a="1"/>
  <c r="C108" i="6" a="1"/>
  <c r="U12" i="6" a="1"/>
  <c r="D81" i="6" a="1"/>
  <c r="K97" i="6" a="1"/>
  <c r="D151" i="6" a="1"/>
  <c r="E96" i="6" a="1"/>
  <c r="AC3" i="6" a="1"/>
  <c r="M132" i="6" a="1"/>
  <c r="C213" i="6" a="1"/>
  <c r="AN7" i="6" a="1"/>
  <c r="G109" i="6" a="1"/>
  <c r="R14" i="6" a="1"/>
  <c r="F12" i="6" a="1"/>
  <c r="AE17" i="6" a="1"/>
  <c r="F46" i="6" a="1"/>
  <c r="E133" i="6" a="1"/>
  <c r="AX12" i="6" a="1"/>
  <c r="C19" i="6" a="1"/>
  <c r="I179" i="6" a="1"/>
  <c r="AV7" i="6" a="1"/>
  <c r="AW2" i="6" a="1"/>
  <c r="G159" i="6" a="1"/>
  <c r="AX7" i="6" a="1"/>
  <c r="AE19" i="6" a="1"/>
  <c r="H166" i="6" a="1"/>
  <c r="W10" i="6" a="1"/>
  <c r="G4" i="6" a="1"/>
  <c r="L51" i="6" a="1"/>
  <c r="X18" i="6" a="1"/>
  <c r="M53" i="6" a="1"/>
  <c r="L98" i="6" a="1"/>
  <c r="I153" i="6" a="1"/>
  <c r="K161" i="6" a="1"/>
  <c r="M180" i="6" a="1"/>
  <c r="C194" i="6" a="1"/>
  <c r="I151" i="6" a="1"/>
  <c r="AH15" i="6" a="1"/>
  <c r="AY13" i="6" a="1"/>
  <c r="E17" i="6" a="1"/>
  <c r="D172" i="6" a="1"/>
  <c r="K87" i="6" a="1"/>
  <c r="F169" i="6" a="1"/>
  <c r="AQ6" i="6" a="1"/>
  <c r="D78" i="6" a="1"/>
  <c r="Y18" i="6" a="1"/>
  <c r="AG19" i="6" a="1"/>
  <c r="J85" i="6" a="1"/>
  <c r="B184" i="6" a="1"/>
  <c r="AS13" i="6" a="1"/>
  <c r="AG13" i="6" a="1"/>
  <c r="I89" i="6" a="1"/>
  <c r="AD17" i="6" a="1"/>
  <c r="AG15" i="6" a="1"/>
  <c r="H139" i="6" a="1"/>
  <c r="F187" i="6" a="1"/>
  <c r="S14" i="6" a="1"/>
  <c r="L88" i="6" a="1"/>
  <c r="K171" i="6" a="1"/>
  <c r="Q19" i="6" a="1"/>
  <c r="F198" i="6" a="1"/>
  <c r="F3" i="6" a="1"/>
  <c r="L54" i="6" a="1"/>
  <c r="S12" i="6" a="1"/>
  <c r="AH5" i="6" a="1"/>
  <c r="D54" i="6" a="1"/>
  <c r="Q14" i="6" a="1"/>
  <c r="E186" i="6" a="1"/>
  <c r="I169" i="6" a="1"/>
  <c r="F195" i="6" a="1"/>
  <c r="C72" i="6" a="1"/>
  <c r="C123" i="6" a="1"/>
  <c r="M195" i="6" a="1"/>
  <c r="V13" i="6" a="1"/>
  <c r="B16" i="6" a="1"/>
  <c r="BA3" i="6" a="1"/>
  <c r="F90" i="6" a="1"/>
  <c r="F160" i="6" a="1"/>
  <c r="G53" i="6" a="1"/>
  <c r="AT11" i="6" a="1"/>
  <c r="AU9" i="6" a="1"/>
  <c r="F207" i="6" a="1"/>
  <c r="M64" i="6" a="1"/>
  <c r="I170" i="6" a="1"/>
  <c r="E108" i="6" a="1"/>
  <c r="L125" i="6" a="1"/>
  <c r="AA16" i="6" a="1"/>
  <c r="AI13" i="6" a="1"/>
  <c r="J40" i="6" a="1"/>
  <c r="E126" i="6" a="1"/>
  <c r="E117" i="6" a="1"/>
  <c r="AA9" i="6" a="1"/>
  <c r="K62" i="6" a="1"/>
  <c r="AO16" i="6" a="1"/>
  <c r="L170" i="6" a="1"/>
  <c r="D106" i="6" a="1"/>
  <c r="AP11" i="6" a="1"/>
  <c r="AI10" i="6" a="1"/>
  <c r="AF9" i="6" a="1"/>
  <c r="AT3" i="6" a="1"/>
  <c r="G35" i="6" a="1"/>
  <c r="I44" i="6" a="1"/>
  <c r="G5" i="6" a="1"/>
  <c r="E159" i="6" a="1"/>
  <c r="F205" i="6" a="1"/>
  <c r="C134" i="6" a="1"/>
  <c r="G136" i="6" a="1"/>
  <c r="M161" i="6" a="1"/>
  <c r="P10" i="6" a="1"/>
  <c r="T15" i="6" a="1"/>
  <c r="C167" i="6" a="1"/>
  <c r="D124" i="6" a="1"/>
  <c r="AI16" i="6" a="1"/>
  <c r="AE2" i="6" a="1"/>
  <c r="L105" i="6" a="1"/>
  <c r="G21" i="6" a="1"/>
  <c r="K127" i="6" a="1"/>
  <c r="E143" i="6" a="1"/>
  <c r="F100" i="6" a="1"/>
  <c r="AV6" i="6" a="1"/>
  <c r="L208" i="6" a="1"/>
  <c r="L81" i="6" a="1"/>
  <c r="AL5" i="6" a="1"/>
  <c r="U14" i="6" a="1"/>
  <c r="AM14" i="6" a="1"/>
  <c r="M80" i="6" a="1"/>
  <c r="L161" i="6" a="1"/>
  <c r="L177" i="6" a="1"/>
  <c r="V2" i="6" a="1"/>
  <c r="B85" i="6" a="1"/>
  <c r="E64" i="6" a="1"/>
  <c r="AR11" i="6" a="1"/>
  <c r="AW10" i="6" a="1"/>
  <c r="E97" i="6" a="1"/>
  <c r="I186" i="6" a="1"/>
  <c r="AO6" i="6" a="1"/>
  <c r="Z3" i="6" a="1"/>
  <c r="S10" i="6" a="1"/>
  <c r="AV17" i="6" a="1"/>
  <c r="AY18" i="6" a="1"/>
  <c r="C160" i="6" a="1"/>
  <c r="AV16" i="6" a="1"/>
  <c r="AL12" i="6" a="1"/>
  <c r="P9" i="6" a="1"/>
  <c r="K46" i="6" a="1"/>
  <c r="M188" i="6" a="1"/>
  <c r="K71" i="6" a="1"/>
  <c r="AU5" i="6" a="1"/>
  <c r="D15" i="6" a="1"/>
  <c r="F144" i="6" a="1"/>
  <c r="B6" i="6" a="1"/>
  <c r="K45" i="6" a="1"/>
  <c r="C126" i="6" a="1"/>
  <c r="E213" i="6" a="1"/>
  <c r="I134" i="6" a="1"/>
  <c r="C86" i="6" a="1"/>
  <c r="AI8" i="6" a="1"/>
  <c r="K160" i="6" a="1"/>
  <c r="J130" i="6" a="1"/>
  <c r="E53" i="6" a="1"/>
  <c r="R10" i="6" a="1"/>
  <c r="I145" i="6" a="1"/>
  <c r="AN8" i="6" a="1"/>
  <c r="B19" i="6" a="1"/>
  <c r="E8" i="6" a="1"/>
  <c r="F89" i="6" a="1"/>
  <c r="G150" i="6" a="1"/>
  <c r="K108" i="6" a="1"/>
  <c r="AS4" i="6" a="1"/>
  <c r="R11" i="6" a="1"/>
  <c r="AP14" i="6" a="1"/>
  <c r="B11" i="6" a="1"/>
  <c r="E215" i="6" a="1"/>
  <c r="AO14" i="6" a="1"/>
  <c r="I116" i="6" a="1"/>
  <c r="E154" i="6" a="1"/>
  <c r="F172" i="6" a="1"/>
  <c r="K198" i="6" a="1"/>
  <c r="AD18" i="6" a="1"/>
  <c r="D44" i="6" a="1"/>
  <c r="E168" i="6" a="1"/>
  <c r="BA18" i="6" a="1"/>
  <c r="I159" i="6" a="1"/>
  <c r="U18" i="6" a="1"/>
  <c r="AZ18" i="6" a="1"/>
  <c r="AL14" i="6" a="1"/>
  <c r="AY3" i="6" a="1"/>
  <c r="K126" i="6" a="1"/>
  <c r="E6" i="6" a="1"/>
  <c r="D33" i="6" a="1"/>
  <c r="C3" i="6" a="1"/>
  <c r="I125" i="6" a="1"/>
  <c r="Y8" i="6" a="1"/>
  <c r="D159" i="6" a="1"/>
  <c r="K36" i="6" a="1"/>
  <c r="AO3" i="6" a="1"/>
  <c r="AC8" i="6" a="1"/>
  <c r="L168" i="6" a="1"/>
  <c r="J166" i="6" a="1"/>
  <c r="L141" i="6" a="1"/>
  <c r="M151" i="6" a="1"/>
  <c r="I162" i="6" a="1"/>
  <c r="L43" i="6" a="1"/>
  <c r="AJ6" i="6" a="1"/>
  <c r="F16" i="6" a="1"/>
  <c r="AR13" i="6" a="1"/>
  <c r="C43" i="6" a="1"/>
  <c r="F81" i="6" a="1"/>
  <c r="M177" i="6" a="1"/>
  <c r="C106" i="6" a="1"/>
  <c r="I36" i="6" a="1"/>
  <c r="BC4" i="6" a="1"/>
  <c r="K81" i="6" a="1"/>
  <c r="D34" i="6" a="1"/>
  <c r="F181" i="6" a="1"/>
  <c r="E69" i="6" a="1"/>
  <c r="J175" i="6" a="1"/>
  <c r="AL16" i="6" a="1"/>
  <c r="D14" i="6" a="1"/>
  <c r="K216" i="6" a="1"/>
  <c r="E9" i="6" a="1"/>
  <c r="K123" i="6" a="1"/>
  <c r="I51" i="6" a="1"/>
  <c r="G19" i="6" a="1"/>
  <c r="K195" i="6" a="1"/>
  <c r="D4" i="6" a="1"/>
  <c r="BB7" i="6" a="1"/>
  <c r="Z15" i="6" a="1"/>
  <c r="S7" i="6" a="1"/>
  <c r="G133" i="6" a="1"/>
  <c r="E70" i="6" a="1"/>
  <c r="K72" i="6" a="1"/>
  <c r="AL15" i="6" a="1"/>
  <c r="K145" i="6" a="1"/>
  <c r="I108" i="6" a="1"/>
  <c r="M206" i="6" a="1"/>
  <c r="AS14" i="6" a="1"/>
  <c r="D197" i="6" a="1"/>
  <c r="G143" i="6" a="1"/>
  <c r="X6" i="6" a="1"/>
  <c r="AY14" i="6" a="1"/>
  <c r="U15" i="6" a="1"/>
  <c r="AY19" i="6" a="1"/>
  <c r="AY15" i="6" a="1"/>
  <c r="Z13" i="6" a="1"/>
  <c r="AY10" i="6" a="1"/>
  <c r="D171" i="6" a="1"/>
  <c r="I34" i="6" a="1"/>
  <c r="M114" i="6" a="1"/>
  <c r="BA6" i="6" a="1"/>
  <c r="D208" i="6" a="1"/>
  <c r="K60" i="6" a="1"/>
  <c r="M190" i="6" a="1"/>
  <c r="L214" i="6" a="1"/>
  <c r="BB16" i="6" a="1"/>
  <c r="R9" i="6" a="1"/>
  <c r="M89" i="6" a="1"/>
  <c r="M79" i="6" a="1"/>
  <c r="D188" i="6" a="1"/>
  <c r="M60" i="6" a="1"/>
  <c r="E132" i="6" a="1"/>
  <c r="AR12" i="6" a="1"/>
  <c r="E105" i="6" a="1"/>
  <c r="G126" i="6" a="1"/>
  <c r="AQ13" i="6" a="1"/>
  <c r="BC10" i="6" a="1"/>
  <c r="D35" i="6" a="1"/>
  <c r="BB15" i="6" a="1"/>
  <c r="C178" i="6" a="1"/>
  <c r="I143" i="6" a="1"/>
  <c r="K53" i="6" a="1"/>
  <c r="D105" i="6" a="1"/>
  <c r="C81" i="6" a="1"/>
  <c r="P2" i="6" a="1"/>
  <c r="AN9" i="6" a="1"/>
  <c r="I79" i="6" a="1"/>
  <c r="F69" i="6" a="1"/>
  <c r="Z4" i="6" a="1"/>
  <c r="AS8" i="6" a="1"/>
  <c r="G71" i="6" a="1"/>
  <c r="L97" i="6" a="1"/>
  <c r="F55" i="6" a="1"/>
  <c r="AF19" i="6" a="1"/>
  <c r="AG2" i="6" a="1"/>
  <c r="M169" i="6" a="1"/>
  <c r="Z18" i="6" a="1"/>
  <c r="J76" i="6" a="1"/>
  <c r="K151" i="6" a="1"/>
  <c r="D51" i="6" a="1"/>
  <c r="L181" i="6" a="1"/>
  <c r="F42" i="6" a="1"/>
  <c r="E52" i="6" a="1"/>
  <c r="AV2" i="6" a="1"/>
  <c r="I52" i="6" a="1"/>
  <c r="I207" i="6" a="1"/>
  <c r="G100" i="6" a="1"/>
  <c r="I98" i="6" a="1"/>
  <c r="U11" i="6" a="1"/>
  <c r="G16" i="6" a="1"/>
  <c r="D109" i="6" a="1"/>
  <c r="K99" i="6" a="1"/>
  <c r="BC5" i="6" a="1"/>
  <c r="D89" i="6" a="1"/>
  <c r="Y4" i="6" a="1"/>
  <c r="AL9" i="6" a="1"/>
  <c r="G141" i="6" a="1"/>
  <c r="M198" i="6" a="1"/>
  <c r="F13" i="6" a="1"/>
  <c r="D213" i="6" a="1"/>
  <c r="AX3" i="6" a="1"/>
  <c r="L36" i="6" a="1"/>
  <c r="G7" i="6" a="1"/>
  <c r="G45" i="6" a="1"/>
  <c r="E13" i="6" a="1"/>
  <c r="D115" i="6" a="1"/>
  <c r="C11" i="6" a="1"/>
  <c r="K124" i="6" a="1"/>
  <c r="C133" i="6" a="1"/>
  <c r="BC13" i="6" a="1"/>
  <c r="J31" i="6" a="1"/>
  <c r="D72" i="6" a="1"/>
  <c r="C2" i="6" a="1"/>
  <c r="D141" i="6" a="1"/>
  <c r="F115" i="6" a="1"/>
  <c r="C55" i="6" a="1"/>
  <c r="E99" i="6" a="1"/>
  <c r="V6" i="6" a="1"/>
  <c r="AY12" i="6" a="1"/>
  <c r="AB18" i="6" a="1"/>
  <c r="F135" i="6" a="1"/>
  <c r="M179" i="6" a="1"/>
  <c r="C97" i="6" a="1"/>
  <c r="U4" i="6" a="1"/>
  <c r="AZ7" i="6" a="1"/>
  <c r="AE3" i="6" a="1"/>
  <c r="G79" i="6" a="1"/>
  <c r="G15" i="6" a="1"/>
  <c r="F189" i="6" a="1"/>
  <c r="D71" i="6" a="1"/>
  <c r="B18" i="6" a="1"/>
  <c r="AG17" i="6" a="1"/>
  <c r="S8" i="6" a="1"/>
  <c r="D82" i="6" a="1"/>
  <c r="AX9" i="6" a="1"/>
  <c r="E204" i="6" a="1"/>
  <c r="G88" i="6" a="1"/>
  <c r="X2" i="6" a="1"/>
  <c r="G179" i="6" a="1"/>
  <c r="AJ16" i="6" a="1"/>
  <c r="AG4" i="6" a="1"/>
  <c r="F18" i="6" a="1"/>
  <c r="C162" i="6" a="1"/>
  <c r="AM13" i="6" a="1"/>
  <c r="M168" i="6" a="1"/>
  <c r="I117" i="6" a="1"/>
  <c r="E15" i="6" a="1"/>
  <c r="H130" i="6" a="1"/>
  <c r="L217" i="6" a="1"/>
  <c r="M187" i="6" a="1"/>
  <c r="M125" i="6" a="1"/>
  <c r="F8" i="6" a="1"/>
  <c r="G190" i="6" a="1"/>
  <c r="AN5" i="6" a="1"/>
  <c r="D11" i="6" a="1"/>
  <c r="R17" i="6" a="1"/>
  <c r="AR18" i="6" a="1"/>
  <c r="E42" i="6" a="1"/>
  <c r="G81" i="6" a="1"/>
  <c r="G46" i="6" a="1"/>
  <c r="G43" i="6" a="1"/>
  <c r="T16" i="6" a="1"/>
  <c r="J103" i="6" a="1"/>
  <c r="M96" i="6" a="1"/>
  <c r="B15" i="6" a="1"/>
  <c r="L80" i="6" a="1"/>
  <c r="D12" i="6" a="1"/>
  <c r="I160" i="6" a="1"/>
  <c r="B12" i="6" a="1"/>
  <c r="F96" i="6" a="1"/>
  <c r="AL6" i="6" a="1"/>
  <c r="F88" i="6" a="1"/>
  <c r="J49" i="6" a="1"/>
  <c r="AJ7" i="6" a="1"/>
  <c r="J67" i="6" a="1"/>
  <c r="C118" i="6" a="1"/>
  <c r="D177" i="6" a="1"/>
  <c r="AM5" i="6" a="1"/>
  <c r="Y16" i="6" a="1"/>
  <c r="C215" i="6" a="1"/>
  <c r="G172" i="6" a="1"/>
  <c r="AS7" i="6" a="1"/>
  <c r="F170" i="6" a="1"/>
  <c r="AH8" i="6" a="1"/>
  <c r="L126" i="6" a="1"/>
  <c r="I206" i="6" a="1"/>
  <c r="K34" i="6" a="1"/>
  <c r="C91" i="6" a="1"/>
  <c r="T2" i="6" a="1"/>
  <c r="AW19" i="6" a="1"/>
  <c r="C16" i="6" a="1"/>
  <c r="K69" i="6" a="1"/>
  <c r="X19" i="6" a="1"/>
  <c r="L135" i="6" a="1"/>
  <c r="T9" i="6" a="1"/>
  <c r="M117" i="6" a="1"/>
  <c r="AD16" i="6" a="1"/>
  <c r="G115" i="6" a="1"/>
  <c r="D10" i="6" a="1"/>
  <c r="AL11" i="6" a="1"/>
  <c r="I123" i="6" a="1"/>
  <c r="E142" i="6" a="1"/>
  <c r="M36" i="6" a="1"/>
  <c r="H211" i="6" a="1"/>
  <c r="C190" i="6" a="1"/>
  <c r="AT18" i="6" a="1"/>
  <c r="AS5" i="6" a="1"/>
  <c r="AQ8" i="6" a="1"/>
  <c r="AU19" i="6" a="1"/>
  <c r="F51" i="6" a="1"/>
  <c r="AZ12" i="6" a="1"/>
  <c r="AI2" i="6" a="1"/>
  <c r="BC3" i="6" a="1"/>
  <c r="K82" i="6" a="1"/>
  <c r="G17" i="6" a="1"/>
  <c r="F213" i="6" a="1"/>
  <c r="U19" i="6" a="1"/>
  <c r="AG10" i="6" a="1"/>
  <c r="AH17" i="6" a="1"/>
  <c r="C113" i="6" a="1"/>
  <c r="D187" i="6" a="1"/>
  <c r="F45" i="6" a="1"/>
  <c r="AT10" i="6" a="1"/>
  <c r="I97" i="6" a="1"/>
  <c r="C82" i="6" a="1"/>
  <c r="S9" i="6" a="1"/>
  <c r="AH9" i="6" a="1"/>
  <c r="D42" i="6" a="1"/>
  <c r="D117" i="6" a="1"/>
  <c r="M141" i="6" a="1"/>
  <c r="L179" i="6" a="1"/>
  <c r="L118" i="6" a="1"/>
  <c r="I109" i="6" a="1"/>
  <c r="G186" i="6" a="1"/>
  <c r="BB2" i="6" a="1"/>
  <c r="Y11" i="6" a="1"/>
  <c r="L206" i="6" a="1"/>
  <c r="B17" i="6" a="1"/>
  <c r="AZ14" i="6" a="1"/>
  <c r="AV11" i="6" a="1"/>
  <c r="AV8" i="6" a="1"/>
  <c r="AP19" i="6" a="1"/>
  <c r="E153" i="6" a="1"/>
  <c r="I188" i="6" a="1"/>
  <c r="D69" i="6" a="1"/>
  <c r="AZ6" i="6" a="1"/>
  <c r="AN2" i="6" a="1"/>
  <c r="AC9" i="6" a="1"/>
  <c r="AG14" i="6" a="1"/>
  <c r="F177" i="6" a="1"/>
  <c r="F80" i="6" a="1"/>
  <c r="AR17" i="6" a="1"/>
  <c r="G215" i="6" a="1"/>
  <c r="S19" i="6" a="1"/>
  <c r="AW6" i="6" a="1"/>
  <c r="F118" i="6" a="1"/>
  <c r="AF2" i="6" a="1"/>
  <c r="E71" i="6" a="1"/>
  <c r="H103" i="6" a="1"/>
  <c r="W15" i="6" a="1"/>
  <c r="F4" i="6" a="1"/>
  <c r="L159" i="6" a="1"/>
  <c r="C21" i="6" a="1"/>
  <c r="Y15" i="6" a="1"/>
  <c r="G89" i="6" a="1"/>
  <c r="AM9" i="6" a="1"/>
  <c r="AK17" i="6" a="1"/>
  <c r="AB7" i="6" a="1"/>
  <c r="F52" i="6" a="1"/>
  <c r="L34" i="6" a="1"/>
  <c r="L198" i="6" a="1"/>
  <c r="I106" i="6" a="1"/>
  <c r="L91" i="6" a="1"/>
  <c r="E90" i="6" a="1"/>
  <c r="K125" i="6" a="1"/>
  <c r="W14" i="6" a="1"/>
  <c r="AA4" i="6" a="1"/>
  <c r="F10" i="6" a="1"/>
  <c r="I132" i="6" a="1"/>
  <c r="E123" i="6" a="1"/>
  <c r="C199" i="6" a="1"/>
  <c r="E127" i="6" a="1"/>
  <c r="AO17" i="6" a="1"/>
  <c r="J148" i="6" a="1"/>
  <c r="AX2" i="6" a="1"/>
  <c r="G216" i="6" a="1"/>
  <c r="D118" i="6" a="1"/>
  <c r="E60" i="6" a="1"/>
  <c r="C179" i="6" a="1"/>
  <c r="C13" i="6" a="1"/>
  <c r="K42" i="6" a="1"/>
  <c r="AW4" i="6" a="1"/>
  <c r="L180" i="6" a="1"/>
  <c r="AW16" i="6" a="1"/>
  <c r="G171" i="6" a="1"/>
  <c r="F34" i="6" a="1"/>
  <c r="C77" i="6" a="1"/>
  <c r="AD2" i="6" a="1"/>
  <c r="L69" i="6" a="1"/>
  <c r="K89" i="6" a="1"/>
  <c r="F91" i="6" a="1"/>
  <c r="X17" i="6" a="1"/>
  <c r="D45" i="6" a="1"/>
  <c r="I142" i="6" a="1"/>
  <c r="I81" i="6" a="1"/>
  <c r="AP3" i="6" a="1"/>
  <c r="AZ15" i="6" a="1"/>
  <c r="D16" i="6" a="1"/>
  <c r="K159" i="6" a="1"/>
  <c r="M61" i="6" a="1"/>
  <c r="D189" i="6" a="1"/>
  <c r="K196" i="6" a="1"/>
  <c r="M214" i="6" a="1"/>
  <c r="G62" i="6" a="1"/>
  <c r="BA15" i="6" a="1"/>
  <c r="R13" i="6" a="1"/>
  <c r="K54" i="6" a="1"/>
  <c r="K170" i="6" a="1"/>
  <c r="F161" i="6" a="1"/>
  <c r="AK8" i="6" a="1"/>
  <c r="L199" i="6" a="1"/>
  <c r="E35" i="6" a="1"/>
  <c r="M134" i="6" a="1"/>
  <c r="AX19" i="6" a="1"/>
  <c r="R7" i="6" a="1"/>
  <c r="AJ5" i="6" a="1"/>
  <c r="AD13" i="6" a="1"/>
  <c r="E115" i="6" a="1"/>
  <c r="AQ2" i="6" a="1"/>
  <c r="I107" i="6" a="1"/>
  <c r="AB10" i="6" a="1"/>
  <c r="AN18" i="6" a="1"/>
  <c r="C203" i="6" a="1"/>
  <c r="AH3" i="6" a="1"/>
  <c r="AN17" i="6" a="1"/>
  <c r="E125" i="6" a="1"/>
  <c r="P3" i="6" a="1"/>
  <c r="AQ7" i="6" a="1"/>
  <c r="AA15" i="6" a="1"/>
  <c r="E152" i="6" a="1"/>
  <c r="G187" i="6" a="1"/>
  <c r="I126" i="6" a="1"/>
  <c r="E62" i="6" a="1"/>
  <c r="S17" i="6" a="1"/>
  <c r="BA11" i="6" a="1"/>
  <c r="X15" i="6" a="1"/>
  <c r="K204" i="6" a="1"/>
  <c r="W2" i="6" a="1"/>
  <c r="L96" i="6" a="1"/>
  <c r="C68" i="6" a="1"/>
  <c r="D181" i="6" a="1"/>
  <c r="BC8" i="6" a="1"/>
  <c r="S5" i="6" a="1"/>
  <c r="G20" i="6" a="1"/>
  <c r="BC7" i="6" a="1"/>
  <c r="J58" i="6" a="1"/>
  <c r="F54" i="6" a="1"/>
  <c r="G151" i="6" a="1"/>
  <c r="AS6" i="6" a="1"/>
  <c r="AL17" i="6" a="1"/>
  <c r="AK4" i="6" a="1"/>
  <c r="M162" i="6" a="1"/>
  <c r="B13" i="6" a="1"/>
  <c r="AK6" i="6" a="1"/>
  <c r="D207" i="6" a="1"/>
  <c r="K134" i="6" a="1"/>
  <c r="G195" i="6" a="1"/>
  <c r="E144" i="6" a="1"/>
  <c r="I178" i="6" a="1"/>
  <c r="D13" i="6" a="1"/>
  <c r="AU6" i="6" a="1"/>
  <c r="Y5" i="6" a="1"/>
  <c r="AG3" i="6" a="1"/>
  <c r="D91" i="6" a="1"/>
  <c r="AY16" i="6" a="1"/>
  <c r="AQ9" i="6" a="1"/>
  <c r="C114" i="6" a="1"/>
  <c r="AQ12" i="6" a="1"/>
  <c r="G37" i="6" a="1"/>
  <c r="D63" i="6" a="1"/>
  <c r="K43" i="6" a="1"/>
  <c r="C104" i="6" a="1"/>
  <c r="E135" i="6" a="1"/>
  <c r="AG9" i="6" a="1"/>
  <c r="I61" i="6" a="1"/>
  <c r="AB12" i="6" a="1"/>
  <c r="AH2" i="6" a="1"/>
  <c r="G9" i="6" a="1"/>
  <c r="AG11" i="6" a="1"/>
  <c r="AD8" i="6" a="1"/>
  <c r="AT17" i="6" a="1"/>
  <c r="G34" i="6" a="1"/>
  <c r="W13" i="6" a="1"/>
  <c r="D20" i="6" a="1"/>
  <c r="G125" i="6" a="1"/>
  <c r="AL3" i="6" a="1"/>
  <c r="I163" i="6" a="1"/>
  <c r="AH4" i="6" a="1"/>
  <c r="E37" i="6" a="1"/>
  <c r="E195" i="6" a="1"/>
  <c r="G36" i="6" a="1"/>
  <c r="C159" i="6" a="1"/>
  <c r="F142" i="6" a="1"/>
  <c r="K187" i="6" a="1"/>
  <c r="L213" i="6" a="1"/>
  <c r="D169" i="6" a="1"/>
  <c r="BA7" i="6" a="1"/>
  <c r="BB12" i="6" a="1"/>
  <c r="D145" i="6" a="1"/>
  <c r="M217" i="6" a="1"/>
  <c r="AC19" i="6" a="1"/>
  <c r="V17" i="6" a="1"/>
  <c r="AT13" i="6" a="1"/>
  <c r="I88" i="6" a="1"/>
  <c r="AB13" i="6" a="1"/>
  <c r="E170" i="6" a="1"/>
  <c r="BA12" i="6" a="1"/>
  <c r="AE18" i="6" a="1"/>
  <c r="AU8" i="6" a="1"/>
  <c r="G163" i="6" a="1"/>
  <c r="M181" i="6" a="1"/>
  <c r="F153" i="6" a="1"/>
  <c r="D204" i="6" a="1"/>
  <c r="G199" i="6" a="1"/>
  <c r="F21" i="6" a="1"/>
  <c r="AD10" i="6" a="1"/>
  <c r="F36" i="6" a="1"/>
  <c r="C41" i="6" a="1"/>
  <c r="Q16" i="6" a="1"/>
  <c r="D36" i="6" a="1"/>
  <c r="R19" i="6" a="1"/>
  <c r="AX14" i="6" a="1"/>
  <c r="D134" i="6" a="1"/>
  <c r="M142" i="6" a="1"/>
  <c r="AZ17" i="6" a="1"/>
  <c r="I105" i="6" a="1"/>
  <c r="AC10" i="6" a="1"/>
  <c r="P18" i="6" a="1"/>
  <c r="G96" i="6" a="1"/>
  <c r="V18" i="6" a="1"/>
  <c r="Y6" i="6" a="1"/>
  <c r="G153" i="6" a="1"/>
  <c r="AB16" i="6" a="1"/>
  <c r="AO13" i="6" a="1"/>
  <c r="G178" i="6" a="1"/>
  <c r="F72" i="6" a="1"/>
  <c r="C168" i="6" a="1"/>
  <c r="F186" i="6" a="1"/>
  <c r="AI15" i="6" a="1"/>
  <c r="D217" i="6" a="1"/>
  <c r="AD12" i="6" a="1"/>
  <c r="T11" i="6" a="1"/>
  <c r="H31" i="6" a="1"/>
  <c r="F116" i="6" a="1"/>
  <c r="F33" i="6" a="1"/>
  <c r="H112" i="6" a="1"/>
  <c r="I78" i="6" a="1"/>
  <c r="I71" i="6" a="1"/>
  <c r="AM19" i="6" a="1"/>
  <c r="C186" i="6" a="1"/>
  <c r="F6" i="6" a="1"/>
  <c r="E3" i="6" a="1"/>
  <c r="C60" i="6" a="1"/>
  <c r="C197" i="6" a="1"/>
  <c r="T14" i="6" a="1"/>
  <c r="L142" i="6" a="1"/>
  <c r="M99" i="6" a="1"/>
  <c r="AV10" i="6" a="1"/>
  <c r="BC17" i="6" a="1"/>
  <c r="V14" i="6" a="1"/>
  <c r="AP10" i="6" a="1"/>
  <c r="M55" i="6" a="1"/>
  <c r="I144" i="6" a="1"/>
  <c r="K80" i="6" a="1"/>
  <c r="F134" i="6" a="1"/>
  <c r="K37" i="6" a="1"/>
  <c r="D37" i="6" a="1"/>
  <c r="J139" i="6" a="1"/>
  <c r="D153" i="6" a="1"/>
  <c r="L79" i="6" a="1"/>
  <c r="F63" i="6" a="1"/>
  <c r="AM15" i="6" a="1"/>
  <c r="K132" i="6" a="1"/>
  <c r="AC18" i="6" a="1"/>
  <c r="U8" i="6" a="1"/>
  <c r="C142" i="6" a="1"/>
  <c r="W8" i="6" a="1"/>
  <c r="M199" i="6" a="1"/>
  <c r="I204" i="6" a="1"/>
  <c r="M213" i="6" a="1"/>
  <c r="AH11" i="6" a="1"/>
  <c r="V11" i="6" a="1"/>
  <c r="M216" i="6" a="1"/>
  <c r="AB19" i="6" a="1"/>
  <c r="Q15" i="6" a="1"/>
  <c r="F171" i="6" a="1"/>
  <c r="AT19" i="6" a="1"/>
  <c r="I189" i="6" a="1"/>
  <c r="S3" i="6" a="1"/>
  <c r="AV18" i="6" a="1"/>
  <c r="F127" i="6" a="1"/>
  <c r="C150" i="6" a="1"/>
  <c r="D62" i="6" a="1"/>
  <c r="M178" i="6" a="1"/>
  <c r="G144" i="6" a="1"/>
  <c r="R16" i="6" a="1"/>
  <c r="AA14" i="6" a="1"/>
  <c r="M78" i="6" a="1"/>
  <c r="AM8" i="6" a="1"/>
  <c r="E88" i="6" a="1"/>
  <c r="AX18" i="6" a="1"/>
  <c r="G127" i="6" a="1"/>
  <c r="V16" i="6" a="1"/>
  <c r="AP18" i="6" a="1"/>
  <c r="AN11" i="6" a="1"/>
  <c r="D18" i="6" a="1"/>
  <c r="D17" i="6" a="1"/>
  <c r="F136" i="6" a="1"/>
  <c r="K35" i="6" a="1"/>
  <c r="AZ4" i="6" a="1"/>
  <c r="M215" i="6" a="1"/>
  <c r="AV12" i="6" a="1"/>
  <c r="C20" i="6" a="1"/>
  <c r="E172" i="6" a="1"/>
  <c r="C115" i="6" a="1"/>
  <c r="G180" i="6" a="1"/>
  <c r="B211" i="6" a="1"/>
  <c r="C50" i="6" a="1"/>
  <c r="B67" i="6" a="1"/>
  <c r="AD11" i="6" a="1"/>
  <c r="AK12" i="6" a="1"/>
  <c r="F43" i="6" a="1"/>
  <c r="K73" i="6" a="1"/>
  <c r="K61" i="6" a="1"/>
  <c r="E177" i="6" a="1"/>
  <c r="D79" i="6" a="1"/>
  <c r="I208" i="6" a="1"/>
  <c r="F53" i="6" a="1"/>
  <c r="D3" i="6" a="1"/>
  <c r="C35" i="6" a="1"/>
  <c r="K118" i="6" a="1"/>
  <c r="G18" i="6" a="1"/>
  <c r="AW5" i="6" a="1"/>
  <c r="D135" i="6" a="1"/>
  <c r="I196" i="6" a="1"/>
  <c r="E160" i="6" a="1"/>
  <c r="L107" i="6" a="1"/>
  <c r="K172" i="6" a="1"/>
  <c r="F61" i="6" a="1"/>
  <c r="F19" i="6" a="1"/>
  <c r="L162" i="6" a="1"/>
  <c r="G198" i="6" a="1"/>
  <c r="AN16" i="6" a="1"/>
  <c r="C195" i="6" a="1"/>
  <c r="X9" i="6" a="1"/>
  <c r="D127" i="6" a="1"/>
  <c r="AJ9" i="6" a="1"/>
  <c r="AE4" i="6" a="1"/>
  <c r="K100" i="6" a="1"/>
  <c r="AW7" i="6" a="1"/>
  <c r="F152" i="6" a="1"/>
  <c r="AL19" i="6" a="1"/>
  <c r="D154" i="6" a="1"/>
  <c r="BC6" i="6" a="1"/>
  <c r="C117" i="6" a="1"/>
  <c r="AT7" i="6" a="1"/>
  <c r="K189" i="6" a="1"/>
  <c r="G181" i="6" a="1"/>
  <c r="S11" i="6" a="1"/>
  <c r="R12" i="6" a="1"/>
  <c r="F97" i="6" a="1"/>
  <c r="C198" i="6" a="1"/>
  <c r="C196" i="6" a="1"/>
  <c r="AJ3" i="6" a="1"/>
  <c r="F178" i="6" a="1"/>
  <c r="F179" i="6" a="1"/>
  <c r="R8" i="6" a="1"/>
  <c r="AX10" i="6" a="1"/>
  <c r="Y7" i="6" a="1"/>
  <c r="BB8" i="6" a="1"/>
  <c r="AM3" i="6" a="1"/>
  <c r="Z11" i="6" a="1"/>
  <c r="D206" i="6" a="1"/>
  <c r="P13" i="6" a="1"/>
  <c r="L82" i="6" a="1"/>
  <c r="P19" i="6" a="1"/>
  <c r="AO11" i="6" a="1"/>
  <c r="C151" i="6" a="1"/>
  <c r="E4" i="6" a="1"/>
  <c r="AZ11" i="6" a="1"/>
  <c r="C59" i="6" a="1"/>
  <c r="F35" i="6" a="1"/>
  <c r="C208" i="6" a="1"/>
  <c r="AC7" i="6" a="1"/>
  <c r="AS18" i="6" a="1"/>
  <c r="AJ18" i="6" a="1"/>
  <c r="C189" i="6" a="1"/>
  <c r="AV9" i="6" a="1"/>
  <c r="T19" i="6" a="1"/>
  <c r="I168" i="6" a="1"/>
  <c r="S15" i="6" a="1"/>
  <c r="AB9" i="6" a="1"/>
  <c r="K142" i="6" a="1"/>
  <c r="AE13" i="6" a="1"/>
  <c r="W11" i="6" a="1"/>
  <c r="M33" i="6" a="1"/>
  <c r="E171" i="6" a="1"/>
  <c r="B148" i="6" a="1"/>
  <c r="B7" i="6" a="1"/>
  <c r="M136" i="6" a="1"/>
  <c r="AT2" i="6" a="1"/>
  <c r="J157" i="6" a="1"/>
  <c r="AS3" i="6" a="1"/>
  <c r="AU12" i="6" a="1"/>
  <c r="D136" i="6" a="1"/>
  <c r="AF12" i="6" a="1"/>
  <c r="M51" i="6" a="1"/>
  <c r="AW9" i="6" a="1"/>
  <c r="AD4" i="6" a="1"/>
  <c r="Y10" i="6" a="1"/>
  <c r="E89" i="6" a="1"/>
  <c r="AU13" i="6" a="1"/>
  <c r="AH10" i="6" a="1"/>
  <c r="I96" i="6" a="1"/>
  <c r="AM11" i="6" a="1"/>
  <c r="M145" i="6" a="1"/>
  <c r="AP5" i="6" a="1"/>
  <c r="AR8" i="6" a="1"/>
  <c r="B31" i="6" a="1"/>
  <c r="C141" i="6" a="1"/>
  <c r="E107" i="6" a="1"/>
  <c r="AG7" i="6" a="1"/>
  <c r="F79" i="6" a="1"/>
  <c r="T8" i="6" a="1"/>
  <c r="L163" i="6" a="1"/>
  <c r="AU18" i="6" a="1"/>
  <c r="B94" i="6" a="1"/>
  <c r="E14" i="6" a="1"/>
  <c r="D19" i="6" a="1"/>
  <c r="E98" i="6" a="1"/>
  <c r="C131" i="6" a="1"/>
  <c r="K215" i="6" a="1"/>
  <c r="D215" i="6" a="1"/>
  <c r="M90" i="6" a="1"/>
  <c r="C64" i="6" a="1"/>
  <c r="M152" i="6" a="1"/>
  <c r="L106" i="6" a="1"/>
  <c r="C90" i="6" a="1"/>
  <c r="I69" i="6" a="1"/>
  <c r="D150" i="6" a="1"/>
  <c r="L78" i="6" a="1"/>
  <c r="P15" i="6" a="1"/>
  <c r="AL13" i="6" a="1"/>
  <c r="AW14" i="6" a="1"/>
  <c r="AI4" i="6" a="1"/>
  <c r="K177" i="6" a="1"/>
  <c r="U2" i="6" a="1"/>
  <c r="AJ19" i="6" a="1"/>
  <c r="D205" i="6" a="1"/>
  <c r="AB11" i="6" a="1"/>
  <c r="L150" i="6" a="1"/>
  <c r="AU14" i="6" a="1"/>
  <c r="AR4" i="6" a="1"/>
  <c r="C169" i="6" a="1"/>
  <c r="D195" i="6" a="1"/>
  <c r="L46" i="6" a="1"/>
  <c r="AV19" i="6" a="1"/>
  <c r="T5" i="6" a="1"/>
  <c r="D60" i="6" a="1"/>
  <c r="AF15" i="6" a="1"/>
  <c r="C207" i="6" a="1"/>
  <c r="W7" i="6" a="1"/>
  <c r="R15" i="6" a="1"/>
  <c r="T3" i="6" a="1"/>
  <c r="F78" i="6" a="1"/>
  <c r="D55" i="6" a="1"/>
  <c r="AM10" i="6" a="1"/>
  <c r="G117" i="6" a="1"/>
  <c r="E63" i="6" a="1"/>
  <c r="G82" i="6" a="1"/>
  <c r="AS10" i="6" a="1"/>
  <c r="E180" i="6" a="1"/>
  <c r="AX17" i="6" a="1"/>
  <c r="Y14" i="6" a="1"/>
  <c r="AO9" i="6" a="1"/>
  <c r="K78" i="6" a="1"/>
  <c r="E179" i="6" a="1"/>
  <c r="BB18" i="6" a="1"/>
  <c r="Q13" i="6" a="1"/>
  <c r="K213" i="6" a="1"/>
  <c r="Q3" i="6" a="1"/>
  <c r="E205" i="6" a="1"/>
  <c r="L197" i="6" a="1"/>
  <c r="B139" i="6" a="1"/>
  <c r="AB14" i="6" a="1"/>
  <c r="M81" i="6" a="1"/>
  <c r="I42" i="6" a="1"/>
  <c r="L70" i="6" a="1"/>
  <c r="P12" i="6" a="1"/>
  <c r="H148" i="6" a="1"/>
  <c r="F20" i="6" a="1"/>
  <c r="I87" i="6" a="1"/>
  <c r="G2" i="6" a="1"/>
  <c r="AN14" i="6" a="1"/>
  <c r="AX6" i="6" a="1"/>
  <c r="E5" i="6" a="1"/>
  <c r="I46" i="6" a="1"/>
  <c r="V10" i="6" a="1"/>
  <c r="D178" i="6" a="1"/>
  <c r="D168" i="6" a="1"/>
  <c r="G69" i="6" a="1"/>
  <c r="F5" i="6" a="1"/>
  <c r="E178" i="6" a="1"/>
  <c r="D61" i="6" a="1"/>
  <c r="M204" i="6" a="1"/>
  <c r="C161" i="6" a="1"/>
  <c r="AA12" i="6" a="1"/>
  <c r="B166" i="6" a="1"/>
  <c r="I73" i="6" a="1"/>
  <c r="C143" i="6" a="1"/>
  <c r="Z5" i="6" a="1"/>
  <c r="AW18" i="6" a="1"/>
  <c r="F132" i="6" a="1"/>
  <c r="I161" i="6" a="1"/>
  <c r="M116" i="6" a="1"/>
  <c r="P7" i="6" a="1"/>
  <c r="L99" i="6" a="1"/>
  <c r="V5" i="6" a="1"/>
  <c r="C52" i="6" a="1"/>
  <c r="B121" i="6" a="1"/>
  <c r="G99" i="6" a="1"/>
  <c r="K79" i="6" a="1"/>
  <c r="L62" i="6" a="1"/>
  <c r="L42" i="6" a="1"/>
  <c r="M108" i="6" a="1"/>
  <c r="C36" i="6" a="1"/>
  <c r="I181" i="6" a="1"/>
  <c r="D90" i="6" a="1"/>
  <c r="I53" i="6" a="1"/>
  <c r="T17" i="6" a="1"/>
  <c r="I54" i="6" a="1"/>
  <c r="M160" i="6" a="1"/>
  <c r="D144" i="6" a="1"/>
  <c r="M54" i="6" a="1"/>
  <c r="I135" i="6" a="1"/>
  <c r="E79" i="6" a="1"/>
  <c r="G3" i="6" a="1"/>
  <c r="AV4" i="6" a="1"/>
  <c r="I205" i="6" a="1"/>
  <c r="C188" i="6" a="1"/>
  <c r="BA13" i="6" a="1"/>
  <c r="AG5" i="6" a="1"/>
  <c r="H67" i="6" a="1"/>
  <c r="AR5" i="6" a="1"/>
  <c r="C32" i="6" a="1"/>
  <c r="AA11" i="6" a="1"/>
  <c r="D2" i="6" a="1"/>
  <c r="AB5" i="6" a="1"/>
  <c r="X10" i="6" a="1"/>
  <c r="L35" i="6" a="1"/>
  <c r="AQ14" i="6" a="1"/>
  <c r="AL4" i="6" a="1"/>
  <c r="K133" i="6" a="1"/>
  <c r="E134" i="6" a="1"/>
  <c r="D125" i="6" a="1"/>
  <c r="G80" i="6" a="1"/>
  <c r="G13" i="6" a="1"/>
  <c r="L189" i="6" a="1"/>
  <c r="D52" i="6" a="1"/>
  <c r="AP13" i="6" a="1"/>
  <c r="AF3" i="6" a="1"/>
  <c r="AM6" i="6" a="1"/>
  <c r="AC13" i="6" a="1"/>
  <c r="AC15" i="6" a="1"/>
  <c r="B40" i="6" a="1"/>
  <c r="BB10" i="6" a="1"/>
  <c r="L124" i="6" a="1"/>
  <c r="D214" i="6" a="1"/>
  <c r="F62" i="6" a="1"/>
  <c r="K162" i="6" a="1"/>
  <c r="D196" i="6" a="1"/>
  <c r="B76" i="6" a="1"/>
  <c r="E19" i="6" a="1"/>
  <c r="M107" i="6" a="1"/>
  <c r="G70" i="6" a="1"/>
  <c r="Z2" i="6" a="1"/>
  <c r="AA17" i="6" a="1"/>
  <c r="D96" i="6" a="1"/>
  <c r="E51" i="6" a="1"/>
  <c r="BC18" i="6" a="1"/>
  <c r="G207" i="6" a="1"/>
  <c r="AZ8" i="6" a="1"/>
  <c r="AY5" i="6" a="1"/>
  <c r="AW3" i="6" a="1"/>
  <c r="K51" i="6" a="1"/>
  <c r="D123" i="6" a="1"/>
  <c r="B5" i="6" a="1"/>
  <c r="C95" i="6" a="1"/>
  <c r="G196" i="6" a="1"/>
  <c r="M153" i="6" a="1"/>
  <c r="AQ3" i="6" a="1"/>
  <c r="C107" i="6" a="1"/>
  <c r="AF10" i="6" a="1"/>
  <c r="E208" i="6" a="1"/>
  <c r="C109" i="6" a="1"/>
  <c r="I55" i="6" a="1"/>
  <c r="I45" i="6" a="1"/>
  <c r="F106" i="6" a="1"/>
  <c r="G105" i="6" a="1"/>
  <c r="E55" i="6" a="1"/>
  <c r="F70" i="6" a="1"/>
  <c r="AX5" i="6" a="1"/>
  <c r="AF5" i="6" a="1"/>
  <c r="D100" i="6" a="1"/>
  <c r="F214" i="6" a="1"/>
  <c r="AE12" i="6" a="1"/>
  <c r="BB3" i="6" a="1"/>
  <c r="U17" i="6" a="1"/>
  <c r="K188" i="6" a="1"/>
  <c r="K44" i="6" a="1"/>
  <c r="AQ15" i="6" a="1"/>
  <c r="G189" i="6" a="1"/>
  <c r="E2" i="6" a="1"/>
  <c r="AF17" i="6" a="1"/>
  <c r="AK19" i="6" a="1"/>
  <c r="I190" i="6" a="1"/>
  <c r="M88" i="6" a="1"/>
  <c r="AU7" i="6" a="1"/>
  <c r="AS15" i="6" a="1"/>
  <c r="L207" i="6" a="1"/>
  <c r="C204" i="6" a="1"/>
  <c r="Q12" i="6" a="1"/>
  <c r="AQ16" i="6" a="1"/>
  <c r="G64" i="6" a="1"/>
  <c r="E72" i="6" a="1"/>
  <c r="AP2" i="6" a="1"/>
  <c r="Q10" i="6" a="1"/>
  <c r="AV3" i="6" a="1"/>
  <c r="D133" i="6" a="1"/>
  <c r="C187" i="6" a="1"/>
  <c r="BB19" i="6" a="1"/>
  <c r="D198" i="6" a="1"/>
  <c r="D43" i="6" a="1"/>
  <c r="AF4" i="6" a="1"/>
  <c r="G145" i="6" a="1"/>
  <c r="AO8" i="6" a="1"/>
  <c r="M72" i="6" a="1"/>
  <c r="M46" i="6" a="1"/>
  <c r="F123" i="6" a="1"/>
  <c r="I195" i="6" a="1"/>
  <c r="C105" i="6" a="1"/>
  <c r="F109" i="6" a="1"/>
  <c r="Z9" i="6" a="1"/>
  <c r="AH19" i="6" a="1"/>
  <c r="H94" i="6" a="1"/>
  <c r="G42" i="6" a="1"/>
  <c r="C63" i="6" a="1"/>
  <c r="D5" i="6" a="1"/>
  <c r="L72" i="6" a="1"/>
  <c r="G11" i="6" a="1"/>
  <c r="F208" i="6" a="1"/>
  <c r="K169" i="6" a="1"/>
  <c r="AV14" i="6" a="1"/>
  <c r="X8" i="6" a="1"/>
  <c r="L52" i="6" a="1"/>
  <c r="AO4" i="6" a="1"/>
  <c r="I115" i="6" a="1"/>
  <c r="B21" i="6" a="1"/>
  <c r="AP15" i="6" a="1"/>
  <c r="M171" i="6" a="1"/>
  <c r="AM17" i="6" a="1"/>
  <c r="AV5" i="6" a="1"/>
  <c r="D142" i="6" a="1"/>
  <c r="AI3" i="6" a="1"/>
  <c r="AK10" i="6" a="1"/>
  <c r="E150" i="6" a="1"/>
  <c r="BA10" i="6" a="1"/>
  <c r="BA14" i="6" a="1"/>
  <c r="F44" i="6" a="1"/>
  <c r="AY8" i="6" a="1"/>
  <c r="B3" i="6" a="1"/>
  <c r="C116" i="6" a="1"/>
  <c r="AK3" i="6" a="1"/>
  <c r="D160" i="6" a="1"/>
  <c r="V8" i="6" a="1"/>
  <c r="E46" i="6" a="1"/>
  <c r="C125" i="6" a="1"/>
  <c r="U5" i="6" a="1"/>
  <c r="L143" i="6" a="1"/>
  <c r="I171" i="6" a="1"/>
  <c r="F217" i="6" a="1"/>
  <c r="L114" i="6" a="1"/>
  <c r="V19" i="6" a="1"/>
  <c r="AK16" i="6" a="1"/>
  <c r="AP12" i="6" a="1"/>
  <c r="G55" i="6" a="1"/>
  <c r="L196" i="6" a="1"/>
  <c r="AJ11" i="6" a="1"/>
  <c r="K181" i="6" a="1"/>
  <c r="D70" i="6" a="1"/>
  <c r="AT15" i="6" a="1"/>
  <c r="AF14" i="6" a="1"/>
  <c r="L90" i="6" a="1"/>
  <c r="C88" i="6" a="1"/>
  <c r="AR7" i="6" a="1"/>
  <c r="C51" i="6" a="1"/>
  <c r="AI18" i="6" a="1"/>
  <c r="C185" i="6" a="1"/>
  <c r="F37" i="6" a="1"/>
  <c r="AD14" i="6" a="1"/>
  <c r="BA8" i="6" a="1"/>
  <c r="AG6" i="6" a="1"/>
  <c r="F114" i="6" a="1"/>
  <c r="F14" i="6" a="1"/>
  <c r="AT16" i="6" a="1"/>
  <c r="R2" i="6" a="1"/>
  <c r="H40" i="6" a="1"/>
  <c r="E73" i="6" a="1"/>
  <c r="B112" i="6" a="1"/>
  <c r="I91" i="6" a="1"/>
  <c r="K153" i="6" a="1"/>
  <c r="AE7" i="6" a="1"/>
  <c r="BA4" i="6" a="1"/>
  <c r="AI12" i="6" a="1"/>
  <c r="I141" i="6" a="1"/>
  <c r="AB17" i="6" a="1"/>
  <c r="AO7" i="6" a="1"/>
  <c r="K163" i="6" a="1"/>
  <c r="C70" i="6" a="1"/>
  <c r="E114" i="6" a="1"/>
  <c r="C8" i="6" a="1"/>
  <c r="AK18" i="6" a="1"/>
  <c r="C172" i="6" a="1"/>
  <c r="L87" i="6" a="1"/>
  <c r="C99" i="6" a="1"/>
  <c r="V9" i="6" a="1"/>
  <c r="K144" i="6" a="1"/>
  <c r="L116" i="6" a="1"/>
  <c r="C145" i="6" a="1"/>
  <c r="U9" i="6" a="1"/>
  <c r="K105" i="6" a="1"/>
  <c r="AF8" i="6" a="1"/>
  <c r="L215" i="6" a="1"/>
  <c r="F107" i="6" a="1"/>
  <c r="G97" i="6" a="1"/>
  <c r="AR19" i="6" a="1"/>
  <c r="L169" i="6" a="1"/>
  <c r="M124" i="6" a="1"/>
  <c r="E136" i="6" a="1"/>
  <c r="C171" i="6" a="1"/>
  <c r="BC9" i="6" a="1"/>
  <c r="AK2" i="6" a="1"/>
  <c r="E44" i="6" a="1"/>
  <c r="K168" i="6" a="1"/>
  <c r="H58" i="6" a="1"/>
  <c r="K33" i="6" a="1"/>
  <c r="G52" i="6" a="1"/>
  <c r="P16" i="6" a="1"/>
  <c r="L144" i="6" a="1"/>
  <c r="L186" i="6" a="1"/>
  <c r="AA10" i="6" a="1"/>
  <c r="L134" i="6" a="1"/>
  <c r="I99" i="6" a="1"/>
  <c r="E198" i="6" a="1"/>
  <c r="C73" i="6" a="1"/>
  <c r="K98" i="6" a="1"/>
  <c r="I70" i="6" a="1"/>
  <c r="D8" i="6" a="1"/>
  <c r="AQ18" i="6" a="1"/>
  <c r="K178" i="6" a="1"/>
  <c r="AE11" i="6" a="1"/>
  <c r="J184" i="6" a="1"/>
  <c r="C153" i="6" a="1"/>
  <c r="C154" i="6" a="1"/>
  <c r="E78" i="6" a="1"/>
  <c r="G33" i="6" a="1"/>
  <c r="C53" i="6" a="1"/>
  <c r="M43" i="6" a="1"/>
  <c r="K90" i="6" a="1"/>
  <c r="F143" i="6" a="1"/>
  <c r="Q4" i="6" a="1"/>
  <c r="U10" i="6" a="1"/>
  <c r="AM18" i="6" a="1"/>
  <c r="BA17" i="6" a="1"/>
  <c r="F15" i="6" a="1"/>
  <c r="J211" i="6" a="1"/>
  <c r="AX11" i="6" a="1"/>
  <c r="AE5" i="6" a="1"/>
  <c r="M106" i="6" a="1"/>
  <c r="I64" i="6" a="1"/>
  <c r="Q9" i="6" a="1"/>
  <c r="AT5" i="6" a="1"/>
  <c r="F117" i="6" a="1"/>
  <c r="AL10" i="6" a="1"/>
  <c r="AB3" i="6" a="1"/>
  <c r="Y13" i="6" a="1"/>
  <c r="AM2" i="6" a="1"/>
  <c r="M37" i="6" a="1"/>
  <c r="M42" i="6" a="1"/>
  <c r="F196" i="6" a="1"/>
  <c r="C12" i="6" a="1"/>
  <c r="G10" i="6" a="1"/>
  <c r="P17" i="6" a="1"/>
  <c r="AO2" i="6" a="1"/>
  <c r="K70" i="6" a="1"/>
  <c r="C89" i="6" a="1"/>
  <c r="AZ13" i="6" a="1"/>
  <c r="P6" i="6" a="1"/>
  <c r="AC16" i="6" a="1"/>
  <c r="G206" i="6" a="1"/>
  <c r="AS17" i="6" a="1"/>
  <c r="K64" i="6" a="1"/>
  <c r="AZ16" i="6" a="1"/>
  <c r="AX15" i="6" a="1"/>
  <c r="C136" i="6" a="1"/>
  <c r="K205" i="6" a="1"/>
  <c r="R4" i="6" a="1"/>
  <c r="J121" i="6" a="1"/>
  <c r="M170" i="6" a="1"/>
  <c r="G135" i="6" a="1"/>
  <c r="G106" i="6" a="1"/>
  <c r="M127" i="6" a="1"/>
  <c r="B20" i="6" a="1"/>
  <c r="F7" i="6" a="1"/>
  <c r="I172" i="6" a="1"/>
  <c r="G54" i="6" a="1"/>
  <c r="M97" i="6" a="1"/>
  <c r="M69" i="6" a="1"/>
  <c r="C149" i="6" a="1"/>
  <c r="K199" i="6" a="1"/>
  <c r="AZ2" i="6" a="1"/>
  <c r="AQ17" i="6" a="1"/>
  <c r="M123" i="6" a="1"/>
  <c r="AY7" i="6" a="1"/>
  <c r="AK13" i="6" a="1"/>
  <c r="F159" i="6" a="1"/>
  <c r="K55" i="6" a="1"/>
  <c r="I127" i="6" a="1"/>
  <c r="M144" i="6" a="1"/>
  <c r="E116" i="6" a="1"/>
  <c r="Q11" i="6" a="1"/>
  <c r="AW13" i="6" a="1"/>
  <c r="M135" i="6" a="1"/>
  <c r="M196" i="6" a="1"/>
  <c r="I197" i="6" a="1"/>
  <c r="I33" i="6" a="1"/>
  <c r="D97" i="6" a="1"/>
  <c r="AS11" i="6" a="1"/>
  <c r="AZ9" i="6" a="1"/>
  <c r="M154" i="6" a="1"/>
  <c r="C180" i="6" a="1"/>
  <c r="M150" i="6" a="1"/>
  <c r="I154" i="6" a="1"/>
  <c r="AW12" i="6" a="1"/>
  <c r="AT8" i="6" a="1"/>
  <c r="AN13" i="6" a="1"/>
  <c r="C69" i="6" a="1"/>
  <c r="AR10" i="6" a="1"/>
  <c r="C214" i="6" a="1"/>
  <c r="M71" i="6" a="1"/>
  <c r="AC4" i="6" a="1"/>
  <c r="I215" i="6" a="1"/>
  <c r="I100" i="6" a="1"/>
  <c r="F188" i="6" a="1"/>
  <c r="AE10" i="6" a="1"/>
  <c r="AX8" i="6" a="1"/>
  <c r="AU16" i="6" a="1"/>
  <c r="BB9" i="6" a="1"/>
  <c r="G132" i="6" a="1"/>
  <c r="L33" i="6" a="1"/>
  <c r="H184" i="6" a="1"/>
  <c r="I60" i="6" a="1"/>
  <c r="K52" i="6" a="1"/>
  <c r="G51" i="6" a="1"/>
  <c r="B4" i="6" a="1"/>
  <c r="AA2" i="6" a="1"/>
  <c r="P5" i="6" a="1"/>
  <c r="AM4" i="6" a="1"/>
  <c r="F215" i="6" a="1"/>
  <c r="L132" i="6" a="1"/>
  <c r="X5" i="6" a="1"/>
  <c r="D64" i="6" a="1"/>
  <c r="K91" i="6" a="1"/>
  <c r="AP8" i="6" a="1"/>
  <c r="D161" i="6" a="1"/>
  <c r="R5" i="6" a="1"/>
  <c r="AD5" i="6" a="1"/>
  <c r="V4" i="6" a="1"/>
  <c r="AW11" i="6" a="1"/>
  <c r="AS19" i="6" a="1"/>
  <c r="L63" i="6" a="1"/>
  <c r="W9" i="6" a="1"/>
  <c r="G12" i="6" a="1"/>
  <c r="L127" i="6" a="1"/>
  <c r="U13" i="6" a="1"/>
  <c r="AT4" i="6" a="1"/>
  <c r="BB13" i="6" a="1"/>
  <c r="AN12" i="6" a="1"/>
  <c r="G188" i="6" a="1"/>
  <c r="Q2" i="6" a="1"/>
  <c r="E187" i="6" a="1"/>
  <c r="B9" i="6" a="1"/>
  <c r="K206" i="6" a="1"/>
  <c r="L188" i="6" a="1"/>
  <c r="D199" i="6" a="1"/>
  <c r="E188" i="6" a="1"/>
  <c r="I152" i="6" a="1"/>
  <c r="G63" i="6" a="1"/>
  <c r="AQ19" i="6" a="1"/>
  <c r="AP9" i="6" a="1"/>
  <c r="AU2" i="6" a="1"/>
  <c r="C127" i="6" a="1"/>
  <c r="B157" i="6" a="1"/>
  <c r="K208" i="6" a="1"/>
  <c r="K197" i="6" a="1"/>
  <c r="AC6" i="6" a="1"/>
  <c r="I82" i="6" a="1"/>
  <c r="F99" i="6" a="1"/>
  <c r="H202" i="6" a="1"/>
  <c r="G134" i="6" a="1"/>
  <c r="I150" i="6" a="1"/>
  <c r="R3" i="6" a="1"/>
  <c r="R3" i="6" l="1"/>
  <c r="I150" i="6"/>
  <c r="G134" i="6"/>
  <c r="H202" i="6"/>
  <c r="F99" i="6"/>
  <c r="I82" i="6"/>
  <c r="AC6" i="6"/>
  <c r="V29" i="6" s="1"/>
  <c r="K197" i="6"/>
  <c r="K208" i="6"/>
  <c r="B157" i="6"/>
  <c r="C127" i="6"/>
  <c r="AU2" i="6"/>
  <c r="AE25" i="6" s="1"/>
  <c r="AP9" i="6"/>
  <c r="AQ19" i="6"/>
  <c r="AC42" i="6" s="1"/>
  <c r="G63" i="6"/>
  <c r="I152" i="6"/>
  <c r="E188" i="6"/>
  <c r="D199" i="6"/>
  <c r="L188" i="6"/>
  <c r="K206" i="6"/>
  <c r="B9" i="6"/>
  <c r="E187" i="6"/>
  <c r="Q2" i="6"/>
  <c r="G188" i="6"/>
  <c r="AN12" i="6"/>
  <c r="BB13" i="6"/>
  <c r="AT4" i="6"/>
  <c r="U13" i="6"/>
  <c r="R36" i="6" s="1"/>
  <c r="L127" i="6"/>
  <c r="G12" i="6"/>
  <c r="W9" i="6"/>
  <c r="S32" i="6" s="1"/>
  <c r="L63" i="6"/>
  <c r="AS19" i="6"/>
  <c r="AD42" i="6" s="1"/>
  <c r="AW11" i="6"/>
  <c r="AF34" i="6" s="1"/>
  <c r="V4" i="6"/>
  <c r="AD5" i="6"/>
  <c r="R5" i="6"/>
  <c r="D161" i="6"/>
  <c r="AP8" i="6"/>
  <c r="K91" i="6"/>
  <c r="D64" i="6"/>
  <c r="X5" i="6"/>
  <c r="L132" i="6"/>
  <c r="F215" i="6"/>
  <c r="AM4" i="6"/>
  <c r="AA27" i="6" s="1"/>
  <c r="P5" i="6"/>
  <c r="AA2" i="6"/>
  <c r="U25" i="6" s="1"/>
  <c r="B4" i="6"/>
  <c r="G51" i="6"/>
  <c r="K52" i="6"/>
  <c r="I60" i="6"/>
  <c r="H184" i="6"/>
  <c r="L33" i="6"/>
  <c r="G132" i="6"/>
  <c r="BB9" i="6"/>
  <c r="AU16" i="6"/>
  <c r="AE39" i="6" s="1"/>
  <c r="AX8" i="6"/>
  <c r="AE10" i="6"/>
  <c r="W33" i="6" s="1"/>
  <c r="F188" i="6"/>
  <c r="I100" i="6"/>
  <c r="I215" i="6"/>
  <c r="AC4" i="6"/>
  <c r="V27" i="6" s="1"/>
  <c r="M71" i="6"/>
  <c r="C214" i="6"/>
  <c r="AR10" i="6"/>
  <c r="C69" i="6"/>
  <c r="AN13" i="6"/>
  <c r="AT8" i="6"/>
  <c r="AW12" i="6"/>
  <c r="AF35" i="6" s="1"/>
  <c r="I154" i="6"/>
  <c r="M150" i="6"/>
  <c r="C180" i="6"/>
  <c r="M154" i="6"/>
  <c r="AZ9" i="6"/>
  <c r="AS11" i="6"/>
  <c r="AD34" i="6" s="1"/>
  <c r="D97" i="6"/>
  <c r="I33" i="6"/>
  <c r="I197" i="6"/>
  <c r="M196" i="6"/>
  <c r="M135" i="6"/>
  <c r="AW13" i="6"/>
  <c r="AF36" i="6" s="1"/>
  <c r="Q11" i="6"/>
  <c r="E116" i="6"/>
  <c r="M144" i="6"/>
  <c r="I127" i="6"/>
  <c r="K55" i="6"/>
  <c r="F159" i="6"/>
  <c r="AK13" i="6"/>
  <c r="Z36" i="6" s="1"/>
  <c r="AY7" i="6"/>
  <c r="AG30" i="6" s="1"/>
  <c r="M123" i="6"/>
  <c r="AQ17" i="6"/>
  <c r="AC40" i="6" s="1"/>
  <c r="AZ2" i="6"/>
  <c r="K199" i="6"/>
  <c r="C149" i="6"/>
  <c r="M69" i="6"/>
  <c r="M97" i="6"/>
  <c r="G54" i="6"/>
  <c r="I172" i="6"/>
  <c r="F7" i="6"/>
  <c r="B20" i="6"/>
  <c r="M127" i="6"/>
  <c r="G106" i="6"/>
  <c r="G135" i="6"/>
  <c r="M170" i="6"/>
  <c r="J121" i="6"/>
  <c r="R4" i="6"/>
  <c r="K205" i="6"/>
  <c r="C136" i="6"/>
  <c r="AX15" i="6"/>
  <c r="AZ16" i="6"/>
  <c r="K64" i="6"/>
  <c r="AS17" i="6"/>
  <c r="AD40" i="6" s="1"/>
  <c r="G206" i="6"/>
  <c r="AC16" i="6"/>
  <c r="V39" i="6" s="1"/>
  <c r="P6" i="6"/>
  <c r="AZ13" i="6"/>
  <c r="C89" i="6"/>
  <c r="K70" i="6"/>
  <c r="AO2" i="6"/>
  <c r="AB25" i="6" s="1"/>
  <c r="P17" i="6"/>
  <c r="G10" i="6"/>
  <c r="C12" i="6"/>
  <c r="F196" i="6"/>
  <c r="M42" i="6"/>
  <c r="M37" i="6"/>
  <c r="AM2" i="6"/>
  <c r="AA25" i="6" s="1"/>
  <c r="Y13" i="6"/>
  <c r="T36" i="6" s="1"/>
  <c r="AB3" i="6"/>
  <c r="AL10" i="6"/>
  <c r="F117" i="6"/>
  <c r="AT5" i="6"/>
  <c r="Q9" i="6"/>
  <c r="I64" i="6"/>
  <c r="M106" i="6"/>
  <c r="AE5" i="6"/>
  <c r="W28" i="6" s="1"/>
  <c r="AX11" i="6"/>
  <c r="J211" i="6"/>
  <c r="F15" i="6"/>
  <c r="BA17" i="6"/>
  <c r="AH40" i="6" s="1"/>
  <c r="AM18" i="6"/>
  <c r="AA41" i="6" s="1"/>
  <c r="U10" i="6"/>
  <c r="R33" i="6" s="1"/>
  <c r="Q4" i="6"/>
  <c r="F143" i="6"/>
  <c r="K90" i="6"/>
  <c r="M43" i="6"/>
  <c r="C53" i="6"/>
  <c r="G33" i="6"/>
  <c r="E78" i="6"/>
  <c r="C154" i="6"/>
  <c r="C153" i="6"/>
  <c r="J184" i="6"/>
  <c r="AE11" i="6"/>
  <c r="W34" i="6" s="1"/>
  <c r="K178" i="6"/>
  <c r="AQ18" i="6"/>
  <c r="AC41" i="6" s="1"/>
  <c r="D8" i="6"/>
  <c r="I70" i="6"/>
  <c r="K98" i="6"/>
  <c r="C73" i="6"/>
  <c r="E198" i="6"/>
  <c r="I99" i="6"/>
  <c r="L134" i="6"/>
  <c r="AA10" i="6"/>
  <c r="U33" i="6" s="1"/>
  <c r="L186" i="6"/>
  <c r="L144" i="6"/>
  <c r="P16" i="6"/>
  <c r="G52" i="6"/>
  <c r="K33" i="6"/>
  <c r="H58" i="6"/>
  <c r="K168" i="6"/>
  <c r="E44" i="6"/>
  <c r="AK2" i="6"/>
  <c r="Z25" i="6" s="1"/>
  <c r="BC9" i="6"/>
  <c r="AI32" i="6" s="1"/>
  <c r="C171" i="6"/>
  <c r="E136" i="6"/>
  <c r="M124" i="6"/>
  <c r="L169" i="6"/>
  <c r="AR19" i="6"/>
  <c r="G97" i="6"/>
  <c r="F107" i="6"/>
  <c r="L215" i="6"/>
  <c r="AF8" i="6"/>
  <c r="K105" i="6"/>
  <c r="U9" i="6"/>
  <c r="R32" i="6" s="1"/>
  <c r="C145" i="6"/>
  <c r="L116" i="6"/>
  <c r="K144" i="6"/>
  <c r="V9" i="6"/>
  <c r="C99" i="6"/>
  <c r="L87" i="6"/>
  <c r="C172" i="6"/>
  <c r="AK18" i="6"/>
  <c r="Z41" i="6" s="1"/>
  <c r="C8" i="6"/>
  <c r="E114" i="6"/>
  <c r="C70" i="6"/>
  <c r="K163" i="6"/>
  <c r="AO7" i="6"/>
  <c r="AB30" i="6" s="1"/>
  <c r="AB17" i="6"/>
  <c r="I141" i="6"/>
  <c r="AI12" i="6"/>
  <c r="Y35" i="6" s="1"/>
  <c r="BA4" i="6"/>
  <c r="AH27" i="6" s="1"/>
  <c r="AE7" i="6"/>
  <c r="W30" i="6" s="1"/>
  <c r="K153" i="6"/>
  <c r="I91" i="6"/>
  <c r="B112" i="6"/>
  <c r="E73" i="6"/>
  <c r="H40" i="6"/>
  <c r="R2" i="6"/>
  <c r="AT16" i="6"/>
  <c r="F14" i="6"/>
  <c r="F114" i="6"/>
  <c r="AG6" i="6"/>
  <c r="X29" i="6" s="1"/>
  <c r="BA8" i="6"/>
  <c r="AH31" i="6" s="1"/>
  <c r="AD14" i="6"/>
  <c r="F37" i="6"/>
  <c r="C185" i="6"/>
  <c r="AI18" i="6"/>
  <c r="Y41" i="6" s="1"/>
  <c r="C51" i="6"/>
  <c r="AR7" i="6"/>
  <c r="C88" i="6"/>
  <c r="L90" i="6"/>
  <c r="AF14" i="6"/>
  <c r="AT15" i="6"/>
  <c r="D70" i="6"/>
  <c r="K181" i="6"/>
  <c r="AJ11" i="6"/>
  <c r="L196" i="6"/>
  <c r="G55" i="6"/>
  <c r="AP12" i="6"/>
  <c r="AK16" i="6"/>
  <c r="Z39" i="6" s="1"/>
  <c r="V19" i="6"/>
  <c r="L114" i="6"/>
  <c r="F217" i="6"/>
  <c r="I171" i="6"/>
  <c r="L143" i="6"/>
  <c r="U5" i="6"/>
  <c r="R28" i="6" s="1"/>
  <c r="C125" i="6"/>
  <c r="E46" i="6"/>
  <c r="V8" i="6"/>
  <c r="D160" i="6"/>
  <c r="AK3" i="6"/>
  <c r="Z26" i="6" s="1"/>
  <c r="C116" i="6"/>
  <c r="B3" i="6"/>
  <c r="AY8" i="6"/>
  <c r="AG31" i="6" s="1"/>
  <c r="F44" i="6"/>
  <c r="BA14" i="6"/>
  <c r="AH37" i="6" s="1"/>
  <c r="BA10" i="6"/>
  <c r="AH33" i="6" s="1"/>
  <c r="E150" i="6"/>
  <c r="AK10" i="6"/>
  <c r="Z33" i="6" s="1"/>
  <c r="AI3" i="6"/>
  <c r="Y26" i="6" s="1"/>
  <c r="D142" i="6"/>
  <c r="AV5" i="6"/>
  <c r="AM17" i="6"/>
  <c r="AA40" i="6" s="1"/>
  <c r="M171" i="6"/>
  <c r="AP15" i="6"/>
  <c r="B21" i="6"/>
  <c r="I115" i="6"/>
  <c r="AO4" i="6"/>
  <c r="AB27" i="6" s="1"/>
  <c r="L52" i="6"/>
  <c r="X8" i="6"/>
  <c r="AV14" i="6"/>
  <c r="K169" i="6"/>
  <c r="F208" i="6"/>
  <c r="G11" i="6"/>
  <c r="L72" i="6"/>
  <c r="D5" i="6"/>
  <c r="C63" i="6"/>
  <c r="G42" i="6"/>
  <c r="H94" i="6"/>
  <c r="AH19" i="6"/>
  <c r="Z9" i="6"/>
  <c r="F109" i="6"/>
  <c r="C105" i="6"/>
  <c r="I195" i="6"/>
  <c r="F123" i="6"/>
  <c r="M46" i="6"/>
  <c r="M72" i="6"/>
  <c r="AO8" i="6"/>
  <c r="AB31" i="6" s="1"/>
  <c r="G145" i="6"/>
  <c r="AF4" i="6"/>
  <c r="D43" i="6"/>
  <c r="D198" i="6"/>
  <c r="BB19" i="6"/>
  <c r="C187" i="6"/>
  <c r="D133" i="6"/>
  <c r="AV3" i="6"/>
  <c r="Q10" i="6"/>
  <c r="AP2" i="6"/>
  <c r="E72" i="6"/>
  <c r="G64" i="6"/>
  <c r="AQ16" i="6"/>
  <c r="AC39" i="6" s="1"/>
  <c r="Q12" i="6"/>
  <c r="C204" i="6"/>
  <c r="L207" i="6"/>
  <c r="AS15" i="6"/>
  <c r="AD38" i="6" s="1"/>
  <c r="AU7" i="6"/>
  <c r="AE30" i="6" s="1"/>
  <c r="M88" i="6"/>
  <c r="I190" i="6"/>
  <c r="AK19" i="6"/>
  <c r="Z42" i="6" s="1"/>
  <c r="AF17" i="6"/>
  <c r="E2" i="6"/>
  <c r="G189" i="6"/>
  <c r="AQ15" i="6"/>
  <c r="AC38" i="6" s="1"/>
  <c r="K44" i="6"/>
  <c r="K188" i="6"/>
  <c r="U17" i="6"/>
  <c r="R40" i="6" s="1"/>
  <c r="BB3" i="6"/>
  <c r="AE12" i="6"/>
  <c r="W35" i="6" s="1"/>
  <c r="F214" i="6"/>
  <c r="D100" i="6"/>
  <c r="AF5" i="6"/>
  <c r="AX5" i="6"/>
  <c r="F70" i="6"/>
  <c r="E55" i="6"/>
  <c r="G105" i="6"/>
  <c r="F106" i="6"/>
  <c r="I45" i="6"/>
  <c r="I55" i="6"/>
  <c r="C109" i="6"/>
  <c r="E208" i="6"/>
  <c r="AF10" i="6"/>
  <c r="C107" i="6"/>
  <c r="AQ3" i="6"/>
  <c r="AC26" i="6" s="1"/>
  <c r="M153" i="6"/>
  <c r="G196" i="6"/>
  <c r="C95" i="6"/>
  <c r="B5" i="6"/>
  <c r="D123" i="6"/>
  <c r="K51" i="6"/>
  <c r="AW3" i="6"/>
  <c r="AF26" i="6" s="1"/>
  <c r="AY5" i="6"/>
  <c r="AG28" i="6" s="1"/>
  <c r="AZ8" i="6"/>
  <c r="G207" i="6"/>
  <c r="BC18" i="6"/>
  <c r="AI41" i="6" s="1"/>
  <c r="E51" i="6"/>
  <c r="D96" i="6"/>
  <c r="AA17" i="6"/>
  <c r="U40" i="6" s="1"/>
  <c r="Z2" i="6"/>
  <c r="G70" i="6"/>
  <c r="M107" i="6"/>
  <c r="E19" i="6"/>
  <c r="B76" i="6"/>
  <c r="D196" i="6"/>
  <c r="K162" i="6"/>
  <c r="F62" i="6"/>
  <c r="D214" i="6"/>
  <c r="L124" i="6"/>
  <c r="BB10" i="6"/>
  <c r="B40" i="6"/>
  <c r="AC15" i="6"/>
  <c r="V38" i="6" s="1"/>
  <c r="AC13" i="6"/>
  <c r="V36" i="6" s="1"/>
  <c r="AM6" i="6"/>
  <c r="AA29" i="6" s="1"/>
  <c r="AF3" i="6"/>
  <c r="AP13" i="6"/>
  <c r="D52" i="6"/>
  <c r="L189" i="6"/>
  <c r="G13" i="6"/>
  <c r="G80" i="6"/>
  <c r="D125" i="6"/>
  <c r="E134" i="6"/>
  <c r="K133" i="6"/>
  <c r="AL4" i="6"/>
  <c r="AQ14" i="6"/>
  <c r="AC37" i="6" s="1"/>
  <c r="L35" i="6"/>
  <c r="X10" i="6"/>
  <c r="AB5" i="6"/>
  <c r="D2" i="6"/>
  <c r="AA11" i="6"/>
  <c r="U34" i="6" s="1"/>
  <c r="C32" i="6"/>
  <c r="AR5" i="6"/>
  <c r="H67" i="6"/>
  <c r="AG5" i="6"/>
  <c r="X28" i="6" s="1"/>
  <c r="BA13" i="6"/>
  <c r="AH36" i="6" s="1"/>
  <c r="C188" i="6"/>
  <c r="I205" i="6"/>
  <c r="AV4" i="6"/>
  <c r="G3" i="6"/>
  <c r="E79" i="6"/>
  <c r="I135" i="6"/>
  <c r="M54" i="6"/>
  <c r="D144" i="6"/>
  <c r="M160" i="6"/>
  <c r="I54" i="6"/>
  <c r="T17" i="6"/>
  <c r="I53" i="6"/>
  <c r="D90" i="6"/>
  <c r="I181" i="6"/>
  <c r="C36" i="6"/>
  <c r="M108" i="6"/>
  <c r="L42" i="6"/>
  <c r="L62" i="6"/>
  <c r="K79" i="6"/>
  <c r="G99" i="6"/>
  <c r="B121" i="6"/>
  <c r="C52" i="6"/>
  <c r="V5" i="6"/>
  <c r="L99" i="6"/>
  <c r="P7" i="6"/>
  <c r="M116" i="6"/>
  <c r="I161" i="6"/>
  <c r="F132" i="6"/>
  <c r="AW18" i="6"/>
  <c r="AF41" i="6" s="1"/>
  <c r="Z5" i="6"/>
  <c r="C143" i="6"/>
  <c r="I73" i="6"/>
  <c r="B166" i="6"/>
  <c r="AA12" i="6"/>
  <c r="U35" i="6" s="1"/>
  <c r="C161" i="6"/>
  <c r="M204" i="6"/>
  <c r="D61" i="6"/>
  <c r="E178" i="6"/>
  <c r="F5" i="6"/>
  <c r="K5" i="6" s="1"/>
  <c r="G69" i="6"/>
  <c r="D168" i="6"/>
  <c r="D178" i="6"/>
  <c r="V10" i="6"/>
  <c r="I46" i="6"/>
  <c r="E5" i="6"/>
  <c r="AX6" i="6"/>
  <c r="AN14" i="6"/>
  <c r="G2" i="6"/>
  <c r="I87" i="6"/>
  <c r="F20" i="6"/>
  <c r="H148" i="6"/>
  <c r="P12" i="6"/>
  <c r="L70" i="6"/>
  <c r="I42" i="6"/>
  <c r="M81" i="6"/>
  <c r="AB14" i="6"/>
  <c r="B139" i="6"/>
  <c r="L197" i="6"/>
  <c r="E205" i="6"/>
  <c r="Q3" i="6"/>
  <c r="K213" i="6"/>
  <c r="Q13" i="6"/>
  <c r="BB18" i="6"/>
  <c r="E179" i="6"/>
  <c r="K78" i="6"/>
  <c r="AO9" i="6"/>
  <c r="AB32" i="6" s="1"/>
  <c r="Y14" i="6"/>
  <c r="T37" i="6" s="1"/>
  <c r="AX17" i="6"/>
  <c r="E180" i="6"/>
  <c r="AS10" i="6"/>
  <c r="AD33" i="6" s="1"/>
  <c r="G82" i="6"/>
  <c r="E63" i="6"/>
  <c r="G117" i="6"/>
  <c r="AM10" i="6"/>
  <c r="AA33" i="6" s="1"/>
  <c r="D55" i="6"/>
  <c r="F78" i="6"/>
  <c r="T3" i="6"/>
  <c r="R15" i="6"/>
  <c r="W7" i="6"/>
  <c r="S30" i="6" s="1"/>
  <c r="C207" i="6"/>
  <c r="AF15" i="6"/>
  <c r="D60" i="6"/>
  <c r="T5" i="6"/>
  <c r="AV19" i="6"/>
  <c r="L46" i="6"/>
  <c r="D195" i="6"/>
  <c r="C169" i="6"/>
  <c r="AR4" i="6"/>
  <c r="AU14" i="6"/>
  <c r="AE37" i="6" s="1"/>
  <c r="L150" i="6"/>
  <c r="AB11" i="6"/>
  <c r="D205" i="6"/>
  <c r="AJ19" i="6"/>
  <c r="U2" i="6"/>
  <c r="R25" i="6" s="1"/>
  <c r="K177" i="6"/>
  <c r="AI4" i="6"/>
  <c r="Y27" i="6" s="1"/>
  <c r="AW14" i="6"/>
  <c r="AF37" i="6" s="1"/>
  <c r="AL13" i="6"/>
  <c r="P15" i="6"/>
  <c r="L78" i="6"/>
  <c r="D150" i="6"/>
  <c r="I69" i="6"/>
  <c r="C90" i="6"/>
  <c r="L106" i="6"/>
  <c r="M152" i="6"/>
  <c r="C64" i="6"/>
  <c r="M90" i="6"/>
  <c r="D215" i="6"/>
  <c r="K215" i="6"/>
  <c r="C131" i="6"/>
  <c r="E98" i="6"/>
  <c r="D19" i="6"/>
  <c r="E14" i="6"/>
  <c r="B94" i="6"/>
  <c r="AU18" i="6"/>
  <c r="AE41" i="6" s="1"/>
  <c r="L163" i="6"/>
  <c r="T8" i="6"/>
  <c r="F79" i="6"/>
  <c r="AG7" i="6"/>
  <c r="X30" i="6" s="1"/>
  <c r="E107" i="6"/>
  <c r="C141" i="6"/>
  <c r="B31" i="6"/>
  <c r="AR8" i="6"/>
  <c r="AP5" i="6"/>
  <c r="M145" i="6"/>
  <c r="AM11" i="6"/>
  <c r="AA34" i="6" s="1"/>
  <c r="I96" i="6"/>
  <c r="AH10" i="6"/>
  <c r="AU13" i="6"/>
  <c r="AE36" i="6" s="1"/>
  <c r="E89" i="6"/>
  <c r="Y10" i="6"/>
  <c r="T33" i="6" s="1"/>
  <c r="AD4" i="6"/>
  <c r="AW9" i="6"/>
  <c r="AF32" i="6" s="1"/>
  <c r="M51" i="6"/>
  <c r="AF12" i="6"/>
  <c r="D136" i="6"/>
  <c r="AU12" i="6"/>
  <c r="AE35" i="6" s="1"/>
  <c r="AS3" i="6"/>
  <c r="AD26" i="6" s="1"/>
  <c r="J157" i="6"/>
  <c r="AT2" i="6"/>
  <c r="M136" i="6"/>
  <c r="B7" i="6"/>
  <c r="B148" i="6"/>
  <c r="E171" i="6"/>
  <c r="M33" i="6"/>
  <c r="W11" i="6"/>
  <c r="S34" i="6" s="1"/>
  <c r="AE13" i="6"/>
  <c r="W36" i="6" s="1"/>
  <c r="K142" i="6"/>
  <c r="AB9" i="6"/>
  <c r="S15" i="6"/>
  <c r="Q38" i="6" s="1"/>
  <c r="I168" i="6"/>
  <c r="T19" i="6"/>
  <c r="AV9" i="6"/>
  <c r="C189" i="6"/>
  <c r="AJ18" i="6"/>
  <c r="AS18" i="6"/>
  <c r="AD41" i="6" s="1"/>
  <c r="AC7" i="6"/>
  <c r="V30" i="6" s="1"/>
  <c r="C208" i="6"/>
  <c r="F35" i="6"/>
  <c r="C59" i="6"/>
  <c r="AZ11" i="6"/>
  <c r="E4" i="6"/>
  <c r="C151" i="6"/>
  <c r="AO11" i="6"/>
  <c r="AB34" i="6" s="1"/>
  <c r="P19" i="6"/>
  <c r="L82" i="6"/>
  <c r="P13" i="6"/>
  <c r="D206" i="6"/>
  <c r="Z11" i="6"/>
  <c r="AM3" i="6"/>
  <c r="AA26" i="6" s="1"/>
  <c r="BB8" i="6"/>
  <c r="Y7" i="6"/>
  <c r="T30" i="6" s="1"/>
  <c r="AX10" i="6"/>
  <c r="R8" i="6"/>
  <c r="F179" i="6"/>
  <c r="F178" i="6"/>
  <c r="AJ3" i="6"/>
  <c r="C196" i="6"/>
  <c r="C198" i="6"/>
  <c r="F97" i="6"/>
  <c r="R12" i="6"/>
  <c r="S11" i="6"/>
  <c r="Q34" i="6" s="1"/>
  <c r="G181" i="6"/>
  <c r="K189" i="6"/>
  <c r="AT7" i="6"/>
  <c r="C117" i="6"/>
  <c r="BC6" i="6"/>
  <c r="AI29" i="6" s="1"/>
  <c r="D154" i="6"/>
  <c r="AL19" i="6"/>
  <c r="F152" i="6"/>
  <c r="AW7" i="6"/>
  <c r="AF30" i="6" s="1"/>
  <c r="K100" i="6"/>
  <c r="AE4" i="6"/>
  <c r="W27" i="6" s="1"/>
  <c r="AJ9" i="6"/>
  <c r="D127" i="6"/>
  <c r="X9" i="6"/>
  <c r="C195" i="6"/>
  <c r="AN16" i="6"/>
  <c r="G198" i="6"/>
  <c r="L162" i="6"/>
  <c r="F19" i="6"/>
  <c r="K19" i="6" s="1"/>
  <c r="F61" i="6"/>
  <c r="K172" i="6"/>
  <c r="L107" i="6"/>
  <c r="E160" i="6"/>
  <c r="I196" i="6"/>
  <c r="D135" i="6"/>
  <c r="AW5" i="6"/>
  <c r="AF28" i="6" s="1"/>
  <c r="G18" i="6"/>
  <c r="K118" i="6"/>
  <c r="C35" i="6"/>
  <c r="D3" i="6"/>
  <c r="F53" i="6"/>
  <c r="I208" i="6"/>
  <c r="D79" i="6"/>
  <c r="E177" i="6"/>
  <c r="K61" i="6"/>
  <c r="K73" i="6"/>
  <c r="F43" i="6"/>
  <c r="AK12" i="6"/>
  <c r="Z35" i="6" s="1"/>
  <c r="AD11" i="6"/>
  <c r="B67" i="6"/>
  <c r="C50" i="6"/>
  <c r="B211" i="6"/>
  <c r="G180" i="6"/>
  <c r="C115" i="6"/>
  <c r="E172" i="6"/>
  <c r="C20" i="6"/>
  <c r="AV12" i="6"/>
  <c r="M215" i="6"/>
  <c r="AZ4" i="6"/>
  <c r="K35" i="6"/>
  <c r="F136" i="6"/>
  <c r="D17" i="6"/>
  <c r="D18" i="6"/>
  <c r="AN11" i="6"/>
  <c r="AP18" i="6"/>
  <c r="V16" i="6"/>
  <c r="G127" i="6"/>
  <c r="AX18" i="6"/>
  <c r="E88" i="6"/>
  <c r="AM8" i="6"/>
  <c r="AA31" i="6" s="1"/>
  <c r="M78" i="6"/>
  <c r="AA14" i="6"/>
  <c r="U37" i="6" s="1"/>
  <c r="R16" i="6"/>
  <c r="G144" i="6"/>
  <c r="M178" i="6"/>
  <c r="D62" i="6"/>
  <c r="C150" i="6"/>
  <c r="F127" i="6"/>
  <c r="AV18" i="6"/>
  <c r="S3" i="6"/>
  <c r="Q26" i="6" s="1"/>
  <c r="I189" i="6"/>
  <c r="AT19" i="6"/>
  <c r="F171" i="6"/>
  <c r="Q15" i="6"/>
  <c r="AB19" i="6"/>
  <c r="M216" i="6"/>
  <c r="V11" i="6"/>
  <c r="AH11" i="6"/>
  <c r="M213" i="6"/>
  <c r="I204" i="6"/>
  <c r="M199" i="6"/>
  <c r="W8" i="6"/>
  <c r="S31" i="6" s="1"/>
  <c r="C142" i="6"/>
  <c r="U8" i="6"/>
  <c r="R31" i="6" s="1"/>
  <c r="AC18" i="6"/>
  <c r="V41" i="6" s="1"/>
  <c r="K132" i="6"/>
  <c r="AM15" i="6"/>
  <c r="AA38" i="6" s="1"/>
  <c r="F63" i="6"/>
  <c r="L79" i="6"/>
  <c r="D153" i="6"/>
  <c r="J139" i="6"/>
  <c r="D37" i="6"/>
  <c r="K37" i="6"/>
  <c r="F134" i="6"/>
  <c r="K80" i="6"/>
  <c r="I144" i="6"/>
  <c r="M55" i="6"/>
  <c r="AP10" i="6"/>
  <c r="V14" i="6"/>
  <c r="BC17" i="6"/>
  <c r="AI40" i="6" s="1"/>
  <c r="AV10" i="6"/>
  <c r="M99" i="6"/>
  <c r="L142" i="6"/>
  <c r="T14" i="6"/>
  <c r="C197" i="6"/>
  <c r="C60" i="6"/>
  <c r="E3" i="6"/>
  <c r="F6" i="6"/>
  <c r="C186" i="6"/>
  <c r="AM19" i="6"/>
  <c r="AA42" i="6" s="1"/>
  <c r="I71" i="6"/>
  <c r="I78" i="6"/>
  <c r="H112" i="6"/>
  <c r="F33" i="6"/>
  <c r="F116" i="6"/>
  <c r="H31" i="6"/>
  <c r="T11" i="6"/>
  <c r="AD12" i="6"/>
  <c r="D217" i="6"/>
  <c r="AI15" i="6"/>
  <c r="Y38" i="6" s="1"/>
  <c r="F186" i="6"/>
  <c r="C168" i="6"/>
  <c r="F72" i="6"/>
  <c r="G178" i="6"/>
  <c r="AO13" i="6"/>
  <c r="AB36" i="6" s="1"/>
  <c r="AB16" i="6"/>
  <c r="G153" i="6"/>
  <c r="Y6" i="6"/>
  <c r="T29" i="6" s="1"/>
  <c r="V18" i="6"/>
  <c r="G96" i="6"/>
  <c r="P18" i="6"/>
  <c r="AC10" i="6"/>
  <c r="V33" i="6" s="1"/>
  <c r="I105" i="6"/>
  <c r="AZ17" i="6"/>
  <c r="M142" i="6"/>
  <c r="D134" i="6"/>
  <c r="AX14" i="6"/>
  <c r="R19" i="6"/>
  <c r="D36" i="6"/>
  <c r="Q16" i="6"/>
  <c r="C41" i="6"/>
  <c r="F36" i="6"/>
  <c r="AD10" i="6"/>
  <c r="F21" i="6"/>
  <c r="G199" i="6"/>
  <c r="D204" i="6"/>
  <c r="F153" i="6"/>
  <c r="M181" i="6"/>
  <c r="G163" i="6"/>
  <c r="AU8" i="6"/>
  <c r="AE31" i="6" s="1"/>
  <c r="AE18" i="6"/>
  <c r="W41" i="6" s="1"/>
  <c r="BA12" i="6"/>
  <c r="AH35" i="6" s="1"/>
  <c r="E170" i="6"/>
  <c r="AB13" i="6"/>
  <c r="I88" i="6"/>
  <c r="AT13" i="6"/>
  <c r="V17" i="6"/>
  <c r="AC19" i="6"/>
  <c r="V42" i="6" s="1"/>
  <c r="M217" i="6"/>
  <c r="D145" i="6"/>
  <c r="BB12" i="6"/>
  <c r="BA7" i="6"/>
  <c r="AH30" i="6" s="1"/>
  <c r="D169" i="6"/>
  <c r="L213" i="6"/>
  <c r="K187" i="6"/>
  <c r="F142" i="6"/>
  <c r="C159" i="6"/>
  <c r="G36" i="6"/>
  <c r="E195" i="6"/>
  <c r="E37" i="6"/>
  <c r="AH4" i="6"/>
  <c r="I163" i="6"/>
  <c r="AL3" i="6"/>
  <c r="G125" i="6"/>
  <c r="D20" i="6"/>
  <c r="W13" i="6"/>
  <c r="S36" i="6" s="1"/>
  <c r="G34" i="6"/>
  <c r="AT17" i="6"/>
  <c r="AD8" i="6"/>
  <c r="AG11" i="6"/>
  <c r="X34" i="6" s="1"/>
  <c r="G9" i="6"/>
  <c r="AH2" i="6"/>
  <c r="AB12" i="6"/>
  <c r="I61" i="6"/>
  <c r="AG9" i="6"/>
  <c r="X32" i="6" s="1"/>
  <c r="E135" i="6"/>
  <c r="C104" i="6"/>
  <c r="K43" i="6"/>
  <c r="D63" i="6"/>
  <c r="G37" i="6"/>
  <c r="AQ12" i="6"/>
  <c r="AC35" i="6" s="1"/>
  <c r="C114" i="6"/>
  <c r="AQ9" i="6"/>
  <c r="AC32" i="6" s="1"/>
  <c r="AY16" i="6"/>
  <c r="AG39" i="6" s="1"/>
  <c r="D91" i="6"/>
  <c r="AG3" i="6"/>
  <c r="X26" i="6" s="1"/>
  <c r="Y5" i="6"/>
  <c r="T28" i="6" s="1"/>
  <c r="AU6" i="6"/>
  <c r="AE29" i="6" s="1"/>
  <c r="D13" i="6"/>
  <c r="I178" i="6"/>
  <c r="E144" i="6"/>
  <c r="G195" i="6"/>
  <c r="K134" i="6"/>
  <c r="D207" i="6"/>
  <c r="AK6" i="6"/>
  <c r="Z29" i="6" s="1"/>
  <c r="B13" i="6"/>
  <c r="M162" i="6"/>
  <c r="AK4" i="6"/>
  <c r="Z27" i="6" s="1"/>
  <c r="AL17" i="6"/>
  <c r="AS6" i="6"/>
  <c r="AD29" i="6" s="1"/>
  <c r="G151" i="6"/>
  <c r="F54" i="6"/>
  <c r="J58" i="6"/>
  <c r="BC7" i="6"/>
  <c r="AI30" i="6" s="1"/>
  <c r="G20" i="6"/>
  <c r="S5" i="6"/>
  <c r="Q28" i="6" s="1"/>
  <c r="BC8" i="6"/>
  <c r="AI31" i="6" s="1"/>
  <c r="D181" i="6"/>
  <c r="C68" i="6"/>
  <c r="L96" i="6"/>
  <c r="W2" i="6"/>
  <c r="S25" i="6" s="1"/>
  <c r="K204" i="6"/>
  <c r="X15" i="6"/>
  <c r="BA11" i="6"/>
  <c r="AH34" i="6" s="1"/>
  <c r="S17" i="6"/>
  <c r="Q40" i="6" s="1"/>
  <c r="E62" i="6"/>
  <c r="I126" i="6"/>
  <c r="G187" i="6"/>
  <c r="E152" i="6"/>
  <c r="AA15" i="6"/>
  <c r="U38" i="6" s="1"/>
  <c r="AQ7" i="6"/>
  <c r="AC30" i="6" s="1"/>
  <c r="P3" i="6"/>
  <c r="E125" i="6"/>
  <c r="AN17" i="6"/>
  <c r="AH3" i="6"/>
  <c r="C203" i="6"/>
  <c r="AN18" i="6"/>
  <c r="AB10" i="6"/>
  <c r="I107" i="6"/>
  <c r="AQ2" i="6"/>
  <c r="AC25" i="6" s="1"/>
  <c r="E115" i="6"/>
  <c r="AD13" i="6"/>
  <c r="AJ5" i="6"/>
  <c r="R7" i="6"/>
  <c r="AX19" i="6"/>
  <c r="M134" i="6"/>
  <c r="E35" i="6"/>
  <c r="L199" i="6"/>
  <c r="AK8" i="6"/>
  <c r="Z31" i="6" s="1"/>
  <c r="F161" i="6"/>
  <c r="K170" i="6"/>
  <c r="K54" i="6"/>
  <c r="R13" i="6"/>
  <c r="BA15" i="6"/>
  <c r="AH38" i="6" s="1"/>
  <c r="G62" i="6"/>
  <c r="M214" i="6"/>
  <c r="K196" i="6"/>
  <c r="D189" i="6"/>
  <c r="M61" i="6"/>
  <c r="K159" i="6"/>
  <c r="D16" i="6"/>
  <c r="AZ15" i="6"/>
  <c r="AP3" i="6"/>
  <c r="I81" i="6"/>
  <c r="I142" i="6"/>
  <c r="D45" i="6"/>
  <c r="X17" i="6"/>
  <c r="F91" i="6"/>
  <c r="K89" i="6"/>
  <c r="L69" i="6"/>
  <c r="AD2" i="6"/>
  <c r="C77" i="6"/>
  <c r="F34" i="6"/>
  <c r="G171" i="6"/>
  <c r="AW16" i="6"/>
  <c r="AF39" i="6" s="1"/>
  <c r="L180" i="6"/>
  <c r="AW4" i="6"/>
  <c r="AF27" i="6" s="1"/>
  <c r="K42" i="6"/>
  <c r="C13" i="6"/>
  <c r="C179" i="6"/>
  <c r="E60" i="6"/>
  <c r="D118" i="6"/>
  <c r="G216" i="6"/>
  <c r="AX2" i="6"/>
  <c r="J148" i="6"/>
  <c r="AO17" i="6"/>
  <c r="AB40" i="6" s="1"/>
  <c r="E127" i="6"/>
  <c r="C199" i="6"/>
  <c r="E123" i="6"/>
  <c r="I132" i="6"/>
  <c r="F10" i="6"/>
  <c r="AA4" i="6"/>
  <c r="U27" i="6" s="1"/>
  <c r="W14" i="6"/>
  <c r="S37" i="6" s="1"/>
  <c r="K125" i="6"/>
  <c r="E90" i="6"/>
  <c r="L91" i="6"/>
  <c r="I106" i="6"/>
  <c r="L198" i="6"/>
  <c r="L34" i="6"/>
  <c r="F52" i="6"/>
  <c r="AB7" i="6"/>
  <c r="AK17" i="6"/>
  <c r="Z40" i="6" s="1"/>
  <c r="AM9" i="6"/>
  <c r="AA32" i="6" s="1"/>
  <c r="G89" i="6"/>
  <c r="Y15" i="6"/>
  <c r="T38" i="6" s="1"/>
  <c r="C21" i="6"/>
  <c r="L159" i="6"/>
  <c r="F4" i="6"/>
  <c r="K4" i="6" s="1"/>
  <c r="W15" i="6"/>
  <c r="S38" i="6" s="1"/>
  <c r="H103" i="6"/>
  <c r="E71" i="6"/>
  <c r="AF2" i="6"/>
  <c r="F118" i="6"/>
  <c r="AW6" i="6"/>
  <c r="AF29" i="6" s="1"/>
  <c r="S19" i="6"/>
  <c r="Q42" i="6" s="1"/>
  <c r="G215" i="6"/>
  <c r="AR17" i="6"/>
  <c r="F80" i="6"/>
  <c r="F177" i="6"/>
  <c r="AG14" i="6"/>
  <c r="X37" i="6" s="1"/>
  <c r="AC9" i="6"/>
  <c r="V32" i="6" s="1"/>
  <c r="AN2" i="6"/>
  <c r="AZ6" i="6"/>
  <c r="D69" i="6"/>
  <c r="I188" i="6"/>
  <c r="E153" i="6"/>
  <c r="AP19" i="6"/>
  <c r="AV8" i="6"/>
  <c r="AV11" i="6"/>
  <c r="AZ14" i="6"/>
  <c r="B17" i="6"/>
  <c r="L206" i="6"/>
  <c r="Y11" i="6"/>
  <c r="T34" i="6" s="1"/>
  <c r="BB2" i="6"/>
  <c r="G186" i="6"/>
  <c r="I109" i="6"/>
  <c r="L118" i="6"/>
  <c r="L179" i="6"/>
  <c r="M141" i="6"/>
  <c r="D117" i="6"/>
  <c r="D42" i="6"/>
  <c r="AH9" i="6"/>
  <c r="S9" i="6"/>
  <c r="Q32" i="6" s="1"/>
  <c r="C82" i="6"/>
  <c r="I97" i="6"/>
  <c r="AT10" i="6"/>
  <c r="F45" i="6"/>
  <c r="D187" i="6"/>
  <c r="C113" i="6"/>
  <c r="AH17" i="6"/>
  <c r="AG10" i="6"/>
  <c r="X33" i="6" s="1"/>
  <c r="U19" i="6"/>
  <c r="R42" i="6" s="1"/>
  <c r="F213" i="6"/>
  <c r="G17" i="6"/>
  <c r="K82" i="6"/>
  <c r="BC3" i="6"/>
  <c r="AI26" i="6" s="1"/>
  <c r="AI2" i="6"/>
  <c r="Y25" i="6" s="1"/>
  <c r="AZ12" i="6"/>
  <c r="F51" i="6"/>
  <c r="AU19" i="6"/>
  <c r="AE42" i="6" s="1"/>
  <c r="AQ8" i="6"/>
  <c r="AC31" i="6" s="1"/>
  <c r="AS5" i="6"/>
  <c r="AD28" i="6" s="1"/>
  <c r="AT18" i="6"/>
  <c r="C190" i="6"/>
  <c r="H211" i="6"/>
  <c r="M36" i="6"/>
  <c r="E142" i="6"/>
  <c r="I123" i="6"/>
  <c r="AL11" i="6"/>
  <c r="D10" i="6"/>
  <c r="G115" i="6"/>
  <c r="AD16" i="6"/>
  <c r="M117" i="6"/>
  <c r="T9" i="6"/>
  <c r="L135" i="6"/>
  <c r="X19" i="6"/>
  <c r="K69" i="6"/>
  <c r="C16" i="6"/>
  <c r="AW19" i="6"/>
  <c r="AF42" i="6" s="1"/>
  <c r="T2" i="6"/>
  <c r="C91" i="6"/>
  <c r="K34" i="6"/>
  <c r="I206" i="6"/>
  <c r="L126" i="6"/>
  <c r="AH8" i="6"/>
  <c r="F170" i="6"/>
  <c r="AS7" i="6"/>
  <c r="AD30" i="6" s="1"/>
  <c r="G172" i="6"/>
  <c r="C215" i="6"/>
  <c r="Y16" i="6"/>
  <c r="T39" i="6" s="1"/>
  <c r="AM5" i="6"/>
  <c r="AA28" i="6" s="1"/>
  <c r="D177" i="6"/>
  <c r="C118" i="6"/>
  <c r="J67" i="6"/>
  <c r="AJ7" i="6"/>
  <c r="J49" i="6"/>
  <c r="F88" i="6"/>
  <c r="AL6" i="6"/>
  <c r="F96" i="6"/>
  <c r="B12" i="6"/>
  <c r="I160" i="6"/>
  <c r="D12" i="6"/>
  <c r="L80" i="6"/>
  <c r="B15" i="6"/>
  <c r="M96" i="6"/>
  <c r="J103" i="6"/>
  <c r="T16" i="6"/>
  <c r="G43" i="6"/>
  <c r="G46" i="6"/>
  <c r="G81" i="6"/>
  <c r="E42" i="6"/>
  <c r="AR18" i="6"/>
  <c r="R17" i="6"/>
  <c r="D11" i="6"/>
  <c r="AN5" i="6"/>
  <c r="G190" i="6"/>
  <c r="F8" i="6"/>
  <c r="M125" i="6"/>
  <c r="M187" i="6"/>
  <c r="L217" i="6"/>
  <c r="H130" i="6"/>
  <c r="E15" i="6"/>
  <c r="I117" i="6"/>
  <c r="M168" i="6"/>
  <c r="AM13" i="6"/>
  <c r="AA36" i="6" s="1"/>
  <c r="C162" i="6"/>
  <c r="F18" i="6"/>
  <c r="AG4" i="6"/>
  <c r="X27" i="6" s="1"/>
  <c r="AJ16" i="6"/>
  <c r="G179" i="6"/>
  <c r="X2" i="6"/>
  <c r="G88" i="6"/>
  <c r="E204" i="6"/>
  <c r="AX9" i="6"/>
  <c r="D82" i="6"/>
  <c r="S8" i="6"/>
  <c r="Q31" i="6" s="1"/>
  <c r="AG17" i="6"/>
  <c r="X40" i="6" s="1"/>
  <c r="B18" i="6"/>
  <c r="D71" i="6"/>
  <c r="F189" i="6"/>
  <c r="G15" i="6"/>
  <c r="G79" i="6"/>
  <c r="AE3" i="6"/>
  <c r="W26" i="6" s="1"/>
  <c r="AZ7" i="6"/>
  <c r="U4" i="6"/>
  <c r="R27" i="6" s="1"/>
  <c r="C97" i="6"/>
  <c r="M179" i="6"/>
  <c r="F135" i="6"/>
  <c r="AB18" i="6"/>
  <c r="AY12" i="6"/>
  <c r="AG35" i="6" s="1"/>
  <c r="V6" i="6"/>
  <c r="E99" i="6"/>
  <c r="C55" i="6"/>
  <c r="F115" i="6"/>
  <c r="D141" i="6"/>
  <c r="C2" i="6"/>
  <c r="D72" i="6"/>
  <c r="J31" i="6"/>
  <c r="BC13" i="6"/>
  <c r="AI36" i="6" s="1"/>
  <c r="C133" i="6"/>
  <c r="K124" i="6"/>
  <c r="C11" i="6"/>
  <c r="D115" i="6"/>
  <c r="E13" i="6"/>
  <c r="G45" i="6"/>
  <c r="G7" i="6"/>
  <c r="L36" i="6"/>
  <c r="AX3" i="6"/>
  <c r="D213" i="6"/>
  <c r="F13" i="6"/>
  <c r="K13" i="6" s="1"/>
  <c r="M198" i="6"/>
  <c r="G141" i="6"/>
  <c r="AL9" i="6"/>
  <c r="Y4" i="6"/>
  <c r="T27" i="6" s="1"/>
  <c r="D89" i="6"/>
  <c r="BC5" i="6"/>
  <c r="AI28" i="6" s="1"/>
  <c r="K99" i="6"/>
  <c r="D109" i="6"/>
  <c r="G16" i="6"/>
  <c r="U11" i="6"/>
  <c r="R34" i="6" s="1"/>
  <c r="I98" i="6"/>
  <c r="G100" i="6"/>
  <c r="I207" i="6"/>
  <c r="I52" i="6"/>
  <c r="AV2" i="6"/>
  <c r="E52" i="6"/>
  <c r="F42" i="6"/>
  <c r="L181" i="6"/>
  <c r="D51" i="6"/>
  <c r="K151" i="6"/>
  <c r="J76" i="6"/>
  <c r="Z18" i="6"/>
  <c r="M169" i="6"/>
  <c r="AG2" i="6"/>
  <c r="X25" i="6" s="1"/>
  <c r="AF19" i="6"/>
  <c r="F55" i="6"/>
  <c r="L97" i="6"/>
  <c r="G71" i="6"/>
  <c r="AS8" i="6"/>
  <c r="AD31" i="6" s="1"/>
  <c r="Z4" i="6"/>
  <c r="F69" i="6"/>
  <c r="I79" i="6"/>
  <c r="AN9" i="6"/>
  <c r="P2" i="6"/>
  <c r="C81" i="6"/>
  <c r="D105" i="6"/>
  <c r="K53" i="6"/>
  <c r="I143" i="6"/>
  <c r="C178" i="6"/>
  <c r="BB15" i="6"/>
  <c r="D35" i="6"/>
  <c r="BC10" i="6"/>
  <c r="AI33" i="6" s="1"/>
  <c r="AQ13" i="6"/>
  <c r="AC36" i="6" s="1"/>
  <c r="G126" i="6"/>
  <c r="E105" i="6"/>
  <c r="AR12" i="6"/>
  <c r="E132" i="6"/>
  <c r="M60" i="6"/>
  <c r="D188" i="6"/>
  <c r="M79" i="6"/>
  <c r="M89" i="6"/>
  <c r="R9" i="6"/>
  <c r="BB16" i="6"/>
  <c r="L214" i="6"/>
  <c r="M190" i="6"/>
  <c r="K60" i="6"/>
  <c r="D208" i="6"/>
  <c r="BA6" i="6"/>
  <c r="AH29" i="6" s="1"/>
  <c r="M114" i="6"/>
  <c r="I34" i="6"/>
  <c r="D171" i="6"/>
  <c r="AY10" i="6"/>
  <c r="AG33" i="6" s="1"/>
  <c r="Z13" i="6"/>
  <c r="AY15" i="6"/>
  <c r="AG38" i="6" s="1"/>
  <c r="AY19" i="6"/>
  <c r="AG42" i="6" s="1"/>
  <c r="U15" i="6"/>
  <c r="R38" i="6" s="1"/>
  <c r="AY14" i="6"/>
  <c r="AG37" i="6" s="1"/>
  <c r="X6" i="6"/>
  <c r="G143" i="6"/>
  <c r="D197" i="6"/>
  <c r="AS14" i="6"/>
  <c r="AD37" i="6" s="1"/>
  <c r="M206" i="6"/>
  <c r="I108" i="6"/>
  <c r="K145" i="6"/>
  <c r="AL15" i="6"/>
  <c r="K72" i="6"/>
  <c r="E70" i="6"/>
  <c r="G133" i="6"/>
  <c r="S7" i="6"/>
  <c r="Q30" i="6" s="1"/>
  <c r="Z15" i="6"/>
  <c r="BB7" i="6"/>
  <c r="D4" i="6"/>
  <c r="K195" i="6"/>
  <c r="G19" i="6"/>
  <c r="I51" i="6"/>
  <c r="K123" i="6"/>
  <c r="E9" i="6"/>
  <c r="K216" i="6"/>
  <c r="D14" i="6"/>
  <c r="AL16" i="6"/>
  <c r="J175" i="6"/>
  <c r="E69" i="6"/>
  <c r="F181" i="6"/>
  <c r="D34" i="6"/>
  <c r="K81" i="6"/>
  <c r="BC4" i="6"/>
  <c r="AI27" i="6" s="1"/>
  <c r="I36" i="6"/>
  <c r="C106" i="6"/>
  <c r="M177" i="6"/>
  <c r="F81" i="6"/>
  <c r="C43" i="6"/>
  <c r="AR13" i="6"/>
  <c r="F16" i="6"/>
  <c r="AJ6" i="6"/>
  <c r="L43" i="6"/>
  <c r="I162" i="6"/>
  <c r="M151" i="6"/>
  <c r="L141" i="6"/>
  <c r="J166" i="6"/>
  <c r="L168" i="6"/>
  <c r="AC8" i="6"/>
  <c r="V31" i="6" s="1"/>
  <c r="AO3" i="6"/>
  <c r="AB26" i="6" s="1"/>
  <c r="K36" i="6"/>
  <c r="D159" i="6"/>
  <c r="Y8" i="6"/>
  <c r="T31" i="6" s="1"/>
  <c r="I125" i="6"/>
  <c r="C3" i="6"/>
  <c r="D33" i="6"/>
  <c r="E6" i="6"/>
  <c r="K126" i="6"/>
  <c r="AY3" i="6"/>
  <c r="AG26" i="6" s="1"/>
  <c r="AL14" i="6"/>
  <c r="AZ18" i="6"/>
  <c r="U18" i="6"/>
  <c r="R41" i="6" s="1"/>
  <c r="I159" i="6"/>
  <c r="BA18" i="6"/>
  <c r="AH41" i="6" s="1"/>
  <c r="E168" i="6"/>
  <c r="D44" i="6"/>
  <c r="AD18" i="6"/>
  <c r="K198" i="6"/>
  <c r="F172" i="6"/>
  <c r="E154" i="6"/>
  <c r="I116" i="6"/>
  <c r="AO14" i="6"/>
  <c r="AB37" i="6" s="1"/>
  <c r="E215" i="6"/>
  <c r="B11" i="6"/>
  <c r="AP14" i="6"/>
  <c r="R11" i="6"/>
  <c r="AS4" i="6"/>
  <c r="AD27" i="6" s="1"/>
  <c r="K108" i="6"/>
  <c r="G150" i="6"/>
  <c r="F89" i="6"/>
  <c r="E8" i="6"/>
  <c r="B19" i="6"/>
  <c r="AN8" i="6"/>
  <c r="I145" i="6"/>
  <c r="R10" i="6"/>
  <c r="E53" i="6"/>
  <c r="J130" i="6"/>
  <c r="K160" i="6"/>
  <c r="AI8" i="6"/>
  <c r="Y31" i="6" s="1"/>
  <c r="C86" i="6"/>
  <c r="I134" i="6"/>
  <c r="E213" i="6"/>
  <c r="C126" i="6"/>
  <c r="K45" i="6"/>
  <c r="B6" i="6"/>
  <c r="F144" i="6"/>
  <c r="D15" i="6"/>
  <c r="AU5" i="6"/>
  <c r="AE28" i="6" s="1"/>
  <c r="K71" i="6"/>
  <c r="M188" i="6"/>
  <c r="K46" i="6"/>
  <c r="P9" i="6"/>
  <c r="AL12" i="6"/>
  <c r="AV16" i="6"/>
  <c r="C160" i="6"/>
  <c r="AY18" i="6"/>
  <c r="AG41" i="6" s="1"/>
  <c r="AV17" i="6"/>
  <c r="S10" i="6"/>
  <c r="Q33" i="6" s="1"/>
  <c r="Z3" i="6"/>
  <c r="AO6" i="6"/>
  <c r="AB29" i="6" s="1"/>
  <c r="I186" i="6"/>
  <c r="E97" i="6"/>
  <c r="AW10" i="6"/>
  <c r="AF33" i="6" s="1"/>
  <c r="AR11" i="6"/>
  <c r="E64" i="6"/>
  <c r="B85" i="6"/>
  <c r="V2" i="6"/>
  <c r="L177" i="6"/>
  <c r="L161" i="6"/>
  <c r="M80" i="6"/>
  <c r="AM14" i="6"/>
  <c r="AA37" i="6" s="1"/>
  <c r="U14" i="6"/>
  <c r="R37" i="6" s="1"/>
  <c r="AL5" i="6"/>
  <c r="L81" i="6"/>
  <c r="L208" i="6"/>
  <c r="AV6" i="6"/>
  <c r="F100" i="6"/>
  <c r="E143" i="6"/>
  <c r="K127" i="6"/>
  <c r="G21" i="6"/>
  <c r="L105" i="6"/>
  <c r="AE2" i="6"/>
  <c r="W25" i="6" s="1"/>
  <c r="AI16" i="6"/>
  <c r="Y39" i="6" s="1"/>
  <c r="D124" i="6"/>
  <c r="C167" i="6"/>
  <c r="T15" i="6"/>
  <c r="P10" i="6"/>
  <c r="M161" i="6"/>
  <c r="G136" i="6"/>
  <c r="C134" i="6"/>
  <c r="F205" i="6"/>
  <c r="E159" i="6"/>
  <c r="G5" i="6"/>
  <c r="I44" i="6"/>
  <c r="G35" i="6"/>
  <c r="AT3" i="6"/>
  <c r="AF9" i="6"/>
  <c r="AI10" i="6"/>
  <c r="Y33" i="6" s="1"/>
  <c r="AP11" i="6"/>
  <c r="D106" i="6"/>
  <c r="L170" i="6"/>
  <c r="AO16" i="6"/>
  <c r="AB39" i="6" s="1"/>
  <c r="K62" i="6"/>
  <c r="AA9" i="6"/>
  <c r="U32" i="6" s="1"/>
  <c r="E117" i="6"/>
  <c r="E126" i="6"/>
  <c r="J40" i="6"/>
  <c r="AI13" i="6"/>
  <c r="Y36" i="6" s="1"/>
  <c r="AA16" i="6"/>
  <c r="U39" i="6" s="1"/>
  <c r="L125" i="6"/>
  <c r="E108" i="6"/>
  <c r="I170" i="6"/>
  <c r="M64" i="6"/>
  <c r="F207" i="6"/>
  <c r="AU9" i="6"/>
  <c r="AE32" i="6" s="1"/>
  <c r="AT11" i="6"/>
  <c r="G53" i="6"/>
  <c r="F160" i="6"/>
  <c r="F90" i="6"/>
  <c r="BA3" i="6"/>
  <c r="AH26" i="6" s="1"/>
  <c r="B16" i="6"/>
  <c r="V13" i="6"/>
  <c r="M195" i="6"/>
  <c r="C123" i="6"/>
  <c r="C72" i="6"/>
  <c r="F195" i="6"/>
  <c r="I169" i="6"/>
  <c r="E186" i="6"/>
  <c r="Q14" i="6"/>
  <c r="D54" i="6"/>
  <c r="AH5" i="6"/>
  <c r="S12" i="6"/>
  <c r="Q35" i="6" s="1"/>
  <c r="L54" i="6"/>
  <c r="F3" i="6"/>
  <c r="F198" i="6"/>
  <c r="Q19" i="6"/>
  <c r="K171" i="6"/>
  <c r="L88" i="6"/>
  <c r="S14" i="6"/>
  <c r="Q37" i="6" s="1"/>
  <c r="F187" i="6"/>
  <c r="H139" i="6"/>
  <c r="AG15" i="6"/>
  <c r="X38" i="6" s="1"/>
  <c r="AD17" i="6"/>
  <c r="I89" i="6"/>
  <c r="AG13" i="6"/>
  <c r="X36" i="6" s="1"/>
  <c r="AS13" i="6"/>
  <c r="AD36" i="6" s="1"/>
  <c r="B184" i="6"/>
  <c r="J85" i="6"/>
  <c r="AG19" i="6"/>
  <c r="X42" i="6" s="1"/>
  <c r="Y18" i="6"/>
  <c r="T41" i="6" s="1"/>
  <c r="D78" i="6"/>
  <c r="AQ6" i="6"/>
  <c r="AC29" i="6" s="1"/>
  <c r="F169" i="6"/>
  <c r="K87" i="6"/>
  <c r="D172" i="6"/>
  <c r="E17" i="6"/>
  <c r="AY13" i="6"/>
  <c r="AG36" i="6" s="1"/>
  <c r="AH15" i="6"/>
  <c r="I151" i="6"/>
  <c r="C194" i="6"/>
  <c r="M180" i="6"/>
  <c r="K161" i="6"/>
  <c r="I153" i="6"/>
  <c r="L98" i="6"/>
  <c r="M53" i="6"/>
  <c r="X18" i="6"/>
  <c r="L51" i="6"/>
  <c r="G4" i="6"/>
  <c r="W10" i="6"/>
  <c r="S33" i="6" s="1"/>
  <c r="H166" i="6"/>
  <c r="AE19" i="6"/>
  <c r="W42" i="6" s="1"/>
  <c r="AX7" i="6"/>
  <c r="G159" i="6"/>
  <c r="AW2" i="6"/>
  <c r="AF25" i="6" s="1"/>
  <c r="AV7" i="6"/>
  <c r="I179" i="6"/>
  <c r="C19" i="6"/>
  <c r="AX12" i="6"/>
  <c r="E133" i="6"/>
  <c r="F46" i="6"/>
  <c r="AE17" i="6"/>
  <c r="W40" i="6" s="1"/>
  <c r="F12" i="6"/>
  <c r="R14" i="6"/>
  <c r="G109" i="6"/>
  <c r="AN7" i="6"/>
  <c r="C213" i="6"/>
  <c r="M132" i="6"/>
  <c r="AC3" i="6"/>
  <c r="V26" i="6" s="1"/>
  <c r="E96" i="6"/>
  <c r="D151" i="6"/>
  <c r="K97" i="6"/>
  <c r="D81" i="6"/>
  <c r="U12" i="6"/>
  <c r="R35" i="6" s="1"/>
  <c r="C108" i="6"/>
  <c r="E196" i="6"/>
  <c r="Z19" i="6"/>
  <c r="M189" i="6"/>
  <c r="C124" i="6"/>
  <c r="AZ10" i="6"/>
  <c r="M91" i="6"/>
  <c r="D162" i="6"/>
  <c r="C14" i="6"/>
  <c r="J193" i="6"/>
  <c r="K141" i="6"/>
  <c r="BC16" i="6"/>
  <c r="AI39" i="6" s="1"/>
  <c r="BB11" i="6"/>
  <c r="AE14" i="6"/>
  <c r="W37" i="6" s="1"/>
  <c r="AU4" i="6"/>
  <c r="AE27" i="6" s="1"/>
  <c r="E161" i="6"/>
  <c r="C217" i="6"/>
  <c r="AM7" i="6"/>
  <c r="AA30" i="6" s="1"/>
  <c r="AQ5" i="6"/>
  <c r="AC28" i="6" s="1"/>
  <c r="W16" i="6"/>
  <c r="S39" i="6" s="1"/>
  <c r="H76" i="6"/>
  <c r="D21" i="6"/>
  <c r="K117" i="6"/>
  <c r="G72" i="6"/>
  <c r="Y19" i="6"/>
  <c r="T42" i="6" s="1"/>
  <c r="C96" i="6"/>
  <c r="AT12" i="6"/>
  <c r="E7" i="6"/>
  <c r="Z16" i="6"/>
  <c r="F125" i="6"/>
  <c r="M205" i="6"/>
  <c r="D132" i="6"/>
  <c r="AB8" i="6"/>
  <c r="K114" i="6"/>
  <c r="E43" i="6"/>
  <c r="AC11" i="6"/>
  <c r="V34" i="6" s="1"/>
  <c r="E118" i="6"/>
  <c r="AO19" i="6"/>
  <c r="AB42" i="6" s="1"/>
  <c r="AM16" i="6"/>
  <c r="AA39" i="6" s="1"/>
  <c r="L172" i="6"/>
  <c r="E169" i="6"/>
  <c r="AA18" i="6"/>
  <c r="U41" i="6" s="1"/>
  <c r="K214" i="6"/>
  <c r="M143" i="6"/>
  <c r="G6" i="6"/>
  <c r="L89" i="6"/>
  <c r="E34" i="6"/>
  <c r="I90" i="6"/>
  <c r="AQ11" i="6"/>
  <c r="AC34" i="6" s="1"/>
  <c r="C44" i="6"/>
  <c r="AA13" i="6"/>
  <c r="U36" i="6" s="1"/>
  <c r="G208" i="6"/>
  <c r="L109" i="6"/>
  <c r="AK15" i="6"/>
  <c r="Z38" i="6" s="1"/>
  <c r="AH14" i="6"/>
  <c r="I136" i="6"/>
  <c r="C158" i="6"/>
  <c r="AW8" i="6"/>
  <c r="AF31" i="6" s="1"/>
  <c r="T6" i="6"/>
  <c r="E11" i="6"/>
  <c r="E190" i="6"/>
  <c r="B58" i="6"/>
  <c r="K190" i="6"/>
  <c r="B10" i="6"/>
  <c r="AE15" i="6"/>
  <c r="W38" i="6" s="1"/>
  <c r="L73" i="6"/>
  <c r="AA7" i="6"/>
  <c r="U30" i="6" s="1"/>
  <c r="M105" i="6"/>
  <c r="AU17" i="6"/>
  <c r="AE40" i="6" s="1"/>
  <c r="M70" i="6"/>
  <c r="BB6" i="6"/>
  <c r="I124" i="6"/>
  <c r="G124" i="6"/>
  <c r="AO5" i="6"/>
  <c r="AB28" i="6" s="1"/>
  <c r="AT14" i="6"/>
  <c r="T13" i="6"/>
  <c r="V7" i="6"/>
  <c r="D6" i="6"/>
  <c r="K150" i="6"/>
  <c r="L151" i="6"/>
  <c r="V12" i="6"/>
  <c r="D9" i="6"/>
  <c r="I217" i="6"/>
  <c r="G214" i="6"/>
  <c r="AE16" i="6"/>
  <c r="W39" i="6" s="1"/>
  <c r="L55" i="6"/>
  <c r="L123" i="6"/>
  <c r="G90" i="6"/>
  <c r="C206" i="6"/>
  <c r="E197" i="6"/>
  <c r="E61" i="6"/>
  <c r="AH18" i="6"/>
  <c r="AC5" i="6"/>
  <c r="V28" i="6" s="1"/>
  <c r="U6" i="6"/>
  <c r="R29" i="6" s="1"/>
  <c r="K107" i="6"/>
  <c r="W6" i="6"/>
  <c r="S29" i="6" s="1"/>
  <c r="C212" i="6"/>
  <c r="M98" i="6"/>
  <c r="L153" i="6"/>
  <c r="E207" i="6"/>
  <c r="AG8" i="6"/>
  <c r="X31" i="6" s="1"/>
  <c r="E145" i="6"/>
  <c r="AQ4" i="6"/>
  <c r="AC27" i="6" s="1"/>
  <c r="G116" i="6"/>
  <c r="E10" i="6"/>
  <c r="L64" i="6"/>
  <c r="E214" i="6"/>
  <c r="W5" i="6"/>
  <c r="S28" i="6" s="1"/>
  <c r="E189" i="6"/>
  <c r="G91" i="6"/>
  <c r="AF7" i="6"/>
  <c r="AG18" i="6"/>
  <c r="X41" i="6" s="1"/>
  <c r="M44" i="6"/>
  <c r="B2" i="6"/>
  <c r="AZ5" i="6"/>
  <c r="M115" i="6"/>
  <c r="C6" i="6"/>
  <c r="Z10" i="6"/>
  <c r="D116" i="6"/>
  <c r="L145" i="6"/>
  <c r="B175" i="6"/>
  <c r="E45" i="6"/>
  <c r="G44" i="6"/>
  <c r="L44" i="6"/>
  <c r="F151" i="6"/>
  <c r="AA5" i="6"/>
  <c r="U28" i="6" s="1"/>
  <c r="F145" i="6"/>
  <c r="E181" i="6"/>
  <c r="E33" i="6"/>
  <c r="AZ3" i="6"/>
  <c r="C144" i="6"/>
  <c r="C45" i="6"/>
  <c r="I199" i="6"/>
  <c r="C177" i="6"/>
  <c r="E12" i="6"/>
  <c r="D186" i="6"/>
  <c r="E21" i="6"/>
  <c r="E80" i="6"/>
  <c r="X7" i="6"/>
  <c r="F168" i="6"/>
  <c r="B130" i="6"/>
  <c r="AD19" i="6"/>
  <c r="AJ2" i="6"/>
  <c r="AJ13" i="6"/>
  <c r="AS9" i="6"/>
  <c r="AD32" i="6" s="1"/>
  <c r="AB15" i="6"/>
  <c r="M109" i="6"/>
  <c r="B49" i="6"/>
  <c r="G204" i="6"/>
  <c r="AL8" i="6"/>
  <c r="G161" i="6"/>
  <c r="E18" i="6"/>
  <c r="BA19" i="6"/>
  <c r="AH42" i="6" s="1"/>
  <c r="L171" i="6"/>
  <c r="W18" i="6"/>
  <c r="S41" i="6" s="1"/>
  <c r="F197" i="6"/>
  <c r="E36" i="6"/>
  <c r="AK5" i="6"/>
  <c r="Z28" i="6" s="1"/>
  <c r="M163" i="6"/>
  <c r="D107" i="6"/>
  <c r="F71" i="6"/>
  <c r="G197" i="6"/>
  <c r="C7" i="6"/>
  <c r="F162" i="6"/>
  <c r="AX16" i="6"/>
  <c r="T18" i="6"/>
  <c r="AH13" i="6"/>
  <c r="BA16" i="6"/>
  <c r="AH39" i="6" s="1"/>
  <c r="AE9" i="6"/>
  <c r="W32" i="6" s="1"/>
  <c r="X4" i="6"/>
  <c r="AI7" i="6"/>
  <c r="Y30" i="6" s="1"/>
  <c r="F126" i="6"/>
  <c r="K154" i="6"/>
  <c r="M82" i="6"/>
  <c r="G152" i="6"/>
  <c r="AP16" i="6"/>
  <c r="K96" i="6"/>
  <c r="AE8" i="6"/>
  <c r="W31" i="6" s="1"/>
  <c r="I62" i="6"/>
  <c r="E162" i="6"/>
  <c r="K179" i="6"/>
  <c r="E163" i="6"/>
  <c r="C87" i="6"/>
  <c r="AJ10" i="6"/>
  <c r="K88" i="6"/>
  <c r="AD7" i="6"/>
  <c r="I198" i="6"/>
  <c r="L205" i="6"/>
  <c r="L53" i="6"/>
  <c r="C37" i="6"/>
  <c r="G168" i="6"/>
  <c r="W4" i="6"/>
  <c r="S27" i="6" s="1"/>
  <c r="F204" i="6"/>
  <c r="C80" i="6"/>
  <c r="G205" i="6"/>
  <c r="U7" i="6"/>
  <c r="R30" i="6" s="1"/>
  <c r="Y17" i="6"/>
  <c r="T40" i="6" s="1"/>
  <c r="L136" i="6"/>
  <c r="G123" i="6"/>
  <c r="C163" i="6"/>
  <c r="K136" i="6"/>
  <c r="I37" i="6"/>
  <c r="AR2" i="6"/>
  <c r="Z12" i="6"/>
  <c r="C5" i="6"/>
  <c r="M45" i="6"/>
  <c r="M118" i="6"/>
  <c r="F154" i="6"/>
  <c r="R6" i="6"/>
  <c r="AN3" i="6"/>
  <c r="AB2" i="6"/>
  <c r="AJ8" i="6"/>
  <c r="C181" i="6"/>
  <c r="Q18" i="6"/>
  <c r="AD6" i="6"/>
  <c r="AF11" i="6"/>
  <c r="Q6" i="6"/>
  <c r="BB5" i="6"/>
  <c r="M62" i="6"/>
  <c r="AF18" i="6"/>
  <c r="M133" i="6"/>
  <c r="W3" i="6"/>
  <c r="S26" i="6" s="1"/>
  <c r="C100" i="6"/>
  <c r="S16" i="6"/>
  <c r="Q39" i="6" s="1"/>
  <c r="G160" i="6"/>
  <c r="AC17" i="6"/>
  <c r="V40" i="6" s="1"/>
  <c r="AQ10" i="6"/>
  <c r="AC33" i="6" s="1"/>
  <c r="D126" i="6"/>
  <c r="D180" i="6"/>
  <c r="E100" i="6"/>
  <c r="BA5" i="6"/>
  <c r="AH28" i="6" s="1"/>
  <c r="AY17" i="6"/>
  <c r="AG40" i="6" s="1"/>
  <c r="AR16" i="6"/>
  <c r="B103" i="6"/>
  <c r="AP4" i="6"/>
  <c r="D108" i="6"/>
  <c r="AJ4" i="6"/>
  <c r="T7" i="6"/>
  <c r="D152" i="6"/>
  <c r="E81" i="6"/>
  <c r="G98" i="6"/>
  <c r="W12" i="6"/>
  <c r="S35" i="6" s="1"/>
  <c r="AJ17" i="6"/>
  <c r="J202" i="6"/>
  <c r="D73" i="6"/>
  <c r="M172" i="6"/>
  <c r="L115" i="6"/>
  <c r="AK9" i="6"/>
  <c r="Z32" i="6" s="1"/>
  <c r="C9" i="6"/>
  <c r="F190" i="6"/>
  <c r="C42" i="6"/>
  <c r="H121" i="6"/>
  <c r="S18" i="6"/>
  <c r="Q41" i="6" s="1"/>
  <c r="E20" i="6"/>
  <c r="C33" i="6"/>
  <c r="B202" i="6"/>
  <c r="D143" i="6"/>
  <c r="BB14" i="6"/>
  <c r="Y3" i="6"/>
  <c r="T26" i="6" s="1"/>
  <c r="F199" i="6"/>
  <c r="G162" i="6"/>
  <c r="AS2" i="6"/>
  <c r="AD25" i="6" s="1"/>
  <c r="M208" i="6"/>
  <c r="AT9" i="6"/>
  <c r="G213" i="6"/>
  <c r="L178" i="6"/>
  <c r="BA2" i="6"/>
  <c r="AH25" i="6" s="1"/>
  <c r="L216" i="6"/>
  <c r="AA19" i="6"/>
  <c r="U42" i="6" s="1"/>
  <c r="AS16" i="6"/>
  <c r="AD39" i="6" s="1"/>
  <c r="C216" i="6"/>
  <c r="T10" i="6"/>
  <c r="F60" i="6"/>
  <c r="AA8" i="6"/>
  <c r="U31" i="6" s="1"/>
  <c r="AP6" i="6"/>
  <c r="E217" i="6"/>
  <c r="X3" i="6"/>
  <c r="AR9" i="6"/>
  <c r="BC19" i="6"/>
  <c r="AI42" i="6" s="1"/>
  <c r="Q5" i="6"/>
  <c r="W19" i="6"/>
  <c r="S42" i="6" s="1"/>
  <c r="BB4" i="6"/>
  <c r="P14" i="6"/>
  <c r="L154" i="6"/>
  <c r="C135" i="6"/>
  <c r="L133" i="6"/>
  <c r="BC15" i="6"/>
  <c r="AI38" i="6" s="1"/>
  <c r="J112" i="6"/>
  <c r="G107" i="6"/>
  <c r="C205" i="6"/>
  <c r="AJ12" i="6"/>
  <c r="AM12" i="6"/>
  <c r="AA35" i="6" s="1"/>
  <c r="F163" i="6"/>
  <c r="AN10" i="6"/>
  <c r="K63" i="6"/>
  <c r="C152" i="6"/>
  <c r="E151" i="6"/>
  <c r="E91" i="6"/>
  <c r="F124" i="6"/>
  <c r="I43" i="6"/>
  <c r="M63" i="6"/>
  <c r="AJ15" i="6"/>
  <c r="G118" i="6"/>
  <c r="D114" i="6"/>
  <c r="BC2" i="6"/>
  <c r="AI25" i="6" s="1"/>
  <c r="AI17" i="6"/>
  <c r="Y40" i="6" s="1"/>
  <c r="AP7" i="6"/>
  <c r="K106" i="6"/>
  <c r="AY4" i="6"/>
  <c r="AG27" i="6" s="1"/>
  <c r="C98" i="6"/>
  <c r="G114" i="6"/>
  <c r="AD9" i="6"/>
  <c r="C122" i="6"/>
  <c r="G14" i="6"/>
  <c r="Z7" i="6"/>
  <c r="F141" i="6"/>
  <c r="AN6" i="6"/>
  <c r="G154" i="6"/>
  <c r="Y12" i="6"/>
  <c r="T35" i="6" s="1"/>
  <c r="L117" i="6"/>
  <c r="V3" i="6"/>
  <c r="H49" i="6"/>
  <c r="AC14" i="6"/>
  <c r="V37" i="6" s="1"/>
  <c r="C140" i="6"/>
  <c r="F180" i="6"/>
  <c r="G108" i="6"/>
  <c r="AB6" i="6"/>
  <c r="X11" i="6"/>
  <c r="L100" i="6"/>
  <c r="AH6" i="6"/>
  <c r="Z8" i="6"/>
  <c r="AI6" i="6"/>
  <c r="Y29" i="6" s="1"/>
  <c r="C62" i="6"/>
  <c r="F105" i="6"/>
  <c r="C34" i="6"/>
  <c r="U16" i="6"/>
  <c r="R39" i="6" s="1"/>
  <c r="F82" i="6"/>
  <c r="L160" i="6"/>
  <c r="D7" i="6"/>
  <c r="X13" i="6"/>
  <c r="K186" i="6"/>
  <c r="AD15" i="6"/>
  <c r="AW15" i="6"/>
  <c r="AF38" i="6" s="1"/>
  <c r="H193" i="6"/>
  <c r="B8" i="6"/>
  <c r="C10" i="6"/>
  <c r="D98" i="6"/>
  <c r="AL7" i="6"/>
  <c r="V15" i="6"/>
  <c r="C4" i="6"/>
  <c r="S13" i="6"/>
  <c r="Q36" i="6" s="1"/>
  <c r="Z17" i="6"/>
  <c r="E199" i="6"/>
  <c r="C46" i="6"/>
  <c r="AK11" i="6"/>
  <c r="Z34" i="6" s="1"/>
  <c r="K135" i="6"/>
  <c r="E82" i="6"/>
  <c r="AV15" i="6"/>
  <c r="Q8" i="6"/>
  <c r="AN15" i="6"/>
  <c r="F64" i="6"/>
  <c r="M87" i="6"/>
  <c r="AU15" i="6"/>
  <c r="AE38" i="6" s="1"/>
  <c r="I180" i="6"/>
  <c r="M186" i="6"/>
  <c r="B14" i="6"/>
  <c r="X14" i="6"/>
  <c r="D87" i="6"/>
  <c r="K115" i="6"/>
  <c r="I72" i="6"/>
  <c r="I35" i="6"/>
  <c r="E109" i="6"/>
  <c r="AO18" i="6"/>
  <c r="AB41" i="6" s="1"/>
  <c r="AR6" i="6"/>
  <c r="AI11" i="6"/>
  <c r="Y34" i="6" s="1"/>
  <c r="F73" i="6"/>
  <c r="AU11" i="6"/>
  <c r="AE34" i="6" s="1"/>
  <c r="E106" i="6"/>
  <c r="AR15" i="6"/>
  <c r="I118" i="6"/>
  <c r="AL18" i="6"/>
  <c r="AK7" i="6"/>
  <c r="Z30" i="6" s="1"/>
  <c r="G142" i="6"/>
  <c r="Z14" i="6"/>
  <c r="I80" i="6"/>
  <c r="C78" i="6"/>
  <c r="AG12" i="6"/>
  <c r="X35" i="6" s="1"/>
  <c r="K217" i="6"/>
  <c r="D163" i="6"/>
  <c r="AI9" i="6"/>
  <c r="Y32" i="6" s="1"/>
  <c r="BA9" i="6"/>
  <c r="AH32" i="6" s="1"/>
  <c r="I214" i="6"/>
  <c r="AG16" i="6"/>
  <c r="X39" i="6" s="1"/>
  <c r="E124" i="6"/>
  <c r="D80" i="6"/>
  <c r="D53" i="6"/>
  <c r="I63" i="6"/>
  <c r="AU10" i="6"/>
  <c r="AE33" i="6" s="1"/>
  <c r="L195" i="6"/>
  <c r="AA3" i="6"/>
  <c r="U26" i="6" s="1"/>
  <c r="L60" i="6"/>
  <c r="R18" i="6"/>
  <c r="P4" i="6"/>
  <c r="AY2" i="6"/>
  <c r="AG25" i="6" s="1"/>
  <c r="M197" i="6"/>
  <c r="L190" i="6"/>
  <c r="BC11" i="6"/>
  <c r="AI34" i="6" s="1"/>
  <c r="E216" i="6"/>
  <c r="E87" i="6"/>
  <c r="C54" i="6"/>
  <c r="I216" i="6"/>
  <c r="AY6" i="6"/>
  <c r="AG29" i="6" s="1"/>
  <c r="BC12" i="6"/>
  <c r="AI35" i="6" s="1"/>
  <c r="I114" i="6"/>
  <c r="E141" i="6"/>
  <c r="AI5" i="6"/>
  <c r="Y28" i="6" s="1"/>
  <c r="Z6" i="6"/>
  <c r="K116" i="6"/>
  <c r="L37" i="6"/>
  <c r="K152" i="6"/>
  <c r="M126" i="6"/>
  <c r="D170" i="6"/>
  <c r="AT6" i="6"/>
  <c r="AZ19" i="6"/>
  <c r="G73" i="6"/>
  <c r="AE6" i="6"/>
  <c r="W29" i="6" s="1"/>
  <c r="AI19" i="6"/>
  <c r="Y42" i="6" s="1"/>
  <c r="AR3" i="6"/>
  <c r="Q17" i="6"/>
  <c r="AC12" i="6"/>
  <c r="V35" i="6" s="1"/>
  <c r="T12" i="6"/>
  <c r="AD3" i="6"/>
  <c r="AW17" i="6"/>
  <c r="AF40" i="6" s="1"/>
  <c r="M73" i="6"/>
  <c r="G78" i="6"/>
  <c r="F98" i="6"/>
  <c r="F11" i="6"/>
  <c r="I213" i="6"/>
  <c r="T4" i="6"/>
  <c r="M35" i="6"/>
  <c r="AA6" i="6"/>
  <c r="U29" i="6" s="1"/>
  <c r="H175" i="6"/>
  <c r="B193" i="6"/>
  <c r="AJ14" i="6"/>
  <c r="U3" i="6"/>
  <c r="R26" i="6" s="1"/>
  <c r="AU3" i="6"/>
  <c r="AE26" i="6" s="1"/>
  <c r="F87" i="6"/>
  <c r="L45" i="6"/>
  <c r="D46" i="6"/>
  <c r="D216" i="6"/>
  <c r="S4" i="6"/>
  <c r="Q27" i="6" s="1"/>
  <c r="C17" i="6"/>
  <c r="C79" i="6"/>
  <c r="G169" i="6"/>
  <c r="C176" i="6"/>
  <c r="L152" i="6"/>
  <c r="G87" i="6"/>
  <c r="K207" i="6"/>
  <c r="AH16" i="6"/>
  <c r="L108" i="6"/>
  <c r="BC14" i="6"/>
  <c r="AI37" i="6" s="1"/>
  <c r="Y2" i="6"/>
  <c r="T25" i="6" s="1"/>
  <c r="G61" i="6"/>
  <c r="W17" i="6"/>
  <c r="S40" i="6" s="1"/>
  <c r="M52" i="6"/>
  <c r="S2" i="6"/>
  <c r="Q25" i="6" s="1"/>
  <c r="AC2" i="6"/>
  <c r="V25" i="6" s="1"/>
  <c r="AI14" i="6"/>
  <c r="Y37" i="6" s="1"/>
  <c r="AS12" i="6"/>
  <c r="AD35" i="6" s="1"/>
  <c r="AR14" i="6"/>
  <c r="L187" i="6"/>
  <c r="AY11" i="6"/>
  <c r="AG34" i="6" s="1"/>
  <c r="L204" i="6"/>
  <c r="F17" i="6"/>
  <c r="M159" i="6"/>
  <c r="K143" i="6"/>
  <c r="F216" i="6"/>
  <c r="F9" i="6"/>
  <c r="K9" i="6" s="1"/>
  <c r="AO10" i="6"/>
  <c r="AB33" i="6" s="1"/>
  <c r="Q7" i="6"/>
  <c r="AK14" i="6"/>
  <c r="Z37" i="6" s="1"/>
  <c r="AB4" i="6"/>
  <c r="AF6" i="6"/>
  <c r="E206" i="6"/>
  <c r="C170" i="6"/>
  <c r="I133" i="6"/>
  <c r="G8" i="6"/>
  <c r="M34" i="6"/>
  <c r="S6" i="6"/>
  <c r="Q29" i="6" s="1"/>
  <c r="G177" i="6"/>
  <c r="P11" i="6"/>
  <c r="G60" i="6"/>
  <c r="I187" i="6"/>
  <c r="F206" i="6"/>
  <c r="AY9" i="6"/>
  <c r="AG32" i="6" s="1"/>
  <c r="AN19" i="6"/>
  <c r="AO15" i="6"/>
  <c r="AB38" i="6" s="1"/>
  <c r="C61" i="6"/>
  <c r="AH7" i="6"/>
  <c r="AP17" i="6"/>
  <c r="K109" i="6"/>
  <c r="AF13" i="6"/>
  <c r="M207" i="6"/>
  <c r="D190" i="6"/>
  <c r="G170" i="6"/>
  <c r="AN4" i="6"/>
  <c r="F150" i="6"/>
  <c r="I177" i="6"/>
  <c r="D179" i="6"/>
  <c r="X12" i="6"/>
  <c r="Y9" i="6"/>
  <c r="T32" i="6" s="1"/>
  <c r="L61" i="6"/>
  <c r="F108" i="6"/>
  <c r="F133" i="6"/>
  <c r="E16" i="6"/>
  <c r="C18" i="6"/>
  <c r="C132" i="6"/>
  <c r="AV13" i="6"/>
  <c r="J94" i="6"/>
  <c r="AX4" i="6"/>
  <c r="X16" i="6"/>
  <c r="G217" i="6"/>
  <c r="AX13" i="6"/>
  <c r="AH12" i="6"/>
  <c r="C15" i="6"/>
  <c r="H85" i="6"/>
  <c r="AF16" i="6"/>
  <c r="BB17" i="6"/>
  <c r="D99" i="6"/>
  <c r="L71" i="6"/>
  <c r="AO12" i="6"/>
  <c r="AB35" i="6" s="1"/>
  <c r="H157" i="6"/>
  <c r="K180" i="6"/>
  <c r="E54" i="6"/>
  <c r="C71" i="6"/>
  <c r="P8" i="6"/>
  <c r="M100" i="6"/>
  <c r="D88" i="6"/>
  <c r="AL2" i="6"/>
  <c r="K17" i="6" l="1"/>
  <c r="P26" i="6"/>
  <c r="BE3" i="6"/>
  <c r="AJ26" i="6" s="1"/>
  <c r="BE17" i="6"/>
  <c r="P40" i="6"/>
  <c r="D24" i="6" a="1"/>
  <c r="D24" i="6" s="1"/>
  <c r="D23" i="6" a="1"/>
  <c r="D23" i="6" s="1"/>
  <c r="BE10" i="6"/>
  <c r="P33" i="6"/>
  <c r="BE4" i="6"/>
  <c r="P27" i="6"/>
  <c r="K10" i="6"/>
  <c r="E24" i="6" a="1"/>
  <c r="E24" i="6" s="1"/>
  <c r="K2" i="6"/>
  <c r="E23" i="6" a="1"/>
  <c r="E23" i="6" s="1"/>
  <c r="K8" i="6"/>
  <c r="P29" i="6"/>
  <c r="BE6" i="6"/>
  <c r="K21" i="6"/>
  <c r="K15" i="6"/>
  <c r="BE5" i="6"/>
  <c r="P28" i="6"/>
  <c r="BD21" i="6"/>
  <c r="P42" i="6"/>
  <c r="BE19" i="6"/>
  <c r="AJ42" i="6" s="1"/>
  <c r="BE18" i="6"/>
  <c r="P41" i="6"/>
  <c r="K16" i="6"/>
  <c r="BE2" i="6"/>
  <c r="P25" i="6"/>
  <c r="K11" i="6"/>
  <c r="K12" i="6"/>
  <c r="F24" i="6" a="1"/>
  <c r="F24" i="6" s="1"/>
  <c r="F23" i="6" a="1"/>
  <c r="F23" i="6" s="1"/>
  <c r="K3" i="6"/>
  <c r="P39" i="6"/>
  <c r="BE16" i="6"/>
  <c r="K6" i="6"/>
  <c r="K20" i="6"/>
  <c r="K18" i="6"/>
  <c r="BE15" i="6"/>
  <c r="P38" i="6"/>
  <c r="G24" i="6" a="1"/>
  <c r="G24" i="6" s="1"/>
  <c r="G23" i="6" a="1"/>
  <c r="G23" i="6" s="1"/>
  <c r="BE9" i="6"/>
  <c r="P32" i="6"/>
  <c r="B23" i="6" a="1"/>
  <c r="B23" i="6" s="1"/>
  <c r="B24" i="6" a="1"/>
  <c r="B24" i="6" s="1"/>
  <c r="BE12" i="6"/>
  <c r="P35" i="6"/>
  <c r="K7" i="6"/>
  <c r="P31" i="6"/>
  <c r="BE8" i="6"/>
  <c r="C23" i="6" a="1"/>
  <c r="C23" i="6" s="1"/>
  <c r="C24" i="6" a="1"/>
  <c r="C24" i="6" s="1"/>
  <c r="P36" i="6"/>
  <c r="BE13" i="6"/>
  <c r="AJ36" i="6" s="1"/>
  <c r="P34" i="6"/>
  <c r="BE11" i="6"/>
  <c r="AJ34" i="6" s="1"/>
  <c r="P30" i="6"/>
  <c r="BE7" i="6"/>
  <c r="AJ30" i="6" s="1"/>
  <c r="BE14" i="6"/>
  <c r="P37" i="6"/>
  <c r="K14" i="6"/>
  <c r="AJ31" i="6" l="1"/>
  <c r="AJ41" i="6"/>
  <c r="AJ35" i="6"/>
  <c r="AJ25" i="6"/>
  <c r="AJ39" i="6"/>
  <c r="AJ27" i="6"/>
  <c r="AJ37" i="6"/>
  <c r="AJ40" i="6"/>
  <c r="K23" i="6" a="1"/>
  <c r="K23" i="6" s="1"/>
  <c r="K24" i="6" a="1"/>
  <c r="K24" i="6" s="1"/>
  <c r="AJ32" i="6"/>
  <c r="AJ33" i="6"/>
  <c r="AJ28" i="6"/>
  <c r="AJ38" i="6"/>
  <c r="BD2" i="6"/>
  <c r="BD19" i="6"/>
  <c r="BD8" i="6"/>
  <c r="BD9" i="6"/>
  <c r="BD6" i="6"/>
  <c r="BD15" i="6"/>
  <c r="BD14" i="6"/>
  <c r="BD10" i="6"/>
  <c r="BD17" i="6"/>
  <c r="BD3" i="6"/>
  <c r="BD13" i="6"/>
  <c r="BD7" i="6"/>
  <c r="BD16" i="6"/>
  <c r="BD5" i="6"/>
  <c r="BD18" i="6"/>
  <c r="BD11" i="6"/>
  <c r="BD12" i="6"/>
  <c r="BD4" i="6"/>
  <c r="AJ29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<sst xmlns="http://schemas.openxmlformats.org/spreadsheetml/2006/main" count="3327" uniqueCount="183">
  <si>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</si>
  <si>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</si>
  <si>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</si>
  <si>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</si>
  <si>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</si>
  <si>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</si>
  <si>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</si>
  <si>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</si>
  <si>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</si>
  <si>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</si>
  <si>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</si>
  <si>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</si>
  <si>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</si>
  <si>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</si>
  <si>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</si>
  <si>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</si>
  <si>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</si>
  <si>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</si>
  <si>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</si>
  <si>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</si>
  <si>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</si>
  <si>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</si>
  <si>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</si>
  <si>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</si>
  <si>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</si>
  <si>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</si>
  <si>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</si>
  <si>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</si>
  <si>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</si>
  <si>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</si>
  <si>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</si>
  <si>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</si>
  <si>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</si>
  <si>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</si>
  <si>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</si>
  <si>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</si>
  <si>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</si>
  <si>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</si>
  <si>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</si>
  <si>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</si>
  <si>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</si>
  <si>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</si>
  <si>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</si>
  <si>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</si>
  <si>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</si>
  <si>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</si>
  <si>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</si>
  <si>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</si>
  <si>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</si>
  <si>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</si>
  <si>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L2M (um)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</si>
  <si>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</si>
  <si>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</si>
  <si>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</si>
  <si>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</si>
  <si>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</si>
  <si>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</si>
  <si>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</si>
  <si>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</si>
  <si>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</si>
  <si>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</si>
  <si>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</si>
  <si>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</si>
  <si>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</si>
  <si>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</si>
  <si>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</si>
  <si>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</si>
  <si>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</si>
  <si>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</si>
  <si>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</si>
  <si>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</si>
  <si>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</si>
  <si>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</si>
  <si>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</si>
  <si>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</si>
  <si>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</si>
  <si>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</si>
  <si>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</si>
  <si>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</si>
  <si>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</si>
  <si>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</si>
  <si>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</si>
  <si>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</si>
  <si>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</si>
  <si>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</si>
  <si>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</si>
  <si>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</si>
  <si>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</si>
  <si>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</si>
  <si>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</si>
  <si>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</si>
  <si>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</si>
  <si>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</si>
  <si>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</si>
  <si>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</si>
  <si>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</si>
  <si>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</si>
  <si>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</si>
  <si>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</si>
  <si>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</si>
  <si>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</si>
  <si>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</si>
  <si>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</si>
  <si>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</si>
  <si>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</si>
  <si>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</si>
  <si>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</si>
  <si>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</si>
  <si>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</si>
  <si>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</si>
  <si>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</si>
  <si>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</si>
  <si>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</si>
  <si>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</si>
  <si>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</si>
  <si>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</si>
  <si>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</si>
  <si>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</si>
  <si>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</si>
  <si>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</si>
  <si>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</si>
  <si>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</si>
  <si>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</si>
  <si>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</si>
  <si>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</si>
  <si>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</si>
  <si>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</si>
  <si>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</si>
  <si>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</si>
  <si>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</si>
  <si>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</si>
  <si>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</si>
  <si>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</si>
  <si>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</si>
  <si>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</si>
  <si>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</si>
  <si>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</si>
  <si>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</si>
  <si>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</si>
  <si>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Type B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</si>
  <si>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</si>
  <si>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</si>
  <si>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</si>
  <si>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</si>
  <si>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</si>
  <si>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</si>
  <si>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</si>
  <si>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</si>
  <si>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N51</t>
  </si>
  <si>
    <t>FT</t>
  </si>
  <si>
    <t>A10B-1</t>
  </si>
  <si>
    <t>A10B-2</t>
  </si>
  <si>
    <t>A10B-3</t>
  </si>
  <si>
    <t>A10B-4</t>
  </si>
  <si>
    <t>A10B-5</t>
  </si>
  <si>
    <t>A10B-6</t>
  </si>
  <si>
    <t>A10B-7</t>
  </si>
  <si>
    <t>A10B-8</t>
  </si>
  <si>
    <t>A10B-9</t>
  </si>
  <si>
    <t>A10B-10</t>
  </si>
  <si>
    <t>A10B-11</t>
  </si>
  <si>
    <t>A10B-12</t>
  </si>
  <si>
    <t>A10B-13</t>
  </si>
  <si>
    <t>A10B-14</t>
  </si>
  <si>
    <t>A10B-15</t>
  </si>
  <si>
    <t>A10B-16</t>
  </si>
  <si>
    <t>A10B-17</t>
  </si>
  <si>
    <t>A10B-18</t>
  </si>
  <si>
    <t>A10B-19</t>
  </si>
  <si>
    <t>A10B-20</t>
  </si>
  <si>
    <t>A10B-av</t>
  </si>
  <si>
    <t>N40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</si>
  <si>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</si>
  <si>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</si>
  <si>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</si>
  <si>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</si>
  <si>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</si>
  <si>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</si>
  <si>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</si>
  <si>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</si>
  <si>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delete -ves</t>
  </si>
  <si>
    <t>check green on left delete -ves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</si>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</sst>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A10B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-0.63180907459261182</c:v>
                </c:pt>
                <c:pt idx="2">
                  <c:v>-0.11903612604841871</c:v>
                </c:pt>
                <c:pt idx="3">
                  <c:v>-0.99807483852509604</c:v>
                </c:pt>
                <c:pt idx="4">
                  <c:v>-1.4375941947634345</c:v>
                </c:pt>
                <c:pt idx="5">
                  <c:v>-1.2910881089501196</c:v>
                </c:pt>
                <c:pt idx="6">
                  <c:v>-0.77831516040592663</c:v>
                </c:pt>
                <c:pt idx="7">
                  <c:v>-2.0968748773185304</c:v>
                </c:pt>
                <c:pt idx="8">
                  <c:v>-1.5108477870692891</c:v>
                </c:pt>
                <c:pt idx="9">
                  <c:v>-1.7306074651884582</c:v>
                </c:pt>
                <c:pt idx="10">
                  <c:v>-0.77831516040592663</c:v>
                </c:pt>
                <c:pt idx="11">
                  <c:v>6.4005006252208068</c:v>
                </c:pt>
                <c:pt idx="12">
                  <c:v>7.2062857453916296</c:v>
                </c:pt>
                <c:pt idx="13">
                  <c:v>8.2318316424800155</c:v>
                </c:pt>
                <c:pt idx="14">
                  <c:v>8.9643631703449849</c:v>
                </c:pt>
                <c:pt idx="15">
                  <c:v>10.356174831365854</c:v>
                </c:pt>
                <c:pt idx="16">
                  <c:v>12.48051856965089</c:v>
                </c:pt>
                <c:pt idx="17">
                  <c:v>13.652570003153395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-0.86695819519025585</c:v>
                </c:pt>
                <c:pt idx="2">
                  <c:v>-5.6294512766696857E-2</c:v>
                </c:pt>
                <c:pt idx="3">
                  <c:v>-0.50666480151472437</c:v>
                </c:pt>
                <c:pt idx="4">
                  <c:v>-1.4974775452117912</c:v>
                </c:pt>
                <c:pt idx="5">
                  <c:v>3.3777653434314957E-2</c:v>
                </c:pt>
                <c:pt idx="6">
                  <c:v>0.57422010838335436</c:v>
                </c:pt>
                <c:pt idx="7">
                  <c:v>-1.3173284839382833</c:v>
                </c:pt>
                <c:pt idx="8">
                  <c:v>0.39407104710984642</c:v>
                </c:pt>
                <c:pt idx="9">
                  <c:v>0.66429227458436613</c:v>
                </c:pt>
                <c:pt idx="10">
                  <c:v>6.9694553749116057</c:v>
                </c:pt>
                <c:pt idx="11">
                  <c:v>7.9602674430556055</c:v>
                </c:pt>
                <c:pt idx="12">
                  <c:v>9.4014464221822838</c:v>
                </c:pt>
                <c:pt idx="13">
                  <c:v>11.202922172749842</c:v>
                </c:pt>
                <c:pt idx="14">
                  <c:v>14.535649744198157</c:v>
                </c:pt>
                <c:pt idx="15">
                  <c:v>16.337125494765715</c:v>
                </c:pt>
                <c:pt idx="16">
                  <c:v>16.697419563994313</c:v>
                </c:pt>
                <c:pt idx="17">
                  <c:v>14.535649744198157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-0.50550446683576222</c:v>
                </c:pt>
                <c:pt idx="2">
                  <c:v>-0.1753771553628731</c:v>
                </c:pt>
                <c:pt idx="3">
                  <c:v>1.1451190918795231</c:v>
                </c:pt>
                <c:pt idx="4">
                  <c:v>-0.75309778399890237</c:v>
                </c:pt>
                <c:pt idx="5">
                  <c:v>-9.2847493936177541E-2</c:v>
                </c:pt>
                <c:pt idx="6">
                  <c:v>0.48486880181679826</c:v>
                </c:pt>
                <c:pt idx="7">
                  <c:v>0.40233914039010271</c:v>
                </c:pt>
                <c:pt idx="8">
                  <c:v>-1.083220762588738</c:v>
                </c:pt>
                <c:pt idx="9">
                  <c:v>-1.5784073969150181</c:v>
                </c:pt>
                <c:pt idx="10">
                  <c:v>-2.238657686977743</c:v>
                </c:pt>
                <c:pt idx="11">
                  <c:v>4.1987704162137813</c:v>
                </c:pt>
                <c:pt idx="12">
                  <c:v>7.1698902221714622</c:v>
                </c:pt>
                <c:pt idx="13">
                  <c:v>8.8205119239368663</c:v>
                </c:pt>
                <c:pt idx="14">
                  <c:v>9.8934167109660045</c:v>
                </c:pt>
                <c:pt idx="15">
                  <c:v>10.141010028129143</c:v>
                </c:pt>
                <c:pt idx="16">
                  <c:v>11.544038412731409</c:v>
                </c:pt>
                <c:pt idx="17">
                  <c:v>13.029598315710249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-0.51732207286162024</c:v>
                </c:pt>
                <c:pt idx="2">
                  <c:v>2.4099725367221425</c:v>
                </c:pt>
                <c:pt idx="3">
                  <c:v>0.99679648128453013</c:v>
                </c:pt>
                <c:pt idx="4">
                  <c:v>-0.82014578369085034</c:v>
                </c:pt>
                <c:pt idx="5">
                  <c:v>1.2996201921137602</c:v>
                </c:pt>
                <c:pt idx="6">
                  <c:v>1.2996201921137602</c:v>
                </c:pt>
                <c:pt idx="7">
                  <c:v>-0.31544313191876244</c:v>
                </c:pt>
                <c:pt idx="8">
                  <c:v>-1.1229694945200803</c:v>
                </c:pt>
                <c:pt idx="9">
                  <c:v>0.1892648192682688</c:v>
                </c:pt>
                <c:pt idx="10">
                  <c:v>8.8702106916666779</c:v>
                </c:pt>
                <c:pt idx="11">
                  <c:v>11.494683861599045</c:v>
                </c:pt>
                <c:pt idx="12">
                  <c:v>13.008802415745196</c:v>
                </c:pt>
                <c:pt idx="13">
                  <c:v>14.421979228242082</c:v>
                </c:pt>
                <c:pt idx="14">
                  <c:v>16.44080346239743</c:v>
                </c:pt>
                <c:pt idx="15">
                  <c:v>18.156805499842104</c:v>
                </c:pt>
                <c:pt idx="16">
                  <c:v>18.560569438202041</c:v>
                </c:pt>
                <c:pt idx="17">
                  <c:v>18.358687469022072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-1.2868061467716756</c:v>
                </c:pt>
                <c:pt idx="2">
                  <c:v>-1.1387205478207272E-2</c:v>
                </c:pt>
                <c:pt idx="3">
                  <c:v>-0.19359069224545844</c:v>
                </c:pt>
                <c:pt idx="4">
                  <c:v>-2.5622237215458217</c:v>
                </c:pt>
                <c:pt idx="5">
                  <c:v>-1.7423121306511589</c:v>
                </c:pt>
                <c:pt idx="6">
                  <c:v>-0.55799493274131595</c:v>
                </c:pt>
                <c:pt idx="7">
                  <c:v>-2.2889198579142671</c:v>
                </c:pt>
                <c:pt idx="8">
                  <c:v>-2.015615994282713</c:v>
                </c:pt>
                <c:pt idx="9">
                  <c:v>-2.4711240279411761</c:v>
                </c:pt>
                <c:pt idx="10">
                  <c:v>-1.1046026600044245</c:v>
                </c:pt>
                <c:pt idx="11">
                  <c:v>3.4504612783483735</c:v>
                </c:pt>
                <c:pt idx="12">
                  <c:v>7.0034115055585797</c:v>
                </c:pt>
                <c:pt idx="13">
                  <c:v>8.0055252167011712</c:v>
                </c:pt>
                <c:pt idx="14">
                  <c:v>9.0076402943630853</c:v>
                </c:pt>
                <c:pt idx="15">
                  <c:v>9.7364501418741227</c:v>
                </c:pt>
                <c:pt idx="16">
                  <c:v>11.649577187295003</c:v>
                </c:pt>
                <c:pt idx="17">
                  <c:v>13.927109839731063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-0.48570383020174057</c:v>
                </c:pt>
                <c:pt idx="2">
                  <c:v>0.31985483402740955</c:v>
                </c:pt>
                <c:pt idx="3">
                  <c:v>0.31985483402740955</c:v>
                </c:pt>
                <c:pt idx="4">
                  <c:v>-0.77001923822610452</c:v>
                </c:pt>
                <c:pt idx="5">
                  <c:v>0.74632794606395569</c:v>
                </c:pt>
                <c:pt idx="6">
                  <c:v>0.98325792660994049</c:v>
                </c:pt>
                <c:pt idx="7">
                  <c:v>-1.1017222060944107</c:v>
                </c:pt>
                <c:pt idx="8">
                  <c:v>-0.20139055454293942</c:v>
                </c:pt>
                <c:pt idx="9">
                  <c:v>-1.4334251739627168</c:v>
                </c:pt>
                <c:pt idx="10">
                  <c:v>1.3149587621126837</c:v>
                </c:pt>
                <c:pt idx="11">
                  <c:v>7.0960391991337666</c:v>
                </c:pt>
                <c:pt idx="12">
                  <c:v>9.086247055304316</c:v>
                </c:pt>
                <c:pt idx="13">
                  <c:v>10.31827954235853</c:v>
                </c:pt>
                <c:pt idx="14">
                  <c:v>12.687575083087246</c:v>
                </c:pt>
                <c:pt idx="15">
                  <c:v>14.014379846675263</c:v>
                </c:pt>
                <c:pt idx="16">
                  <c:v>14.819940643269977</c:v>
                </c:pt>
                <c:pt idx="17">
                  <c:v>14.109152123209068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-0.25515098326370622</c:v>
                </c:pt>
                <c:pt idx="2">
                  <c:v>-0.48710642259434833</c:v>
                </c:pt>
                <c:pt idx="3">
                  <c:v>0.85823512552337566</c:v>
                </c:pt>
                <c:pt idx="4">
                  <c:v>-1.1829727405862747</c:v>
                </c:pt>
                <c:pt idx="5">
                  <c:v>-1.6468836192475584</c:v>
                </c:pt>
                <c:pt idx="6">
                  <c:v>-0.95101730125563244</c:v>
                </c:pt>
                <c:pt idx="7">
                  <c:v>-0.95101730125563244</c:v>
                </c:pt>
                <c:pt idx="8">
                  <c:v>-2.0644034100427144</c:v>
                </c:pt>
                <c:pt idx="9">
                  <c:v>-2.8994429916330255</c:v>
                </c:pt>
                <c:pt idx="10">
                  <c:v>-2.4355321129717415</c:v>
                </c:pt>
                <c:pt idx="11">
                  <c:v>-0.48710642259434833</c:v>
                </c:pt>
                <c:pt idx="12">
                  <c:v>1.3221460041846598</c:v>
                </c:pt>
                <c:pt idx="13">
                  <c:v>3.4561360460265664</c:v>
                </c:pt>
                <c:pt idx="14">
                  <c:v>6.1932102301281429</c:v>
                </c:pt>
                <c:pt idx="15">
                  <c:v>7.44576960251361</c:v>
                </c:pt>
                <c:pt idx="16">
                  <c:v>7.9096804811748935</c:v>
                </c:pt>
                <c:pt idx="17">
                  <c:v>10.461190313811958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-1.4210027572063537</c:v>
                </c:pt>
                <c:pt idx="2">
                  <c:v>0.13239167635360255</c:v>
                </c:pt>
                <c:pt idx="3">
                  <c:v>0.76787172285089478</c:v>
                </c:pt>
                <c:pt idx="4">
                  <c:v>-2.7625742155674864</c:v>
                </c:pt>
                <c:pt idx="5">
                  <c:v>-2.2683094858694099</c:v>
                </c:pt>
                <c:pt idx="6">
                  <c:v>-0.43248071174408187</c:v>
                </c:pt>
                <c:pt idx="7">
                  <c:v>-0.29126168797792557</c:v>
                </c:pt>
                <c:pt idx="8">
                  <c:v>-1.6328294393721177</c:v>
                </c:pt>
                <c:pt idx="9">
                  <c:v>-2.8331818739670944</c:v>
                </c:pt>
                <c:pt idx="10">
                  <c:v>2.8155308861089274</c:v>
                </c:pt>
                <c:pt idx="11">
                  <c:v>6.2047562120610342</c:v>
                </c:pt>
                <c:pt idx="12">
                  <c:v>7.6875429872213834</c:v>
                </c:pt>
                <c:pt idx="13">
                  <c:v>8.9585030802159675</c:v>
                </c:pt>
                <c:pt idx="14">
                  <c:v>11.429815078238825</c:v>
                </c:pt>
                <c:pt idx="15">
                  <c:v>12.700775171233408</c:v>
                </c:pt>
                <c:pt idx="16">
                  <c:v>14.395388628559523</c:v>
                </c:pt>
                <c:pt idx="17">
                  <c:v>13.971735264227993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-1.075878095484714</c:v>
                </c:pt>
                <c:pt idx="2">
                  <c:v>-0.57546967898019585</c:v>
                </c:pt>
                <c:pt idx="3">
                  <c:v>1.1759597787856175</c:v>
                </c:pt>
                <c:pt idx="4">
                  <c:v>-2.3769399783964609</c:v>
                </c:pt>
                <c:pt idx="5">
                  <c:v>-1.4261639870378766</c:v>
                </c:pt>
                <c:pt idx="6">
                  <c:v>-0.27522462907748496</c:v>
                </c:pt>
                <c:pt idx="7">
                  <c:v>0.32526547072793677</c:v>
                </c:pt>
                <c:pt idx="8">
                  <c:v>-1.2260006204360694</c:v>
                </c:pt>
                <c:pt idx="9">
                  <c:v>-1.7764498785910394</c:v>
                </c:pt>
                <c:pt idx="10">
                  <c:v>-1.376123145387425</c:v>
                </c:pt>
                <c:pt idx="11">
                  <c:v>4.5286961693658885</c:v>
                </c:pt>
                <c:pt idx="12">
                  <c:v>7.3810241434416417</c:v>
                </c:pt>
                <c:pt idx="13">
                  <c:v>8.4318818181011306</c:v>
                </c:pt>
                <c:pt idx="14">
                  <c:v>9.5327803344110684</c:v>
                </c:pt>
                <c:pt idx="15">
                  <c:v>10.783801375672367</c:v>
                </c:pt>
                <c:pt idx="16">
                  <c:v>13.135720933243599</c:v>
                </c:pt>
                <c:pt idx="17">
                  <c:v>14.78706870770851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-0.41274445436246054</c:v>
                </c:pt>
                <c:pt idx="2">
                  <c:v>1.2382333630873816</c:v>
                </c:pt>
                <c:pt idx="3">
                  <c:v>-0.70409348097125635</c:v>
                </c:pt>
                <c:pt idx="4">
                  <c:v>-0.65553530986979025</c:v>
                </c:pt>
                <c:pt idx="5">
                  <c:v>-0.16995359885513081</c:v>
                </c:pt>
                <c:pt idx="6">
                  <c:v>-2.4279085550732975E-2</c:v>
                </c:pt>
                <c:pt idx="7">
                  <c:v>-2.2579549562181662</c:v>
                </c:pt>
                <c:pt idx="8">
                  <c:v>-1.2382333630873816</c:v>
                </c:pt>
                <c:pt idx="9">
                  <c:v>-2.5493039828269621</c:v>
                </c:pt>
                <c:pt idx="10">
                  <c:v>-2.2093967851167009</c:v>
                </c:pt>
                <c:pt idx="11">
                  <c:v>4.2002818002768043</c:v>
                </c:pt>
                <c:pt idx="12">
                  <c:v>5.2200033934075893</c:v>
                </c:pt>
                <c:pt idx="13">
                  <c:v>7.4536792640750233</c:v>
                </c:pt>
                <c:pt idx="14">
                  <c:v>9.1046570815248646</c:v>
                </c:pt>
                <c:pt idx="15">
                  <c:v>9.4445642792351272</c:v>
                </c:pt>
                <c:pt idx="16">
                  <c:v>10.707076727873241</c:v>
                </c:pt>
                <c:pt idx="17">
                  <c:v>11.67824014990256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-0.87856054784856719</c:v>
                </c:pt>
                <c:pt idx="2">
                  <c:v>0.718822266421555</c:v>
                </c:pt>
                <c:pt idx="3">
                  <c:v>1.2512832045115958</c:v>
                </c:pt>
                <c:pt idx="4">
                  <c:v>-1.4110214859386079</c:v>
                </c:pt>
                <c:pt idx="5">
                  <c:v>-0.61233007880354684</c:v>
                </c:pt>
                <c:pt idx="6">
                  <c:v>-0.13311523452251017</c:v>
                </c:pt>
                <c:pt idx="7">
                  <c:v>-7.9869140713506107E-2</c:v>
                </c:pt>
                <c:pt idx="8">
                  <c:v>-1.7304980487926322</c:v>
                </c:pt>
                <c:pt idx="9">
                  <c:v>-2.422697268309685</c:v>
                </c:pt>
                <c:pt idx="10">
                  <c:v>-1.2512832045115958</c:v>
                </c:pt>
                <c:pt idx="11">
                  <c:v>5.2447402401869017</c:v>
                </c:pt>
                <c:pt idx="12">
                  <c:v>6.788876960648019</c:v>
                </c:pt>
                <c:pt idx="13">
                  <c:v>8.0135371182551118</c:v>
                </c:pt>
                <c:pt idx="14">
                  <c:v>8.865474619199178</c:v>
                </c:pt>
                <c:pt idx="15">
                  <c:v>10.569349621087307</c:v>
                </c:pt>
                <c:pt idx="16">
                  <c:v>11.794009778694402</c:v>
                </c:pt>
                <c:pt idx="17">
                  <c:v>12.273224622975439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-0.40445525551065847</c:v>
                </c:pt>
                <c:pt idx="2">
                  <c:v>-0.30928931303756235</c:v>
                </c:pt>
                <c:pt idx="3">
                  <c:v>1.3085317090050714</c:v>
                </c:pt>
                <c:pt idx="4">
                  <c:v>-1.3561146802416195</c:v>
                </c:pt>
                <c:pt idx="5">
                  <c:v>-0.49962119798375459</c:v>
                </c:pt>
                <c:pt idx="6">
                  <c:v>0.35687228427411039</c:v>
                </c:pt>
                <c:pt idx="7">
                  <c:v>0.1665403993279182</c:v>
                </c:pt>
                <c:pt idx="8">
                  <c:v>-1.2609487377685233</c:v>
                </c:pt>
                <c:pt idx="9">
                  <c:v>-1.2133657665319755</c:v>
                </c:pt>
                <c:pt idx="10">
                  <c:v>-1.4512806227147157</c:v>
                </c:pt>
                <c:pt idx="11">
                  <c:v>0.30928931303756235</c:v>
                </c:pt>
                <c:pt idx="12">
                  <c:v>7.8273987684121549</c:v>
                </c:pt>
                <c:pt idx="13">
                  <c:v>9.397636819218242</c:v>
                </c:pt>
                <c:pt idx="14">
                  <c:v>10.301713272712654</c:v>
                </c:pt>
                <c:pt idx="15">
                  <c:v>10.825125956314684</c:v>
                </c:pt>
                <c:pt idx="16">
                  <c:v>11.87195132351874</c:v>
                </c:pt>
                <c:pt idx="17">
                  <c:v>13.442189374324824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-0.8197354436622013</c:v>
                </c:pt>
                <c:pt idx="2">
                  <c:v>0.8197354436622013</c:v>
                </c:pt>
                <c:pt idx="3">
                  <c:v>-1.2668638674779475</c:v>
                </c:pt>
                <c:pt idx="4">
                  <c:v>-0.22356421190787309</c:v>
                </c:pt>
                <c:pt idx="5">
                  <c:v>0.12420233994881838</c:v>
                </c:pt>
                <c:pt idx="6">
                  <c:v>0.8197354436622013</c:v>
                </c:pt>
                <c:pt idx="7">
                  <c:v>-1.3662257394370021</c:v>
                </c:pt>
                <c:pt idx="8">
                  <c:v>-0.4222879558259825</c:v>
                </c:pt>
                <c:pt idx="9">
                  <c:v>-0.72037357170314664</c:v>
                </c:pt>
                <c:pt idx="10">
                  <c:v>4.2974009622291156</c:v>
                </c:pt>
                <c:pt idx="11">
                  <c:v>6.6820858892464292</c:v>
                </c:pt>
                <c:pt idx="12">
                  <c:v>8.669323328427522</c:v>
                </c:pt>
                <c:pt idx="13">
                  <c:v>9.811984855956652</c:v>
                </c:pt>
                <c:pt idx="14">
                  <c:v>10.358475151731454</c:v>
                </c:pt>
                <c:pt idx="15">
                  <c:v>12.594117270810184</c:v>
                </c:pt>
                <c:pt idx="16">
                  <c:v>14.879440325868444</c:v>
                </c:pt>
                <c:pt idx="17">
                  <c:v>15.326568749684188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-0.57793700436600148</c:v>
                </c:pt>
                <c:pt idx="2">
                  <c:v>0.87946935447000218</c:v>
                </c:pt>
                <c:pt idx="3">
                  <c:v>0.47742622099800119</c:v>
                </c:pt>
                <c:pt idx="4">
                  <c:v>-1.2312570962580029</c:v>
                </c:pt>
                <c:pt idx="5">
                  <c:v>-0.77895857110200184</c:v>
                </c:pt>
                <c:pt idx="6">
                  <c:v>-0.52768161268200131</c:v>
                </c:pt>
                <c:pt idx="7">
                  <c:v>-2.1358541465700052</c:v>
                </c:pt>
                <c:pt idx="8">
                  <c:v>-1.3820232713100034</c:v>
                </c:pt>
                <c:pt idx="9">
                  <c:v>-1.7840664047820043</c:v>
                </c:pt>
                <c:pt idx="10">
                  <c:v>-1.4322786629940034</c:v>
                </c:pt>
                <c:pt idx="11">
                  <c:v>-2.5127695842000062E-2</c:v>
                </c:pt>
                <c:pt idx="12">
                  <c:v>4.1460698139300103</c:v>
                </c:pt>
                <c:pt idx="13">
                  <c:v>7.814713406862019</c:v>
                </c:pt>
                <c:pt idx="14">
                  <c:v>9.5233967241180224</c:v>
                </c:pt>
                <c:pt idx="15">
                  <c:v>10.478249166114026</c:v>
                </c:pt>
                <c:pt idx="16">
                  <c:v>11.784889349898028</c:v>
                </c:pt>
                <c:pt idx="17">
                  <c:v>13.292551100418033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-0.9831461464655904</c:v>
                </c:pt>
                <c:pt idx="2">
                  <c:v>-0.42855088435679589</c:v>
                </c:pt>
                <c:pt idx="3">
                  <c:v>0.47896863545759533</c:v>
                </c:pt>
                <c:pt idx="4">
                  <c:v>-2.495678679489576</c:v>
                </c:pt>
                <c:pt idx="5">
                  <c:v>-1.0839816486671894</c:v>
                </c:pt>
                <c:pt idx="6">
                  <c:v>-0.52938638655839487</c:v>
                </c:pt>
                <c:pt idx="7">
                  <c:v>-3.1511094437999696</c:v>
                </c:pt>
                <c:pt idx="8">
                  <c:v>-1.638576910775984</c:v>
                </c:pt>
                <c:pt idx="9">
                  <c:v>-2.2435899239855783</c:v>
                </c:pt>
                <c:pt idx="10">
                  <c:v>-1.3864881552719865</c:v>
                </c:pt>
                <c:pt idx="11">
                  <c:v>7.6887070428719255</c:v>
                </c:pt>
                <c:pt idx="12">
                  <c:v>8.2937200560815203</c:v>
                </c:pt>
                <c:pt idx="13">
                  <c:v>8.5962265626863168</c:v>
                </c:pt>
                <c:pt idx="14">
                  <c:v>10.058341344609504</c:v>
                </c:pt>
                <c:pt idx="15">
                  <c:v>12.125469139742282</c:v>
                </c:pt>
                <c:pt idx="16">
                  <c:v>13.890090428270264</c:v>
                </c:pt>
                <c:pt idx="17">
                  <c:v>14.747192196983857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-0.28983555368601138</c:v>
                </c:pt>
                <c:pt idx="2">
                  <c:v>-1.8180593822122528</c:v>
                </c:pt>
                <c:pt idx="3">
                  <c:v>0.76411191426312075</c:v>
                </c:pt>
                <c:pt idx="4">
                  <c:v>-1.7653620088147963</c:v>
                </c:pt>
                <c:pt idx="5">
                  <c:v>-1.1856909014427737</c:v>
                </c:pt>
                <c:pt idx="6">
                  <c:v>2.6348686698728304E-2</c:v>
                </c:pt>
                <c:pt idx="7">
                  <c:v>0.39523030048092456</c:v>
                </c:pt>
                <c:pt idx="8">
                  <c:v>-1.3964803950326001</c:v>
                </c:pt>
                <c:pt idx="9">
                  <c:v>-1.5545725152249699</c:v>
                </c:pt>
                <c:pt idx="10">
                  <c:v>-1.3964803950326001</c:v>
                </c:pt>
                <c:pt idx="11">
                  <c:v>6.1392440008036946</c:v>
                </c:pt>
                <c:pt idx="12">
                  <c:v>9.0375995376638087</c:v>
                </c:pt>
                <c:pt idx="13">
                  <c:v>10.249639125805311</c:v>
                </c:pt>
                <c:pt idx="14">
                  <c:v>11.461678713946812</c:v>
                </c:pt>
                <c:pt idx="15">
                  <c:v>13.780363143434903</c:v>
                </c:pt>
                <c:pt idx="16">
                  <c:v>15.624771212345884</c:v>
                </c:pt>
                <c:pt idx="17">
                  <c:v>16.362534439910277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-7.3434472895209865E-2</c:v>
                </c:pt>
                <c:pt idx="2">
                  <c:v>-0.17134710342215634</c:v>
                </c:pt>
                <c:pt idx="3">
                  <c:v>1.3952549850089873</c:v>
                </c:pt>
                <c:pt idx="4">
                  <c:v>-1.1015170934281477</c:v>
                </c:pt>
                <c:pt idx="5">
                  <c:v>0.46508499500299572</c:v>
                </c:pt>
                <c:pt idx="6">
                  <c:v>1.0036044629012015</c:v>
                </c:pt>
                <c:pt idx="7">
                  <c:v>-0.90569183237425488</c:v>
                </c:pt>
                <c:pt idx="8">
                  <c:v>-0.56299762552994215</c:v>
                </c:pt>
                <c:pt idx="9">
                  <c:v>-0.56299762552994215</c:v>
                </c:pt>
                <c:pt idx="10">
                  <c:v>2.3743812902784525</c:v>
                </c:pt>
                <c:pt idx="11">
                  <c:v>7.7106196539970346</c:v>
                </c:pt>
                <c:pt idx="12">
                  <c:v>9.5220033187455453</c:v>
                </c:pt>
                <c:pt idx="13">
                  <c:v>9.7178285797994377</c:v>
                </c:pt>
                <c:pt idx="14">
                  <c:v>11.088605407176688</c:v>
                </c:pt>
                <c:pt idx="15">
                  <c:v>13.291639594032985</c:v>
                </c:pt>
                <c:pt idx="16">
                  <c:v>14.466591160356343</c:v>
                </c:pt>
                <c:pt idx="17">
                  <c:v>15.494673780889279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-0.27195807619032419</c:v>
                </c:pt>
                <c:pt idx="2">
                  <c:v>-0.42029884502141002</c:v>
                </c:pt>
                <c:pt idx="3">
                  <c:v>1.0631088432894489</c:v>
                </c:pt>
                <c:pt idx="4">
                  <c:v>-1.4586842268390114</c:v>
                </c:pt>
                <c:pt idx="5">
                  <c:v>-0.12361730735923825</c:v>
                </c:pt>
                <c:pt idx="6">
                  <c:v>0.46974576796510537</c:v>
                </c:pt>
                <c:pt idx="7">
                  <c:v>0.56863961385249595</c:v>
                </c:pt>
                <c:pt idx="8">
                  <c:v>-0.91476807445836317</c:v>
                </c:pt>
                <c:pt idx="9">
                  <c:v>-2.2003880709944412</c:v>
                </c:pt>
                <c:pt idx="10">
                  <c:v>-2.1014942251070505</c:v>
                </c:pt>
                <c:pt idx="11">
                  <c:v>-0.12361730735923825</c:v>
                </c:pt>
                <c:pt idx="12">
                  <c:v>7.3428680571387526</c:v>
                </c:pt>
                <c:pt idx="13">
                  <c:v>9.8152142043235173</c:v>
                </c:pt>
                <c:pt idx="14">
                  <c:v>9.8646611272672118</c:v>
                </c:pt>
                <c:pt idx="15">
                  <c:v>10.606364971422643</c:v>
                </c:pt>
                <c:pt idx="16">
                  <c:v>11.694197276183939</c:v>
                </c:pt>
                <c:pt idx="17">
                  <c:v>13.276498810382188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-0.91145849925380629</c:v>
                </c:pt>
                <c:pt idx="2">
                  <c:v>-1.1577986341872675</c:v>
                </c:pt>
                <c:pt idx="3">
                  <c:v>0.61585033733365291</c:v>
                </c:pt>
                <c:pt idx="4">
                  <c:v>-2.3894993088545733</c:v>
                </c:pt>
                <c:pt idx="5">
                  <c:v>-1.4534067961074209</c:v>
                </c:pt>
                <c:pt idx="6">
                  <c:v>-0.96072652624049859</c:v>
                </c:pt>
                <c:pt idx="7">
                  <c:v>-0.7143863913070374</c:v>
                </c:pt>
                <c:pt idx="8">
                  <c:v>-2.4880353628279579</c:v>
                </c:pt>
                <c:pt idx="9">
                  <c:v>-1.7490149580275745</c:v>
                </c:pt>
                <c:pt idx="10">
                  <c:v>-1.9460870659743432</c:v>
                </c:pt>
                <c:pt idx="11">
                  <c:v>3.9660761724287248</c:v>
                </c:pt>
                <c:pt idx="12">
                  <c:v>5.8875292249097217</c:v>
                </c:pt>
                <c:pt idx="13">
                  <c:v>7.217765953550412</c:v>
                </c:pt>
                <c:pt idx="14">
                  <c:v>8.1045904393108721</c:v>
                </c:pt>
                <c:pt idx="15">
                  <c:v>10.272383626725331</c:v>
                </c:pt>
                <c:pt idx="16">
                  <c:v>11.947496544272868</c:v>
                </c:pt>
                <c:pt idx="17">
                  <c:v>13.228465245926865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-1.1819229606598514</c:v>
                </c:pt>
                <c:pt idx="2">
                  <c:v>-0.313571397726083</c:v>
                </c:pt>
                <c:pt idx="3">
                  <c:v>0.74774717919296718</c:v>
                </c:pt>
                <c:pt idx="4">
                  <c:v>-2.5326920585568242</c:v>
                </c:pt>
                <c:pt idx="5">
                  <c:v>-1.2301647141561718</c:v>
                </c:pt>
                <c:pt idx="6">
                  <c:v>-0.69950542569664664</c:v>
                </c:pt>
                <c:pt idx="7">
                  <c:v>-0.55478016520768536</c:v>
                </c:pt>
                <c:pt idx="8">
                  <c:v>-2.5326920585568242</c:v>
                </c:pt>
                <c:pt idx="9">
                  <c:v>-3.1598348540089902</c:v>
                </c:pt>
                <c:pt idx="10">
                  <c:v>-0.41005490471872391</c:v>
                </c:pt>
                <c:pt idx="11">
                  <c:v>4.3176369379206818</c:v>
                </c:pt>
                <c:pt idx="12">
                  <c:v>6.1990653242771794</c:v>
                </c:pt>
                <c:pt idx="13">
                  <c:v>7.2603839011962297</c:v>
                </c:pt>
                <c:pt idx="14">
                  <c:v>8.2734607246189587</c:v>
                </c:pt>
                <c:pt idx="15">
                  <c:v>10.396097878457059</c:v>
                </c:pt>
                <c:pt idx="16">
                  <c:v>11.505658208872431</c:v>
                </c:pt>
                <c:pt idx="17">
                  <c:v>13.869504130192134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-0.69256620186545614</c:v>
                </c:pt>
                <c:pt idx="2">
                  <c:v>2.3744640677501327E-2</c:v>
                </c:pt>
                <c:pt idx="3">
                  <c:v>0.48484161913386536</c:v>
                </c:pt>
                <c:pt idx="4">
                  <c:v>-1.5391985681092977</c:v>
                </c:pt>
                <c:pt idx="5">
                  <c:v>-0.64681582568028406</c:v>
                </c:pt>
                <c:pt idx="6">
                  <c:v>7.4273333974986862E-3</c:v>
                </c:pt>
                <c:pt idx="7">
                  <c:v>-0.88352122186330306</c:v>
                </c:pt>
                <c:pt idx="8">
                  <c:v>-1.3015374409855505</c:v>
                </c:pt>
                <c:pt idx="9">
                  <c:v>-1.7014643328135581</c:v>
                </c:pt>
                <c:pt idx="10">
                  <c:v>0.2561931590059241</c:v>
                </c:pt>
                <c:pt idx="11">
                  <c:v>4.8478502414986231</c:v>
                </c:pt>
                <c:pt idx="12">
                  <c:v>7.4100627142421489</c:v>
                </c:pt>
                <c:pt idx="13">
                  <c:v>8.8598090231270241</c:v>
                </c:pt>
                <c:pt idx="14">
                  <c:v>10.284515435717559</c:v>
                </c:pt>
                <c:pt idx="15">
                  <c:v>11.702800831972406</c:v>
                </c:pt>
                <c:pt idx="16">
                  <c:v>13.067951309713809</c:v>
                </c:pt>
                <c:pt idx="17">
                  <c:v>13.991220219118105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A10B md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-0.63180907459261182</c:v>
                </c:pt>
                <c:pt idx="2">
                  <c:v>-0.11903612604841871</c:v>
                </c:pt>
                <c:pt idx="3">
                  <c:v>-0.99807483852509604</c:v>
                </c:pt>
                <c:pt idx="4">
                  <c:v>-1.4375941947634345</c:v>
                </c:pt>
                <c:pt idx="5">
                  <c:v>-1.2910881089501196</c:v>
                </c:pt>
                <c:pt idx="6">
                  <c:v>-0.77831516040592663</c:v>
                </c:pt>
                <c:pt idx="7">
                  <c:v>-2.0968748773185304</c:v>
                </c:pt>
                <c:pt idx="8">
                  <c:v>-1.5108477870692891</c:v>
                </c:pt>
                <c:pt idx="9">
                  <c:v>-1.7306074651884582</c:v>
                </c:pt>
                <c:pt idx="10">
                  <c:v>-0.77831516040592663</c:v>
                </c:pt>
                <c:pt idx="11">
                  <c:v>6.4005006252208068</c:v>
                </c:pt>
                <c:pt idx="12">
                  <c:v>7.2062857453916296</c:v>
                </c:pt>
                <c:pt idx="13">
                  <c:v>8.2318316424800155</c:v>
                </c:pt>
                <c:pt idx="14">
                  <c:v>8.9643631703449849</c:v>
                </c:pt>
                <c:pt idx="15">
                  <c:v>10.356174831365854</c:v>
                </c:pt>
                <c:pt idx="16">
                  <c:v>12.48051856965089</c:v>
                </c:pt>
                <c:pt idx="17">
                  <c:v>13.652570003153395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-0.86695819519025585</c:v>
                </c:pt>
                <c:pt idx="2">
                  <c:v>-5.6294512766696857E-2</c:v>
                </c:pt>
                <c:pt idx="3">
                  <c:v>-0.50666480151472437</c:v>
                </c:pt>
                <c:pt idx="4">
                  <c:v>-1.4974775452117912</c:v>
                </c:pt>
                <c:pt idx="5">
                  <c:v>3.3777653434314957E-2</c:v>
                </c:pt>
                <c:pt idx="6">
                  <c:v>0.57422010838335436</c:v>
                </c:pt>
                <c:pt idx="7">
                  <c:v>-1.3173284839382833</c:v>
                </c:pt>
                <c:pt idx="8">
                  <c:v>0.39407104710984642</c:v>
                </c:pt>
                <c:pt idx="9">
                  <c:v>0.66429227458436613</c:v>
                </c:pt>
                <c:pt idx="10">
                  <c:v>6.9694553749116057</c:v>
                </c:pt>
                <c:pt idx="11">
                  <c:v>7.9602674430556055</c:v>
                </c:pt>
                <c:pt idx="12">
                  <c:v>9.4014464221822838</c:v>
                </c:pt>
                <c:pt idx="13">
                  <c:v>11.202922172749842</c:v>
                </c:pt>
                <c:pt idx="14">
                  <c:v>14.535649744198157</c:v>
                </c:pt>
                <c:pt idx="15">
                  <c:v>16.337125494765715</c:v>
                </c:pt>
                <c:pt idx="16">
                  <c:v>16.697419563994313</c:v>
                </c:pt>
                <c:pt idx="17">
                  <c:v>14.535649744198157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-0.50550446683576222</c:v>
                </c:pt>
                <c:pt idx="2">
                  <c:v>-0.1753771553628731</c:v>
                </c:pt>
                <c:pt idx="3">
                  <c:v>1.1451190918795231</c:v>
                </c:pt>
                <c:pt idx="4">
                  <c:v>-0.75309778399890237</c:v>
                </c:pt>
                <c:pt idx="5">
                  <c:v>-9.2847493936177541E-2</c:v>
                </c:pt>
                <c:pt idx="6">
                  <c:v>0.48486880181679826</c:v>
                </c:pt>
                <c:pt idx="7">
                  <c:v>0.40233914039010271</c:v>
                </c:pt>
                <c:pt idx="8">
                  <c:v>-1.083220762588738</c:v>
                </c:pt>
                <c:pt idx="9">
                  <c:v>-1.5784073969150181</c:v>
                </c:pt>
                <c:pt idx="10">
                  <c:v>-2.238657686977743</c:v>
                </c:pt>
                <c:pt idx="11">
                  <c:v>4.1987704162137813</c:v>
                </c:pt>
                <c:pt idx="12">
                  <c:v>7.1698902221714622</c:v>
                </c:pt>
                <c:pt idx="13">
                  <c:v>8.8205119239368663</c:v>
                </c:pt>
                <c:pt idx="14">
                  <c:v>9.8934167109660045</c:v>
                </c:pt>
                <c:pt idx="15">
                  <c:v>10.141010028129143</c:v>
                </c:pt>
                <c:pt idx="16">
                  <c:v>11.544038412731409</c:v>
                </c:pt>
                <c:pt idx="17">
                  <c:v>13.029598315710249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-0.51732207286162024</c:v>
                </c:pt>
                <c:pt idx="2">
                  <c:v>2.4099725367221425</c:v>
                </c:pt>
                <c:pt idx="3">
                  <c:v>0.99679648128453013</c:v>
                </c:pt>
                <c:pt idx="4">
                  <c:v>-0.82014578369085034</c:v>
                </c:pt>
                <c:pt idx="5">
                  <c:v>1.2996201921137602</c:v>
                </c:pt>
                <c:pt idx="6">
                  <c:v>1.2996201921137602</c:v>
                </c:pt>
                <c:pt idx="7">
                  <c:v>-0.31544313191876244</c:v>
                </c:pt>
                <c:pt idx="8">
                  <c:v>-1.1229694945200803</c:v>
                </c:pt>
                <c:pt idx="9">
                  <c:v>0.1892648192682688</c:v>
                </c:pt>
                <c:pt idx="10">
                  <c:v>8.8702106916666779</c:v>
                </c:pt>
                <c:pt idx="11">
                  <c:v>11.494683861599045</c:v>
                </c:pt>
                <c:pt idx="12">
                  <c:v>13.008802415745196</c:v>
                </c:pt>
                <c:pt idx="13">
                  <c:v>14.421979228242082</c:v>
                </c:pt>
                <c:pt idx="14">
                  <c:v>16.44080346239743</c:v>
                </c:pt>
                <c:pt idx="15">
                  <c:v>18.156805499842104</c:v>
                </c:pt>
                <c:pt idx="16">
                  <c:v>18.560569438202041</c:v>
                </c:pt>
                <c:pt idx="17">
                  <c:v>18.358687469022072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-1.2868061467716756</c:v>
                </c:pt>
                <c:pt idx="2">
                  <c:v>-1.1387205478207272E-2</c:v>
                </c:pt>
                <c:pt idx="3">
                  <c:v>-0.19359069224545844</c:v>
                </c:pt>
                <c:pt idx="4">
                  <c:v>-2.5622237215458217</c:v>
                </c:pt>
                <c:pt idx="5">
                  <c:v>-1.7423121306511589</c:v>
                </c:pt>
                <c:pt idx="6">
                  <c:v>-0.55799493274131595</c:v>
                </c:pt>
                <c:pt idx="7">
                  <c:v>-2.2889198579142671</c:v>
                </c:pt>
                <c:pt idx="8">
                  <c:v>-2.015615994282713</c:v>
                </c:pt>
                <c:pt idx="9">
                  <c:v>-2.4711240279411761</c:v>
                </c:pt>
                <c:pt idx="10">
                  <c:v>-1.1046026600044245</c:v>
                </c:pt>
                <c:pt idx="11">
                  <c:v>3.4504612783483735</c:v>
                </c:pt>
                <c:pt idx="12">
                  <c:v>7.0034115055585797</c:v>
                </c:pt>
                <c:pt idx="13">
                  <c:v>8.0055252167011712</c:v>
                </c:pt>
                <c:pt idx="14">
                  <c:v>9.0076402943630853</c:v>
                </c:pt>
                <c:pt idx="15">
                  <c:v>9.7364501418741227</c:v>
                </c:pt>
                <c:pt idx="16">
                  <c:v>11.649577187295003</c:v>
                </c:pt>
                <c:pt idx="17">
                  <c:v>13.927109839731063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-0.48570383020174057</c:v>
                </c:pt>
                <c:pt idx="2">
                  <c:v>0.31985483402740955</c:v>
                </c:pt>
                <c:pt idx="3">
                  <c:v>0.31985483402740955</c:v>
                </c:pt>
                <c:pt idx="4">
                  <c:v>-0.77001923822610452</c:v>
                </c:pt>
                <c:pt idx="5">
                  <c:v>0.74632794606395569</c:v>
                </c:pt>
                <c:pt idx="6">
                  <c:v>0.98325792660994049</c:v>
                </c:pt>
                <c:pt idx="7">
                  <c:v>-1.1017222060944107</c:v>
                </c:pt>
                <c:pt idx="8">
                  <c:v>-0.20139055454293942</c:v>
                </c:pt>
                <c:pt idx="9">
                  <c:v>-1.4334251739627168</c:v>
                </c:pt>
                <c:pt idx="10">
                  <c:v>1.3149587621126837</c:v>
                </c:pt>
                <c:pt idx="11">
                  <c:v>7.0960391991337666</c:v>
                </c:pt>
                <c:pt idx="12">
                  <c:v>9.086247055304316</c:v>
                </c:pt>
                <c:pt idx="13">
                  <c:v>10.31827954235853</c:v>
                </c:pt>
                <c:pt idx="14">
                  <c:v>12.687575083087246</c:v>
                </c:pt>
                <c:pt idx="15">
                  <c:v>14.014379846675263</c:v>
                </c:pt>
                <c:pt idx="16">
                  <c:v>14.819940643269977</c:v>
                </c:pt>
                <c:pt idx="17">
                  <c:v>14.109152123209068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-0.25515098326370622</c:v>
                </c:pt>
                <c:pt idx="2">
                  <c:v>-0.48710642259434833</c:v>
                </c:pt>
                <c:pt idx="3">
                  <c:v>0.85823512552337566</c:v>
                </c:pt>
                <c:pt idx="4">
                  <c:v>-1.1829727405862747</c:v>
                </c:pt>
                <c:pt idx="5">
                  <c:v>-1.6468836192475584</c:v>
                </c:pt>
                <c:pt idx="6">
                  <c:v>-0.95101730125563244</c:v>
                </c:pt>
                <c:pt idx="7">
                  <c:v>-0.95101730125563244</c:v>
                </c:pt>
                <c:pt idx="8">
                  <c:v>-2.0644034100427144</c:v>
                </c:pt>
                <c:pt idx="9">
                  <c:v>-2.8994429916330255</c:v>
                </c:pt>
                <c:pt idx="10">
                  <c:v>-2.4355321129717415</c:v>
                </c:pt>
                <c:pt idx="11">
                  <c:v>-0.48710642259434833</c:v>
                </c:pt>
                <c:pt idx="12">
                  <c:v>1.3221460041846598</c:v>
                </c:pt>
                <c:pt idx="13">
                  <c:v>3.4561360460265664</c:v>
                </c:pt>
                <c:pt idx="14">
                  <c:v>6.1932102301281429</c:v>
                </c:pt>
                <c:pt idx="15">
                  <c:v>7.44576960251361</c:v>
                </c:pt>
                <c:pt idx="16">
                  <c:v>7.9096804811748935</c:v>
                </c:pt>
                <c:pt idx="17">
                  <c:v>10.461190313811958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-1.4210027572063537</c:v>
                </c:pt>
                <c:pt idx="2">
                  <c:v>0.13239167635360255</c:v>
                </c:pt>
                <c:pt idx="3">
                  <c:v>0.76787172285089478</c:v>
                </c:pt>
                <c:pt idx="4">
                  <c:v>-2.7625742155674864</c:v>
                </c:pt>
                <c:pt idx="5">
                  <c:v>-2.2683094858694099</c:v>
                </c:pt>
                <c:pt idx="6">
                  <c:v>-0.43248071174408187</c:v>
                </c:pt>
                <c:pt idx="7">
                  <c:v>-0.29126168797792557</c:v>
                </c:pt>
                <c:pt idx="8">
                  <c:v>-1.6328294393721177</c:v>
                </c:pt>
                <c:pt idx="9">
                  <c:v>-2.8331818739670944</c:v>
                </c:pt>
                <c:pt idx="10">
                  <c:v>2.8155308861089274</c:v>
                </c:pt>
                <c:pt idx="11">
                  <c:v>6.2047562120610342</c:v>
                </c:pt>
                <c:pt idx="12">
                  <c:v>7.6875429872213834</c:v>
                </c:pt>
                <c:pt idx="13">
                  <c:v>8.9585030802159675</c:v>
                </c:pt>
                <c:pt idx="14">
                  <c:v>11.429815078238825</c:v>
                </c:pt>
                <c:pt idx="15">
                  <c:v>12.700775171233408</c:v>
                </c:pt>
                <c:pt idx="16">
                  <c:v>14.395388628559523</c:v>
                </c:pt>
                <c:pt idx="17">
                  <c:v>13.971735264227993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-1.075878095484714</c:v>
                </c:pt>
                <c:pt idx="2">
                  <c:v>-0.57546967898019585</c:v>
                </c:pt>
                <c:pt idx="3">
                  <c:v>1.1759597787856175</c:v>
                </c:pt>
                <c:pt idx="4">
                  <c:v>-2.3769399783964609</c:v>
                </c:pt>
                <c:pt idx="5">
                  <c:v>-1.4261639870378766</c:v>
                </c:pt>
                <c:pt idx="6">
                  <c:v>-0.27522462907748496</c:v>
                </c:pt>
                <c:pt idx="7">
                  <c:v>0.32526547072793677</c:v>
                </c:pt>
                <c:pt idx="8">
                  <c:v>-1.2260006204360694</c:v>
                </c:pt>
                <c:pt idx="9">
                  <c:v>-1.7764498785910394</c:v>
                </c:pt>
                <c:pt idx="10">
                  <c:v>-1.376123145387425</c:v>
                </c:pt>
                <c:pt idx="11">
                  <c:v>4.5286961693658885</c:v>
                </c:pt>
                <c:pt idx="12">
                  <c:v>7.3810241434416417</c:v>
                </c:pt>
                <c:pt idx="13">
                  <c:v>8.4318818181011306</c:v>
                </c:pt>
                <c:pt idx="14">
                  <c:v>9.5327803344110684</c:v>
                </c:pt>
                <c:pt idx="15">
                  <c:v>10.783801375672367</c:v>
                </c:pt>
                <c:pt idx="16">
                  <c:v>13.135720933243599</c:v>
                </c:pt>
                <c:pt idx="17">
                  <c:v>14.78706870770851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-0.41274445436246054</c:v>
                </c:pt>
                <c:pt idx="2">
                  <c:v>1.2382333630873816</c:v>
                </c:pt>
                <c:pt idx="3">
                  <c:v>-0.70409348097125635</c:v>
                </c:pt>
                <c:pt idx="4">
                  <c:v>-0.65553530986979025</c:v>
                </c:pt>
                <c:pt idx="5">
                  <c:v>-0.16995359885513081</c:v>
                </c:pt>
                <c:pt idx="6">
                  <c:v>-2.4279085550732975E-2</c:v>
                </c:pt>
                <c:pt idx="7">
                  <c:v>-2.2579549562181662</c:v>
                </c:pt>
                <c:pt idx="8">
                  <c:v>-1.2382333630873816</c:v>
                </c:pt>
                <c:pt idx="9">
                  <c:v>-2.5493039828269621</c:v>
                </c:pt>
                <c:pt idx="10">
                  <c:v>-2.2093967851167009</c:v>
                </c:pt>
                <c:pt idx="11">
                  <c:v>4.2002818002768043</c:v>
                </c:pt>
                <c:pt idx="12">
                  <c:v>5.2200033934075893</c:v>
                </c:pt>
                <c:pt idx="13">
                  <c:v>7.4536792640750233</c:v>
                </c:pt>
                <c:pt idx="14">
                  <c:v>9.1046570815248646</c:v>
                </c:pt>
                <c:pt idx="15">
                  <c:v>9.4445642792351272</c:v>
                </c:pt>
                <c:pt idx="16">
                  <c:v>10.707076727873241</c:v>
                </c:pt>
                <c:pt idx="17">
                  <c:v>11.67824014990256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-0.87856054784856719</c:v>
                </c:pt>
                <c:pt idx="2">
                  <c:v>0.718822266421555</c:v>
                </c:pt>
                <c:pt idx="3">
                  <c:v>1.2512832045115958</c:v>
                </c:pt>
                <c:pt idx="4">
                  <c:v>-1.4110214859386079</c:v>
                </c:pt>
                <c:pt idx="5">
                  <c:v>-0.61233007880354684</c:v>
                </c:pt>
                <c:pt idx="6">
                  <c:v>-0.13311523452251017</c:v>
                </c:pt>
                <c:pt idx="7">
                  <c:v>-7.9869140713506107E-2</c:v>
                </c:pt>
                <c:pt idx="8">
                  <c:v>-1.7304980487926322</c:v>
                </c:pt>
                <c:pt idx="9">
                  <c:v>-2.422697268309685</c:v>
                </c:pt>
                <c:pt idx="10">
                  <c:v>-1.2512832045115958</c:v>
                </c:pt>
                <c:pt idx="11">
                  <c:v>5.2447402401869017</c:v>
                </c:pt>
                <c:pt idx="12">
                  <c:v>6.788876960648019</c:v>
                </c:pt>
                <c:pt idx="13">
                  <c:v>8.0135371182551118</c:v>
                </c:pt>
                <c:pt idx="14">
                  <c:v>8.865474619199178</c:v>
                </c:pt>
                <c:pt idx="15">
                  <c:v>10.569349621087307</c:v>
                </c:pt>
                <c:pt idx="16">
                  <c:v>11.794009778694402</c:v>
                </c:pt>
                <c:pt idx="17">
                  <c:v>12.273224622975439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-0.40445525551065847</c:v>
                </c:pt>
                <c:pt idx="2">
                  <c:v>-0.30928931303756235</c:v>
                </c:pt>
                <c:pt idx="3">
                  <c:v>1.3085317090050714</c:v>
                </c:pt>
                <c:pt idx="4">
                  <c:v>-1.3561146802416195</c:v>
                </c:pt>
                <c:pt idx="5">
                  <c:v>-0.49962119798375459</c:v>
                </c:pt>
                <c:pt idx="6">
                  <c:v>0.35687228427411039</c:v>
                </c:pt>
                <c:pt idx="7">
                  <c:v>0.1665403993279182</c:v>
                </c:pt>
                <c:pt idx="8">
                  <c:v>-1.2609487377685233</c:v>
                </c:pt>
                <c:pt idx="9">
                  <c:v>-1.2133657665319755</c:v>
                </c:pt>
                <c:pt idx="10">
                  <c:v>-1.4512806227147157</c:v>
                </c:pt>
                <c:pt idx="11">
                  <c:v>0.30928931303756235</c:v>
                </c:pt>
                <c:pt idx="12">
                  <c:v>7.8273987684121549</c:v>
                </c:pt>
                <c:pt idx="13">
                  <c:v>9.397636819218242</c:v>
                </c:pt>
                <c:pt idx="14">
                  <c:v>10.301713272712654</c:v>
                </c:pt>
                <c:pt idx="15">
                  <c:v>10.825125956314684</c:v>
                </c:pt>
                <c:pt idx="16">
                  <c:v>11.87195132351874</c:v>
                </c:pt>
                <c:pt idx="17">
                  <c:v>13.442189374324824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-0.8197354436622013</c:v>
                </c:pt>
                <c:pt idx="2">
                  <c:v>0.8197354436622013</c:v>
                </c:pt>
                <c:pt idx="3">
                  <c:v>-1.2668638674779475</c:v>
                </c:pt>
                <c:pt idx="4">
                  <c:v>-0.22356421190787309</c:v>
                </c:pt>
                <c:pt idx="5">
                  <c:v>0.12420233994881838</c:v>
                </c:pt>
                <c:pt idx="6">
                  <c:v>0.8197354436622013</c:v>
                </c:pt>
                <c:pt idx="7">
                  <c:v>-1.3662257394370021</c:v>
                </c:pt>
                <c:pt idx="8">
                  <c:v>-0.4222879558259825</c:v>
                </c:pt>
                <c:pt idx="9">
                  <c:v>-0.72037357170314664</c:v>
                </c:pt>
                <c:pt idx="10">
                  <c:v>4.2974009622291156</c:v>
                </c:pt>
                <c:pt idx="11">
                  <c:v>6.6820858892464292</c:v>
                </c:pt>
                <c:pt idx="12">
                  <c:v>8.669323328427522</c:v>
                </c:pt>
                <c:pt idx="13">
                  <c:v>9.811984855956652</c:v>
                </c:pt>
                <c:pt idx="14">
                  <c:v>10.358475151731454</c:v>
                </c:pt>
                <c:pt idx="15">
                  <c:v>12.594117270810184</c:v>
                </c:pt>
                <c:pt idx="16">
                  <c:v>14.879440325868444</c:v>
                </c:pt>
                <c:pt idx="17">
                  <c:v>15.326568749684188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-0.57793700436600148</c:v>
                </c:pt>
                <c:pt idx="2">
                  <c:v>0.87946935447000218</c:v>
                </c:pt>
                <c:pt idx="3">
                  <c:v>0.47742622099800119</c:v>
                </c:pt>
                <c:pt idx="4">
                  <c:v>-1.2312570962580029</c:v>
                </c:pt>
                <c:pt idx="5">
                  <c:v>-0.77895857110200184</c:v>
                </c:pt>
                <c:pt idx="6">
                  <c:v>-0.52768161268200131</c:v>
                </c:pt>
                <c:pt idx="7">
                  <c:v>-2.1358541465700052</c:v>
                </c:pt>
                <c:pt idx="8">
                  <c:v>-1.3820232713100034</c:v>
                </c:pt>
                <c:pt idx="9">
                  <c:v>-1.7840664047820043</c:v>
                </c:pt>
                <c:pt idx="10">
                  <c:v>-1.4322786629940034</c:v>
                </c:pt>
                <c:pt idx="11">
                  <c:v>-2.5127695842000062E-2</c:v>
                </c:pt>
                <c:pt idx="12">
                  <c:v>4.1460698139300103</c:v>
                </c:pt>
                <c:pt idx="13">
                  <c:v>7.814713406862019</c:v>
                </c:pt>
                <c:pt idx="14">
                  <c:v>9.5233967241180224</c:v>
                </c:pt>
                <c:pt idx="15">
                  <c:v>10.478249166114026</c:v>
                </c:pt>
                <c:pt idx="16">
                  <c:v>11.784889349898028</c:v>
                </c:pt>
                <c:pt idx="17">
                  <c:v>13.292551100418033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-0.9831461464655904</c:v>
                </c:pt>
                <c:pt idx="2">
                  <c:v>-0.42855088435679589</c:v>
                </c:pt>
                <c:pt idx="3">
                  <c:v>0.47896863545759533</c:v>
                </c:pt>
                <c:pt idx="4">
                  <c:v>-2.495678679489576</c:v>
                </c:pt>
                <c:pt idx="5">
                  <c:v>-1.0839816486671894</c:v>
                </c:pt>
                <c:pt idx="6">
                  <c:v>-0.52938638655839487</c:v>
                </c:pt>
                <c:pt idx="7">
                  <c:v>-3.1511094437999696</c:v>
                </c:pt>
                <c:pt idx="8">
                  <c:v>-1.638576910775984</c:v>
                </c:pt>
                <c:pt idx="9">
                  <c:v>-2.2435899239855783</c:v>
                </c:pt>
                <c:pt idx="10">
                  <c:v>-1.3864881552719865</c:v>
                </c:pt>
                <c:pt idx="11">
                  <c:v>7.6887070428719255</c:v>
                </c:pt>
                <c:pt idx="12">
                  <c:v>8.2937200560815203</c:v>
                </c:pt>
                <c:pt idx="13">
                  <c:v>8.5962265626863168</c:v>
                </c:pt>
                <c:pt idx="14">
                  <c:v>10.058341344609504</c:v>
                </c:pt>
                <c:pt idx="15">
                  <c:v>12.125469139742282</c:v>
                </c:pt>
                <c:pt idx="16">
                  <c:v>13.890090428270264</c:v>
                </c:pt>
                <c:pt idx="17">
                  <c:v>14.747192196983857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-0.28983555368601138</c:v>
                </c:pt>
                <c:pt idx="2">
                  <c:v>-1.8180593822122528</c:v>
                </c:pt>
                <c:pt idx="3">
                  <c:v>0.76411191426312075</c:v>
                </c:pt>
                <c:pt idx="4">
                  <c:v>-1.7653620088147963</c:v>
                </c:pt>
                <c:pt idx="5">
                  <c:v>-1.1856909014427737</c:v>
                </c:pt>
                <c:pt idx="6">
                  <c:v>2.6348686698728304E-2</c:v>
                </c:pt>
                <c:pt idx="7">
                  <c:v>0.39523030048092456</c:v>
                </c:pt>
                <c:pt idx="8">
                  <c:v>-1.3964803950326001</c:v>
                </c:pt>
                <c:pt idx="9">
                  <c:v>-1.5545725152249699</c:v>
                </c:pt>
                <c:pt idx="10">
                  <c:v>-1.3964803950326001</c:v>
                </c:pt>
                <c:pt idx="11">
                  <c:v>6.1392440008036946</c:v>
                </c:pt>
                <c:pt idx="12">
                  <c:v>9.0375995376638087</c:v>
                </c:pt>
                <c:pt idx="13">
                  <c:v>10.249639125805311</c:v>
                </c:pt>
                <c:pt idx="14">
                  <c:v>11.461678713946812</c:v>
                </c:pt>
                <c:pt idx="15">
                  <c:v>13.780363143434903</c:v>
                </c:pt>
                <c:pt idx="16">
                  <c:v>15.624771212345884</c:v>
                </c:pt>
                <c:pt idx="17">
                  <c:v>16.362534439910277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-7.3434472895209865E-2</c:v>
                </c:pt>
                <c:pt idx="2">
                  <c:v>-0.17134710342215634</c:v>
                </c:pt>
                <c:pt idx="3">
                  <c:v>1.3952549850089873</c:v>
                </c:pt>
                <c:pt idx="4">
                  <c:v>-1.1015170934281477</c:v>
                </c:pt>
                <c:pt idx="5">
                  <c:v>0.46508499500299572</c:v>
                </c:pt>
                <c:pt idx="6">
                  <c:v>1.0036044629012015</c:v>
                </c:pt>
                <c:pt idx="7">
                  <c:v>-0.90569183237425488</c:v>
                </c:pt>
                <c:pt idx="8">
                  <c:v>-0.56299762552994215</c:v>
                </c:pt>
                <c:pt idx="9">
                  <c:v>-0.56299762552994215</c:v>
                </c:pt>
                <c:pt idx="10">
                  <c:v>2.3743812902784525</c:v>
                </c:pt>
                <c:pt idx="11">
                  <c:v>7.7106196539970346</c:v>
                </c:pt>
                <c:pt idx="12">
                  <c:v>9.5220033187455453</c:v>
                </c:pt>
                <c:pt idx="13">
                  <c:v>9.7178285797994377</c:v>
                </c:pt>
                <c:pt idx="14">
                  <c:v>11.088605407176688</c:v>
                </c:pt>
                <c:pt idx="15">
                  <c:v>13.291639594032985</c:v>
                </c:pt>
                <c:pt idx="16">
                  <c:v>14.466591160356343</c:v>
                </c:pt>
                <c:pt idx="17">
                  <c:v>15.494673780889279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-0.27195807619032419</c:v>
                </c:pt>
                <c:pt idx="2">
                  <c:v>-0.42029884502141002</c:v>
                </c:pt>
                <c:pt idx="3">
                  <c:v>1.0631088432894489</c:v>
                </c:pt>
                <c:pt idx="4">
                  <c:v>-1.4586842268390114</c:v>
                </c:pt>
                <c:pt idx="5">
                  <c:v>-0.12361730735923825</c:v>
                </c:pt>
                <c:pt idx="6">
                  <c:v>0.46974576796510537</c:v>
                </c:pt>
                <c:pt idx="7">
                  <c:v>0.56863961385249595</c:v>
                </c:pt>
                <c:pt idx="8">
                  <c:v>-0.91476807445836317</c:v>
                </c:pt>
                <c:pt idx="9">
                  <c:v>-2.2003880709944412</c:v>
                </c:pt>
                <c:pt idx="10">
                  <c:v>-2.1014942251070505</c:v>
                </c:pt>
                <c:pt idx="11">
                  <c:v>-0.12361730735923825</c:v>
                </c:pt>
                <c:pt idx="12">
                  <c:v>7.3428680571387526</c:v>
                </c:pt>
                <c:pt idx="13">
                  <c:v>9.8152142043235173</c:v>
                </c:pt>
                <c:pt idx="14">
                  <c:v>9.8646611272672118</c:v>
                </c:pt>
                <c:pt idx="15">
                  <c:v>10.606364971422643</c:v>
                </c:pt>
                <c:pt idx="16">
                  <c:v>11.694197276183939</c:v>
                </c:pt>
                <c:pt idx="17">
                  <c:v>13.276498810382188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-0.91145849925380629</c:v>
                </c:pt>
                <c:pt idx="2">
                  <c:v>-1.1577986341872675</c:v>
                </c:pt>
                <c:pt idx="3">
                  <c:v>0.61585033733365291</c:v>
                </c:pt>
                <c:pt idx="4">
                  <c:v>-2.3894993088545733</c:v>
                </c:pt>
                <c:pt idx="5">
                  <c:v>-1.4534067961074209</c:v>
                </c:pt>
                <c:pt idx="6">
                  <c:v>-0.96072652624049859</c:v>
                </c:pt>
                <c:pt idx="7">
                  <c:v>-0.7143863913070374</c:v>
                </c:pt>
                <c:pt idx="8">
                  <c:v>-2.4880353628279579</c:v>
                </c:pt>
                <c:pt idx="9">
                  <c:v>-1.7490149580275745</c:v>
                </c:pt>
                <c:pt idx="10">
                  <c:v>-1.9460870659743432</c:v>
                </c:pt>
                <c:pt idx="11">
                  <c:v>3.9660761724287248</c:v>
                </c:pt>
                <c:pt idx="12">
                  <c:v>5.8875292249097217</c:v>
                </c:pt>
                <c:pt idx="13">
                  <c:v>7.217765953550412</c:v>
                </c:pt>
                <c:pt idx="14">
                  <c:v>8.1045904393108721</c:v>
                </c:pt>
                <c:pt idx="15">
                  <c:v>10.272383626725331</c:v>
                </c:pt>
                <c:pt idx="16">
                  <c:v>11.947496544272868</c:v>
                </c:pt>
                <c:pt idx="17">
                  <c:v>13.228465245926865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-1.1819229606598514</c:v>
                </c:pt>
                <c:pt idx="2">
                  <c:v>-0.313571397726083</c:v>
                </c:pt>
                <c:pt idx="3">
                  <c:v>0.74774717919296718</c:v>
                </c:pt>
                <c:pt idx="4">
                  <c:v>-2.5326920585568242</c:v>
                </c:pt>
                <c:pt idx="5">
                  <c:v>-1.2301647141561718</c:v>
                </c:pt>
                <c:pt idx="6">
                  <c:v>-0.69950542569664664</c:v>
                </c:pt>
                <c:pt idx="7">
                  <c:v>-0.55478016520768536</c:v>
                </c:pt>
                <c:pt idx="8">
                  <c:v>-2.5326920585568242</c:v>
                </c:pt>
                <c:pt idx="9">
                  <c:v>-3.1598348540089902</c:v>
                </c:pt>
                <c:pt idx="10">
                  <c:v>-0.41005490471872391</c:v>
                </c:pt>
                <c:pt idx="11">
                  <c:v>4.3176369379206818</c:v>
                </c:pt>
                <c:pt idx="12">
                  <c:v>6.1990653242771794</c:v>
                </c:pt>
                <c:pt idx="13">
                  <c:v>7.2603839011962297</c:v>
                </c:pt>
                <c:pt idx="14">
                  <c:v>8.2734607246189587</c:v>
                </c:pt>
                <c:pt idx="15">
                  <c:v>10.396097878457059</c:v>
                </c:pt>
                <c:pt idx="16">
                  <c:v>11.505658208872431</c:v>
                </c:pt>
                <c:pt idx="17">
                  <c:v>13.869504130192134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'A10B-summary'!$BD$2:$BD$19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5.6950753035068621E-2</c:v>
                </c:pt>
                <c:pt idx="2">
                  <c:v>0.11785403016340079</c:v>
                </c:pt>
                <c:pt idx="3">
                  <c:v>0.17633851653528734</c:v>
                </c:pt>
                <c:pt idx="4">
                  <c:v>0.23403852656260854</c:v>
                </c:pt>
                <c:pt idx="5">
                  <c:v>0.29375373544781003</c:v>
                </c:pt>
                <c:pt idx="6">
                  <c:v>0.35212646201166536</c:v>
                </c:pt>
                <c:pt idx="7">
                  <c:v>0.41164206437926237</c:v>
                </c:pt>
                <c:pt idx="8">
                  <c:v>0.47098754394717662</c:v>
                </c:pt>
                <c:pt idx="9">
                  <c:v>0.53077849424102874</c:v>
                </c:pt>
                <c:pt idx="10">
                  <c:v>0.58936046983963875</c:v>
                </c:pt>
                <c:pt idx="11">
                  <c:v>0.64778216300580271</c:v>
                </c:pt>
                <c:pt idx="12">
                  <c:v>0.70737085647043119</c:v>
                </c:pt>
                <c:pt idx="13">
                  <c:v>0.76596769007993604</c:v>
                </c:pt>
                <c:pt idx="14">
                  <c:v>0.82424407282316259</c:v>
                </c:pt>
                <c:pt idx="15">
                  <c:v>0.88363222706440625</c:v>
                </c:pt>
                <c:pt idx="16">
                  <c:v>0.94393774872928471</c:v>
                </c:pt>
                <c:pt idx="17">
                  <c:v>1</c:v>
                </c:pt>
              </c:numCache>
            </c:numRef>
          </c:xVal>
          <c:yVal>
            <c:numRef>
              <c:f>'A10B-summary'!$BE$2:$BE$19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-0.69256620186545614</c:v>
                </c:pt>
                <c:pt idx="2">
                  <c:v>2.3744640677501327E-2</c:v>
                </c:pt>
                <c:pt idx="3">
                  <c:v>0.48484161913386536</c:v>
                </c:pt>
                <c:pt idx="4">
                  <c:v>-1.5391985681092977</c:v>
                </c:pt>
                <c:pt idx="5">
                  <c:v>-0.64681582568028406</c:v>
                </c:pt>
                <c:pt idx="6">
                  <c:v>7.4273333974986862E-3</c:v>
                </c:pt>
                <c:pt idx="7">
                  <c:v>-0.88352122186330306</c:v>
                </c:pt>
                <c:pt idx="8">
                  <c:v>-1.3015374409855505</c:v>
                </c:pt>
                <c:pt idx="9">
                  <c:v>-1.7014643328135581</c:v>
                </c:pt>
                <c:pt idx="10">
                  <c:v>0.2561931590059241</c:v>
                </c:pt>
                <c:pt idx="11">
                  <c:v>4.8478502414986231</c:v>
                </c:pt>
                <c:pt idx="12">
                  <c:v>7.4100627142421489</c:v>
                </c:pt>
                <c:pt idx="13">
                  <c:v>8.8598090231270241</c:v>
                </c:pt>
                <c:pt idx="14">
                  <c:v>10.284515435717559</c:v>
                </c:pt>
                <c:pt idx="15">
                  <c:v>11.702800831972406</c:v>
                </c:pt>
                <c:pt idx="16">
                  <c:v>13.067951309713809</c:v>
                </c:pt>
                <c:pt idx="17">
                  <c:v>13.991220219118105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0.6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09.688549074075" createdVersion="8" refreshedVersion="8" minRefreshableVersion="3" recordCount="187" xr:uid="{C85E52CC-ED4B-1144-99E5-DB9373284D2B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  <cacheField name="Next" numFmtId="0">
      <sharedItems containsBlank="1" containsMixedTypes="1" containsNumber="1" containsInteger="1" minValue="0" maxValue="0" count="5">
        <s v="ATB"/>
        <n v="0"/>
        <m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4.687263657404" createdVersion="8" refreshedVersion="8" minRefreshableVersion="3" recordCount="187" xr:uid="{8F37570A-3710-2641-9769-32B4D494B73A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4"/>
  </r>
  <r>
    <x v="4"/>
    <x v="4"/>
  </r>
  <r>
    <x v="4"/>
    <x v="4"/>
  </r>
  <r>
    <x v="4"/>
    <x v="4"/>
  </r>
  <r>
    <x v="4"/>
    <x v="4"/>
  </r>
  <r>
    <x v="4"/>
    <x v="2"/>
  </r>
  <r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3"/>
  </r>
  <r>
    <x v="1"/>
  </r>
  <r>
    <x v="2"/>
  </r>
  <r>
    <x v="2"/>
  </r>
  <r>
    <x v="0"/>
  </r>
  <r>
    <x v="0"/>
  </r>
  <r>
    <x v="0"/>
  </r>
  <r>
    <x v="0"/>
  </r>
  <r>
    <x v="1"/>
  </r>
  <r>
    <x v="3"/>
  </r>
  <r>
    <x v="1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1"/>
  </r>
  <r>
    <x v="2"/>
  </r>
  <r>
    <x v="2"/>
  </r>
  <r>
    <x v="0"/>
  </r>
  <r>
    <x v="0"/>
  </r>
  <r>
    <x v="0"/>
  </r>
  <r>
    <x v="0"/>
  </r>
  <r>
    <x v="3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1"/>
  </r>
  <r>
    <x v="2"/>
  </r>
  <r>
    <x v="2"/>
  </r>
  <r>
    <x v="0"/>
  </r>
  <r>
    <x v="0"/>
  </r>
  <r>
    <x v="0"/>
  </r>
  <r>
    <x v="0"/>
  </r>
  <r>
    <x v="1"/>
  </r>
  <r>
    <x v="3"/>
  </r>
  <r>
    <x v="1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43C5E8-D1E6-D441-990A-33ED732EEF28}" name="PivotTable6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2"/>
        <item x="1"/>
        <item x="3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FD34E-ECF1-AC41-9407-93C59A37D016}" name="PivotTable2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2"/>
        <item x="1"/>
        <item x="3"/>
        <item h="1" x="4"/>
        <item h="1" x="0"/>
        <item t="default"/>
      </items>
    </pivotField>
    <pivotField axis="axisCol" showAll="0">
      <items count="6">
        <item h="1" x="1"/>
        <item x="0"/>
        <item x="3"/>
        <item h="1" x="4"/>
        <item h="1" x="2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X79"/>
  <sheetViews>
    <sheetView topLeftCell="F25" workbookViewId="0">
      <selection activeCell="W45" sqref="W45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A10B-template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7">
        <v>1</v>
      </c>
      <c r="C3" s="7">
        <v>194</v>
      </c>
      <c r="D3" s="7">
        <v>64</v>
      </c>
    </row>
    <row r="4" spans="1:11" x14ac:dyDescent="0.2">
      <c r="B4" s="7">
        <v>2</v>
      </c>
      <c r="C4" s="7">
        <v>463.5</v>
      </c>
      <c r="D4" s="7">
        <v>69.5</v>
      </c>
    </row>
    <row r="5" spans="1:11" x14ac:dyDescent="0.2">
      <c r="A5" t="s">
        <v>47</v>
      </c>
      <c r="B5" s="7">
        <v>3</v>
      </c>
      <c r="C5" s="7">
        <v>171.5</v>
      </c>
      <c r="D5" s="7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7">
        <v>4</v>
      </c>
      <c r="C6" s="7">
        <v>252.5</v>
      </c>
      <c r="D6" s="7">
        <v>759.5</v>
      </c>
      <c r="E6" s="3">
        <f>SQRT(((C6-C5)^2)+((D6-D5)^2))</f>
        <v>81.055536516637773</v>
      </c>
      <c r="F6" s="2">
        <f>E6*E8</f>
        <v>30.070004545639907</v>
      </c>
      <c r="J6" s="3">
        <f>SQRT(((C5-C7)^2)+((D5-D7)^2))</f>
        <v>91.706052144883003</v>
      </c>
    </row>
    <row r="7" spans="1:11" x14ac:dyDescent="0.2">
      <c r="A7" t="s">
        <v>5</v>
      </c>
      <c r="B7" s="7">
        <v>5</v>
      </c>
      <c r="C7" s="7">
        <v>254.5</v>
      </c>
      <c r="D7" s="7">
        <v>723.5</v>
      </c>
      <c r="E7" s="3">
        <f>SQRT(((D6-D7)^2)+((C6-C7)^2))</f>
        <v>36.055512754639892</v>
      </c>
      <c r="G7" s="2">
        <f>E7*E8</f>
        <v>13.37588373380089</v>
      </c>
      <c r="H7" s="2">
        <f>G7/F6</f>
        <v>0.44482479919479651</v>
      </c>
      <c r="K7" s="2">
        <f>180-((360/(2*PI())*ACOS(((E7^2)+(E6^2)-(J6^2))/(2*E6*E7))))</f>
        <v>84.699073483474308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0.37098026659126021</v>
      </c>
      <c r="I8" s="2">
        <f>MAX(G7,H33)</f>
        <v>13.37588373380089</v>
      </c>
    </row>
    <row r="9" spans="1:11" x14ac:dyDescent="0.2">
      <c r="A9" t="s">
        <v>91</v>
      </c>
      <c r="F9" s="3">
        <f>F6/G30</f>
        <v>0.23016245609823324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7">
        <v>1</v>
      </c>
      <c r="C13" s="7">
        <v>182</v>
      </c>
      <c r="D13" s="7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7">
        <v>2</v>
      </c>
      <c r="C14" s="7">
        <v>204.16667000000001</v>
      </c>
      <c r="D14" s="7">
        <v>558.16669000000002</v>
      </c>
      <c r="G14" s="3">
        <f>(C14-C$13)*$E$8</f>
        <v>8.2233971460404938</v>
      </c>
      <c r="H14" s="3">
        <f>-(D14-D$13)*$E$8</f>
        <v>5.1318850316395395</v>
      </c>
      <c r="J14" s="2">
        <f t="shared" ref="J14:K30" si="0">G14*$F$9</f>
        <v>1.8927172846038818</v>
      </c>
      <c r="K14" s="2">
        <f t="shared" si="0"/>
        <v>1.1811672632959158</v>
      </c>
    </row>
    <row r="15" spans="1:11" x14ac:dyDescent="0.2">
      <c r="B15" s="7">
        <v>3</v>
      </c>
      <c r="C15" s="7">
        <v>225.5</v>
      </c>
      <c r="D15" s="7">
        <v>577.5</v>
      </c>
      <c r="G15" s="3">
        <f t="shared" ref="G15:G30" si="1">(C15-C$13)*$E$8</f>
        <v>16.137641596719821</v>
      </c>
      <c r="H15" s="3">
        <f t="shared" ref="H15:H30" si="2">-(D15-D$13)*$E$8</f>
        <v>-2.0403914662519314</v>
      </c>
      <c r="J15" s="2">
        <f t="shared" si="0"/>
        <v>3.7142792255340482</v>
      </c>
      <c r="K15" s="2">
        <f t="shared" si="0"/>
        <v>-0.46962151127441992</v>
      </c>
    </row>
    <row r="16" spans="1:11" x14ac:dyDescent="0.2">
      <c r="B16" s="7">
        <v>4</v>
      </c>
      <c r="C16" s="7">
        <v>244.16667000000001</v>
      </c>
      <c r="D16" s="7">
        <v>551.5</v>
      </c>
      <c r="G16" s="3">
        <f t="shared" si="1"/>
        <v>23.062607809690903</v>
      </c>
      <c r="H16" s="3">
        <f t="shared" si="2"/>
        <v>7.6050954651208347</v>
      </c>
      <c r="J16" s="2">
        <f t="shared" si="0"/>
        <v>5.3081464575087534</v>
      </c>
      <c r="K16" s="2">
        <f t="shared" si="0"/>
        <v>1.7504074511137468</v>
      </c>
    </row>
    <row r="17" spans="1:11" x14ac:dyDescent="0.2">
      <c r="B17" s="7">
        <v>5</v>
      </c>
      <c r="C17" s="7">
        <v>264.83334000000002</v>
      </c>
      <c r="D17" s="7">
        <v>577.5</v>
      </c>
      <c r="G17" s="3">
        <f t="shared" si="1"/>
        <v>30.729534555844506</v>
      </c>
      <c r="H17" s="3">
        <f t="shared" si="2"/>
        <v>-2.0403914662519314</v>
      </c>
      <c r="J17" s="2">
        <f t="shared" si="0"/>
        <v>7.0727851481287027</v>
      </c>
      <c r="K17" s="2">
        <f t="shared" si="0"/>
        <v>-0.46962151127441992</v>
      </c>
    </row>
    <row r="18" spans="1:11" x14ac:dyDescent="0.2">
      <c r="B18" s="7">
        <v>6</v>
      </c>
      <c r="C18" s="7">
        <v>285.5</v>
      </c>
      <c r="D18" s="7">
        <v>558.83330999999998</v>
      </c>
      <c r="G18" s="3">
        <f t="shared" si="1"/>
        <v>38.396457592195432</v>
      </c>
      <c r="H18" s="3">
        <f t="shared" si="2"/>
        <v>4.8845821663244857</v>
      </c>
      <c r="J18" s="2">
        <f t="shared" si="0"/>
        <v>8.8374229848913561</v>
      </c>
      <c r="K18" s="2">
        <f t="shared" si="0"/>
        <v>1.1242474284148725</v>
      </c>
    </row>
    <row r="19" spans="1:11" x14ac:dyDescent="0.2">
      <c r="B19" s="7">
        <v>7</v>
      </c>
      <c r="C19" s="7">
        <v>308.16665999999998</v>
      </c>
      <c r="D19" s="7">
        <v>575.5</v>
      </c>
      <c r="G19" s="3">
        <f t="shared" si="1"/>
        <v>46.805341161728876</v>
      </c>
      <c r="H19" s="3">
        <f t="shared" si="2"/>
        <v>-1.2984309330694108</v>
      </c>
      <c r="J19" s="2">
        <f t="shared" si="0"/>
        <v>10.772832280299252</v>
      </c>
      <c r="K19" s="2">
        <f t="shared" si="0"/>
        <v>-0.2988500526291763</v>
      </c>
    </row>
    <row r="20" spans="1:11" x14ac:dyDescent="0.2">
      <c r="B20" s="7">
        <v>8</v>
      </c>
      <c r="C20" s="7">
        <v>328.16669000000002</v>
      </c>
      <c r="D20" s="7">
        <v>558.83330999999998</v>
      </c>
      <c r="G20" s="3">
        <f t="shared" si="1"/>
        <v>54.224957622962094</v>
      </c>
      <c r="H20" s="3">
        <f t="shared" si="2"/>
        <v>4.8845821663244857</v>
      </c>
      <c r="J20" s="2">
        <f t="shared" si="0"/>
        <v>12.48054942832357</v>
      </c>
      <c r="K20" s="2">
        <f t="shared" si="0"/>
        <v>1.1242474284148725</v>
      </c>
    </row>
    <row r="21" spans="1:11" x14ac:dyDescent="0.2">
      <c r="B21" s="7">
        <v>9</v>
      </c>
      <c r="C21" s="7">
        <v>348.16669000000002</v>
      </c>
      <c r="D21" s="7">
        <v>575.5</v>
      </c>
      <c r="G21" s="3">
        <f t="shared" si="1"/>
        <v>61.644562954787297</v>
      </c>
      <c r="H21" s="3">
        <f t="shared" si="2"/>
        <v>-1.2984309330694108</v>
      </c>
      <c r="J21" s="2">
        <f t="shared" si="0"/>
        <v>14.188264014776006</v>
      </c>
      <c r="K21" s="2">
        <f t="shared" si="0"/>
        <v>-0.2988500526291763</v>
      </c>
    </row>
    <row r="22" spans="1:11" x14ac:dyDescent="0.2">
      <c r="B22" s="7">
        <v>10</v>
      </c>
      <c r="C22" s="7">
        <v>370.83330999999998</v>
      </c>
      <c r="D22" s="7">
        <v>562.83330999999998</v>
      </c>
      <c r="G22" s="3">
        <f t="shared" si="1"/>
        <v>70.05343168511007</v>
      </c>
      <c r="H22" s="3">
        <f t="shared" si="2"/>
        <v>3.4006610999594451</v>
      </c>
      <c r="J22" s="2">
        <f t="shared" si="0"/>
        <v>16.123669894754727</v>
      </c>
      <c r="K22" s="2">
        <f t="shared" si="0"/>
        <v>0.78270451112438533</v>
      </c>
    </row>
    <row r="23" spans="1:11" x14ac:dyDescent="0.2">
      <c r="B23" s="7">
        <v>11</v>
      </c>
      <c r="C23" s="7">
        <v>391.5</v>
      </c>
      <c r="D23" s="7">
        <v>579.5</v>
      </c>
      <c r="G23" s="3">
        <f t="shared" si="1"/>
        <v>77.720365850869015</v>
      </c>
      <c r="H23" s="3">
        <f t="shared" si="2"/>
        <v>-2.7823519994344514</v>
      </c>
      <c r="J23" s="2">
        <f t="shared" si="0"/>
        <v>17.888310293089265</v>
      </c>
      <c r="K23" s="2">
        <f t="shared" si="0"/>
        <v>-0.64039296991966344</v>
      </c>
    </row>
    <row r="24" spans="1:11" x14ac:dyDescent="0.2">
      <c r="B24" s="7">
        <v>12</v>
      </c>
      <c r="C24" s="7">
        <v>412.16669000000002</v>
      </c>
      <c r="D24" s="7">
        <v>522.16669000000002</v>
      </c>
      <c r="G24" s="3">
        <f t="shared" si="1"/>
        <v>85.387300016627947</v>
      </c>
      <c r="H24" s="3">
        <f t="shared" si="2"/>
        <v>18.487174628924908</v>
      </c>
      <c r="J24" s="2">
        <f t="shared" si="0"/>
        <v>19.652950691423801</v>
      </c>
      <c r="K24" s="2">
        <f t="shared" si="0"/>
        <v>4.2550535189103007</v>
      </c>
    </row>
    <row r="25" spans="1:11" x14ac:dyDescent="0.2">
      <c r="B25" s="7">
        <v>13</v>
      </c>
      <c r="C25" s="7">
        <v>432.83330999999998</v>
      </c>
      <c r="D25" s="7">
        <v>492.83334000000002</v>
      </c>
      <c r="G25" s="3">
        <f t="shared" si="1"/>
        <v>93.054208213768206</v>
      </c>
      <c r="H25" s="3">
        <f t="shared" si="2"/>
        <v>29.369268631939647</v>
      </c>
      <c r="J25" s="2">
        <f t="shared" si="0"/>
        <v>21.41758511275728</v>
      </c>
      <c r="K25" s="2">
        <f t="shared" si="0"/>
        <v>6.7597030021360274</v>
      </c>
    </row>
    <row r="26" spans="1:11" x14ac:dyDescent="0.2">
      <c r="B26" s="7">
        <v>14</v>
      </c>
      <c r="C26" s="7">
        <v>454.16665999999998</v>
      </c>
      <c r="D26" s="7">
        <v>479.5</v>
      </c>
      <c r="G26" s="3">
        <f t="shared" si="1"/>
        <v>100.96846008405286</v>
      </c>
      <c r="H26" s="3">
        <f t="shared" si="2"/>
        <v>34.315674659691567</v>
      </c>
      <c r="J26" s="2">
        <f t="shared" si="0"/>
        <v>23.239148761402031</v>
      </c>
      <c r="K26" s="2">
        <f t="shared" si="0"/>
        <v>7.8981799623425148</v>
      </c>
    </row>
    <row r="27" spans="1:11" x14ac:dyDescent="0.2">
      <c r="B27" s="7">
        <v>15</v>
      </c>
      <c r="C27" s="7">
        <v>474.83334000000002</v>
      </c>
      <c r="D27" s="7">
        <v>456.83334000000002</v>
      </c>
      <c r="G27" s="3">
        <f t="shared" si="1"/>
        <v>108.63539054000915</v>
      </c>
      <c r="H27" s="3">
        <f t="shared" si="2"/>
        <v>42.724558229225018</v>
      </c>
      <c r="J27" s="2">
        <f t="shared" si="0"/>
        <v>25.003788305879279</v>
      </c>
      <c r="K27" s="2">
        <f t="shared" si="0"/>
        <v>9.8335892577504129</v>
      </c>
    </row>
    <row r="28" spans="1:11" x14ac:dyDescent="0.2">
      <c r="B28" s="7">
        <v>16</v>
      </c>
      <c r="C28" s="7">
        <v>494.16665999999998</v>
      </c>
      <c r="D28" s="7">
        <v>436.16665999999998</v>
      </c>
      <c r="G28" s="3">
        <f t="shared" si="1"/>
        <v>115.80767074770328</v>
      </c>
      <c r="H28" s="3">
        <f t="shared" si="2"/>
        <v>50.391488685181294</v>
      </c>
      <c r="J28" s="2">
        <f t="shared" si="0"/>
        <v>26.654577934306907</v>
      </c>
      <c r="K28" s="2">
        <f t="shared" si="0"/>
        <v>11.598228802227657</v>
      </c>
    </row>
    <row r="29" spans="1:11" x14ac:dyDescent="0.2">
      <c r="B29" s="7">
        <v>17</v>
      </c>
      <c r="C29" s="7">
        <v>514.83336999999995</v>
      </c>
      <c r="D29" s="7">
        <v>419.5</v>
      </c>
      <c r="G29" s="3">
        <f t="shared" si="1"/>
        <v>123.47461233306753</v>
      </c>
      <c r="H29" s="3">
        <f t="shared" si="2"/>
        <v>56.574490655167182</v>
      </c>
      <c r="J29" s="2">
        <f t="shared" si="0"/>
        <v>28.419220040356024</v>
      </c>
      <c r="K29" s="2">
        <f t="shared" si="0"/>
        <v>13.021323721699824</v>
      </c>
    </row>
    <row r="30" spans="1:11" x14ac:dyDescent="0.2">
      <c r="B30" s="7">
        <v>18</v>
      </c>
      <c r="C30" s="7">
        <v>534.16663000000005</v>
      </c>
      <c r="D30" s="7">
        <v>412.83334000000002</v>
      </c>
      <c r="G30" s="3">
        <f t="shared" si="1"/>
        <v>130.64687028194572</v>
      </c>
      <c r="H30" s="3">
        <f t="shared" si="2"/>
        <v>59.047689959240465</v>
      </c>
      <c r="J30" s="2">
        <f t="shared" si="0"/>
        <v>30.070004545639907</v>
      </c>
      <c r="K30" s="2">
        <f t="shared" si="0"/>
        <v>13.590561347945771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391</v>
      </c>
      <c r="D32" s="7">
        <v>571</v>
      </c>
      <c r="G32" s="2">
        <f>(C32-C$13)*$E$8*$F$9</f>
        <v>17.845617428427953</v>
      </c>
      <c r="I32" t="s">
        <v>16</v>
      </c>
    </row>
    <row r="33" spans="1:24" x14ac:dyDescent="0.2">
      <c r="A33" t="s">
        <v>17</v>
      </c>
      <c r="B33" s="7">
        <v>2</v>
      </c>
      <c r="C33" s="7">
        <v>390.83334000000002</v>
      </c>
      <c r="D33" s="7">
        <v>724.16669000000002</v>
      </c>
      <c r="E33" s="3">
        <f>D33-D32</f>
        <v>153.16669000000002</v>
      </c>
      <c r="H33" s="2">
        <f>E33*E8*$F$9</f>
        <v>13.078249533581925</v>
      </c>
      <c r="I33" s="9">
        <f>-(360/(2*PI()))*(ATAN((-E53+E33)/(-D53+D33))-(0))</f>
        <v>51.93601736179167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5</v>
      </c>
      <c r="D37" s="7"/>
      <c r="E37" s="7"/>
    </row>
    <row r="38" spans="1:24" x14ac:dyDescent="0.2">
      <c r="B38" t="s">
        <v>23</v>
      </c>
      <c r="C38" s="7">
        <v>1</v>
      </c>
      <c r="D38" s="7">
        <v>201</v>
      </c>
      <c r="E38" s="7">
        <v>556</v>
      </c>
      <c r="F38" s="2">
        <f>(360/(2*PI()))*(ATAN((E49-E38)/(D49-D38))-(PI()/2))</f>
        <v>-43.754635733231652</v>
      </c>
      <c r="G38" s="2">
        <f>-(360/(2*PI()))*(ATAN((-E48+E38)/(-D48+D38))-(0))</f>
        <v>63.43494882292201</v>
      </c>
      <c r="H38" s="4">
        <f>D38-C13</f>
        <v>19</v>
      </c>
      <c r="I38" s="5">
        <f>H38*$E$8*$F$9</f>
        <v>1.622328857129814</v>
      </c>
      <c r="J38" s="11" t="s">
        <v>73</v>
      </c>
      <c r="N38" s="21">
        <f>IF(E38&gt;0,-(E38-D$13)*$E$8*$F$9,"")</f>
        <v>1.3661716691619488</v>
      </c>
      <c r="O38">
        <f>IF(N38="","",N38*N38)</f>
        <v>1.8664250296207452</v>
      </c>
      <c r="P38">
        <f>IF(N38="","",ABS(N38))</f>
        <v>1.3661716691619488</v>
      </c>
      <c r="Q38">
        <f>IF(N38="","",ABS(N38-O$59))</f>
        <v>0.84816530973811366</v>
      </c>
      <c r="T38" s="3">
        <f>(D38-C$13)*$E$8</f>
        <v>7.0486250652339439</v>
      </c>
      <c r="U38" s="3">
        <f>(E38-D$13)*$E$8</f>
        <v>-5.9356842654601634</v>
      </c>
      <c r="W38" s="2">
        <f>T38*$F$9</f>
        <v>1.622328857129814</v>
      </c>
      <c r="X38" s="2">
        <f>-U38*$F$9</f>
        <v>1.3661716691619488</v>
      </c>
    </row>
    <row r="39" spans="1:24" x14ac:dyDescent="0.2">
      <c r="B39" t="s">
        <v>24</v>
      </c>
      <c r="C39" s="7">
        <v>2</v>
      </c>
      <c r="D39" s="7">
        <v>244.16667000000001</v>
      </c>
      <c r="E39" s="7">
        <v>552.16669000000002</v>
      </c>
      <c r="F39" s="2">
        <f t="shared" ref="F39:F42" si="3">(360/(2*PI()))*(ATAN((E50-E39)/(D50-D39))-(PI()/2))</f>
        <v>-47.792705681047508</v>
      </c>
      <c r="G39" s="2">
        <f t="shared" ref="G39:G42" si="4">-(360/(2*PI()))*(ATAN((-E49+E39)/(-D49+D39))-(0))</f>
        <v>52.907134727337159</v>
      </c>
      <c r="H39" s="3">
        <f>D39-D38</f>
        <v>43.166670000000011</v>
      </c>
      <c r="I39" s="5">
        <f>H39*$E$8*$F$9</f>
        <v>3.6858176003789391</v>
      </c>
      <c r="J39" s="11" t="s">
        <v>73</v>
      </c>
      <c r="N39" s="24">
        <f t="shared" ref="N39:N42" si="5">IF(E39&gt;0,-(E39-D$13)*$E$8*$F$9,"")</f>
        <v>1.6934816392316465</v>
      </c>
      <c r="O39">
        <f t="shared" ref="O39:O42" si="6">IF(N39="","",N39*N39)</f>
        <v>2.8678800624147045</v>
      </c>
      <c r="P39">
        <f t="shared" ref="P39:P42" si="7">IF(N39="","",ABS(N39))</f>
        <v>1.6934816392316465</v>
      </c>
      <c r="Q39">
        <f t="shared" ref="Q39:Q42" si="8">IF(N39="","",ABS(N39-O$59))</f>
        <v>1.1754752798078114</v>
      </c>
      <c r="T39" s="3">
        <f t="shared" ref="T39:U44" si="9">(D39-C$13)*$E$8</f>
        <v>23.062607809690903</v>
      </c>
      <c r="U39" s="3">
        <f t="shared" si="9"/>
        <v>-7.3577666311871006</v>
      </c>
      <c r="W39" s="2">
        <f t="shared" ref="W39:W53" si="10">T39*$F$9</f>
        <v>5.3081464575087534</v>
      </c>
      <c r="X39" s="2">
        <f t="shared" ref="X39:X44" si="11">-U39*$F$9</f>
        <v>1.6934816392316465</v>
      </c>
    </row>
    <row r="40" spans="1:24" x14ac:dyDescent="0.2">
      <c r="B40" t="s">
        <v>25</v>
      </c>
      <c r="C40" s="7">
        <v>3</v>
      </c>
      <c r="D40" s="7">
        <v>296.83334000000002</v>
      </c>
      <c r="E40" s="7">
        <v>557.5</v>
      </c>
      <c r="F40" s="2">
        <f t="shared" si="3"/>
        <v>-42.137579771249108</v>
      </c>
      <c r="G40" s="2">
        <f t="shared" si="4"/>
        <v>40.732138685817979</v>
      </c>
      <c r="H40" s="3">
        <f t="shared" ref="H40:H42" si="12">D40-D39</f>
        <v>52.666670000000011</v>
      </c>
      <c r="I40" s="5">
        <f>H40*$E$8*$F$9</f>
        <v>4.4969820289438465</v>
      </c>
      <c r="J40" s="11" t="s">
        <v>73</v>
      </c>
      <c r="N40" s="21">
        <f t="shared" si="5"/>
        <v>1.2380930751780159</v>
      </c>
      <c r="O40">
        <f t="shared" si="6"/>
        <v>1.5328744628037563</v>
      </c>
      <c r="P40">
        <f t="shared" si="7"/>
        <v>1.2380930751780159</v>
      </c>
      <c r="Q40">
        <f t="shared" si="8"/>
        <v>0.72008671575418082</v>
      </c>
      <c r="T40" s="3">
        <f t="shared" si="9"/>
        <v>42.600903086764831</v>
      </c>
      <c r="U40" s="3">
        <f t="shared" si="9"/>
        <v>-5.3792138655732726</v>
      </c>
      <c r="W40" s="2">
        <f t="shared" si="10"/>
        <v>9.8051284864525989</v>
      </c>
      <c r="X40" s="2">
        <f t="shared" si="11"/>
        <v>1.2380930751780159</v>
      </c>
    </row>
    <row r="41" spans="1:24" x14ac:dyDescent="0.2">
      <c r="B41" t="s">
        <v>26</v>
      </c>
      <c r="C41" s="7">
        <v>4</v>
      </c>
      <c r="D41" s="7">
        <v>330.83330999999998</v>
      </c>
      <c r="E41" s="7">
        <v>552.83330999999998</v>
      </c>
      <c r="F41" s="2">
        <f t="shared" si="3"/>
        <v>-38.659787292255309</v>
      </c>
      <c r="G41" s="2">
        <f t="shared" si="4"/>
        <v>41.185991715016279</v>
      </c>
      <c r="H41" s="3">
        <f t="shared" si="12"/>
        <v>33.999969999999962</v>
      </c>
      <c r="I41" s="5">
        <f>H41*$E$8*$F$9</f>
        <v>2.9031122353972583</v>
      </c>
      <c r="J41" s="11" t="s">
        <v>73</v>
      </c>
      <c r="N41" s="21">
        <f t="shared" si="5"/>
        <v>1.6365618043506034</v>
      </c>
      <c r="O41">
        <f t="shared" si="6"/>
        <v>2.6783345394593026</v>
      </c>
      <c r="P41">
        <f t="shared" si="7"/>
        <v>1.6365618043506034</v>
      </c>
      <c r="Q41">
        <f t="shared" si="8"/>
        <v>1.1185554449267683</v>
      </c>
      <c r="T41" s="3">
        <f t="shared" si="9"/>
        <v>55.214221021459664</v>
      </c>
      <c r="U41" s="3">
        <f t="shared" si="9"/>
        <v>-7.1104637658720478</v>
      </c>
      <c r="W41" s="2">
        <f t="shared" si="10"/>
        <v>12.708240721849856</v>
      </c>
      <c r="X41" s="2">
        <f t="shared" si="11"/>
        <v>1.6365618043506034</v>
      </c>
    </row>
    <row r="42" spans="1:24" x14ac:dyDescent="0.2">
      <c r="B42" t="s">
        <v>27</v>
      </c>
      <c r="C42" s="7">
        <v>5</v>
      </c>
      <c r="D42" s="7">
        <v>362.83330999999998</v>
      </c>
      <c r="E42" s="7">
        <v>557.5</v>
      </c>
      <c r="F42" s="2">
        <f t="shared" si="3"/>
        <v>-52.696081931783347</v>
      </c>
      <c r="G42" s="2">
        <f t="shared" si="4"/>
        <v>54.462403506071979</v>
      </c>
      <c r="H42" s="3">
        <f t="shared" si="12"/>
        <v>32</v>
      </c>
      <c r="I42" s="5">
        <f>H42*$E$8*$F$9</f>
        <v>2.7323433383238975</v>
      </c>
      <c r="J42" s="11" t="s">
        <v>73</v>
      </c>
      <c r="N42" s="21">
        <f t="shared" si="5"/>
        <v>1.2380930751780159</v>
      </c>
      <c r="O42">
        <f t="shared" si="6"/>
        <v>1.5328744628037563</v>
      </c>
      <c r="P42">
        <f t="shared" si="7"/>
        <v>1.2380930751780159</v>
      </c>
      <c r="Q42">
        <f t="shared" si="8"/>
        <v>0.72008671575418082</v>
      </c>
      <c r="T42" s="3">
        <f t="shared" si="9"/>
        <v>67.08558955238</v>
      </c>
      <c r="U42" s="3">
        <f t="shared" si="9"/>
        <v>-5.3792138655732726</v>
      </c>
      <c r="W42" s="2">
        <f t="shared" si="10"/>
        <v>15.440584060173757</v>
      </c>
      <c r="X42" s="2">
        <f t="shared" si="11"/>
        <v>1.2380930751780159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-67.518408519609352</v>
      </c>
      <c r="U43" s="3">
        <f t="shared" si="9"/>
        <v>-212.20071249020083</v>
      </c>
      <c r="W43" s="2">
        <f t="shared" si="10"/>
        <v>-15.540202736717164</v>
      </c>
      <c r="X43" s="2">
        <f t="shared" si="11"/>
        <v>48.840637172539665</v>
      </c>
    </row>
    <row r="44" spans="1:24" x14ac:dyDescent="0.2">
      <c r="B44" s="21" t="s">
        <v>106</v>
      </c>
      <c r="D44" s="3">
        <f>C32</f>
        <v>391</v>
      </c>
      <c r="E44" s="3">
        <f>D32</f>
        <v>571</v>
      </c>
      <c r="G44" s="1" t="s">
        <v>28</v>
      </c>
      <c r="H44" s="16">
        <f>$C$32-D42</f>
        <v>28.166690000000017</v>
      </c>
      <c r="I44" s="22">
        <f>H44*$E$8*$F$9</f>
        <v>2.4050333682541991</v>
      </c>
      <c r="T44" s="3">
        <f t="shared" si="9"/>
        <v>77.534875717573385</v>
      </c>
      <c r="U44" s="3">
        <f t="shared" si="9"/>
        <v>-0.37098026659126021</v>
      </c>
      <c r="W44" s="2">
        <f t="shared" si="10"/>
        <v>17.845617428427953</v>
      </c>
      <c r="X44" s="2">
        <f t="shared" si="11"/>
        <v>8.5385729322621798E-2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65</v>
      </c>
    </row>
    <row r="48" spans="1:24" x14ac:dyDescent="0.2">
      <c r="B48" t="s">
        <v>30</v>
      </c>
      <c r="C48" s="7">
        <v>1</v>
      </c>
      <c r="D48" s="7">
        <v>190</v>
      </c>
      <c r="E48" s="7">
        <v>578</v>
      </c>
      <c r="F48" s="2">
        <f>(360/(2*PI()))*(ATAN((E48-D$13)/(D48-C$13))-(PI()/2))</f>
        <v>-53.13010235415598</v>
      </c>
      <c r="G48" s="2">
        <f>IF((90-F48-G38&gt;180),90-F48-G38-180,90-F48-G38)</f>
        <v>79.69515353123397</v>
      </c>
      <c r="H48" s="3" t="s">
        <v>31</v>
      </c>
      <c r="I48" s="6" t="s">
        <v>31</v>
      </c>
      <c r="K48" s="2">
        <f>IF((90-G38-F38&gt;180),90-G38-F38-180,90-G38-F38)</f>
        <v>70.319686910309642</v>
      </c>
      <c r="N48" s="21">
        <f>IF(E48&gt;0,-(E48-D$13)*$E$8*$F$9,"")</f>
        <v>-0.5123143759357307</v>
      </c>
      <c r="O48">
        <f>IF(N48="","",N48*N48)</f>
        <v>0.26246601979041723</v>
      </c>
      <c r="P48">
        <f>IF(N48="","",ABS(N48))</f>
        <v>0.5123143759357307</v>
      </c>
      <c r="Q48">
        <f>IF(N48="","",ABS(N48-O$59))</f>
        <v>1.0303207353595658</v>
      </c>
      <c r="T48" s="3">
        <f t="shared" ref="T48:U53" si="13">(D48-C$13)*$E$8</f>
        <v>2.9678421327300817</v>
      </c>
      <c r="U48" s="3">
        <f t="shared" si="13"/>
        <v>2.2258815995475612</v>
      </c>
      <c r="W48" s="2">
        <f t="shared" si="10"/>
        <v>0.68308583458097438</v>
      </c>
      <c r="X48" s="2">
        <f>-U48*$F$9</f>
        <v>-0.5123143759357307</v>
      </c>
    </row>
    <row r="49" spans="1:24" x14ac:dyDescent="0.2">
      <c r="B49" t="s">
        <v>32</v>
      </c>
      <c r="C49" s="7">
        <v>2</v>
      </c>
      <c r="D49" s="7">
        <v>223.5</v>
      </c>
      <c r="E49" s="7">
        <v>579.5</v>
      </c>
      <c r="G49" s="21">
        <f>IF((90-F38-G39&gt;180),90-F38-G39-180,90-F38-G39)</f>
        <v>80.847501005894486</v>
      </c>
      <c r="H49" s="3">
        <f>D49-D48</f>
        <v>33.5</v>
      </c>
      <c r="I49" s="5">
        <f>H49*$E$8*$F$9</f>
        <v>2.8604219323078302</v>
      </c>
      <c r="K49" s="2">
        <f t="shared" ref="K49:K52" si="14">IF((90-G39-F39&gt;180),90-G39-F39-180,90-G39-F39)</f>
        <v>84.885570953710356</v>
      </c>
      <c r="N49" s="21">
        <f t="shared" ref="N49:N52" si="15">IF(E49&gt;0,-(E49-D$13)*$E$8*$F$9,"")</f>
        <v>-0.64039296991966344</v>
      </c>
      <c r="O49">
        <f t="shared" ref="O49:O52" si="16">IF(N49="","",N49*N49)</f>
        <v>0.41010315592252694</v>
      </c>
      <c r="P49">
        <f t="shared" ref="P49:P52" si="17">IF(N49="","",ABS(N49))</f>
        <v>0.64039296991966344</v>
      </c>
      <c r="Q49">
        <f t="shared" ref="Q49:Q52" si="18">IF(N49="","",ABS(N49-O$59))</f>
        <v>1.1583993293434984</v>
      </c>
      <c r="T49" s="3">
        <f t="shared" si="13"/>
        <v>15.3956810635373</v>
      </c>
      <c r="U49" s="3">
        <f t="shared" si="13"/>
        <v>2.7823519994344514</v>
      </c>
      <c r="W49" s="2">
        <f t="shared" si="10"/>
        <v>3.5435077668888044</v>
      </c>
      <c r="X49" s="2">
        <f t="shared" ref="X49:X53" si="19">-U49*$F$9</f>
        <v>-0.64039296991966344</v>
      </c>
    </row>
    <row r="50" spans="1:24" x14ac:dyDescent="0.2">
      <c r="B50" t="s">
        <v>33</v>
      </c>
      <c r="C50" s="7">
        <v>3</v>
      </c>
      <c r="D50" s="7">
        <v>272.83334000000002</v>
      </c>
      <c r="E50" s="7">
        <v>578.16669000000002</v>
      </c>
      <c r="G50" s="21">
        <f>IF((90-F39-G40&gt;180),90-F39-G40-180,90-F39-G40)</f>
        <v>97.060566995229522</v>
      </c>
      <c r="H50" s="3">
        <f t="shared" ref="H50:H53" si="20">D50-D49</f>
        <v>49.333340000000021</v>
      </c>
      <c r="I50" s="5">
        <f>H50*$E$8*$F$9</f>
        <v>4.212363215820873</v>
      </c>
      <c r="K50" s="2">
        <f t="shared" si="14"/>
        <v>91.405441085431136</v>
      </c>
      <c r="N50" s="24">
        <f t="shared" si="15"/>
        <v>-0.52654732315651998</v>
      </c>
      <c r="O50">
        <f t="shared" si="16"/>
        <v>0.27725208352329667</v>
      </c>
      <c r="P50">
        <f t="shared" si="17"/>
        <v>0.52654732315651998</v>
      </c>
      <c r="Q50">
        <f t="shared" si="18"/>
        <v>1.044553682580355</v>
      </c>
      <c r="T50" s="3">
        <f t="shared" si="13"/>
        <v>33.697376688574586</v>
      </c>
      <c r="U50" s="3">
        <f t="shared" si="13"/>
        <v>2.2877203001856645</v>
      </c>
      <c r="W50" s="2">
        <f t="shared" si="10"/>
        <v>7.7558709827096761</v>
      </c>
      <c r="X50" s="2">
        <f t="shared" si="19"/>
        <v>-0.52654732315651998</v>
      </c>
    </row>
    <row r="51" spans="1:24" x14ac:dyDescent="0.2">
      <c r="B51" t="s">
        <v>34</v>
      </c>
      <c r="C51" s="7">
        <v>4</v>
      </c>
      <c r="D51" s="7">
        <v>309.5</v>
      </c>
      <c r="E51" s="7">
        <v>571.5</v>
      </c>
      <c r="G51" s="21">
        <f>IF((90-F40-G41&gt;180),90-F40-G41-180,90-F40-G41)</f>
        <v>90.951588056232822</v>
      </c>
      <c r="H51" s="3">
        <f t="shared" si="20"/>
        <v>36.666659999999979</v>
      </c>
      <c r="I51" s="5">
        <f>H51*$E$8*$F$9</f>
        <v>3.1308095059246015</v>
      </c>
      <c r="K51" s="2">
        <f t="shared" si="14"/>
        <v>87.473795577239031</v>
      </c>
      <c r="N51" s="21">
        <f t="shared" si="15"/>
        <v>4.2692864661310899E-2</v>
      </c>
      <c r="O51">
        <f t="shared" si="16"/>
        <v>1.822680692989009E-3</v>
      </c>
      <c r="P51">
        <f t="shared" si="17"/>
        <v>4.2692864661310899E-2</v>
      </c>
      <c r="Q51">
        <f t="shared" si="18"/>
        <v>0.47531349476252421</v>
      </c>
      <c r="T51" s="3">
        <f t="shared" si="13"/>
        <v>47.299983990385677</v>
      </c>
      <c r="U51" s="3">
        <f t="shared" si="13"/>
        <v>-0.18549013329563011</v>
      </c>
      <c r="W51" s="2">
        <f t="shared" si="10"/>
        <v>10.886680488634278</v>
      </c>
      <c r="X51" s="2">
        <f t="shared" si="19"/>
        <v>4.2692864661310899E-2</v>
      </c>
    </row>
    <row r="52" spans="1:24" x14ac:dyDescent="0.2">
      <c r="B52" t="s">
        <v>35</v>
      </c>
      <c r="C52" s="7">
        <v>5</v>
      </c>
      <c r="D52" s="7">
        <v>349.5</v>
      </c>
      <c r="E52" s="7">
        <v>576.16669000000002</v>
      </c>
      <c r="G52" s="21">
        <f>IF((90-F41-G42&gt;180),90-F41-G42-180,90-F41-G42)</f>
        <v>74.197383786183337</v>
      </c>
      <c r="H52" s="3">
        <f t="shared" si="20"/>
        <v>40</v>
      </c>
      <c r="I52" s="5">
        <f>H52*$E$8*$F$9</f>
        <v>3.4154291729048718</v>
      </c>
      <c r="K52" s="2">
        <f t="shared" si="14"/>
        <v>88.233678425711361</v>
      </c>
      <c r="N52" s="21">
        <f t="shared" si="15"/>
        <v>-0.35577586451127641</v>
      </c>
      <c r="O52">
        <f t="shared" si="16"/>
        <v>0.12657646576874609</v>
      </c>
      <c r="P52">
        <f t="shared" si="17"/>
        <v>0.35577586451127641</v>
      </c>
      <c r="Q52">
        <f t="shared" si="18"/>
        <v>0.87378222393511151</v>
      </c>
      <c r="T52" s="3">
        <f t="shared" si="13"/>
        <v>62.139194654036082</v>
      </c>
      <c r="U52" s="3">
        <f t="shared" si="13"/>
        <v>1.5457597670031442</v>
      </c>
      <c r="W52" s="2">
        <f t="shared" si="10"/>
        <v>14.30210966153915</v>
      </c>
      <c r="X52" s="2">
        <f t="shared" si="19"/>
        <v>-0.35577586451127641</v>
      </c>
    </row>
    <row r="53" spans="1:24" x14ac:dyDescent="0.2">
      <c r="B53" s="19" t="s">
        <v>98</v>
      </c>
      <c r="C53" s="7">
        <v>6</v>
      </c>
      <c r="D53" s="7">
        <v>390.83330999999998</v>
      </c>
      <c r="E53" s="7">
        <v>578.83330999999998</v>
      </c>
      <c r="G53" s="9">
        <f>IF((90-F42-$I$33&gt;180),90-F42-$I$33-180,90-F42-$I$33)</f>
        <v>90.76006456999167</v>
      </c>
      <c r="H53" s="3">
        <f t="shared" si="20"/>
        <v>41.333309999999983</v>
      </c>
      <c r="I53" s="5">
        <f>H53*$E$8*$F$9</f>
        <v>3.5292748196680153</v>
      </c>
      <c r="K53" s="19"/>
      <c r="T53" s="3">
        <f t="shared" si="13"/>
        <v>77.47303701693528</v>
      </c>
      <c r="U53" s="3">
        <f t="shared" si="13"/>
        <v>2.5350231655007183</v>
      </c>
      <c r="W53" s="2">
        <f t="shared" si="10"/>
        <v>17.831384481207166</v>
      </c>
      <c r="X53" s="2">
        <f t="shared" si="19"/>
        <v>-0.58346715803756333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D39</v>
      </c>
      <c r="P55" s="9" t="s">
        <v>136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21">E57*$E$8*$F$9</f>
        <v>1.8784860450976797</v>
      </c>
      <c r="N57" t="s">
        <v>117</v>
      </c>
      <c r="O57" s="2">
        <f>SQRT((1/(C$37+C$47+2))*SUM(O38:O42,O48:O52))</f>
        <v>0.94285201395309293</v>
      </c>
    </row>
    <row r="58" spans="1:24" x14ac:dyDescent="0.2">
      <c r="B58" t="s">
        <v>39</v>
      </c>
      <c r="E58" s="3">
        <f t="shared" ref="E58:E61" si="22">E49-E39</f>
        <v>27.333309999999983</v>
      </c>
      <c r="F58" s="2">
        <f t="shared" si="21"/>
        <v>2.3338746091513101</v>
      </c>
      <c r="N58" t="s">
        <v>118</v>
      </c>
      <c r="O58" s="2">
        <f>SUM(P38:P42,P48:P52)</f>
        <v>9.2501246612847297</v>
      </c>
    </row>
    <row r="59" spans="1:24" x14ac:dyDescent="0.2">
      <c r="B59" t="s">
        <v>40</v>
      </c>
      <c r="E59" s="3">
        <f t="shared" si="22"/>
        <v>20.666690000000017</v>
      </c>
      <c r="F59" s="2">
        <f t="shared" si="21"/>
        <v>1.764640398334536</v>
      </c>
      <c r="N59" t="s">
        <v>119</v>
      </c>
      <c r="O59" s="2">
        <f>AVERAGE(N48:N52,N38:N42)</f>
        <v>0.51800635942383511</v>
      </c>
    </row>
    <row r="60" spans="1:24" x14ac:dyDescent="0.2">
      <c r="B60" t="s">
        <v>41</v>
      </c>
      <c r="E60" s="3">
        <f t="shared" si="22"/>
        <v>18.666690000000017</v>
      </c>
      <c r="F60" s="2">
        <f t="shared" si="21"/>
        <v>1.5938689396892924</v>
      </c>
      <c r="N60" t="s">
        <v>120</v>
      </c>
      <c r="O60" s="2">
        <f>(1/(C$37+C$47+2))*SUM(Q38:Q42,Q48:Q52)</f>
        <v>0.70497991784323921</v>
      </c>
    </row>
    <row r="61" spans="1:24" x14ac:dyDescent="0.2">
      <c r="B61" t="s">
        <v>42</v>
      </c>
      <c r="E61" s="3">
        <f t="shared" si="22"/>
        <v>18.666690000000017</v>
      </c>
      <c r="F61" s="2">
        <f t="shared" si="21"/>
        <v>1.5938689396892924</v>
      </c>
      <c r="N61" t="s">
        <v>121</v>
      </c>
      <c r="O61" s="2">
        <f>ABS((O57*O57)-(O59*O59))</f>
        <v>0.62063933181186792</v>
      </c>
    </row>
    <row r="62" spans="1:24" x14ac:dyDescent="0.2">
      <c r="B62" t="s">
        <v>99</v>
      </c>
      <c r="E62" s="23">
        <f>E53-D$32</f>
        <v>7.8333099999999831</v>
      </c>
      <c r="F62" s="2">
        <f t="shared" si="21"/>
        <v>0.66885288736018511</v>
      </c>
      <c r="N62" t="s">
        <v>122</v>
      </c>
      <c r="O62" s="2">
        <f>(SQRT(ABS(O61)))/O60</f>
        <v>1.1174880857785698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5.3081464575087534</v>
      </c>
    </row>
    <row r="64" spans="1:24" x14ac:dyDescent="0.2">
      <c r="N64" t="s">
        <v>124</v>
      </c>
      <c r="O64" s="25" cm="1">
        <f t="array" aca="1" ref="O64" ca="1">(INDIRECT(O56)-C$13)*E$8*F$9</f>
        <v>3.5435077668888044</v>
      </c>
      <c r="P64" s="25" t="str">
        <f ca="1">IF(O64&gt;O63,"Type B",IF(O64&lt;63,"Type A","ugh"))</f>
        <v>Type A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64.06679432437619</v>
      </c>
      <c r="P65" s="25" cm="1">
        <f t="array" aca="1" ref="P65" ca="1">(360/(2*PI()))*ATAN(ABS(INDIRECT(P56))/(ABS(C$32-INDIRECT(O56))*E$8*F$9))</f>
        <v>2.5637702114650041</v>
      </c>
      <c r="Q65" s="2">
        <f ca="1">180-O65-P65</f>
        <v>113.36943546415881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12.651326349796545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-6</v>
      </c>
      <c r="F67" s="2">
        <f t="shared" ref="F67:F72" si="23">E67*$E$8*$F$9</f>
        <v>-0.5123143759357307</v>
      </c>
      <c r="N67" t="s">
        <v>128</v>
      </c>
      <c r="O67" s="25" cm="1">
        <f t="array" aca="1" ref="O67" ca="1">(360/(2*PI()))*ATAN((ABS(INDIRECT(P55))+ABS(INDIRECT(P56))/(ABS(O63-O64))))</f>
        <v>64.06679432437619</v>
      </c>
      <c r="P67" s="25" cm="1">
        <f t="array" aca="1" ref="P67" ca="1">(360/(2*PI()))*ATAN(ABS(INDIRECT(P56))/(ABS(0-INDIRECT(O56))*E$8*F$9))</f>
        <v>1.9219559589314319</v>
      </c>
      <c r="Q67" s="2">
        <f ca="1">180-O67-P67</f>
        <v>114.01124971669238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23"/>
        <v>-2.0065646390816121</v>
      </c>
      <c r="N68" t="s">
        <v>129</v>
      </c>
      <c r="O68" s="25" cm="1">
        <f t="array" aca="1" ref="O68" ca="1">SQRT((INDIRECT(P55)*INDIRECT(P55))+((INDIRECT(O55)-C$13)*(INDIRECT(O55)-C$13)*E$8*F$9*E$8*F$9)           )</f>
        <v>5.5717410992236021</v>
      </c>
    </row>
    <row r="69" spans="1:17" x14ac:dyDescent="0.2">
      <c r="B69" t="s">
        <v>40</v>
      </c>
      <c r="E69" s="3">
        <f t="shared" ref="E69:E72" si="24">E39-E50</f>
        <v>-26</v>
      </c>
      <c r="F69" s="2">
        <f t="shared" si="23"/>
        <v>-2.2200289623881666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4"/>
        <v>-14</v>
      </c>
      <c r="F70" s="2">
        <f t="shared" si="23"/>
        <v>-1.1954002105167052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4"/>
        <v>-23.333380000000034</v>
      </c>
      <c r="F71" s="2">
        <f t="shared" si="23"/>
        <v>-1.9923376688618797</v>
      </c>
    </row>
    <row r="72" spans="1:17" x14ac:dyDescent="0.2">
      <c r="B72" s="19" t="s">
        <v>99</v>
      </c>
      <c r="E72" s="3">
        <f t="shared" si="24"/>
        <v>-21.333309999999983</v>
      </c>
      <c r="F72" s="2">
        <f t="shared" si="23"/>
        <v>-1.8215602332155794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7">
        <v>1</v>
      </c>
      <c r="C76" s="7">
        <v>182</v>
      </c>
      <c r="D76" s="7">
        <v>572</v>
      </c>
      <c r="E76" s="3">
        <f>(D77-D76  )</f>
        <v>-12.5</v>
      </c>
      <c r="F76" s="3">
        <f>ATAN(E76/E77)</f>
        <v>-0.51996777383358228</v>
      </c>
      <c r="G76" s="2">
        <f>((PI()/2)-F76-F77)*(360/(2*PI()))</f>
        <v>104.67687324429895</v>
      </c>
    </row>
    <row r="77" spans="1:17" x14ac:dyDescent="0.2">
      <c r="A77" t="s">
        <v>94</v>
      </c>
      <c r="B77" s="7">
        <v>2</v>
      </c>
      <c r="C77" s="7">
        <v>204.16667000000001</v>
      </c>
      <c r="D77" s="7">
        <v>559.5</v>
      </c>
      <c r="E77" s="3">
        <f>AVERAGE(C77,C78)-C76</f>
        <v>21.833335000000005</v>
      </c>
      <c r="F77" s="3">
        <f>ATAN(E77/E78)</f>
        <v>0.26380801182270369</v>
      </c>
    </row>
    <row r="78" spans="1:17" x14ac:dyDescent="0.2">
      <c r="A78" t="s">
        <v>95</v>
      </c>
      <c r="B78" s="7">
        <v>3</v>
      </c>
      <c r="C78" s="7">
        <v>203.5</v>
      </c>
      <c r="D78" s="7">
        <v>652.83330999999998</v>
      </c>
      <c r="E78" s="3">
        <f>D78-D76</f>
        <v>80.833309999999983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D726-8D92-DF49-99DF-CE40D0FE910A}">
  <dimension ref="A1:X79"/>
  <sheetViews>
    <sheetView topLeftCell="E22" workbookViewId="0">
      <selection activeCell="T22" sqref="T1:X104857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178</v>
      </c>
      <c r="D3">
        <v>662</v>
      </c>
    </row>
    <row r="4" spans="1:11" x14ac:dyDescent="0.2">
      <c r="B4">
        <v>2</v>
      </c>
      <c r="C4">
        <v>446.16669000000002</v>
      </c>
      <c r="D4">
        <v>676.16669000000002</v>
      </c>
    </row>
    <row r="5" spans="1:11" x14ac:dyDescent="0.2">
      <c r="A5" t="s">
        <v>47</v>
      </c>
      <c r="B5">
        <v>3</v>
      </c>
      <c r="C5">
        <v>162.16667000000001</v>
      </c>
      <c r="D5">
        <v>572.16669000000002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248.83333999999999</v>
      </c>
      <c r="D6">
        <v>578.16669000000002</v>
      </c>
      <c r="E6" s="3">
        <f>SQRT(((C6-C5)^2)+((D6-D5)^2))</f>
        <v>86.874114032253004</v>
      </c>
      <c r="F6" s="2">
        <f>E6*E8</f>
        <v>32.350454667861264</v>
      </c>
      <c r="J6" s="3">
        <f>SQRT(((C5-C7)^2)+((D5-D7)^2))</f>
        <v>99.360172146030919</v>
      </c>
    </row>
    <row r="7" spans="1:11" x14ac:dyDescent="0.2">
      <c r="A7" t="s">
        <v>5</v>
      </c>
      <c r="B7">
        <v>5</v>
      </c>
      <c r="C7">
        <v>257.5</v>
      </c>
      <c r="D7">
        <v>544.16669000000002</v>
      </c>
      <c r="E7" s="3">
        <f>SQRT(((D6-D7)^2)+((C6-C7)^2))</f>
        <v>35.087191331817941</v>
      </c>
      <c r="G7" s="2">
        <f>E7*E8</f>
        <v>13.065878199127729</v>
      </c>
      <c r="H7" s="2">
        <f>G7/F6</f>
        <v>0.40388545797188119</v>
      </c>
      <c r="K7" s="2">
        <f>180-((360/(2*PI())*ACOS(((E7^2)+(E6^2)-(J6^2))/(2*E6*E7))))</f>
        <v>79.660044778480739</v>
      </c>
    </row>
    <row r="8" spans="1:11" x14ac:dyDescent="0.2">
      <c r="A8" t="s">
        <v>6</v>
      </c>
      <c r="E8" s="3">
        <f>100/(SQRT(((C4-C3)^2)+((D3-D4)^2)))</f>
        <v>0.37238313194020933</v>
      </c>
      <c r="I8" s="2">
        <f>MAX(G7,H33)</f>
        <v>13.065878199127729</v>
      </c>
    </row>
    <row r="9" spans="1:11" x14ac:dyDescent="0.2">
      <c r="A9" t="s">
        <v>91</v>
      </c>
      <c r="F9" s="3">
        <f>F6/G30</f>
        <v>0.14753600476890991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64</v>
      </c>
      <c r="D13">
        <v>480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98.166669999999996</v>
      </c>
      <c r="D14">
        <v>491.5</v>
      </c>
      <c r="G14" s="3">
        <f>(C14-C$13)*$E$8</f>
        <v>12.723091582567591</v>
      </c>
      <c r="H14" s="3">
        <f>-(D14-D$13)*$E$8</f>
        <v>-4.2824060173124074</v>
      </c>
      <c r="J14" s="2">
        <f t="shared" ref="J14:K30" si="0">G14*$F$9</f>
        <v>1.8771141004009695</v>
      </c>
      <c r="K14" s="2">
        <f t="shared" si="0"/>
        <v>-0.63180907459261182</v>
      </c>
    </row>
    <row r="15" spans="1:11" x14ac:dyDescent="0.2">
      <c r="B15">
        <v>3</v>
      </c>
      <c r="C15">
        <v>135.5</v>
      </c>
      <c r="D15">
        <v>482.16665999999998</v>
      </c>
      <c r="G15" s="3">
        <f t="shared" ref="G15:G30" si="1">(C15-C$13)*$E$8</f>
        <v>26.625393933724968</v>
      </c>
      <c r="H15" s="3">
        <f t="shared" ref="H15:H30" si="2">-(D15-D$13)*$E$8</f>
        <v>-0.80682763664956614</v>
      </c>
      <c r="J15" s="2">
        <f t="shared" si="0"/>
        <v>3.9282042463801519</v>
      </c>
      <c r="K15" s="2">
        <f t="shared" si="0"/>
        <v>-0.11903612604841871</v>
      </c>
    </row>
    <row r="16" spans="1:11" x14ac:dyDescent="0.2">
      <c r="B16">
        <v>4</v>
      </c>
      <c r="C16">
        <v>170.16666000000001</v>
      </c>
      <c r="D16">
        <v>498.16665999999998</v>
      </c>
      <c r="G16" s="3">
        <f t="shared" si="1"/>
        <v>39.534673358431348</v>
      </c>
      <c r="H16" s="3">
        <f t="shared" si="2"/>
        <v>-6.7649577476929155</v>
      </c>
      <c r="J16" s="2">
        <f t="shared" si="0"/>
        <v>5.8327877571468232</v>
      </c>
      <c r="K16" s="2">
        <f t="shared" si="0"/>
        <v>-0.99807483852509604</v>
      </c>
    </row>
    <row r="17" spans="1:11" x14ac:dyDescent="0.2">
      <c r="B17">
        <v>5</v>
      </c>
      <c r="C17">
        <v>203.5</v>
      </c>
      <c r="D17">
        <v>506.16665999999998</v>
      </c>
      <c r="G17" s="3">
        <f t="shared" si="1"/>
        <v>51.947446905659199</v>
      </c>
      <c r="H17" s="3">
        <f t="shared" si="2"/>
        <v>-9.7440228032145892</v>
      </c>
      <c r="J17" s="2">
        <f t="shared" si="0"/>
        <v>7.6641187744060293</v>
      </c>
      <c r="K17" s="2">
        <f t="shared" si="0"/>
        <v>-1.4375941947634345</v>
      </c>
    </row>
    <row r="18" spans="1:11" x14ac:dyDescent="0.2">
      <c r="B18">
        <v>6</v>
      </c>
      <c r="C18">
        <v>240.83332999999999</v>
      </c>
      <c r="D18">
        <v>503.5</v>
      </c>
      <c r="G18" s="3">
        <f t="shared" si="1"/>
        <v>65.84974925681658</v>
      </c>
      <c r="H18" s="3">
        <f t="shared" si="2"/>
        <v>-8.7510036005949186</v>
      </c>
      <c r="J18" s="2">
        <f t="shared" si="0"/>
        <v>9.7152089203852121</v>
      </c>
      <c r="K18" s="2">
        <f t="shared" si="0"/>
        <v>-1.2910881089501196</v>
      </c>
    </row>
    <row r="19" spans="1:11" x14ac:dyDescent="0.2">
      <c r="B19">
        <v>7</v>
      </c>
      <c r="C19">
        <v>272.83330999999998</v>
      </c>
      <c r="D19">
        <v>494.16665999999998</v>
      </c>
      <c r="G19" s="3">
        <f t="shared" si="1"/>
        <v>77.766002031240632</v>
      </c>
      <c r="H19" s="3">
        <f t="shared" si="2"/>
        <v>-5.2754252199320781</v>
      </c>
      <c r="J19" s="2">
        <f t="shared" si="0"/>
        <v>11.473285246540176</v>
      </c>
      <c r="K19" s="2">
        <f t="shared" si="0"/>
        <v>-0.77831516040592663</v>
      </c>
    </row>
    <row r="20" spans="1:11" x14ac:dyDescent="0.2">
      <c r="B20">
        <v>8</v>
      </c>
      <c r="C20">
        <v>308.83330999999998</v>
      </c>
      <c r="D20">
        <v>518.16669000000002</v>
      </c>
      <c r="G20" s="3">
        <f t="shared" si="1"/>
        <v>91.171794781088167</v>
      </c>
      <c r="H20" s="3">
        <f t="shared" si="2"/>
        <v>-14.212631557991074</v>
      </c>
      <c r="J20" s="2">
        <f t="shared" si="0"/>
        <v>13.451122349612699</v>
      </c>
      <c r="K20" s="2">
        <f t="shared" si="0"/>
        <v>-2.0968748773185304</v>
      </c>
    </row>
    <row r="21" spans="1:11" x14ac:dyDescent="0.2">
      <c r="B21">
        <v>9</v>
      </c>
      <c r="C21">
        <v>342.16665999999998</v>
      </c>
      <c r="D21">
        <v>507.5</v>
      </c>
      <c r="G21" s="3">
        <f t="shared" si="1"/>
        <v>103.58457205214734</v>
      </c>
      <c r="H21" s="3">
        <f t="shared" si="2"/>
        <v>-10.240536128355757</v>
      </c>
      <c r="J21" s="2">
        <f t="shared" si="0"/>
        <v>15.282453916271102</v>
      </c>
      <c r="K21" s="2">
        <f t="shared" si="0"/>
        <v>-1.5108477870692891</v>
      </c>
    </row>
    <row r="22" spans="1:11" x14ac:dyDescent="0.2">
      <c r="B22">
        <v>10</v>
      </c>
      <c r="C22">
        <v>379.5</v>
      </c>
      <c r="D22">
        <v>511.5</v>
      </c>
      <c r="G22" s="3">
        <f t="shared" si="1"/>
        <v>117.48687812713604</v>
      </c>
      <c r="H22" s="3">
        <f t="shared" si="2"/>
        <v>-11.730068656116593</v>
      </c>
      <c r="J22" s="2">
        <f t="shared" si="0"/>
        <v>17.333544611649479</v>
      </c>
      <c r="K22" s="2">
        <f t="shared" si="0"/>
        <v>-1.7306074651884582</v>
      </c>
    </row>
    <row r="23" spans="1:11" x14ac:dyDescent="0.2">
      <c r="B23">
        <v>11</v>
      </c>
      <c r="C23">
        <v>412.83334000000002</v>
      </c>
      <c r="D23">
        <v>494.16665999999998</v>
      </c>
      <c r="G23" s="3">
        <f t="shared" si="1"/>
        <v>129.89965167436392</v>
      </c>
      <c r="H23" s="3">
        <f t="shared" si="2"/>
        <v>-5.2754252199320781</v>
      </c>
      <c r="J23" s="2">
        <f t="shared" si="0"/>
        <v>19.164875628908693</v>
      </c>
      <c r="K23" s="2">
        <f t="shared" si="0"/>
        <v>-0.77831516040592663</v>
      </c>
    </row>
    <row r="24" spans="1:11" x14ac:dyDescent="0.2">
      <c r="B24">
        <v>12</v>
      </c>
      <c r="C24">
        <v>448.83334000000002</v>
      </c>
      <c r="D24">
        <v>363.5</v>
      </c>
      <c r="G24" s="3">
        <f t="shared" si="1"/>
        <v>143.30544442421146</v>
      </c>
      <c r="H24" s="3">
        <f t="shared" si="2"/>
        <v>43.382634871034391</v>
      </c>
      <c r="J24" s="2">
        <f t="shared" si="0"/>
        <v>21.142712731981216</v>
      </c>
      <c r="K24" s="2">
        <f t="shared" si="0"/>
        <v>6.4005006252208068</v>
      </c>
    </row>
    <row r="25" spans="1:11" x14ac:dyDescent="0.2">
      <c r="B25">
        <v>13</v>
      </c>
      <c r="C25">
        <v>482.16665999999998</v>
      </c>
      <c r="D25">
        <v>348.83334000000002</v>
      </c>
      <c r="G25" s="3">
        <f t="shared" si="1"/>
        <v>155.71821052377666</v>
      </c>
      <c r="H25" s="3">
        <f t="shared" si="2"/>
        <v>48.844251656936571</v>
      </c>
      <c r="J25" s="2">
        <f t="shared" si="0"/>
        <v>22.97404265044203</v>
      </c>
      <c r="K25" s="2">
        <f t="shared" si="0"/>
        <v>7.2062857453916296</v>
      </c>
    </row>
    <row r="26" spans="1:11" x14ac:dyDescent="0.2">
      <c r="B26">
        <v>14</v>
      </c>
      <c r="C26">
        <v>518.16663000000005</v>
      </c>
      <c r="D26">
        <v>330.16665999999998</v>
      </c>
      <c r="G26" s="3">
        <f t="shared" si="1"/>
        <v>169.12399210213025</v>
      </c>
      <c r="H26" s="3">
        <f t="shared" si="2"/>
        <v>55.795408418262255</v>
      </c>
      <c r="J26" s="2">
        <f t="shared" si="0"/>
        <v>24.951878105316968</v>
      </c>
      <c r="K26" s="2">
        <f t="shared" si="0"/>
        <v>8.2318316424800155</v>
      </c>
    </row>
    <row r="27" spans="1:11" x14ac:dyDescent="0.2">
      <c r="B27">
        <v>15</v>
      </c>
      <c r="C27">
        <v>550.16663000000005</v>
      </c>
      <c r="D27">
        <v>316.83334000000002</v>
      </c>
      <c r="G27" s="3">
        <f t="shared" si="1"/>
        <v>181.04025232421697</v>
      </c>
      <c r="H27" s="3">
        <f t="shared" si="2"/>
        <v>60.760511879023269</v>
      </c>
      <c r="J27" s="2">
        <f t="shared" si="0"/>
        <v>26.709955530270328</v>
      </c>
      <c r="K27" s="2">
        <f t="shared" si="0"/>
        <v>8.9643631703449849</v>
      </c>
    </row>
    <row r="28" spans="1:11" x14ac:dyDescent="0.2">
      <c r="B28">
        <v>16</v>
      </c>
      <c r="C28">
        <v>586.16669000000002</v>
      </c>
      <c r="D28">
        <v>291.5</v>
      </c>
      <c r="G28" s="3">
        <f t="shared" si="1"/>
        <v>194.4460674170524</v>
      </c>
      <c r="H28" s="3">
        <f t="shared" si="2"/>
        <v>70.194220370729454</v>
      </c>
      <c r="J28" s="2">
        <f t="shared" si="0"/>
        <v>28.687795929738019</v>
      </c>
      <c r="K28" s="2">
        <f t="shared" si="0"/>
        <v>10.356174831365854</v>
      </c>
    </row>
    <row r="29" spans="1:11" x14ac:dyDescent="0.2">
      <c r="B29">
        <v>17</v>
      </c>
      <c r="C29">
        <v>622.16669000000002</v>
      </c>
      <c r="D29">
        <v>252.83332999999999</v>
      </c>
      <c r="G29" s="3">
        <f t="shared" si="1"/>
        <v>207.85186016689994</v>
      </c>
      <c r="H29" s="3">
        <f t="shared" si="2"/>
        <v>84.593036047027994</v>
      </c>
      <c r="J29" s="2">
        <f t="shared" si="0"/>
        <v>30.665633032810543</v>
      </c>
      <c r="K29" s="2">
        <f t="shared" si="0"/>
        <v>12.48051856965089</v>
      </c>
    </row>
    <row r="30" spans="1:11" x14ac:dyDescent="0.2">
      <c r="B30">
        <v>18</v>
      </c>
      <c r="C30">
        <v>652.83330999999998</v>
      </c>
      <c r="D30">
        <v>231.5</v>
      </c>
      <c r="G30" s="3">
        <f t="shared" si="1"/>
        <v>219.27159216852019</v>
      </c>
      <c r="H30" s="3">
        <f t="shared" si="2"/>
        <v>92.537208287142022</v>
      </c>
      <c r="J30" s="2">
        <f t="shared" si="0"/>
        <v>32.350454667861264</v>
      </c>
      <c r="K30" s="2">
        <f t="shared" si="0"/>
        <v>13.652570003153395</v>
      </c>
    </row>
    <row r="32" spans="1:11" x14ac:dyDescent="0.2">
      <c r="A32" t="s">
        <v>15</v>
      </c>
      <c r="B32">
        <v>1</v>
      </c>
      <c r="C32">
        <v>420</v>
      </c>
      <c r="D32">
        <v>482</v>
      </c>
      <c r="G32" s="2">
        <f>(C32-C$13)*$E$8*$F$9</f>
        <v>19.558611352606071</v>
      </c>
      <c r="I32" t="s">
        <v>16</v>
      </c>
    </row>
    <row r="33" spans="1:24" x14ac:dyDescent="0.2">
      <c r="A33" t="s">
        <v>17</v>
      </c>
      <c r="B33">
        <v>2</v>
      </c>
      <c r="C33">
        <v>422.16665999999998</v>
      </c>
      <c r="D33">
        <v>708.83330999999998</v>
      </c>
      <c r="E33" s="3">
        <f>D33-D32</f>
        <v>226.83330999999998</v>
      </c>
      <c r="H33" s="2">
        <f>E33*E8*$F$9</f>
        <v>12.462203798076438</v>
      </c>
      <c r="I33" s="9">
        <f>-(360/(2*PI()))*(ATAN((-E51+E33)/(-D51+D33))-(0))</f>
        <v>39.827080876768598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154</v>
      </c>
      <c r="E38">
        <v>468</v>
      </c>
      <c r="F38" s="2">
        <f>(360/(2*PI()))*(ATAN((E49-E38)/(D49-D38))-(PI()/2))</f>
        <v>-53.982729356265651</v>
      </c>
      <c r="G38" s="2">
        <f>-(360/(2*PI()))*(ATAN((-E48+E38)/(-D48+D38))-(0))</f>
        <v>28.610459665965216</v>
      </c>
      <c r="H38" s="4">
        <f>D38-C13</f>
        <v>90</v>
      </c>
      <c r="I38" s="5">
        <f>H38*$E$8*$F$9</f>
        <v>4.9445927576813098</v>
      </c>
      <c r="J38" s="2" t="s">
        <v>73</v>
      </c>
      <c r="N38" s="21">
        <f>IF(E38&gt;0,-(E38-D$13)*$E$8*$F$9,"")</f>
        <v>0.65927903435750801</v>
      </c>
      <c r="O38">
        <f>IF(N38="","",N38*N38)</f>
        <v>0.43464884514336821</v>
      </c>
      <c r="P38">
        <f>IF(N38="","",ABS(N38))</f>
        <v>0.65927903435750801</v>
      </c>
      <c r="Q38">
        <f>IF(N38="","",ABS(N38-O$59))</f>
        <v>1.8535684206024876</v>
      </c>
      <c r="T38" s="3">
        <f>(D38-C$13)*$E$8</f>
        <v>33.514481874618838</v>
      </c>
      <c r="U38" s="3">
        <f>(E38-D$13)*$E$8</f>
        <v>-4.468597583282512</v>
      </c>
      <c r="W38" s="2">
        <f>T38*$F$9</f>
        <v>4.9445927576813098</v>
      </c>
      <c r="X38" s="2">
        <f>-U38*$F$9</f>
        <v>0.65927903435750801</v>
      </c>
    </row>
    <row r="39" spans="1:24" x14ac:dyDescent="0.2">
      <c r="B39" t="s">
        <v>24</v>
      </c>
      <c r="C39">
        <v>2</v>
      </c>
      <c r="D39">
        <v>270.16665999999998</v>
      </c>
      <c r="E39">
        <v>495.5</v>
      </c>
      <c r="F39" s="2">
        <f t="shared" ref="F39:F42" si="3">(360/(2*PI()))*(ATAN((E50-E39)/(D50-D39))-(PI()/2))</f>
        <v>-42.137602275205154</v>
      </c>
      <c r="G39" s="2">
        <f t="shared" ref="G39:G42" si="4">-(360/(2*PI()))*(ATAN((-E49+E39)/(-D49+D39))-(0))</f>
        <v>12.528813775763343</v>
      </c>
      <c r="H39" s="3">
        <f>D39-D38</f>
        <v>116.16665999999998</v>
      </c>
      <c r="I39" s="5">
        <f>H39*$E$8*$F$9</f>
        <v>6.3821869524447443</v>
      </c>
      <c r="J39" s="2" t="s">
        <v>73</v>
      </c>
      <c r="N39" s="24">
        <f t="shared" ref="N39:N42" si="5">IF(E39&gt;0,-(E39-D$13)*$E$8*$F$9,"")</f>
        <v>-0.85156875271178112</v>
      </c>
      <c r="O39">
        <f t="shared" ref="O39:O42" si="6">IF(N39="","",N39*N39)</f>
        <v>0.72516934059509863</v>
      </c>
      <c r="P39">
        <f t="shared" ref="P39:P42" si="7">IF(N39="","",ABS(N39))</f>
        <v>0.85156875271178112</v>
      </c>
      <c r="Q39">
        <f t="shared" ref="Q39:Q42" si="8">IF(N39="","",ABS(N39-O$59))</f>
        <v>0.34272063353319859</v>
      </c>
      <c r="T39" s="3">
        <f t="shared" ref="T39:U44" si="9">(D39-C$13)*$E$8</f>
        <v>76.772986552452267</v>
      </c>
      <c r="U39" s="3">
        <f t="shared" si="9"/>
        <v>5.7719385450732448</v>
      </c>
      <c r="W39" s="2">
        <f t="shared" ref="W39:W51" si="10">T39*$F$9</f>
        <v>11.326779710126054</v>
      </c>
      <c r="X39" s="2">
        <f t="shared" ref="X39:X40" si="11">-U39*$F$9</f>
        <v>-0.85156875271178112</v>
      </c>
    </row>
    <row r="40" spans="1:24" x14ac:dyDescent="0.2">
      <c r="B40" t="s">
        <v>25</v>
      </c>
      <c r="C40">
        <v>3</v>
      </c>
      <c r="D40">
        <v>338.16669000000002</v>
      </c>
      <c r="E40">
        <v>506.16665999999998</v>
      </c>
      <c r="F40" s="2">
        <f t="shared" si="3"/>
        <v>-60.64215847331333</v>
      </c>
      <c r="G40" s="2">
        <f t="shared" si="4"/>
        <v>22.109445101955302</v>
      </c>
      <c r="H40" s="3">
        <f t="shared" ref="H40:H42" si="12">D40-D39</f>
        <v>68.000030000000038</v>
      </c>
      <c r="I40" s="5">
        <f>H40*$E$8*$F$9</f>
        <v>3.7359161762234665</v>
      </c>
      <c r="J40" s="2" t="s">
        <v>73</v>
      </c>
      <c r="N40" s="21">
        <f t="shared" si="5"/>
        <v>-1.4375941947634345</v>
      </c>
      <c r="O40">
        <f t="shared" si="6"/>
        <v>2.0666770688175276</v>
      </c>
      <c r="P40">
        <f t="shared" si="7"/>
        <v>1.4375941947634345</v>
      </c>
      <c r="Q40">
        <f t="shared" si="8"/>
        <v>0.24330480851845482</v>
      </c>
      <c r="T40" s="3">
        <f t="shared" si="9"/>
        <v>102.09505069588047</v>
      </c>
      <c r="U40" s="3">
        <f t="shared" si="9"/>
        <v>9.7440228032145892</v>
      </c>
      <c r="W40" s="2">
        <f t="shared" si="10"/>
        <v>15.06269588634952</v>
      </c>
      <c r="X40" s="2">
        <f t="shared" si="11"/>
        <v>-1.4375941947634345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-55.247389117584909</v>
      </c>
      <c r="H41" s="3">
        <f t="shared" si="12"/>
        <v>-338.16669000000002</v>
      </c>
      <c r="I41" s="5">
        <f>H41*$E$8*$F$9</f>
        <v>-18.578850736256229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-23.832520444173397</v>
      </c>
      <c r="U41" s="3">
        <f t="shared" si="9"/>
        <v>-178.74390333130049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-23.832520444173397</v>
      </c>
      <c r="U42" s="3">
        <f t="shared" si="9"/>
        <v>-178.74390333130049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-23.832520444173397</v>
      </c>
      <c r="U43" s="3">
        <f t="shared" si="9"/>
        <v>-178.74390333130049</v>
      </c>
    </row>
    <row r="44" spans="1:24" x14ac:dyDescent="0.2">
      <c r="B44" s="21" t="s">
        <v>106</v>
      </c>
      <c r="D44" s="3">
        <f>C32</f>
        <v>420</v>
      </c>
      <c r="E44" s="3">
        <f>D32</f>
        <v>482</v>
      </c>
      <c r="G44" s="1" t="s">
        <v>28</v>
      </c>
      <c r="H44" s="16">
        <f>$C$32-D40</f>
        <v>81.833309999999983</v>
      </c>
      <c r="I44" s="22">
        <f>H44*$E$8*$F$9</f>
        <v>4.495915466256549</v>
      </c>
      <c r="T44" s="3">
        <f t="shared" si="9"/>
        <v>132.56839497071454</v>
      </c>
      <c r="U44" s="3">
        <f t="shared" si="9"/>
        <v>0.74476626388041867</v>
      </c>
      <c r="W44" s="2">
        <f t="shared" ref="W44" si="13">T44*$F$9</f>
        <v>19.558611352606071</v>
      </c>
      <c r="X44" s="2">
        <f t="shared" ref="X44" si="14">-U44*$F$9</f>
        <v>-0.10987983905958466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D47" s="7"/>
      <c r="E47" s="7"/>
      <c r="F47" s="10" t="s">
        <v>65</v>
      </c>
    </row>
    <row r="48" spans="1:24" x14ac:dyDescent="0.2">
      <c r="B48" t="s">
        <v>30</v>
      </c>
      <c r="C48">
        <v>4</v>
      </c>
      <c r="D48">
        <v>110</v>
      </c>
      <c r="E48">
        <v>492</v>
      </c>
      <c r="F48" s="2">
        <f>(360/(2*PI()))*(ATAN((E48-D$13)/(D48-C$13))-(PI()/2))</f>
        <v>-75.379126011368342</v>
      </c>
      <c r="G48" s="2">
        <f>IF((90-F48-G38&gt;180),90-F48-G38-180,90-F48-G38)</f>
        <v>136.76866634540312</v>
      </c>
      <c r="H48" s="3" t="s">
        <v>31</v>
      </c>
      <c r="I48" s="6" t="s">
        <v>31</v>
      </c>
      <c r="K48" s="2">
        <f>IF((90-G38-F38&gt;180),90-G38-F38-180,90-G38-F38)</f>
        <v>115.37226969030044</v>
      </c>
      <c r="N48" s="21">
        <f>IF(E48&gt;0,-(E48-D$13)*$E$8*$F$9,"")</f>
        <v>-0.65927903435750801</v>
      </c>
      <c r="O48">
        <f>IF(N48="","",N48*N48)</f>
        <v>0.43464884514336821</v>
      </c>
      <c r="P48">
        <f>IF(N48="","",ABS(N48))</f>
        <v>0.65927903435750801</v>
      </c>
      <c r="Q48">
        <f>IF(N48="","",ABS(N48-O$59))</f>
        <v>0.5350103518874717</v>
      </c>
      <c r="T48" s="3">
        <f t="shared" ref="T48:U53" si="15">(D48-C$13)*$E$8</f>
        <v>17.12962406924963</v>
      </c>
      <c r="U48" s="3">
        <f t="shared" si="15"/>
        <v>4.468597583282512</v>
      </c>
      <c r="W48" s="2">
        <f t="shared" si="10"/>
        <v>2.5272362983704473</v>
      </c>
      <c r="X48" s="2">
        <f>-U48*$F$9</f>
        <v>-0.65927903435750801</v>
      </c>
    </row>
    <row r="49" spans="1:24" x14ac:dyDescent="0.2">
      <c r="B49" t="s">
        <v>32</v>
      </c>
      <c r="C49">
        <v>5</v>
      </c>
      <c r="D49">
        <v>210.16666000000001</v>
      </c>
      <c r="E49">
        <v>508.83334000000002</v>
      </c>
      <c r="G49" s="21">
        <f>IF((90-F38-G39&gt;180),90-F38-G39-180,90-F38-G39)</f>
        <v>131.4539155805023</v>
      </c>
      <c r="H49" s="3">
        <f>D49-D48</f>
        <v>100.16666000000001</v>
      </c>
      <c r="I49" s="5">
        <f>H49*$E$8*$F$9</f>
        <v>5.5031482399680689</v>
      </c>
      <c r="K49" s="2">
        <f t="shared" ref="K49:K52" si="16">IF((90-G39-F39&gt;180),90-G39-F39-180,90-G39-F39)</f>
        <v>119.60878849944181</v>
      </c>
      <c r="N49" s="21">
        <f t="shared" ref="N49:N52" si="17">IF(E49&gt;0,-(E49-D$13)*$E$8*$F$9,"")</f>
        <v>-1.5841013793751435</v>
      </c>
      <c r="O49">
        <f t="shared" ref="O49:O52" si="18">IF(N49="","",N49*N49)</f>
        <v>2.5093771801382325</v>
      </c>
      <c r="P49">
        <f t="shared" ref="P49:P52" si="19">IF(N49="","",ABS(N49))</f>
        <v>1.5841013793751435</v>
      </c>
      <c r="Q49">
        <f t="shared" ref="Q49:Q52" si="20">IF(N49="","",ABS(N49-O$59))</f>
        <v>0.38981199313016379</v>
      </c>
      <c r="T49" s="3">
        <f t="shared" si="15"/>
        <v>54.42999863603972</v>
      </c>
      <c r="U49" s="3">
        <f t="shared" si="15"/>
        <v>10.737049453496923</v>
      </c>
      <c r="W49" s="2">
        <f t="shared" si="10"/>
        <v>8.0303845383385166</v>
      </c>
      <c r="X49" s="2">
        <f t="shared" ref="X49:X51" si="21">-U49*$F$9</f>
        <v>-1.5841013793751435</v>
      </c>
    </row>
    <row r="50" spans="1:24" x14ac:dyDescent="0.2">
      <c r="B50" t="s">
        <v>33</v>
      </c>
      <c r="C50">
        <v>6</v>
      </c>
      <c r="D50">
        <v>295.5</v>
      </c>
      <c r="E50">
        <v>523.5</v>
      </c>
      <c r="G50" s="21">
        <f>IF((90-F39-G40&gt;180),90-F39-G40-180,90-F39-G40)</f>
        <v>110.02815717324985</v>
      </c>
      <c r="H50" s="3">
        <f t="shared" ref="H50:H53" si="22">D50-D49</f>
        <v>85.333339999999993</v>
      </c>
      <c r="I50" s="5">
        <f>H50*$E$8*$F$9</f>
        <v>4.6882068328084081</v>
      </c>
      <c r="K50" s="2">
        <f t="shared" si="16"/>
        <v>128.53271337135803</v>
      </c>
      <c r="N50" s="24">
        <f t="shared" si="17"/>
        <v>-2.3898864995459665</v>
      </c>
      <c r="O50">
        <f t="shared" si="18"/>
        <v>5.7115574807120728</v>
      </c>
      <c r="P50">
        <f t="shared" si="19"/>
        <v>2.3898864995459665</v>
      </c>
      <c r="Q50">
        <f t="shared" si="20"/>
        <v>1.1955971133009868</v>
      </c>
      <c r="T50" s="3">
        <f t="shared" si="15"/>
        <v>86.206695044158465</v>
      </c>
      <c r="U50" s="3">
        <f t="shared" si="15"/>
        <v>16.198666239399106</v>
      </c>
      <c r="W50" s="2">
        <f t="shared" si="10"/>
        <v>12.718591371146925</v>
      </c>
      <c r="X50" s="2">
        <f t="shared" si="21"/>
        <v>-2.3898864995459665</v>
      </c>
    </row>
    <row r="51" spans="1:24" x14ac:dyDescent="0.2">
      <c r="B51" t="s">
        <v>34</v>
      </c>
      <c r="C51">
        <v>7</v>
      </c>
      <c r="D51">
        <v>359.5</v>
      </c>
      <c r="E51">
        <v>518.16669000000002</v>
      </c>
      <c r="G51" s="9">
        <f>IF((90-F40-$I$33&gt;180),90-F40-$I$33-180,90-F40-$I$33)</f>
        <v>110.81507759654471</v>
      </c>
      <c r="H51" s="3">
        <f t="shared" si="22"/>
        <v>64</v>
      </c>
      <c r="I51" s="5">
        <f>H51*$E$8*$F$9</f>
        <v>3.5161548499067092</v>
      </c>
      <c r="K51" s="2" t="e">
        <f t="shared" si="16"/>
        <v>#DIV/0!</v>
      </c>
      <c r="N51" s="21">
        <f t="shared" si="17"/>
        <v>-2.0968748773185304</v>
      </c>
      <c r="O51">
        <f t="shared" si="18"/>
        <v>4.3968842511296016</v>
      </c>
      <c r="P51">
        <f t="shared" si="19"/>
        <v>2.0968748773185304</v>
      </c>
      <c r="Q51">
        <f t="shared" si="20"/>
        <v>0.90258549107355068</v>
      </c>
      <c r="T51" s="3">
        <f t="shared" si="15"/>
        <v>110.03921548833186</v>
      </c>
      <c r="U51" s="3">
        <f t="shared" si="15"/>
        <v>14.212631557991074</v>
      </c>
      <c r="W51" s="2">
        <f t="shared" si="10"/>
        <v>16.234746221053634</v>
      </c>
      <c r="X51" s="2">
        <f t="shared" si="21"/>
        <v>-2.0968748773185304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-359.5</v>
      </c>
      <c r="I52" s="5">
        <f>H52*$E$8*$F$9</f>
        <v>-19.750901070960342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-23.832520444173397</v>
      </c>
      <c r="U52" s="3">
        <f t="shared" si="15"/>
        <v>-178.74390333130049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-23.832520444173397</v>
      </c>
      <c r="U53" s="3">
        <f t="shared" si="15"/>
        <v>-178.74390333130049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 t="shared" ref="F57:F62" si="23">E57*$E$8*$F$9</f>
        <v>1.318558068715016</v>
      </c>
      <c r="N57" t="s">
        <v>117</v>
      </c>
      <c r="O57" s="2">
        <f>SQRT((1/(C$37+C$47+2))*SUM(O38:O42,O48:O52))</f>
        <v>1.3449065647710861</v>
      </c>
    </row>
    <row r="58" spans="1:24" x14ac:dyDescent="0.2">
      <c r="B58" t="s">
        <v>39</v>
      </c>
      <c r="E58" s="3">
        <f t="shared" ref="E58:E61" si="24">E49-E39</f>
        <v>13.333340000000021</v>
      </c>
      <c r="F58" s="2">
        <f t="shared" si="23"/>
        <v>0.7325326266633625</v>
      </c>
      <c r="N58" t="s">
        <v>118</v>
      </c>
      <c r="O58" s="2">
        <f>SUM(P38:P42,P48:P52)</f>
        <v>9.6785837724298727</v>
      </c>
    </row>
    <row r="59" spans="1:24" x14ac:dyDescent="0.2">
      <c r="B59" t="s">
        <v>40</v>
      </c>
      <c r="E59" s="3">
        <f t="shared" si="24"/>
        <v>17.333340000000021</v>
      </c>
      <c r="F59" s="2">
        <f t="shared" si="23"/>
        <v>0.9522923047825318</v>
      </c>
      <c r="N59" t="s">
        <v>119</v>
      </c>
      <c r="O59" s="2">
        <f>AVERAGE(N48:N52,N38:N42)</f>
        <v>-1.1942893862449797</v>
      </c>
    </row>
    <row r="60" spans="1:24" x14ac:dyDescent="0.2">
      <c r="B60" t="s">
        <v>41</v>
      </c>
      <c r="E60" s="23">
        <f>E51-D$32</f>
        <v>36.166690000000017</v>
      </c>
      <c r="F60" s="2">
        <f t="shared" si="23"/>
        <v>1.9869950382589459</v>
      </c>
      <c r="N60" t="s">
        <v>120</v>
      </c>
      <c r="O60" s="2">
        <f>(1/(C$37+C$47+2))*SUM(Q38:Q42,Q48:Q52)</f>
        <v>0.60695542356070153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0.38244652986695327</v>
      </c>
    </row>
    <row r="62" spans="1:24" x14ac:dyDescent="0.2">
      <c r="B62" t="s">
        <v>99</v>
      </c>
      <c r="E62" s="23">
        <f>E53-D$32</f>
        <v>-482</v>
      </c>
      <c r="F62" s="2">
        <f t="shared" si="23"/>
        <v>-26.481041213359905</v>
      </c>
      <c r="N62" t="s">
        <v>122</v>
      </c>
      <c r="O62" s="2">
        <f>(SQRT(ABS(O61)))/O60</f>
        <v>1.0188929702009755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4.9445927576813098</v>
      </c>
    </row>
    <row r="64" spans="1:24" x14ac:dyDescent="0.2">
      <c r="N64" t="s">
        <v>124</v>
      </c>
      <c r="O64" s="25" cm="1">
        <f t="array" aca="1" ref="O64" ca="1">(INDIRECT(O56)-C$13)*E$8*F$9</f>
        <v>12.718591371146925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44.029951395068956</v>
      </c>
      <c r="P65" s="25" cm="1">
        <f t="array" aca="1" ref="P65" ca="1">(360/(2*PI()))*ATAN(ABS(INDIRECT(P56))/(ABS(C$32-INDIRECT(O56))*E$8*F$9))</f>
        <v>19.259291643767163</v>
      </c>
      <c r="Q65" s="2">
        <f ca="1">180-O65-P65</f>
        <v>116.71075696116387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14.628881992071371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-12</v>
      </c>
      <c r="F67" s="2">
        <f t="shared" ref="F67:F72" si="25">E67*$E$8*$F$9</f>
        <v>-0.65927903435750801</v>
      </c>
      <c r="N67" t="s">
        <v>128</v>
      </c>
      <c r="O67" s="25" cm="1">
        <f t="array" aca="1" ref="O67" ca="1">(360/(2*PI()))*ATAN((ABS(INDIRECT(P55))+ABS(INDIRECT(P56))/(ABS(O63-O64))))</f>
        <v>44.029951395068956</v>
      </c>
      <c r="P67" s="25" cm="1">
        <f t="array" aca="1" ref="P67" ca="1">(360/(2*PI()))*ATAN(ABS(INDIRECT(P56))/(ABS(0-INDIRECT(O56))*E$8*F$9))</f>
        <v>8.3742590275990416</v>
      </c>
      <c r="Q67" s="2">
        <f ca="1">180-O67-P67</f>
        <v>127.595789577332</v>
      </c>
    </row>
    <row r="68" spans="1:17" x14ac:dyDescent="0.2">
      <c r="B68" t="s">
        <v>39</v>
      </c>
      <c r="C68" t="s">
        <v>43</v>
      </c>
      <c r="E68" s="3">
        <f>E38-E49</f>
        <v>-40.833340000000021</v>
      </c>
      <c r="F68" s="2">
        <f t="shared" si="25"/>
        <v>-2.2433804137326514</v>
      </c>
      <c r="N68" t="s">
        <v>129</v>
      </c>
      <c r="O68" s="25" cm="1">
        <f t="array" aca="1" ref="O68" ca="1">SQRT((INDIRECT(P55)*INDIRECT(P55))+((INDIRECT(O55)-C$13)*(INDIRECT(O55)-C$13)*E$8*F$9*E$8*F$9)           )</f>
        <v>4.9883510686857058</v>
      </c>
    </row>
    <row r="69" spans="1:17" x14ac:dyDescent="0.2">
      <c r="B69" t="s">
        <v>40</v>
      </c>
      <c r="E69" s="3">
        <f t="shared" ref="E69:E72" si="26">E39-E50</f>
        <v>-28</v>
      </c>
      <c r="F69" s="2">
        <f t="shared" si="25"/>
        <v>-1.5383177468341853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-12.000030000000038</v>
      </c>
      <c r="F70" s="2">
        <f t="shared" si="25"/>
        <v>-0.65928068255509598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66</v>
      </c>
      <c r="D76">
        <v>481</v>
      </c>
      <c r="E76" s="3">
        <f>(D77-D76  )</f>
        <v>10.5</v>
      </c>
      <c r="F76" s="3">
        <f>ATAN(E76/E77)</f>
        <v>0.29953198906992312</v>
      </c>
      <c r="G76" s="2">
        <f>((PI()/2)-F76-F77)*(360/(2*PI()))</f>
        <v>51.822264899760931</v>
      </c>
    </row>
    <row r="77" spans="1:17" x14ac:dyDescent="0.2">
      <c r="A77" t="s">
        <v>94</v>
      </c>
      <c r="B77">
        <v>2</v>
      </c>
      <c r="C77">
        <v>99.5</v>
      </c>
      <c r="D77">
        <v>491.5</v>
      </c>
      <c r="E77" s="3">
        <f>AVERAGE(C77,C78)-C76</f>
        <v>34</v>
      </c>
      <c r="F77" s="3">
        <f>ATAN(E77/E78)</f>
        <v>0.36679518938345607</v>
      </c>
    </row>
    <row r="78" spans="1:17" x14ac:dyDescent="0.2">
      <c r="A78" t="s">
        <v>95</v>
      </c>
      <c r="B78">
        <v>3</v>
      </c>
      <c r="C78">
        <v>100.5</v>
      </c>
      <c r="D78">
        <v>569.5</v>
      </c>
      <c r="E78" s="3">
        <f>D78-D76</f>
        <v>88.5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A6D7-1725-C74E-B2E3-FABA082974D8}">
  <dimension ref="A1:X79"/>
  <sheetViews>
    <sheetView topLeftCell="A1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178</v>
      </c>
      <c r="D3">
        <v>231</v>
      </c>
    </row>
    <row r="4" spans="1:11" x14ac:dyDescent="0.2">
      <c r="B4">
        <v>2</v>
      </c>
      <c r="C4">
        <v>446.16663</v>
      </c>
      <c r="D4">
        <v>245.16667000000001</v>
      </c>
    </row>
    <row r="5" spans="1:11" x14ac:dyDescent="0.2">
      <c r="A5" t="s">
        <v>47</v>
      </c>
      <c r="B5">
        <v>3</v>
      </c>
      <c r="C5">
        <v>156.83332999999999</v>
      </c>
      <c r="D5">
        <v>811.83330999999998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247.5</v>
      </c>
      <c r="D6">
        <v>810.5</v>
      </c>
      <c r="E6" s="3">
        <f>SQRT(((C6-C5)^2)+((D6-D5)^2))</f>
        <v>90.676473048112101</v>
      </c>
      <c r="F6" s="2">
        <f>E6*E8</f>
        <v>33.766396693531433</v>
      </c>
      <c r="J6" s="3">
        <f>SQRT(((C5-C7)^2)+((D5-D7)^2))</f>
        <v>97.196253471463095</v>
      </c>
    </row>
    <row r="7" spans="1:11" x14ac:dyDescent="0.2">
      <c r="A7" t="s">
        <v>5</v>
      </c>
      <c r="B7">
        <v>5</v>
      </c>
      <c r="C7">
        <v>243.5</v>
      </c>
      <c r="D7">
        <v>767.83330999999998</v>
      </c>
      <c r="E7" s="3">
        <f>SQRT(((D6-D7)^2)+((C6-C7)^2))</f>
        <v>42.853779711433873</v>
      </c>
      <c r="G7" s="2">
        <f>E7*E8</f>
        <v>15.958028327653533</v>
      </c>
      <c r="H7" s="2">
        <f>G7/F6</f>
        <v>0.47260086625442577</v>
      </c>
      <c r="K7" s="2">
        <f>180-((360/(2*PI())*ACOS(((E7^2)+(E6^2)-(J6^2))/(2*E6*E7))))</f>
        <v>94.513312643201189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0.37238321648897055</v>
      </c>
      <c r="I8" s="2">
        <f>MAX(G7,H33)</f>
        <v>15.958028327653533</v>
      </c>
    </row>
    <row r="9" spans="1:11" x14ac:dyDescent="0.2">
      <c r="A9" t="s">
        <v>91</v>
      </c>
      <c r="F9" s="3">
        <f>F6/G30</f>
        <v>0.18141340392721703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85</v>
      </c>
      <c r="D13">
        <v>536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112.83334000000001</v>
      </c>
      <c r="D14">
        <v>548.83330999999998</v>
      </c>
      <c r="G14" s="3">
        <f>(C14-C$13)*$E$8</f>
        <v>10.364668674831126</v>
      </c>
      <c r="H14" s="3">
        <f>-(D14-D$13)*$E$8</f>
        <v>-4.7789092560000643</v>
      </c>
      <c r="J14" s="2">
        <f t="shared" ref="J14:K30" si="0">G14*$F$9</f>
        <v>1.8802898248789124</v>
      </c>
      <c r="K14" s="2">
        <f t="shared" si="0"/>
        <v>-0.86695819519025585</v>
      </c>
    </row>
    <row r="15" spans="1:11" x14ac:dyDescent="0.2">
      <c r="B15">
        <v>3</v>
      </c>
      <c r="C15">
        <v>146.16667000000001</v>
      </c>
      <c r="D15">
        <v>536.83330999999998</v>
      </c>
      <c r="G15" s="3">
        <f t="shared" ref="G15:G30" si="1">(C15-C$13)*$E$8</f>
        <v>22.777441316519425</v>
      </c>
      <c r="H15" s="3">
        <f t="shared" ref="H15:H30" si="2">-(D15-D$13)*$E$8</f>
        <v>-0.31031065813241776</v>
      </c>
      <c r="J15" s="2">
        <f t="shared" si="0"/>
        <v>4.1321331619822201</v>
      </c>
      <c r="K15" s="2">
        <f t="shared" si="0"/>
        <v>-5.6294512766696857E-2</v>
      </c>
    </row>
    <row r="16" spans="1:11" x14ac:dyDescent="0.2">
      <c r="B16">
        <v>4</v>
      </c>
      <c r="C16">
        <v>175.5</v>
      </c>
      <c r="D16">
        <v>543.5</v>
      </c>
      <c r="G16" s="3">
        <f t="shared" si="1"/>
        <v>33.700681092251834</v>
      </c>
      <c r="H16" s="3">
        <f t="shared" si="2"/>
        <v>-2.7928741236672789</v>
      </c>
      <c r="J16" s="2">
        <f t="shared" si="0"/>
        <v>6.1137552716110077</v>
      </c>
      <c r="K16" s="2">
        <f t="shared" si="0"/>
        <v>-0.50666480151472437</v>
      </c>
    </row>
    <row r="17" spans="1:11" x14ac:dyDescent="0.2">
      <c r="B17">
        <v>5</v>
      </c>
      <c r="C17">
        <v>202.16666000000001</v>
      </c>
      <c r="D17">
        <v>558.16669000000002</v>
      </c>
      <c r="G17" s="3">
        <f t="shared" si="1"/>
        <v>43.630897716069612</v>
      </c>
      <c r="H17" s="3">
        <f t="shared" si="2"/>
        <v>-8.2545033211139049</v>
      </c>
      <c r="J17" s="2">
        <f t="shared" si="0"/>
        <v>7.915229671072427</v>
      </c>
      <c r="K17" s="2">
        <f t="shared" si="0"/>
        <v>-1.4974775452117912</v>
      </c>
    </row>
    <row r="18" spans="1:11" x14ac:dyDescent="0.2">
      <c r="B18">
        <v>6</v>
      </c>
      <c r="C18">
        <v>231.5</v>
      </c>
      <c r="D18">
        <v>535.5</v>
      </c>
      <c r="G18" s="3">
        <f t="shared" si="1"/>
        <v>54.554141215634182</v>
      </c>
      <c r="H18" s="3">
        <f t="shared" si="2"/>
        <v>0.18619160824448527</v>
      </c>
      <c r="J18" s="2">
        <f t="shared" si="0"/>
        <v>9.8968524562542832</v>
      </c>
      <c r="K18" s="2">
        <f t="shared" si="0"/>
        <v>3.3777653434314957E-2</v>
      </c>
    </row>
    <row r="19" spans="1:11" x14ac:dyDescent="0.2">
      <c r="B19">
        <v>7</v>
      </c>
      <c r="C19">
        <v>259.5</v>
      </c>
      <c r="D19">
        <v>527.5</v>
      </c>
      <c r="G19" s="3">
        <f t="shared" si="1"/>
        <v>64.980871277325363</v>
      </c>
      <c r="H19" s="3">
        <f t="shared" si="2"/>
        <v>3.1652573401562498</v>
      </c>
      <c r="J19" s="2">
        <f t="shared" si="0"/>
        <v>11.788401048575921</v>
      </c>
      <c r="K19" s="2">
        <f t="shared" si="0"/>
        <v>0.57422010838335436</v>
      </c>
    </row>
    <row r="20" spans="1:11" x14ac:dyDescent="0.2">
      <c r="B20">
        <v>8</v>
      </c>
      <c r="C20">
        <v>288.83330999999998</v>
      </c>
      <c r="D20">
        <v>555.5</v>
      </c>
      <c r="G20" s="3">
        <f t="shared" si="1"/>
        <v>75.904103605393445</v>
      </c>
      <c r="H20" s="3">
        <f t="shared" si="2"/>
        <v>-7.2614727215349255</v>
      </c>
      <c r="J20" s="2">
        <f t="shared" si="0"/>
        <v>13.770021807098571</v>
      </c>
      <c r="K20" s="2">
        <f t="shared" si="0"/>
        <v>-1.3173284839382833</v>
      </c>
    </row>
    <row r="21" spans="1:11" x14ac:dyDescent="0.2">
      <c r="B21">
        <v>9</v>
      </c>
      <c r="C21">
        <v>318.16669000000002</v>
      </c>
      <c r="D21">
        <v>530.16669000000002</v>
      </c>
      <c r="G21" s="3">
        <f t="shared" si="1"/>
        <v>86.827362000286683</v>
      </c>
      <c r="H21" s="3">
        <f t="shared" si="2"/>
        <v>2.1722267405772704</v>
      </c>
      <c r="J21" s="2">
        <f t="shared" si="0"/>
        <v>15.751647294492702</v>
      </c>
      <c r="K21" s="2">
        <f t="shared" si="0"/>
        <v>0.39407104710984642</v>
      </c>
    </row>
    <row r="22" spans="1:11" x14ac:dyDescent="0.2">
      <c r="B22">
        <v>10</v>
      </c>
      <c r="C22">
        <v>350.16665999999998</v>
      </c>
      <c r="D22">
        <v>526.16669000000002</v>
      </c>
      <c r="G22" s="3">
        <f t="shared" si="1"/>
        <v>98.743613756437242</v>
      </c>
      <c r="H22" s="3">
        <f t="shared" si="2"/>
        <v>3.6617596065331526</v>
      </c>
      <c r="J22" s="2">
        <f t="shared" si="0"/>
        <v>17.913415087629652</v>
      </c>
      <c r="K22" s="2">
        <f t="shared" si="0"/>
        <v>0.66429227458436613</v>
      </c>
    </row>
    <row r="23" spans="1:11" x14ac:dyDescent="0.2">
      <c r="B23">
        <v>11</v>
      </c>
      <c r="C23">
        <v>379.5</v>
      </c>
      <c r="D23">
        <v>432.83334000000002</v>
      </c>
      <c r="G23" s="3">
        <f t="shared" si="1"/>
        <v>109.66685725600183</v>
      </c>
      <c r="H23" s="3">
        <f t="shared" si="2"/>
        <v>38.41753268522401</v>
      </c>
      <c r="J23" s="2">
        <f t="shared" si="0"/>
        <v>19.89503787281151</v>
      </c>
      <c r="K23" s="2">
        <f t="shared" si="0"/>
        <v>6.9694553749116057</v>
      </c>
    </row>
    <row r="24" spans="1:11" x14ac:dyDescent="0.2">
      <c r="B24">
        <v>12</v>
      </c>
      <c r="C24">
        <v>404.83334000000002</v>
      </c>
      <c r="D24">
        <v>418.16665999999998</v>
      </c>
      <c r="G24" s="3">
        <f t="shared" si="1"/>
        <v>119.10056788961053</v>
      </c>
      <c r="H24" s="3">
        <f t="shared" si="2"/>
        <v>43.879158158838479</v>
      </c>
      <c r="J24" s="2">
        <f t="shared" si="0"/>
        <v>21.606439430518851</v>
      </c>
      <c r="K24" s="2">
        <f t="shared" si="0"/>
        <v>7.9602674430556055</v>
      </c>
    </row>
    <row r="25" spans="1:11" x14ac:dyDescent="0.2">
      <c r="B25">
        <v>13</v>
      </c>
      <c r="C25">
        <v>436.83334000000002</v>
      </c>
      <c r="D25">
        <v>396.83334000000002</v>
      </c>
      <c r="G25" s="3">
        <f t="shared" si="1"/>
        <v>131.01683081725758</v>
      </c>
      <c r="H25" s="3">
        <f t="shared" si="2"/>
        <v>51.823328478826951</v>
      </c>
      <c r="J25" s="2">
        <f t="shared" si="0"/>
        <v>23.768209250315007</v>
      </c>
      <c r="K25" s="2">
        <f t="shared" si="0"/>
        <v>9.4014464221822838</v>
      </c>
    </row>
    <row r="26" spans="1:11" x14ac:dyDescent="0.2">
      <c r="B26">
        <v>14</v>
      </c>
      <c r="C26">
        <v>466.16665999999998</v>
      </c>
      <c r="D26">
        <v>370.16665999999998</v>
      </c>
      <c r="G26" s="3">
        <f t="shared" si="1"/>
        <v>141.94006686915782</v>
      </c>
      <c r="H26" s="3">
        <f t="shared" si="2"/>
        <v>61.753552550309067</v>
      </c>
      <c r="J26" s="2">
        <f t="shared" si="0"/>
        <v>25.749830684390723</v>
      </c>
      <c r="K26" s="2">
        <f t="shared" si="0"/>
        <v>11.202922172749842</v>
      </c>
    </row>
    <row r="27" spans="1:11" x14ac:dyDescent="0.2">
      <c r="B27">
        <v>15</v>
      </c>
      <c r="C27">
        <v>494.16665999999998</v>
      </c>
      <c r="D27">
        <v>320.83334000000002</v>
      </c>
      <c r="G27" s="3">
        <f t="shared" si="1"/>
        <v>152.36679693084901</v>
      </c>
      <c r="H27" s="3">
        <f t="shared" si="2"/>
        <v>80.124452931988714</v>
      </c>
      <c r="J27" s="2">
        <f t="shared" si="0"/>
        <v>27.641379276712364</v>
      </c>
      <c r="K27" s="2">
        <f t="shared" si="0"/>
        <v>14.535649744198157</v>
      </c>
    </row>
    <row r="28" spans="1:11" x14ac:dyDescent="0.2">
      <c r="B28">
        <v>16</v>
      </c>
      <c r="C28">
        <v>526.16663000000005</v>
      </c>
      <c r="D28">
        <v>294.16665999999998</v>
      </c>
      <c r="G28" s="3">
        <f t="shared" si="1"/>
        <v>164.28304868699959</v>
      </c>
      <c r="H28" s="3">
        <f t="shared" si="2"/>
        <v>90.054677003470829</v>
      </c>
      <c r="J28" s="2">
        <f t="shared" si="0"/>
        <v>29.803147069849317</v>
      </c>
      <c r="K28" s="2">
        <f t="shared" si="0"/>
        <v>16.337125494765715</v>
      </c>
    </row>
    <row r="29" spans="1:11" x14ac:dyDescent="0.2">
      <c r="B29">
        <v>17</v>
      </c>
      <c r="C29">
        <v>556.83336999999995</v>
      </c>
      <c r="D29">
        <v>288.83334000000002</v>
      </c>
      <c r="G29" s="3">
        <f t="shared" si="1"/>
        <v>175.70282796743052</v>
      </c>
      <c r="H29" s="3">
        <f t="shared" si="2"/>
        <v>92.040715859635768</v>
      </c>
      <c r="J29" s="2">
        <f t="shared" si="0"/>
        <v>31.874848101209796</v>
      </c>
      <c r="K29" s="2">
        <f t="shared" si="0"/>
        <v>16.697419563994313</v>
      </c>
    </row>
    <row r="30" spans="1:11" x14ac:dyDescent="0.2">
      <c r="B30">
        <v>18</v>
      </c>
      <c r="C30">
        <v>584.83336999999995</v>
      </c>
      <c r="D30">
        <v>320.83334000000002</v>
      </c>
      <c r="G30" s="3">
        <f t="shared" si="1"/>
        <v>186.12955802912168</v>
      </c>
      <c r="H30" s="3">
        <f t="shared" si="2"/>
        <v>80.124452931988714</v>
      </c>
      <c r="J30" s="2">
        <f t="shared" si="0"/>
        <v>33.766396693531433</v>
      </c>
      <c r="K30" s="2">
        <f t="shared" si="0"/>
        <v>14.535649744198157</v>
      </c>
    </row>
    <row r="32" spans="1:11" x14ac:dyDescent="0.2">
      <c r="A32" t="s">
        <v>15</v>
      </c>
      <c r="B32">
        <v>1</v>
      </c>
      <c r="C32">
        <v>354</v>
      </c>
      <c r="D32">
        <v>524</v>
      </c>
      <c r="G32" s="2">
        <f>(C32-C$13)*$E$8*$F$9</f>
        <v>18.172377547661448</v>
      </c>
      <c r="I32" t="s">
        <v>16</v>
      </c>
    </row>
    <row r="33" spans="1:24" x14ac:dyDescent="0.2">
      <c r="A33" t="s">
        <v>17</v>
      </c>
      <c r="B33">
        <v>2</v>
      </c>
      <c r="C33">
        <v>355.5</v>
      </c>
      <c r="D33">
        <v>692.83330999999998</v>
      </c>
      <c r="E33" s="3">
        <f>D33-D32</f>
        <v>168.83330999999998</v>
      </c>
      <c r="H33" s="2">
        <f>E33*E8*$F$9</f>
        <v>11.405586066696522</v>
      </c>
      <c r="I33" s="9">
        <f>-(360/(2*PI()))*(ATAN((-E51+E33)/(-D51+D33))-(0))</f>
        <v>47.544804379813094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  <c r="D37" s="7"/>
      <c r="E37" s="7"/>
    </row>
    <row r="38" spans="1:24" x14ac:dyDescent="0.2">
      <c r="B38" t="s">
        <v>23</v>
      </c>
      <c r="C38">
        <v>1</v>
      </c>
      <c r="D38">
        <v>158</v>
      </c>
      <c r="E38">
        <v>525</v>
      </c>
      <c r="F38" s="2">
        <f>(360/(2*PI()))*(ATAN((E49-E38)/(D49-D38))-(PI()/2))</f>
        <v>-50.452597528510289</v>
      </c>
      <c r="G38" s="2">
        <f>-(360/(2*PI()))*(ATAN((-E48+E38)/(-D48+D38))-(0))</f>
        <v>41.308614013548727</v>
      </c>
      <c r="H38" s="4">
        <f>D38-C13</f>
        <v>73</v>
      </c>
      <c r="I38" s="5">
        <f>H38*$E$8*$F$9</f>
        <v>4.931537401409984</v>
      </c>
      <c r="J38" s="2" t="s">
        <v>73</v>
      </c>
      <c r="N38" s="21">
        <f>IF(E38&gt;0,-(E38-D$13)*$E$8*$F$9,"")</f>
        <v>0.74310837555492915</v>
      </c>
      <c r="O38">
        <f>IF(N38="","",N38*N38)</f>
        <v>0.55221005781988564</v>
      </c>
      <c r="P38">
        <f>IF(N38="","",ABS(N38))</f>
        <v>0.74310837555492915</v>
      </c>
      <c r="Q38">
        <f>IF(N38="","",ABS(N38-O$59))</f>
        <v>1.0310224344059242</v>
      </c>
      <c r="T38" s="3">
        <f>(D38-C$13)*$E$8</f>
        <v>27.183974803694849</v>
      </c>
      <c r="U38" s="3">
        <f>(E38-D$13)*$E$8</f>
        <v>-4.0962153813786761</v>
      </c>
      <c r="W38" s="2">
        <f>T38*$F$9</f>
        <v>4.931537401409984</v>
      </c>
      <c r="X38" s="2">
        <f>-U38*$F$9</f>
        <v>0.74310837555492915</v>
      </c>
    </row>
    <row r="39" spans="1:24" x14ac:dyDescent="0.2">
      <c r="B39" t="s">
        <v>24</v>
      </c>
      <c r="C39">
        <v>2</v>
      </c>
      <c r="D39">
        <v>244.83333999999999</v>
      </c>
      <c r="E39">
        <v>524.83330999999998</v>
      </c>
      <c r="F39" s="2">
        <f t="shared" ref="F39:F42" si="3">(360/(2*PI()))*(ATAN((E50-E39)/(D50-D39))-(PI()/2))</f>
        <v>-53.972608032473126</v>
      </c>
      <c r="G39" s="2">
        <f t="shared" ref="G39:G42" si="4">-(360/(2*PI()))*(ATAN((-E49+E39)/(-D49+D39))-(0))</f>
        <v>35.537707988378763</v>
      </c>
      <c r="H39" s="3">
        <f>D39-D38</f>
        <v>86.833339999999993</v>
      </c>
      <c r="I39" s="5">
        <f>H39*$E$8*$F$9</f>
        <v>5.8660529301280757</v>
      </c>
      <c r="J39" s="2" t="s">
        <v>149</v>
      </c>
      <c r="N39" s="24">
        <f t="shared" ref="N39:N42" si="5">IF(E39&gt;0,-(E39-D$13)*$E$8*$F$9,"")</f>
        <v>0.75436916965686218</v>
      </c>
      <c r="O39">
        <f t="shared" ref="O39:O42" si="6">IF(N39="","",N39*N39)</f>
        <v>0.56907284412878367</v>
      </c>
      <c r="P39">
        <f t="shared" ref="P39:P42" si="7">IF(N39="","",ABS(N39))</f>
        <v>0.75436916965686218</v>
      </c>
      <c r="Q39">
        <f t="shared" ref="Q39:Q42" si="8">IF(N39="","",ABS(N39-O$59))</f>
        <v>1.0422832285078572</v>
      </c>
      <c r="T39" s="3">
        <f t="shared" ref="T39:U44" si="9">(D39-C$13)*$E$8</f>
        <v>59.519253251375233</v>
      </c>
      <c r="U39" s="3">
        <f t="shared" si="9"/>
        <v>-4.1582879397352288</v>
      </c>
      <c r="W39" s="2">
        <f t="shared" ref="W39:W51" si="10">T39*$F$9</f>
        <v>10.797590331538061</v>
      </c>
      <c r="X39" s="2">
        <f t="shared" ref="X39:X40" si="11">-U39*$F$9</f>
        <v>0.75436916965686218</v>
      </c>
    </row>
    <row r="40" spans="1:24" x14ac:dyDescent="0.2">
      <c r="B40" t="s">
        <v>25</v>
      </c>
      <c r="C40">
        <v>3</v>
      </c>
      <c r="D40">
        <v>335.5</v>
      </c>
      <c r="E40">
        <v>518.16669000000002</v>
      </c>
      <c r="F40" s="2">
        <f t="shared" si="3"/>
        <v>-26.565051177077994</v>
      </c>
      <c r="G40" s="2">
        <f t="shared" si="4"/>
        <v>39.644126910214794</v>
      </c>
      <c r="H40" s="3">
        <f t="shared" ref="H40:H42" si="12">D40-D39</f>
        <v>90.666660000000007</v>
      </c>
      <c r="I40" s="5">
        <f>H40*$E$8*$F$9</f>
        <v>6.1250140390537346</v>
      </c>
      <c r="J40" s="2" t="s">
        <v>73</v>
      </c>
      <c r="N40" s="21">
        <f t="shared" si="5"/>
        <v>1.2047347295334054</v>
      </c>
      <c r="O40">
        <f t="shared" si="6"/>
        <v>1.4513857685439275</v>
      </c>
      <c r="P40">
        <f t="shared" si="7"/>
        <v>1.2047347295334054</v>
      </c>
      <c r="Q40">
        <f t="shared" si="8"/>
        <v>1.4926487883844004</v>
      </c>
      <c r="T40" s="3">
        <f t="shared" si="9"/>
        <v>93.281995730487125</v>
      </c>
      <c r="U40" s="3">
        <f t="shared" si="9"/>
        <v>-6.640825338444917</v>
      </c>
      <c r="W40" s="2">
        <f t="shared" si="10"/>
        <v>16.922604370591795</v>
      </c>
      <c r="X40" s="2">
        <f t="shared" si="11"/>
        <v>1.2047347295334054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-57.370314190368703</v>
      </c>
      <c r="H41" s="3">
        <f t="shared" si="12"/>
        <v>-335.5</v>
      </c>
      <c r="I41" s="5">
        <f>H41*$E$8*$F$9</f>
        <v>-22.664805454425338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-31.652573401562496</v>
      </c>
      <c r="U41" s="3">
        <f t="shared" si="9"/>
        <v>-199.5974040380882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-31.652573401562496</v>
      </c>
      <c r="U42" s="3">
        <f t="shared" si="9"/>
        <v>-199.5974040380882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-31.652573401562496</v>
      </c>
      <c r="U43" s="3">
        <f t="shared" si="9"/>
        <v>-199.5974040380882</v>
      </c>
    </row>
    <row r="44" spans="1:24" x14ac:dyDescent="0.2">
      <c r="B44" s="21" t="s">
        <v>106</v>
      </c>
      <c r="D44" s="3">
        <f>C32</f>
        <v>354</v>
      </c>
      <c r="E44" s="3">
        <f>D32</f>
        <v>524</v>
      </c>
      <c r="G44" s="1" t="s">
        <v>28</v>
      </c>
      <c r="H44" s="16">
        <f>$C$32-D40</f>
        <v>18.5</v>
      </c>
      <c r="I44" s="22">
        <f>H44*$E$8*$F$9</f>
        <v>1.2497731770696536</v>
      </c>
      <c r="T44" s="3">
        <f t="shared" si="9"/>
        <v>100.17108523553308</v>
      </c>
      <c r="U44" s="3">
        <f t="shared" si="9"/>
        <v>-4.468598597867647</v>
      </c>
      <c r="W44" s="2">
        <f t="shared" ref="W44" si="13">T44*$F$9</f>
        <v>18.172377547661448</v>
      </c>
      <c r="X44" s="2">
        <f t="shared" ref="X44" si="14">-U44*$F$9</f>
        <v>0.81066368242355913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125</v>
      </c>
      <c r="E48">
        <v>554</v>
      </c>
      <c r="F48" s="2">
        <f>(360/(2*PI()))*(ATAN((E48-D$13)/(D48-C$13))-(PI()/2))</f>
        <v>-65.772254682045826</v>
      </c>
      <c r="G48" s="2">
        <f>IF((90-F48-G38&gt;180),90-F48-G38-180,90-F48-G38)</f>
        <v>114.46364066849711</v>
      </c>
      <c r="H48" s="3" t="s">
        <v>31</v>
      </c>
      <c r="I48" s="6" t="s">
        <v>31</v>
      </c>
      <c r="K48" s="2">
        <f>IF((90-G38-F38&gt;180),90-G38-F38-180,90-G38-F38)</f>
        <v>99.143983514961562</v>
      </c>
      <c r="N48" s="21">
        <f>IF(E48&gt;0,-(E48-D$13)*$E$8*$F$9,"")</f>
        <v>-1.2159955236353386</v>
      </c>
      <c r="O48">
        <f>IF(N48="","",N48*N48)</f>
        <v>1.4786451135011813</v>
      </c>
      <c r="P48">
        <f>IF(N48="","",ABS(N48))</f>
        <v>1.2159955236353386</v>
      </c>
      <c r="Q48">
        <f>IF(N48="","",ABS(N48-O$59))</f>
        <v>0.92808146478434361</v>
      </c>
      <c r="T48" s="3">
        <f t="shared" ref="T48:U53" si="15">(D48-C$13)*$E$8</f>
        <v>14.895328659558821</v>
      </c>
      <c r="U48" s="3">
        <f t="shared" si="15"/>
        <v>6.7028978968014696</v>
      </c>
      <c r="W48" s="2">
        <f t="shared" si="10"/>
        <v>2.7022122747451967</v>
      </c>
      <c r="X48" s="2">
        <f>-U48*$F$9</f>
        <v>-1.2159955236353386</v>
      </c>
    </row>
    <row r="49" spans="1:24" x14ac:dyDescent="0.2">
      <c r="B49" t="s">
        <v>32</v>
      </c>
      <c r="C49">
        <v>2</v>
      </c>
      <c r="D49">
        <v>198.16666000000001</v>
      </c>
      <c r="E49">
        <v>558.16669000000002</v>
      </c>
      <c r="G49" s="21">
        <f>IF((90-F38-G39&gt;180),90-F38-G39-180,90-F38-G39)</f>
        <v>104.91488954013153</v>
      </c>
      <c r="H49" s="3">
        <f>D49-D48</f>
        <v>73.166660000000007</v>
      </c>
      <c r="I49" s="5">
        <f>H49*$E$8*$F$9</f>
        <v>4.94279616885271</v>
      </c>
      <c r="K49" s="2">
        <f t="shared" ref="K49:K52" si="16">IF((90-G39-F39&gt;180),90-G39-F39-180,90-G39-F39)</f>
        <v>108.43490004409436</v>
      </c>
      <c r="N49" s="21">
        <f t="shared" ref="N49:N52" si="17">IF(E49&gt;0,-(E49-D$13)*$E$8*$F$9,"")</f>
        <v>-1.4974775452117912</v>
      </c>
      <c r="O49">
        <f t="shared" ref="O49:O52" si="18">IF(N49="","",N49*N49)</f>
        <v>2.2424389984135322</v>
      </c>
      <c r="P49">
        <f t="shared" ref="P49:P52" si="19">IF(N49="","",ABS(N49))</f>
        <v>1.4974775452117912</v>
      </c>
      <c r="Q49">
        <f t="shared" ref="Q49:Q52" si="20">IF(N49="","",ABS(N49-O$59))</f>
        <v>1.2095634863607962</v>
      </c>
      <c r="T49" s="3">
        <f t="shared" si="15"/>
        <v>42.141364850113725</v>
      </c>
      <c r="U49" s="3">
        <f t="shared" si="15"/>
        <v>8.2545033211139049</v>
      </c>
      <c r="W49" s="2">
        <f t="shared" si="10"/>
        <v>7.6450084435979067</v>
      </c>
      <c r="X49" s="2">
        <f t="shared" ref="X49:X51" si="21">-U49*$F$9</f>
        <v>-1.4974775452117912</v>
      </c>
    </row>
    <row r="50" spans="1:24" x14ac:dyDescent="0.2">
      <c r="B50" t="s">
        <v>33</v>
      </c>
      <c r="C50">
        <v>3</v>
      </c>
      <c r="D50">
        <v>288.83330999999998</v>
      </c>
      <c r="E50">
        <v>556.83330999999998</v>
      </c>
      <c r="G50" s="21">
        <f>IF((90-F39-G40&gt;180),90-F39-G40-180,90-F39-G40)</f>
        <v>104.32848112225832</v>
      </c>
      <c r="H50" s="3">
        <f t="shared" ref="H50:H53" si="22">D50-D49</f>
        <v>90.666649999999976</v>
      </c>
      <c r="I50" s="5">
        <f>H50*$E$8*$F$9</f>
        <v>6.1250133635006634</v>
      </c>
      <c r="K50" s="2">
        <f t="shared" si="16"/>
        <v>76.920924266863196</v>
      </c>
      <c r="N50" s="24">
        <f t="shared" si="17"/>
        <v>-1.4074006501392953</v>
      </c>
      <c r="O50">
        <f t="shared" si="18"/>
        <v>1.9807765900125109</v>
      </c>
      <c r="P50">
        <f t="shared" si="19"/>
        <v>1.4074006501392953</v>
      </c>
      <c r="Q50">
        <f t="shared" si="20"/>
        <v>1.1194865912883003</v>
      </c>
      <c r="T50" s="3">
        <f t="shared" si="15"/>
        <v>75.904103605393445</v>
      </c>
      <c r="U50" s="3">
        <f t="shared" si="15"/>
        <v>7.7579749879118287</v>
      </c>
      <c r="W50" s="2">
        <f t="shared" si="10"/>
        <v>13.770021807098571</v>
      </c>
      <c r="X50" s="2">
        <f t="shared" si="21"/>
        <v>-1.4074006501392953</v>
      </c>
    </row>
    <row r="51" spans="1:24" x14ac:dyDescent="0.2">
      <c r="B51" t="s">
        <v>34</v>
      </c>
      <c r="C51">
        <v>4</v>
      </c>
      <c r="D51">
        <v>348.83330999999998</v>
      </c>
      <c r="E51">
        <v>544.83330999999998</v>
      </c>
      <c r="G51" s="9">
        <f>IF((90-F40-$I$33&gt;180),90-F40-$I$33-180,90-F40-$I$33)</f>
        <v>69.020246797264889</v>
      </c>
      <c r="H51" s="3">
        <f t="shared" si="22"/>
        <v>60</v>
      </c>
      <c r="I51" s="5">
        <f>H51*$E$8*$F$9</f>
        <v>4.053318412117795</v>
      </c>
      <c r="K51" s="2" t="e">
        <f t="shared" si="16"/>
        <v>#DIV/0!</v>
      </c>
      <c r="N51" s="21">
        <f t="shared" si="17"/>
        <v>-0.59673696771573614</v>
      </c>
      <c r="O51">
        <f t="shared" si="18"/>
        <v>0.35609500863857152</v>
      </c>
      <c r="P51">
        <f t="shared" si="19"/>
        <v>0.59673696771573614</v>
      </c>
      <c r="Q51">
        <f t="shared" si="20"/>
        <v>0.30882290886474117</v>
      </c>
      <c r="T51" s="3">
        <f t="shared" si="15"/>
        <v>98.247096594731673</v>
      </c>
      <c r="U51" s="3">
        <f t="shared" si="15"/>
        <v>3.2893763900441821</v>
      </c>
      <c r="W51" s="2">
        <f t="shared" si="10"/>
        <v>17.823340219216366</v>
      </c>
      <c r="X51" s="2">
        <f t="shared" si="21"/>
        <v>-0.59673696771573614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-348.83330999999998</v>
      </c>
      <c r="I52" s="5">
        <f>H52*$E$8*$F$9</f>
        <v>-23.565541303049908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-31.652573401562496</v>
      </c>
      <c r="U52" s="3">
        <f t="shared" si="15"/>
        <v>-199.5974040380882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-31.652573401562496</v>
      </c>
      <c r="U53" s="3">
        <f t="shared" si="15"/>
        <v>-199.5974040380882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D40</v>
      </c>
      <c r="P55" s="9" t="s">
        <v>171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 t="shared" ref="F57:F62" si="23">E57*$E$8*$F$9</f>
        <v>1.9591038991902676</v>
      </c>
      <c r="N57" t="s">
        <v>117</v>
      </c>
      <c r="O57" s="2">
        <f>SQRT((1/(C$37+C$47+2))*SUM(O38:O42,O48:O52))</f>
        <v>0.97926414442786758</v>
      </c>
    </row>
    <row r="58" spans="1:24" x14ac:dyDescent="0.2">
      <c r="B58" t="s">
        <v>39</v>
      </c>
      <c r="E58" s="3">
        <f t="shared" ref="E58:E61" si="24">E49-E39</f>
        <v>33.333380000000034</v>
      </c>
      <c r="F58" s="2">
        <f t="shared" si="23"/>
        <v>2.2518467148686532</v>
      </c>
      <c r="N58" t="s">
        <v>118</v>
      </c>
      <c r="O58" s="2">
        <f>SUM(P38:P42,P48:P52)</f>
        <v>7.4198229614473572</v>
      </c>
    </row>
    <row r="59" spans="1:24" x14ac:dyDescent="0.2">
      <c r="B59" t="s">
        <v>40</v>
      </c>
      <c r="E59" s="3">
        <f t="shared" si="24"/>
        <v>38.666619999999966</v>
      </c>
      <c r="F59" s="2">
        <f t="shared" si="23"/>
        <v>2.6121353796727007</v>
      </c>
      <c r="N59" t="s">
        <v>119</v>
      </c>
      <c r="O59" s="2">
        <f>AVERAGE(N48:N52,N38:N42)</f>
        <v>-0.28791405885099497</v>
      </c>
    </row>
    <row r="60" spans="1:24" x14ac:dyDescent="0.2">
      <c r="B60" t="s">
        <v>41</v>
      </c>
      <c r="E60" s="23">
        <f>E51-D$32</f>
        <v>20.833309999999983</v>
      </c>
      <c r="F60" s="2">
        <f t="shared" si="23"/>
        <v>1.4074006501392953</v>
      </c>
      <c r="N60" t="s">
        <v>120</v>
      </c>
      <c r="O60" s="2">
        <f>(1/(C$37+C$47+2))*SUM(Q38:Q42,Q48:Q52)</f>
        <v>0.792434322510707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0.8760637592779893</v>
      </c>
    </row>
    <row r="62" spans="1:24" x14ac:dyDescent="0.2">
      <c r="B62" t="s">
        <v>99</v>
      </c>
      <c r="E62" s="23">
        <f>E53-D$32</f>
        <v>-524</v>
      </c>
      <c r="F62" s="2">
        <f t="shared" si="23"/>
        <v>-35.398980799162075</v>
      </c>
      <c r="N62" t="s">
        <v>122</v>
      </c>
      <c r="O62" s="2">
        <f>(SQRT(ABS(O61)))/O60</f>
        <v>1.1811487092938089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16.922604370591795</v>
      </c>
    </row>
    <row r="64" spans="1:24" x14ac:dyDescent="0.2">
      <c r="N64" t="s">
        <v>124</v>
      </c>
      <c r="O64" s="25" cm="1">
        <f t="array" aca="1" ref="O64" ca="1">(INDIRECT(O56)-C$13)*E$8*F$9</f>
        <v>7.6450084435979067</v>
      </c>
      <c r="P64" s="25" t="str">
        <f ca="1">IF(O64&gt;O63,"Type B",IF(O64&lt;63,"Type A","ugh"))</f>
        <v>Type A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53.796320840441417</v>
      </c>
      <c r="P65" s="25" cm="1">
        <f t="array" aca="1" ref="P65" ca="1">(360/(2*PI()))*ATAN(ABS(INDIRECT(P56))/(ABS(C$32-INDIRECT(O56))*E$8*F$9))</f>
        <v>8.0957913002147492</v>
      </c>
      <c r="Q65" s="2">
        <f ca="1">180-O65-P65</f>
        <v>118.10788785934383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1.7358913452940259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-18</v>
      </c>
      <c r="F67" s="2">
        <f t="shared" ref="F67:F72" si="25">E67*$E$8*$F$9</f>
        <v>-1.2159955236353386</v>
      </c>
      <c r="N67" t="s">
        <v>128</v>
      </c>
      <c r="O67" s="25" cm="1">
        <f t="array" aca="1" ref="O67" ca="1">(360/(2*PI()))*ATAN((ABS(INDIRECT(P55))+ABS(INDIRECT(P56))/(ABS(O63-O64))))</f>
        <v>53.796320840441417</v>
      </c>
      <c r="P67" s="25" cm="1">
        <f t="array" aca="1" ref="P67" ca="1">(360/(2*PI()))*ATAN(ABS(INDIRECT(P56))/(ABS(0-INDIRECT(O56))*E$8*F$9))</f>
        <v>6.3825067400558799</v>
      </c>
      <c r="Q67" s="2">
        <f ca="1">180-O67-P67</f>
        <v>119.82117241950272</v>
      </c>
    </row>
    <row r="68" spans="1:17" x14ac:dyDescent="0.2">
      <c r="B68" t="s">
        <v>39</v>
      </c>
      <c r="C68" t="s">
        <v>43</v>
      </c>
      <c r="E68" s="3">
        <f>E38-E49</f>
        <v>-33.166690000000017</v>
      </c>
      <c r="F68" s="2">
        <f t="shared" si="25"/>
        <v>-2.24058592076672</v>
      </c>
      <c r="N68" t="s">
        <v>129</v>
      </c>
      <c r="O68" s="25" cm="1">
        <f t="array" aca="1" ref="O68" ca="1">SQRT((INDIRECT(P55)*INDIRECT(P55))+((INDIRECT(O55)-C$13)*(INDIRECT(O55)-C$13)*E$8*F$9*E$8*F$9)           )</f>
        <v>16.965433223237078</v>
      </c>
    </row>
    <row r="69" spans="1:17" x14ac:dyDescent="0.2">
      <c r="B69" t="s">
        <v>40</v>
      </c>
      <c r="E69" s="3">
        <f t="shared" ref="E69:E72" si="26">E39-E50</f>
        <v>-32</v>
      </c>
      <c r="F69" s="2">
        <f t="shared" si="25"/>
        <v>-2.1617698197961572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-26.666619999999966</v>
      </c>
      <c r="F70" s="2">
        <f t="shared" si="25"/>
        <v>-1.8014716972491416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84</v>
      </c>
      <c r="D76">
        <v>535</v>
      </c>
      <c r="E76" s="3">
        <f>(D77-D76  )</f>
        <v>11.833309999999983</v>
      </c>
      <c r="F76" s="3">
        <f>ATAN(E76/E77)</f>
        <v>0.38542203160395538</v>
      </c>
      <c r="G76" s="2">
        <f>((PI()/2)-F76-F77)*(360/(2*PI()))</f>
        <v>45.248539115939181</v>
      </c>
    </row>
    <row r="77" spans="1:17" x14ac:dyDescent="0.2">
      <c r="A77" t="s">
        <v>94</v>
      </c>
      <c r="B77">
        <v>2</v>
      </c>
      <c r="C77">
        <v>113.5</v>
      </c>
      <c r="D77">
        <v>546.83330999999998</v>
      </c>
      <c r="E77" s="3">
        <f>AVERAGE(C77,C78)-C76</f>
        <v>29.166670000000011</v>
      </c>
      <c r="F77" s="3">
        <f>ATAN(E77/E78)</f>
        <v>0.39563830590035837</v>
      </c>
    </row>
    <row r="78" spans="1:17" x14ac:dyDescent="0.2">
      <c r="A78" t="s">
        <v>95</v>
      </c>
      <c r="B78">
        <v>3</v>
      </c>
      <c r="C78">
        <v>112.83334000000001</v>
      </c>
      <c r="D78">
        <v>604.83330999999998</v>
      </c>
      <c r="E78" s="3">
        <f>D78-D76</f>
        <v>69.833309999999983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502E-DFC6-8E47-B61E-637DFC83CABE}">
  <dimension ref="A1:X79"/>
  <sheetViews>
    <sheetView topLeftCell="A1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178</v>
      </c>
      <c r="D3">
        <v>231</v>
      </c>
    </row>
    <row r="4" spans="1:11" x14ac:dyDescent="0.2">
      <c r="B4">
        <v>2</v>
      </c>
      <c r="C4">
        <v>445.83334000000002</v>
      </c>
      <c r="D4">
        <v>246.5</v>
      </c>
    </row>
    <row r="5" spans="1:11" x14ac:dyDescent="0.2">
      <c r="A5" t="s">
        <v>47</v>
      </c>
      <c r="B5">
        <v>3</v>
      </c>
      <c r="C5">
        <v>231.16667000000001</v>
      </c>
      <c r="D5">
        <v>745.16669000000002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311.16669000000002</v>
      </c>
      <c r="D6">
        <v>741.83336999999995</v>
      </c>
      <c r="E6" s="3">
        <f>SQRT(((C6-C5)^2)+((D6-D5)^2))</f>
        <v>80.069433757350893</v>
      </c>
      <c r="F6" s="2">
        <f>E6*E8</f>
        <v>29.845308836768108</v>
      </c>
      <c r="J6" s="3">
        <f>SQRT(((C5-C7)^2)+((D5-D7)^2))</f>
        <v>93.96215871887631</v>
      </c>
    </row>
    <row r="7" spans="1:11" x14ac:dyDescent="0.2">
      <c r="A7" t="s">
        <v>5</v>
      </c>
      <c r="B7">
        <v>5</v>
      </c>
      <c r="C7">
        <v>316.5</v>
      </c>
      <c r="D7">
        <v>705.83336999999995</v>
      </c>
      <c r="E7" s="3">
        <f>SQRT(((D6-D7)^2)+((C6-C7)^2))</f>
        <v>36.392914084421705</v>
      </c>
      <c r="G7" s="2">
        <f>E7*E8</f>
        <v>13.565198470256664</v>
      </c>
      <c r="H7" s="2">
        <f>G7/F6</f>
        <v>0.45451694081801347</v>
      </c>
      <c r="K7" s="2">
        <f>180-((360/(2*PI())*ACOS(((E7^2)+(E6^2)-(J6^2))/(2*E6*E7))))</f>
        <v>79.187133415273223</v>
      </c>
    </row>
    <row r="8" spans="1:11" x14ac:dyDescent="0.2">
      <c r="A8" t="s">
        <v>6</v>
      </c>
      <c r="E8" s="3">
        <f>100/(SQRT(((C4-C3)^2)+((D3-D4)^2)))</f>
        <v>0.37274284875316877</v>
      </c>
      <c r="I8" s="2">
        <f>MAX(G7,H33)</f>
        <v>13.565198470256664</v>
      </c>
    </row>
    <row r="9" spans="1:11" x14ac:dyDescent="0.2">
      <c r="A9" t="s">
        <v>91</v>
      </c>
      <c r="F9" s="3">
        <f>F6/G30</f>
        <v>0.16606174873062221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84</v>
      </c>
      <c r="D13">
        <v>542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111.5</v>
      </c>
      <c r="D14">
        <v>550.16669000000002</v>
      </c>
      <c r="G14" s="3">
        <f>(C14-C$13)*$E$8</f>
        <v>10.250428340712141</v>
      </c>
      <c r="H14" s="3">
        <f>-(D14-D$13)*$E$8</f>
        <v>-3.044075295484022</v>
      </c>
      <c r="J14" s="2">
        <f t="shared" ref="J14:K30" si="0">G14*$F$9</f>
        <v>1.7022040554965883</v>
      </c>
      <c r="K14" s="2">
        <f t="shared" si="0"/>
        <v>-0.50550446683576222</v>
      </c>
    </row>
    <row r="15" spans="1:11" x14ac:dyDescent="0.2">
      <c r="B15">
        <v>3</v>
      </c>
      <c r="C15">
        <v>142.16667000000001</v>
      </c>
      <c r="D15">
        <v>544.83330999999998</v>
      </c>
      <c r="G15" s="3">
        <f t="shared" ref="G15:G30" si="1">(C15-C$13)*$E$8</f>
        <v>21.681210278285484</v>
      </c>
      <c r="H15" s="3">
        <f t="shared" ref="H15:H30" si="2">-(D15-D$13)*$E$8</f>
        <v>-1.0560960408008344</v>
      </c>
      <c r="J15" s="2">
        <f t="shared" si="0"/>
        <v>3.6004196934084276</v>
      </c>
      <c r="K15" s="2">
        <f t="shared" si="0"/>
        <v>-0.1753771553628731</v>
      </c>
    </row>
    <row r="16" spans="1:11" x14ac:dyDescent="0.2">
      <c r="B16">
        <v>4</v>
      </c>
      <c r="C16">
        <v>170.16666000000001</v>
      </c>
      <c r="D16">
        <v>523.5</v>
      </c>
      <c r="G16" s="3">
        <f t="shared" si="1"/>
        <v>32.118006315945721</v>
      </c>
      <c r="H16" s="3">
        <f t="shared" si="2"/>
        <v>6.8957427019336226</v>
      </c>
      <c r="J16" s="2">
        <f t="shared" si="0"/>
        <v>5.3335722945671158</v>
      </c>
      <c r="K16" s="2">
        <f t="shared" si="0"/>
        <v>1.1451190918795231</v>
      </c>
    </row>
    <row r="17" spans="1:11" x14ac:dyDescent="0.2">
      <c r="B17">
        <v>5</v>
      </c>
      <c r="C17">
        <v>196.83333999999999</v>
      </c>
      <c r="D17">
        <v>554.16669000000002</v>
      </c>
      <c r="G17" s="3">
        <f t="shared" si="1"/>
        <v>42.057820585934863</v>
      </c>
      <c r="H17" s="3">
        <f t="shared" si="2"/>
        <v>-4.5350466904966975</v>
      </c>
      <c r="J17" s="2">
        <f t="shared" si="0"/>
        <v>6.9841952342991052</v>
      </c>
      <c r="K17" s="2">
        <f t="shared" si="0"/>
        <v>-0.75309778399890237</v>
      </c>
    </row>
    <row r="18" spans="1:11" x14ac:dyDescent="0.2">
      <c r="B18">
        <v>6</v>
      </c>
      <c r="C18">
        <v>227.5</v>
      </c>
      <c r="D18">
        <v>543.5</v>
      </c>
      <c r="G18" s="3">
        <f t="shared" si="1"/>
        <v>53.488598796079721</v>
      </c>
      <c r="H18" s="3">
        <f t="shared" si="2"/>
        <v>-0.55911427312975315</v>
      </c>
      <c r="J18" s="2">
        <f t="shared" si="0"/>
        <v>8.8824102532276523</v>
      </c>
      <c r="K18" s="2">
        <f t="shared" si="0"/>
        <v>-9.2847493936177541E-2</v>
      </c>
    </row>
    <row r="19" spans="1:11" x14ac:dyDescent="0.2">
      <c r="B19">
        <v>7</v>
      </c>
      <c r="C19">
        <v>254.16667000000001</v>
      </c>
      <c r="D19">
        <v>534.16669000000002</v>
      </c>
      <c r="G19" s="3">
        <f t="shared" si="1"/>
        <v>63.428409338640385</v>
      </c>
      <c r="H19" s="3">
        <f t="shared" si="2"/>
        <v>2.9198102845666782</v>
      </c>
      <c r="J19" s="2">
        <f t="shared" si="0"/>
        <v>10.533032573976351</v>
      </c>
      <c r="K19" s="2">
        <f t="shared" si="0"/>
        <v>0.48486880181679826</v>
      </c>
    </row>
    <row r="20" spans="1:11" x14ac:dyDescent="0.2">
      <c r="B20">
        <v>8</v>
      </c>
      <c r="C20">
        <v>283.5</v>
      </c>
      <c r="D20">
        <v>535.5</v>
      </c>
      <c r="G20" s="3">
        <f t="shared" si="1"/>
        <v>74.362198326257172</v>
      </c>
      <c r="H20" s="3">
        <f t="shared" si="2"/>
        <v>2.422828516895597</v>
      </c>
      <c r="J20" s="2">
        <f t="shared" si="0"/>
        <v>12.348716693511614</v>
      </c>
      <c r="K20" s="2">
        <f t="shared" si="0"/>
        <v>0.40233914039010271</v>
      </c>
    </row>
    <row r="21" spans="1:11" x14ac:dyDescent="0.2">
      <c r="B21">
        <v>9</v>
      </c>
      <c r="C21">
        <v>311.5</v>
      </c>
      <c r="D21">
        <v>559.5</v>
      </c>
      <c r="G21" s="3">
        <f t="shared" si="1"/>
        <v>84.798998091345894</v>
      </c>
      <c r="H21" s="3">
        <f t="shared" si="2"/>
        <v>-6.5229998531804529</v>
      </c>
      <c r="J21" s="2">
        <f t="shared" si="0"/>
        <v>14.081869913653595</v>
      </c>
      <c r="K21" s="2">
        <f t="shared" si="0"/>
        <v>-1.083220762588738</v>
      </c>
    </row>
    <row r="22" spans="1:11" x14ac:dyDescent="0.2">
      <c r="B22">
        <v>10</v>
      </c>
      <c r="C22">
        <v>339.5</v>
      </c>
      <c r="D22">
        <v>567.5</v>
      </c>
      <c r="G22" s="3">
        <f t="shared" si="1"/>
        <v>95.235797856434615</v>
      </c>
      <c r="H22" s="3">
        <f t="shared" si="2"/>
        <v>-9.5049426432058031</v>
      </c>
      <c r="J22" s="2">
        <f t="shared" si="0"/>
        <v>15.815023133795574</v>
      </c>
      <c r="K22" s="2">
        <f t="shared" si="0"/>
        <v>-1.5784073969150181</v>
      </c>
    </row>
    <row r="23" spans="1:11" x14ac:dyDescent="0.2">
      <c r="B23">
        <v>11</v>
      </c>
      <c r="C23">
        <v>366.16665999999998</v>
      </c>
      <c r="D23">
        <v>578.16669000000002</v>
      </c>
      <c r="G23" s="3">
        <f t="shared" si="1"/>
        <v>105.17560467156679</v>
      </c>
      <c r="H23" s="3">
        <f t="shared" si="2"/>
        <v>-13.480875060572748</v>
      </c>
      <c r="J23" s="2">
        <f t="shared" si="0"/>
        <v>17.46564483556098</v>
      </c>
      <c r="K23" s="2">
        <f t="shared" si="0"/>
        <v>-2.238657686977743</v>
      </c>
    </row>
    <row r="24" spans="1:11" x14ac:dyDescent="0.2">
      <c r="B24">
        <v>12</v>
      </c>
      <c r="C24">
        <v>396.83334000000002</v>
      </c>
      <c r="D24">
        <v>474.16665999999998</v>
      </c>
      <c r="G24" s="3">
        <f t="shared" si="1"/>
        <v>116.60639033656862</v>
      </c>
      <c r="H24" s="3">
        <f t="shared" si="2"/>
        <v>25.284392392042282</v>
      </c>
      <c r="J24" s="2">
        <f t="shared" si="0"/>
        <v>19.363861092456112</v>
      </c>
      <c r="K24" s="2">
        <f t="shared" si="0"/>
        <v>4.1987704162137813</v>
      </c>
    </row>
    <row r="25" spans="1:11" x14ac:dyDescent="0.2">
      <c r="B25">
        <v>13</v>
      </c>
      <c r="C25">
        <v>426.16665999999998</v>
      </c>
      <c r="D25">
        <v>426.16665999999998</v>
      </c>
      <c r="G25" s="3">
        <f t="shared" si="1"/>
        <v>127.54017559675691</v>
      </c>
      <c r="H25" s="3">
        <f t="shared" si="2"/>
        <v>43.176049132194379</v>
      </c>
      <c r="J25" s="2">
        <f t="shared" si="0"/>
        <v>21.179544593008082</v>
      </c>
      <c r="K25" s="2">
        <f t="shared" si="0"/>
        <v>7.1698902221714622</v>
      </c>
    </row>
    <row r="26" spans="1:11" x14ac:dyDescent="0.2">
      <c r="B26">
        <v>14</v>
      </c>
      <c r="C26">
        <v>452.83334000000002</v>
      </c>
      <c r="D26">
        <v>399.5</v>
      </c>
      <c r="G26" s="3">
        <f t="shared" si="1"/>
        <v>137.47998986674608</v>
      </c>
      <c r="H26" s="3">
        <f t="shared" si="2"/>
        <v>53.115855947326551</v>
      </c>
      <c r="J26" s="2">
        <f t="shared" si="0"/>
        <v>22.830167532740074</v>
      </c>
      <c r="K26" s="2">
        <f t="shared" si="0"/>
        <v>8.8205119239368663</v>
      </c>
    </row>
    <row r="27" spans="1:11" x14ac:dyDescent="0.2">
      <c r="B27">
        <v>15</v>
      </c>
      <c r="C27">
        <v>482.16665999999998</v>
      </c>
      <c r="D27">
        <v>382.16665999999998</v>
      </c>
      <c r="G27" s="3">
        <f t="shared" si="1"/>
        <v>148.41377512693435</v>
      </c>
      <c r="H27" s="3">
        <f t="shared" si="2"/>
        <v>59.576734477333808</v>
      </c>
      <c r="J27" s="2">
        <f t="shared" si="0"/>
        <v>24.64585103329204</v>
      </c>
      <c r="K27" s="2">
        <f t="shared" si="0"/>
        <v>9.8934167109660045</v>
      </c>
    </row>
    <row r="28" spans="1:11" x14ac:dyDescent="0.2">
      <c r="B28">
        <v>16</v>
      </c>
      <c r="C28">
        <v>508.83334000000002</v>
      </c>
      <c r="D28">
        <v>378.16665999999998</v>
      </c>
      <c r="G28" s="3">
        <f t="shared" si="1"/>
        <v>158.35358939692352</v>
      </c>
      <c r="H28" s="3">
        <f t="shared" si="2"/>
        <v>61.06770587234648</v>
      </c>
      <c r="J28" s="2">
        <f t="shared" si="0"/>
        <v>26.296473973024035</v>
      </c>
      <c r="K28" s="2">
        <f t="shared" si="0"/>
        <v>10.141010028129143</v>
      </c>
    </row>
    <row r="29" spans="1:11" x14ac:dyDescent="0.2">
      <c r="B29">
        <v>17</v>
      </c>
      <c r="C29">
        <v>538.16663000000005</v>
      </c>
      <c r="D29">
        <v>355.5</v>
      </c>
      <c r="G29" s="3">
        <f t="shared" si="1"/>
        <v>169.28736347482638</v>
      </c>
      <c r="H29" s="3">
        <f t="shared" si="2"/>
        <v>69.516541292465973</v>
      </c>
      <c r="J29" s="2">
        <f t="shared" si="0"/>
        <v>28.112155616626129</v>
      </c>
      <c r="K29" s="2">
        <f t="shared" si="0"/>
        <v>11.544038412731409</v>
      </c>
    </row>
    <row r="30" spans="1:11" x14ac:dyDescent="0.2">
      <c r="B30">
        <v>18</v>
      </c>
      <c r="C30">
        <v>566.16663000000005</v>
      </c>
      <c r="D30">
        <v>331.5</v>
      </c>
      <c r="G30" s="3">
        <f t="shared" si="1"/>
        <v>179.7241632399151</v>
      </c>
      <c r="H30" s="3">
        <f t="shared" si="2"/>
        <v>78.462369662542031</v>
      </c>
      <c r="J30" s="2">
        <f t="shared" si="0"/>
        <v>29.845308836768112</v>
      </c>
      <c r="K30" s="2">
        <f t="shared" si="0"/>
        <v>13.029598315710249</v>
      </c>
    </row>
    <row r="32" spans="1:11" x14ac:dyDescent="0.2">
      <c r="A32" t="s">
        <v>15</v>
      </c>
      <c r="B32">
        <v>1</v>
      </c>
      <c r="C32">
        <v>380</v>
      </c>
      <c r="D32">
        <v>542</v>
      </c>
      <c r="G32" s="2">
        <f>(C32-C$13)*$E$8*$F$9</f>
        <v>18.32190547007237</v>
      </c>
      <c r="I32" t="s">
        <v>16</v>
      </c>
    </row>
    <row r="33" spans="1:24" x14ac:dyDescent="0.2">
      <c r="A33" t="s">
        <v>17</v>
      </c>
      <c r="B33">
        <v>2</v>
      </c>
      <c r="C33">
        <v>382.16665999999998</v>
      </c>
      <c r="D33">
        <v>739.5</v>
      </c>
      <c r="E33" s="3">
        <f>D33-D32</f>
        <v>197.5</v>
      </c>
      <c r="H33" s="2">
        <f>E33*E8*$F$9</f>
        <v>12.224920034930044</v>
      </c>
      <c r="I33" s="9">
        <f>-(360/(2*PI()))*(ATAN((-E51+E33)/(-D51+D33))-(0))</f>
        <v>44.950045537403206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  <c r="D37" s="7"/>
      <c r="E37" s="7"/>
    </row>
    <row r="38" spans="1:24" x14ac:dyDescent="0.2">
      <c r="B38" t="s">
        <v>23</v>
      </c>
      <c r="C38">
        <v>1</v>
      </c>
      <c r="D38">
        <v>161</v>
      </c>
      <c r="E38">
        <v>524</v>
      </c>
      <c r="F38" s="2">
        <f>(360/(2*PI()))*(ATAN((E49-E38)/(D49-D38))-(PI()/2))</f>
        <v>-46.417943165432519</v>
      </c>
      <c r="G38" s="2">
        <f>-(360/(2*PI()))*(ATAN((-E48+E38)/(-D48+D38))-(0))</f>
        <v>44.118596003417871</v>
      </c>
      <c r="H38" s="4">
        <f>D38-C13</f>
        <v>77</v>
      </c>
      <c r="I38" s="5">
        <f>H38*$E$8*$F$9</f>
        <v>4.7661713553904477</v>
      </c>
      <c r="J38" s="2" t="s">
        <v>73</v>
      </c>
      <c r="N38" s="21">
        <f>IF(E38&gt;0,-(E38-D$13)*$E$8*$F$9,"")</f>
        <v>1.1141699272341306</v>
      </c>
      <c r="O38">
        <f>IF(N38="","",N38*N38)</f>
        <v>1.2413746267529078</v>
      </c>
      <c r="P38">
        <f>IF(N38="","",ABS(N38))</f>
        <v>1.1141699272341306</v>
      </c>
      <c r="Q38">
        <f>IF(N38="","",ABS(N38-O$59))</f>
        <v>1.7935775733599826</v>
      </c>
      <c r="T38" s="3">
        <f>(D38-C$13)*$E$8</f>
        <v>28.701199353993996</v>
      </c>
      <c r="U38" s="3">
        <f>(E38-D$13)*$E$8</f>
        <v>-6.7093712775570378</v>
      </c>
      <c r="W38" s="2">
        <f>T38*$F$9</f>
        <v>4.7661713553904477</v>
      </c>
      <c r="X38" s="2">
        <f>-U38*$F$9</f>
        <v>1.1141699272341306</v>
      </c>
    </row>
    <row r="39" spans="1:24" x14ac:dyDescent="0.2">
      <c r="B39" t="s">
        <v>24</v>
      </c>
      <c r="C39">
        <v>2</v>
      </c>
      <c r="D39">
        <v>254.16666000000001</v>
      </c>
      <c r="E39">
        <v>538.16669000000002</v>
      </c>
      <c r="F39" s="2">
        <f t="shared" ref="F39:F42" si="3">(360/(2*PI()))*(ATAN((E50-E39)/(D50-D39))-(PI()/2))</f>
        <v>-56.768301802128306</v>
      </c>
      <c r="G39" s="2">
        <f t="shared" ref="G39:G42" si="4">-(360/(2*PI()))*(ATAN((-E49+E39)/(-D49+D39))-(0))</f>
        <v>17.650084714853197</v>
      </c>
      <c r="H39" s="3">
        <f>D39-D38</f>
        <v>93.166660000000007</v>
      </c>
      <c r="I39" s="5">
        <f>H39*$E$8*$F$9</f>
        <v>5.7668605996026105</v>
      </c>
      <c r="J39" s="2" t="s">
        <v>149</v>
      </c>
      <c r="N39" s="24">
        <f t="shared" ref="N39:N42" si="5">IF(E39&gt;0,-(E39-D$13)*$E$8*$F$9,"")</f>
        <v>0.23727548465365814</v>
      </c>
      <c r="O39">
        <f t="shared" ref="O39:O42" si="6">IF(N39="","",N39*N39)</f>
        <v>5.6299655617628355E-2</v>
      </c>
      <c r="P39">
        <f t="shared" ref="P39:P42" si="7">IF(N39="","",ABS(N39))</f>
        <v>0.23727548465365814</v>
      </c>
      <c r="Q39">
        <f t="shared" ref="Q39:Q42" si="8">IF(N39="","",ABS(N39-O$59))</f>
        <v>0.91668313077951025</v>
      </c>
      <c r="T39" s="3">
        <f t="shared" ref="T39:U44" si="9">(D39-C$13)*$E$8</f>
        <v>63.428405611211893</v>
      </c>
      <c r="U39" s="3">
        <f t="shared" si="9"/>
        <v>-1.4288388895540032</v>
      </c>
      <c r="W39" s="2">
        <f t="shared" ref="W39:W51" si="10">T39*$F$9</f>
        <v>10.533031954993056</v>
      </c>
      <c r="X39" s="2">
        <f t="shared" ref="X39:X40" si="11">-U39*$F$9</f>
        <v>0.23727548465365814</v>
      </c>
    </row>
    <row r="40" spans="1:24" x14ac:dyDescent="0.2">
      <c r="B40" t="s">
        <v>25</v>
      </c>
      <c r="C40">
        <v>3</v>
      </c>
      <c r="D40">
        <v>324.83330999999998</v>
      </c>
      <c r="E40">
        <v>552.83330999999998</v>
      </c>
      <c r="F40" s="2">
        <f t="shared" si="3"/>
        <v>-50.194404251772937</v>
      </c>
      <c r="G40" s="2">
        <f t="shared" si="4"/>
        <v>18.434986423269116</v>
      </c>
      <c r="H40" s="3">
        <f t="shared" ref="H40:H42" si="12">D40-D39</f>
        <v>70.666649999999976</v>
      </c>
      <c r="I40" s="5">
        <f>H40*$E$8*$F$9</f>
        <v>4.3741475715766525</v>
      </c>
      <c r="J40" s="2" t="s">
        <v>73</v>
      </c>
      <c r="N40" s="21">
        <f t="shared" si="5"/>
        <v>-0.67056378968915331</v>
      </c>
      <c r="O40">
        <f t="shared" si="6"/>
        <v>0.44965579604227901</v>
      </c>
      <c r="P40">
        <f t="shared" si="7"/>
        <v>0.67056378968915331</v>
      </c>
      <c r="Q40">
        <f t="shared" si="8"/>
        <v>8.843856436698827E-3</v>
      </c>
      <c r="T40" s="3">
        <f t="shared" si="9"/>
        <v>89.768894044055003</v>
      </c>
      <c r="U40" s="3">
        <f t="shared" si="9"/>
        <v>4.0380388308261841</v>
      </c>
      <c r="W40" s="2">
        <f t="shared" si="10"/>
        <v>14.90717952656971</v>
      </c>
      <c r="X40" s="2">
        <f t="shared" si="11"/>
        <v>-0.67056378968915331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-58.376872218819379</v>
      </c>
      <c r="H41" s="3">
        <f t="shared" si="12"/>
        <v>-324.83330999999998</v>
      </c>
      <c r="I41" s="5">
        <f>H41*$E$8*$F$9</f>
        <v>-20.106639186995654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-31.310399295266176</v>
      </c>
      <c r="U41" s="3">
        <f t="shared" si="9"/>
        <v>-202.02662402421748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-31.310399295266176</v>
      </c>
      <c r="U42" s="3">
        <f t="shared" si="9"/>
        <v>-202.02662402421748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-31.310399295266176</v>
      </c>
      <c r="U43" s="3">
        <f t="shared" si="9"/>
        <v>-202.02662402421748</v>
      </c>
    </row>
    <row r="44" spans="1:24" x14ac:dyDescent="0.2">
      <c r="B44" s="21" t="s">
        <v>106</v>
      </c>
      <c r="D44" s="3">
        <f>C32</f>
        <v>380</v>
      </c>
      <c r="E44" s="3">
        <f>D32</f>
        <v>542</v>
      </c>
      <c r="G44" s="1" t="s">
        <v>28</v>
      </c>
      <c r="H44" s="16">
        <f>$C$32-D40</f>
        <v>55.166690000000017</v>
      </c>
      <c r="I44" s="22">
        <f>H44*$E$8*$F$9</f>
        <v>3.4147259435026589</v>
      </c>
      <c r="T44" s="3">
        <f t="shared" si="9"/>
        <v>110.33188323093796</v>
      </c>
      <c r="U44" s="3">
        <f t="shared" si="9"/>
        <v>0</v>
      </c>
      <c r="W44" s="2">
        <f t="shared" ref="W44" si="13">T44*$F$9</f>
        <v>18.32190547007237</v>
      </c>
      <c r="X44" s="2">
        <f t="shared" ref="X44" si="14">-U44*$F$9</f>
        <v>0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128</v>
      </c>
      <c r="E48">
        <v>556</v>
      </c>
      <c r="F48" s="2">
        <f>(360/(2*PI()))*(ATAN((E48-D$13)/(D48-C$13))-(PI()/2))</f>
        <v>-72.34987578006988</v>
      </c>
      <c r="G48" s="2">
        <f>IF((90-F48-G38&gt;180),90-F48-G38-180,90-F48-G38)</f>
        <v>118.231279776652</v>
      </c>
      <c r="H48" s="3" t="s">
        <v>31</v>
      </c>
      <c r="I48" s="6" t="s">
        <v>31</v>
      </c>
      <c r="K48" s="2">
        <f>IF((90-G38-F38&gt;180),90-G38-F38-180,90-G38-F38)</f>
        <v>92.299347162014641</v>
      </c>
      <c r="N48" s="21">
        <f>IF(E48&gt;0,-(E48-D$13)*$E$8*$F$9,"")</f>
        <v>-0.86657661007099041</v>
      </c>
      <c r="O48">
        <f>IF(N48="","",N48*N48)</f>
        <v>0.75095502112212931</v>
      </c>
      <c r="P48">
        <f>IF(N48="","",ABS(N48))</f>
        <v>0.86657661007099041</v>
      </c>
      <c r="Q48">
        <f>IF(N48="","",ABS(N48-O$59))</f>
        <v>0.18716896394513827</v>
      </c>
      <c r="T48" s="3">
        <f t="shared" ref="T48:U53" si="15">(D48-C$13)*$E$8</f>
        <v>16.400685345139426</v>
      </c>
      <c r="U48" s="3">
        <f t="shared" si="15"/>
        <v>5.2183998825443627</v>
      </c>
      <c r="W48" s="2">
        <f t="shared" si="10"/>
        <v>2.7235264887945414</v>
      </c>
      <c r="X48" s="2">
        <f>-U48*$F$9</f>
        <v>-0.86657661007099041</v>
      </c>
    </row>
    <row r="49" spans="1:24" x14ac:dyDescent="0.2">
      <c r="B49" t="s">
        <v>32</v>
      </c>
      <c r="C49">
        <v>2</v>
      </c>
      <c r="D49">
        <v>195.5</v>
      </c>
      <c r="E49">
        <v>556.83330999999998</v>
      </c>
      <c r="G49" s="21">
        <f>IF((90-F38-G39&gt;180),90-F38-G39-180,90-F38-G39)</f>
        <v>118.76785845057933</v>
      </c>
      <c r="H49" s="3">
        <f>D49-D48</f>
        <v>67.5</v>
      </c>
      <c r="I49" s="5">
        <f>H49*$E$8*$F$9</f>
        <v>4.1781372271279897</v>
      </c>
      <c r="K49" s="2">
        <f t="shared" ref="K49:K52" si="16">IF((90-G39-F39&gt;180),90-G39-F39-180,90-G39-F39)</f>
        <v>129.11821708727513</v>
      </c>
      <c r="N49" s="21">
        <f t="shared" ref="N49:N52" si="17">IF(E49&gt;0,-(E49-D$13)*$E$8*$F$9,"")</f>
        <v>-0.91815710685229335</v>
      </c>
      <c r="O49">
        <f t="shared" ref="O49:O52" si="18">IF(N49="","",N49*N49)</f>
        <v>0.84301247286337366</v>
      </c>
      <c r="P49">
        <f t="shared" ref="P49:P52" si="19">IF(N49="","",ABS(N49))</f>
        <v>0.91815710685229335</v>
      </c>
      <c r="Q49">
        <f t="shared" ref="Q49:Q52" si="20">IF(N49="","",ABS(N49-O$59))</f>
        <v>0.23874946072644121</v>
      </c>
      <c r="T49" s="3">
        <f t="shared" si="15"/>
        <v>41.56082763597832</v>
      </c>
      <c r="U49" s="3">
        <f t="shared" si="15"/>
        <v>5.5290102258388591</v>
      </c>
      <c r="W49" s="2">
        <f t="shared" si="10"/>
        <v>6.9016637159225311</v>
      </c>
      <c r="X49" s="2">
        <f t="shared" ref="X49:X51" si="21">-U49*$F$9</f>
        <v>-0.91815710685229335</v>
      </c>
    </row>
    <row r="50" spans="1:24" x14ac:dyDescent="0.2">
      <c r="B50" t="s">
        <v>33</v>
      </c>
      <c r="C50">
        <v>3</v>
      </c>
      <c r="D50">
        <v>292.83330999999998</v>
      </c>
      <c r="E50">
        <v>563.5</v>
      </c>
      <c r="G50" s="21">
        <f>IF((90-F39-G40&gt;180),90-F39-G40-180,90-F39-G40)</f>
        <v>128.33331537885917</v>
      </c>
      <c r="H50" s="3">
        <f t="shared" ref="H50:H53" si="22">D50-D49</f>
        <v>97.333309999999983</v>
      </c>
      <c r="I50" s="5">
        <f>H50*$E$8*$F$9</f>
        <v>6.0247692733420584</v>
      </c>
      <c r="K50" s="2">
        <f t="shared" si="16"/>
        <v>121.75941782850381</v>
      </c>
      <c r="N50" s="24">
        <f t="shared" si="17"/>
        <v>-1.3308140797518782</v>
      </c>
      <c r="O50">
        <f t="shared" si="18"/>
        <v>1.7710661148658382</v>
      </c>
      <c r="P50">
        <f t="shared" si="19"/>
        <v>1.3308140797518782</v>
      </c>
      <c r="Q50">
        <f t="shared" si="20"/>
        <v>0.65140643362602602</v>
      </c>
      <c r="T50" s="3">
        <f t="shared" si="15"/>
        <v>77.841122883953602</v>
      </c>
      <c r="U50" s="3">
        <f t="shared" si="15"/>
        <v>8.013971248193128</v>
      </c>
      <c r="W50" s="2">
        <f t="shared" si="10"/>
        <v>12.92643298926459</v>
      </c>
      <c r="X50" s="2">
        <f t="shared" si="21"/>
        <v>-1.3308140797518782</v>
      </c>
    </row>
    <row r="51" spans="1:24" x14ac:dyDescent="0.2">
      <c r="B51" t="s">
        <v>34</v>
      </c>
      <c r="C51">
        <v>4</v>
      </c>
      <c r="D51">
        <v>356.83330999999998</v>
      </c>
      <c r="E51">
        <v>579.5</v>
      </c>
      <c r="G51" s="9">
        <f>IF((90-F40-$I$33&gt;180),90-F40-$I$33-180,90-F40-$I$33)</f>
        <v>95.244358714369724</v>
      </c>
      <c r="H51" s="3">
        <f t="shared" si="22"/>
        <v>64</v>
      </c>
      <c r="I51" s="5">
        <f>H51*$E$8*$F$9</f>
        <v>3.9614930746102419</v>
      </c>
      <c r="K51" s="2" t="e">
        <f t="shared" si="16"/>
        <v>#DIV/0!</v>
      </c>
      <c r="N51" s="21">
        <f t="shared" si="17"/>
        <v>-2.3211873484044387</v>
      </c>
      <c r="O51">
        <f t="shared" si="18"/>
        <v>5.3879107063928293</v>
      </c>
      <c r="P51">
        <f t="shared" si="19"/>
        <v>2.3211873484044387</v>
      </c>
      <c r="Q51">
        <f t="shared" si="20"/>
        <v>1.6417797022785865</v>
      </c>
      <c r="T51" s="3">
        <f t="shared" si="15"/>
        <v>101.6966652041564</v>
      </c>
      <c r="U51" s="3">
        <f t="shared" si="15"/>
        <v>13.977856828243828</v>
      </c>
      <c r="W51" s="2">
        <f t="shared" si="10"/>
        <v>16.887926063874833</v>
      </c>
      <c r="X51" s="2">
        <f t="shared" si="21"/>
        <v>-2.3211873484044387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-356.83330999999998</v>
      </c>
      <c r="I52" s="5">
        <f>H52*$E$8*$F$9</f>
        <v>-22.087385724300773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-31.310399295266176</v>
      </c>
      <c r="U52" s="3">
        <f t="shared" si="15"/>
        <v>-202.02662402421748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-31.310399295266176</v>
      </c>
      <c r="U53" s="3">
        <f t="shared" si="15"/>
        <v>-202.02662402421748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 t="shared" ref="F57:F62" si="23">E57*$E$8*$F$9</f>
        <v>1.980746537305121</v>
      </c>
      <c r="N57" t="s">
        <v>117</v>
      </c>
      <c r="O57" s="2">
        <f>SQRT((1/(C$37+C$47+2))*SUM(O38:O42,O48:O52))</f>
        <v>1.0801375629292669</v>
      </c>
    </row>
    <row r="58" spans="1:24" x14ac:dyDescent="0.2">
      <c r="B58" t="s">
        <v>39</v>
      </c>
      <c r="E58" s="3">
        <f t="shared" ref="E58:E61" si="24">E49-E39</f>
        <v>18.666619999999966</v>
      </c>
      <c r="F58" s="2">
        <f t="shared" si="23"/>
        <v>1.1554325915059516</v>
      </c>
      <c r="N58" t="s">
        <v>118</v>
      </c>
      <c r="O58" s="2">
        <f>SUM(P38:P42,P48:P52)</f>
        <v>7.4587443466565428</v>
      </c>
    </row>
    <row r="59" spans="1:24" x14ac:dyDescent="0.2">
      <c r="B59" t="s">
        <v>40</v>
      </c>
      <c r="E59" s="3">
        <f t="shared" si="24"/>
        <v>10.666690000000017</v>
      </c>
      <c r="F59" s="2">
        <f t="shared" si="23"/>
        <v>0.66025029006272484</v>
      </c>
      <c r="N59" t="s">
        <v>119</v>
      </c>
      <c r="O59" s="2">
        <f>AVERAGE(N48:N52,N38:N42)</f>
        <v>-0.67940764612585214</v>
      </c>
    </row>
    <row r="60" spans="1:24" x14ac:dyDescent="0.2">
      <c r="B60" t="s">
        <v>41</v>
      </c>
      <c r="E60" s="23">
        <f>E51-D$32</f>
        <v>37.5</v>
      </c>
      <c r="F60" s="2">
        <f t="shared" si="23"/>
        <v>2.3211873484044387</v>
      </c>
      <c r="N60" t="s">
        <v>120</v>
      </c>
      <c r="O60" s="2">
        <f>(1/(C$37+C$47+2))*SUM(Q38:Q42,Q48:Q52)</f>
        <v>0.60424545790582029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0.70510240523650491</v>
      </c>
    </row>
    <row r="62" spans="1:24" x14ac:dyDescent="0.2">
      <c r="B62" t="s">
        <v>99</v>
      </c>
      <c r="E62" s="23">
        <f>E53-D$32</f>
        <v>-542</v>
      </c>
      <c r="F62" s="2">
        <f t="shared" si="23"/>
        <v>-33.548894475605486</v>
      </c>
      <c r="N62" t="s">
        <v>122</v>
      </c>
      <c r="O62" s="2">
        <f>(SQRT(ABS(O61)))/O60</f>
        <v>1.38967326840016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4.7661713553904477</v>
      </c>
    </row>
    <row r="64" spans="1:24" x14ac:dyDescent="0.2">
      <c r="N64" t="s">
        <v>124</v>
      </c>
      <c r="O64" s="25" cm="1">
        <f t="array" aca="1" ref="O64" ca="1">(INDIRECT(O56)-C$13)*E$8*F$9</f>
        <v>16.887926063874833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52.551619789591371</v>
      </c>
      <c r="P65" s="25" cm="1">
        <f t="array" aca="1" ref="P65" ca="1">(360/(2*PI()))*ATAN(ABS(INDIRECT(P56))/(ABS(C$32-INDIRECT(O56))*E$8*F$9))</f>
        <v>58.293123411085034</v>
      </c>
      <c r="Q65" s="2">
        <f ca="1">180-O65-P65</f>
        <v>69.155256799323595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13.601444850261467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-14</v>
      </c>
      <c r="F67" s="2">
        <f t="shared" ref="F67:F72" si="25">E67*$E$8*$F$9</f>
        <v>-0.86657661007099041</v>
      </c>
      <c r="N67" t="s">
        <v>128</v>
      </c>
      <c r="O67" s="25" cm="1">
        <f t="array" aca="1" ref="O67" ca="1">(360/(2*PI()))*ATAN((ABS(INDIRECT(P55))+ABS(INDIRECT(P56))/(ABS(O63-O64))))</f>
        <v>52.551619789591371</v>
      </c>
      <c r="P67" s="25" cm="1">
        <f t="array" aca="1" ref="P67" ca="1">(360/(2*PI()))*ATAN(ABS(INDIRECT(P56))/(ABS(0-INDIRECT(O56))*E$8*F$9))</f>
        <v>5.9992548223869573</v>
      </c>
      <c r="Q67" s="2">
        <f ca="1">180-O67-P67</f>
        <v>121.44912538802167</v>
      </c>
    </row>
    <row r="68" spans="1:17" x14ac:dyDescent="0.2">
      <c r="B68" t="s">
        <v>39</v>
      </c>
      <c r="C68" t="s">
        <v>43</v>
      </c>
      <c r="E68" s="3">
        <f>E38-E49</f>
        <v>-32.833309999999983</v>
      </c>
      <c r="F68" s="2">
        <f t="shared" si="25"/>
        <v>-2.0323270340864239</v>
      </c>
      <c r="N68" t="s">
        <v>129</v>
      </c>
      <c r="O68" s="25" cm="1">
        <f t="array" aca="1" ref="O68" ca="1">SQRT((INDIRECT(P55)*INDIRECT(P55))+((INDIRECT(O55)-C$13)*(INDIRECT(O55)-C$13)*E$8*F$9*E$8*F$9)           )</f>
        <v>4.8946668952746233</v>
      </c>
    </row>
    <row r="69" spans="1:17" x14ac:dyDescent="0.2">
      <c r="B69" t="s">
        <v>40</v>
      </c>
      <c r="E69" s="3">
        <f t="shared" ref="E69:E72" si="26">E39-E50</f>
        <v>-25.333309999999983</v>
      </c>
      <c r="F69" s="2">
        <f t="shared" si="25"/>
        <v>-1.5680895644055362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-26.666690000000017</v>
      </c>
      <c r="F70" s="2">
        <f t="shared" si="25"/>
        <v>-1.6506235587152853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83</v>
      </c>
      <c r="D76">
        <v>543</v>
      </c>
      <c r="E76" s="3">
        <f>(D77-D76  )</f>
        <v>6.5</v>
      </c>
      <c r="F76" s="3">
        <f>ATAN(E76/E77)</f>
        <v>0.22942124618663759</v>
      </c>
      <c r="G76" s="2">
        <f>((PI()/2)-F76-F77)*(360/(2*PI()))</f>
        <v>50.358526571358368</v>
      </c>
    </row>
    <row r="77" spans="1:17" x14ac:dyDescent="0.2">
      <c r="A77" t="s">
        <v>94</v>
      </c>
      <c r="B77">
        <v>2</v>
      </c>
      <c r="C77">
        <v>110.16665999999999</v>
      </c>
      <c r="D77">
        <v>549.5</v>
      </c>
      <c r="E77" s="3">
        <f>AVERAGE(C77,C78)-C76</f>
        <v>27.833329999999989</v>
      </c>
      <c r="F77" s="3">
        <f>ATAN(E77/E78)</f>
        <v>0.46245298548500424</v>
      </c>
    </row>
    <row r="78" spans="1:17" x14ac:dyDescent="0.2">
      <c r="A78" t="s">
        <v>95</v>
      </c>
      <c r="B78">
        <v>3</v>
      </c>
      <c r="C78">
        <v>111.5</v>
      </c>
      <c r="D78">
        <v>598.83330999999998</v>
      </c>
      <c r="E78" s="3">
        <f>D78-D76</f>
        <v>55.833309999999983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3CCB-A645-CA4F-B5F1-5AF3E2AD214F}">
  <dimension ref="A1:X79"/>
  <sheetViews>
    <sheetView topLeftCell="A22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178</v>
      </c>
      <c r="D3">
        <v>232</v>
      </c>
    </row>
    <row r="4" spans="1:11" x14ac:dyDescent="0.2">
      <c r="B4">
        <v>2</v>
      </c>
      <c r="C4">
        <v>446.5</v>
      </c>
      <c r="D4">
        <v>242.5</v>
      </c>
    </row>
    <row r="5" spans="1:11" x14ac:dyDescent="0.2">
      <c r="A5" t="s">
        <v>47</v>
      </c>
      <c r="B5">
        <v>3</v>
      </c>
      <c r="C5">
        <v>139.5</v>
      </c>
      <c r="D5">
        <v>827.5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236.5</v>
      </c>
      <c r="D6">
        <v>842.5</v>
      </c>
      <c r="E6" s="3">
        <f>SQRT(((C6-C5)^2)+((D6-D5)^2))</f>
        <v>98.152941881535071</v>
      </c>
      <c r="F6" s="2">
        <f>E6*E8</f>
        <v>36.528110118775878</v>
      </c>
      <c r="J6" s="3">
        <f>SQRT(((C5-C7)^2)+((D5-D7)^2))</f>
        <v>108.15729286552988</v>
      </c>
    </row>
    <row r="7" spans="1:11" x14ac:dyDescent="0.2">
      <c r="A7" t="s">
        <v>5</v>
      </c>
      <c r="B7">
        <v>5</v>
      </c>
      <c r="C7">
        <v>242.5</v>
      </c>
      <c r="D7">
        <v>794.5</v>
      </c>
      <c r="E7" s="3">
        <f>SQRT(((D6-D7)^2)+((C6-C7)^2))</f>
        <v>48.373546489791295</v>
      </c>
      <c r="G7" s="2">
        <f>E7*E8</f>
        <v>18.002458195776555</v>
      </c>
      <c r="H7" s="2">
        <f>G7/F6</f>
        <v>0.49283847801704583</v>
      </c>
      <c r="K7" s="2">
        <f>180-((360/(2*PI())*ACOS(((E7^2)+(E6^2)-(J6^2))/(2*E6*E7))))</f>
        <v>91.665526833912139</v>
      </c>
    </row>
    <row r="8" spans="1:11" x14ac:dyDescent="0.2">
      <c r="A8" t="s">
        <v>6</v>
      </c>
      <c r="E8" s="3">
        <f>100/(SQRT(((C4-C3)^2)+((D3-D4)^2)))</f>
        <v>0.37215502071107759</v>
      </c>
      <c r="I8" s="2">
        <f>MAX(G7,H33)</f>
        <v>18.002458195776555</v>
      </c>
    </row>
    <row r="9" spans="1:11" x14ac:dyDescent="0.2">
      <c r="A9" t="s">
        <v>91</v>
      </c>
      <c r="F9" s="3">
        <f>F6/G30</f>
        <v>0.20342578628297422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81</v>
      </c>
      <c r="D13">
        <v>542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112.83334000000001</v>
      </c>
      <c r="D14">
        <v>548.83330999999998</v>
      </c>
      <c r="G14" s="3">
        <f>(C14-C$13)*$E$8</f>
        <v>11.846937307002777</v>
      </c>
      <c r="H14" s="3">
        <f>-(D14-D$13)*$E$8</f>
        <v>-2.5430506245752071</v>
      </c>
      <c r="J14" s="2">
        <f t="shared" ref="J14:K30" si="0">G14*$F$9</f>
        <v>2.4099725367221412</v>
      </c>
      <c r="K14" s="2">
        <f t="shared" si="0"/>
        <v>-0.51732207286162024</v>
      </c>
    </row>
    <row r="15" spans="1:11" x14ac:dyDescent="0.2">
      <c r="B15">
        <v>3</v>
      </c>
      <c r="C15">
        <v>139.5</v>
      </c>
      <c r="D15">
        <v>510.16665999999998</v>
      </c>
      <c r="G15" s="3">
        <f t="shared" ref="G15:G30" si="1">(C15-C$13)*$E$8</f>
        <v>21.771068711598041</v>
      </c>
      <c r="H15" s="3">
        <f t="shared" ref="H15:H30" si="2">-(D15-D$13)*$E$8</f>
        <v>11.846937307002783</v>
      </c>
      <c r="J15" s="2">
        <f t="shared" si="0"/>
        <v>4.42879677087749</v>
      </c>
      <c r="K15" s="2">
        <f t="shared" si="0"/>
        <v>2.4099725367221425</v>
      </c>
    </row>
    <row r="16" spans="1:11" x14ac:dyDescent="0.2">
      <c r="B16">
        <v>4</v>
      </c>
      <c r="C16">
        <v>168.83333999999999</v>
      </c>
      <c r="D16">
        <v>528.83330999999998</v>
      </c>
      <c r="G16" s="3">
        <f t="shared" si="1"/>
        <v>32.687618466823118</v>
      </c>
      <c r="H16" s="3">
        <f t="shared" si="2"/>
        <v>4.9000497896463449</v>
      </c>
      <c r="J16" s="2">
        <f t="shared" si="0"/>
        <v>6.6495044883313614</v>
      </c>
      <c r="K16" s="2">
        <f t="shared" si="0"/>
        <v>0.99679648128453013</v>
      </c>
    </row>
    <row r="17" spans="1:11" x14ac:dyDescent="0.2">
      <c r="B17">
        <v>5</v>
      </c>
      <c r="C17">
        <v>196.83333999999999</v>
      </c>
      <c r="D17">
        <v>552.83330999999998</v>
      </c>
      <c r="G17" s="3">
        <f t="shared" si="1"/>
        <v>43.107959046733292</v>
      </c>
      <c r="H17" s="3">
        <f t="shared" si="2"/>
        <v>-4.0316707074195177</v>
      </c>
      <c r="J17" s="2">
        <f t="shared" si="0"/>
        <v>8.7692704641359711</v>
      </c>
      <c r="K17" s="2">
        <f t="shared" si="0"/>
        <v>-0.82014578369085034</v>
      </c>
    </row>
    <row r="18" spans="1:11" x14ac:dyDescent="0.2">
      <c r="B18">
        <v>6</v>
      </c>
      <c r="C18">
        <v>226.16667000000001</v>
      </c>
      <c r="D18">
        <v>524.83330999999998</v>
      </c>
      <c r="G18" s="3">
        <f t="shared" si="1"/>
        <v>54.024505080408169</v>
      </c>
      <c r="H18" s="3">
        <f t="shared" si="2"/>
        <v>6.388669872490655</v>
      </c>
      <c r="J18" s="2">
        <f t="shared" si="0"/>
        <v>10.989977424530567</v>
      </c>
      <c r="K18" s="2">
        <f t="shared" si="0"/>
        <v>1.2996201921137602</v>
      </c>
    </row>
    <row r="19" spans="1:11" x14ac:dyDescent="0.2">
      <c r="B19">
        <v>7</v>
      </c>
      <c r="C19">
        <v>258.16669000000002</v>
      </c>
      <c r="D19">
        <v>524.83330999999998</v>
      </c>
      <c r="G19" s="3">
        <f t="shared" si="1"/>
        <v>65.933473186263072</v>
      </c>
      <c r="H19" s="3">
        <f t="shared" si="2"/>
        <v>6.388669872490655</v>
      </c>
      <c r="J19" s="2">
        <f t="shared" si="0"/>
        <v>13.412568625282963</v>
      </c>
      <c r="K19" s="2">
        <f t="shared" si="0"/>
        <v>1.2996201921137602</v>
      </c>
    </row>
    <row r="20" spans="1:11" x14ac:dyDescent="0.2">
      <c r="B20">
        <v>8</v>
      </c>
      <c r="C20">
        <v>282.16669000000002</v>
      </c>
      <c r="D20">
        <v>546.16669000000002</v>
      </c>
      <c r="G20" s="3">
        <f t="shared" si="1"/>
        <v>74.865193683328926</v>
      </c>
      <c r="H20" s="3">
        <f t="shared" si="2"/>
        <v>-1.5506546032466462</v>
      </c>
      <c r="J20" s="2">
        <f t="shared" si="0"/>
        <v>15.229510890258341</v>
      </c>
      <c r="K20" s="2">
        <f t="shared" si="0"/>
        <v>-0.31544313191876244</v>
      </c>
    </row>
    <row r="21" spans="1:11" x14ac:dyDescent="0.2">
      <c r="B21">
        <v>9</v>
      </c>
      <c r="C21">
        <v>314.16669000000002</v>
      </c>
      <c r="D21">
        <v>556.83330999999998</v>
      </c>
      <c r="G21" s="3">
        <f t="shared" si="1"/>
        <v>86.774154346083421</v>
      </c>
      <c r="H21" s="3">
        <f t="shared" si="2"/>
        <v>-5.5202907902638279</v>
      </c>
      <c r="J21" s="2">
        <f t="shared" si="0"/>
        <v>17.652100576892185</v>
      </c>
      <c r="K21" s="2">
        <f t="shared" si="0"/>
        <v>-1.1229694945200803</v>
      </c>
    </row>
    <row r="22" spans="1:11" x14ac:dyDescent="0.2">
      <c r="B22">
        <v>10</v>
      </c>
      <c r="C22">
        <v>339.5</v>
      </c>
      <c r="D22">
        <v>539.5</v>
      </c>
      <c r="G22" s="3">
        <f t="shared" si="1"/>
        <v>96.202072853813561</v>
      </c>
      <c r="H22" s="3">
        <f t="shared" si="2"/>
        <v>0.93038755177769394</v>
      </c>
      <c r="J22" s="2">
        <f t="shared" si="0"/>
        <v>19.569982312338993</v>
      </c>
      <c r="K22" s="2">
        <f t="shared" si="0"/>
        <v>0.1892648192682688</v>
      </c>
    </row>
    <row r="23" spans="1:11" x14ac:dyDescent="0.2">
      <c r="B23">
        <v>11</v>
      </c>
      <c r="C23">
        <v>368.83334000000002</v>
      </c>
      <c r="D23">
        <v>424.83334000000002</v>
      </c>
      <c r="G23" s="3">
        <f t="shared" si="1"/>
        <v>107.11862260903864</v>
      </c>
      <c r="H23" s="3">
        <f t="shared" si="2"/>
        <v>43.604160778947779</v>
      </c>
      <c r="J23" s="2">
        <f t="shared" si="0"/>
        <v>21.790690029792867</v>
      </c>
      <c r="K23" s="2">
        <f t="shared" si="0"/>
        <v>8.8702106916666779</v>
      </c>
    </row>
    <row r="24" spans="1:11" x14ac:dyDescent="0.2">
      <c r="B24">
        <v>12</v>
      </c>
      <c r="C24">
        <v>396.83334000000002</v>
      </c>
      <c r="D24">
        <v>390.16665999999998</v>
      </c>
      <c r="G24" s="3">
        <f t="shared" si="1"/>
        <v>117.53896318894881</v>
      </c>
      <c r="H24" s="3">
        <f t="shared" si="2"/>
        <v>56.505539792332094</v>
      </c>
      <c r="J24" s="2">
        <f t="shared" si="0"/>
        <v>23.910456005597474</v>
      </c>
      <c r="K24" s="2">
        <f t="shared" si="0"/>
        <v>11.494683861599045</v>
      </c>
    </row>
    <row r="25" spans="1:11" x14ac:dyDescent="0.2">
      <c r="B25">
        <v>13</v>
      </c>
      <c r="C25">
        <v>426.16665999999998</v>
      </c>
      <c r="D25">
        <v>370.16665999999998</v>
      </c>
      <c r="G25" s="3">
        <f t="shared" si="1"/>
        <v>128.45550550107347</v>
      </c>
      <c r="H25" s="3">
        <f t="shared" si="2"/>
        <v>63.948640206553648</v>
      </c>
      <c r="J25" s="2">
        <f t="shared" si="0"/>
        <v>26.131162208932793</v>
      </c>
      <c r="K25" s="2">
        <f t="shared" si="0"/>
        <v>13.008802415745196</v>
      </c>
    </row>
    <row r="26" spans="1:11" x14ac:dyDescent="0.2">
      <c r="B26">
        <v>14</v>
      </c>
      <c r="C26">
        <v>452.83334000000002</v>
      </c>
      <c r="D26">
        <v>351.5</v>
      </c>
      <c r="G26" s="3">
        <f t="shared" si="1"/>
        <v>138.37964434876918</v>
      </c>
      <c r="H26" s="3">
        <f t="shared" si="2"/>
        <v>70.895531445460279</v>
      </c>
      <c r="J26" s="2">
        <f t="shared" si="0"/>
        <v>28.149987957206701</v>
      </c>
      <c r="K26" s="2">
        <f t="shared" si="0"/>
        <v>14.421979228242082</v>
      </c>
    </row>
    <row r="27" spans="1:11" x14ac:dyDescent="0.2">
      <c r="B27">
        <v>15</v>
      </c>
      <c r="C27">
        <v>483.5</v>
      </c>
      <c r="D27">
        <v>324.83334000000002</v>
      </c>
      <c r="G27" s="3">
        <f t="shared" si="1"/>
        <v>149.79239583620873</v>
      </c>
      <c r="H27" s="3">
        <f t="shared" si="2"/>
        <v>80.819662850055536</v>
      </c>
      <c r="J27" s="2">
        <f t="shared" si="0"/>
        <v>30.471635902191274</v>
      </c>
      <c r="K27" s="2">
        <f t="shared" si="0"/>
        <v>16.44080346239743</v>
      </c>
    </row>
    <row r="28" spans="1:11" x14ac:dyDescent="0.2">
      <c r="B28">
        <v>16</v>
      </c>
      <c r="C28">
        <v>511.5</v>
      </c>
      <c r="D28">
        <v>302.16665999999998</v>
      </c>
      <c r="G28" s="3">
        <f t="shared" si="1"/>
        <v>160.2127364161189</v>
      </c>
      <c r="H28" s="3">
        <f t="shared" si="2"/>
        <v>89.255181614906917</v>
      </c>
      <c r="J28" s="2">
        <f t="shared" si="0"/>
        <v>32.591401877995885</v>
      </c>
      <c r="K28" s="2">
        <f t="shared" si="0"/>
        <v>18.156805499842104</v>
      </c>
    </row>
    <row r="29" spans="1:11" x14ac:dyDescent="0.2">
      <c r="B29">
        <v>17</v>
      </c>
      <c r="C29">
        <v>539.5</v>
      </c>
      <c r="D29">
        <v>296.83334000000002</v>
      </c>
      <c r="G29" s="3">
        <f t="shared" si="1"/>
        <v>170.63307699602908</v>
      </c>
      <c r="H29" s="3">
        <f t="shared" si="2"/>
        <v>91.240003429965711</v>
      </c>
      <c r="J29" s="2">
        <f t="shared" si="0"/>
        <v>34.711167853800497</v>
      </c>
      <c r="K29" s="2">
        <f t="shared" si="0"/>
        <v>18.560569438202041</v>
      </c>
    </row>
    <row r="30" spans="1:11" x14ac:dyDescent="0.2">
      <c r="B30">
        <v>18</v>
      </c>
      <c r="C30">
        <v>563.5</v>
      </c>
      <c r="D30">
        <v>299.5</v>
      </c>
      <c r="G30" s="3">
        <f t="shared" si="1"/>
        <v>179.56479749309494</v>
      </c>
      <c r="H30" s="3">
        <f t="shared" si="2"/>
        <v>90.247592522436321</v>
      </c>
      <c r="J30" s="2">
        <f t="shared" si="0"/>
        <v>36.528110118775878</v>
      </c>
      <c r="K30" s="2">
        <f t="shared" si="0"/>
        <v>18.358687469022072</v>
      </c>
    </row>
    <row r="32" spans="1:11" x14ac:dyDescent="0.2">
      <c r="A32" t="s">
        <v>15</v>
      </c>
      <c r="B32">
        <v>1</v>
      </c>
      <c r="C32">
        <v>338</v>
      </c>
      <c r="D32">
        <v>541</v>
      </c>
      <c r="G32" s="2">
        <f>(C32-C$13)*$E$8*$F$9</f>
        <v>19.45642342077803</v>
      </c>
      <c r="I32" t="s">
        <v>16</v>
      </c>
    </row>
    <row r="33" spans="1:24" x14ac:dyDescent="0.2">
      <c r="A33" t="s">
        <v>17</v>
      </c>
      <c r="B33">
        <v>2</v>
      </c>
      <c r="C33">
        <v>338.16665999999998</v>
      </c>
      <c r="D33">
        <v>703.5</v>
      </c>
      <c r="E33" s="3">
        <f>D33-D32</f>
        <v>162.5</v>
      </c>
      <c r="H33" s="2">
        <f>E33*E8*$F$9</f>
        <v>12.302213252437472</v>
      </c>
      <c r="I33" s="9">
        <f>-(360/(2*PI()))*(ATAN((-E50+E33)/(-D50+D33))-(0))</f>
        <v>45.073487496610738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2</v>
      </c>
    </row>
    <row r="38" spans="1:24" x14ac:dyDescent="0.2">
      <c r="B38" t="s">
        <v>23</v>
      </c>
      <c r="C38">
        <v>1</v>
      </c>
      <c r="D38">
        <v>150</v>
      </c>
      <c r="E38">
        <v>502</v>
      </c>
      <c r="F38" s="2">
        <f>(360/(2*PI()))*(ATAN((E49-E38)/(D49-D38))-(PI()/2))</f>
        <v>-34.367867902562601</v>
      </c>
      <c r="G38" s="2">
        <f>-(360/(2*PI()))*(ATAN((-E48+E38)/(-D48+D38))-(0))</f>
        <v>45</v>
      </c>
      <c r="H38" s="4">
        <f>D38-C13</f>
        <v>69</v>
      </c>
      <c r="I38" s="5">
        <f>H38*$E$8*$F$9</f>
        <v>5.2237090118042184</v>
      </c>
      <c r="J38" s="2" t="s">
        <v>73</v>
      </c>
      <c r="N38" s="21">
        <f>IF(E38&gt;0,-(E38-D$13)*$E$8*$F$9,"")</f>
        <v>3.0282371082923007</v>
      </c>
      <c r="O38">
        <f>IF(N38="","",N38*N38)</f>
        <v>9.1702199840385159</v>
      </c>
      <c r="P38">
        <f>IF(N38="","",ABS(N38))</f>
        <v>3.0282371082923007</v>
      </c>
      <c r="Q38">
        <f>IF(N38="","",ABS(N38-O$59))</f>
        <v>2.6623247710793181</v>
      </c>
      <c r="T38" s="3">
        <f>(D38-C$13)*$E$8</f>
        <v>25.678696429064352</v>
      </c>
      <c r="U38" s="3">
        <f>(E38-D$13)*$E$8</f>
        <v>-14.886200828443103</v>
      </c>
      <c r="W38" s="2">
        <f>T38*$F$9</f>
        <v>5.2237090118042184</v>
      </c>
      <c r="X38" s="2">
        <f>-U38*$F$9</f>
        <v>3.0282371082923007</v>
      </c>
    </row>
    <row r="39" spans="1:24" x14ac:dyDescent="0.2">
      <c r="B39" t="s">
        <v>24</v>
      </c>
      <c r="C39">
        <v>2</v>
      </c>
      <c r="D39">
        <v>247.5</v>
      </c>
      <c r="E39">
        <v>522.16669000000002</v>
      </c>
      <c r="F39" s="2">
        <f t="shared" ref="F39:F42" si="3">(360/(2*PI()))*(ATAN((E50-E39)/(D50-D39))-(PI()/2))</f>
        <v>-65.297610488360306</v>
      </c>
      <c r="G39" s="2">
        <f t="shared" ref="G39:G42" si="4">-(360/(2*PI()))*(ATAN((-E49+E39)/(-D49+D39))-(0))</f>
        <v>30.018334017433887</v>
      </c>
      <c r="H39" s="3">
        <f>D39-D38</f>
        <v>97.5</v>
      </c>
      <c r="I39" s="5">
        <f>H39*$E$8*$F$9</f>
        <v>7.3813279514624828</v>
      </c>
      <c r="J39" s="2" t="s">
        <v>149</v>
      </c>
      <c r="N39" s="24">
        <f t="shared" ref="N39:N42" si="5">IF(E39&gt;0,-(E39-D$13)*$E$8*$F$9,"")</f>
        <v>1.5014991330566181</v>
      </c>
      <c r="O39">
        <f t="shared" ref="O39:O42" si="6">IF(N39="","",N39*N39)</f>
        <v>2.2544996465697755</v>
      </c>
      <c r="P39">
        <f t="shared" ref="P39:P42" si="7">IF(N39="","",ABS(N39))</f>
        <v>1.5014991330566181</v>
      </c>
      <c r="Q39">
        <f t="shared" ref="Q39:Q42" si="8">IF(N39="","",ABS(N39-O$59))</f>
        <v>1.1355867958436354</v>
      </c>
      <c r="T39" s="3">
        <f t="shared" ref="T39:U44" si="9">(D39-C$13)*$E$8</f>
        <v>61.963810948394418</v>
      </c>
      <c r="U39" s="3">
        <f t="shared" si="9"/>
        <v>-7.3810658938192164</v>
      </c>
      <c r="W39" s="2">
        <f t="shared" ref="W39:W50" si="10">T39*$F$9</f>
        <v>12.605036963266702</v>
      </c>
      <c r="X39" s="2">
        <f t="shared" ref="X39" si="11">-U39*$F$9</f>
        <v>1.5014991330566181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-60.391095031084362</v>
      </c>
      <c r="H40" s="3">
        <f t="shared" ref="H40:H42" si="12">D40-D39</f>
        <v>-247.5</v>
      </c>
      <c r="I40" s="5">
        <f>H40*$E$8*$F$9</f>
        <v>-18.73721710755861</v>
      </c>
      <c r="J40" s="2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-30.144556677597286</v>
      </c>
      <c r="U40" s="3">
        <f t="shared" si="9"/>
        <v>-201.70802122540405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-30.144556677597286</v>
      </c>
      <c r="U41" s="3">
        <f t="shared" si="9"/>
        <v>-201.70802122540405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-30.144556677597286</v>
      </c>
      <c r="U42" s="3">
        <f t="shared" si="9"/>
        <v>-201.70802122540405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-30.144556677597286</v>
      </c>
      <c r="U43" s="3">
        <f t="shared" si="9"/>
        <v>-201.70802122540405</v>
      </c>
    </row>
    <row r="44" spans="1:24" x14ac:dyDescent="0.2">
      <c r="B44" s="21" t="s">
        <v>106</v>
      </c>
      <c r="D44" s="3">
        <f>C32</f>
        <v>338</v>
      </c>
      <c r="E44" s="3">
        <f>D32</f>
        <v>541</v>
      </c>
      <c r="G44" s="1" t="s">
        <v>28</v>
      </c>
      <c r="H44" s="16">
        <f>$C$32-D39</f>
        <v>90.5</v>
      </c>
      <c r="I44" s="22">
        <f>H44*$E$8*$F$9</f>
        <v>6.8513864575113299</v>
      </c>
      <c r="T44" s="3">
        <f t="shared" si="9"/>
        <v>95.643840322746939</v>
      </c>
      <c r="U44" s="3">
        <f t="shared" si="9"/>
        <v>-0.37215502071107759</v>
      </c>
      <c r="W44" s="2">
        <f t="shared" ref="W44" si="13">T44*$F$9</f>
        <v>19.45642342077803</v>
      </c>
      <c r="X44" s="2">
        <f t="shared" ref="X44" si="14">-U44*$F$9</f>
        <v>7.570592770730751E-2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3</v>
      </c>
      <c r="F47" s="10" t="s">
        <v>65</v>
      </c>
    </row>
    <row r="48" spans="1:24" x14ac:dyDescent="0.2">
      <c r="B48" t="s">
        <v>30</v>
      </c>
      <c r="C48">
        <v>1</v>
      </c>
      <c r="D48">
        <v>100</v>
      </c>
      <c r="E48">
        <v>552</v>
      </c>
      <c r="F48" s="2">
        <f>(360/(2*PI()))*(ATAN((E48-D$13)/(D48-C$13))-(PI()/2))</f>
        <v>-62.24145939893998</v>
      </c>
      <c r="G48" s="2">
        <f>IF((90-F48-G38&gt;180),90-F48-G38-180,90-F48-G38)</f>
        <v>107.24145939893998</v>
      </c>
      <c r="H48" s="3" t="s">
        <v>31</v>
      </c>
      <c r="I48" s="6" t="s">
        <v>31</v>
      </c>
      <c r="K48" s="2">
        <f>IF((90-G38-F38&gt;180),90-G38-F38-180,90-G38-F38)</f>
        <v>79.367867902562608</v>
      </c>
      <c r="N48" s="21">
        <f>IF(E48&gt;0,-(E48-D$13)*$E$8*$F$9,"")</f>
        <v>-0.75705927707307519</v>
      </c>
      <c r="O48">
        <f>IF(N48="","",N48*N48)</f>
        <v>0.57313874900240724</v>
      </c>
      <c r="P48">
        <f>IF(N48="","",ABS(N48))</f>
        <v>0.75705927707307519</v>
      </c>
      <c r="Q48">
        <f>IF(N48="","",ABS(N48-O$59))</f>
        <v>1.1229716142860577</v>
      </c>
      <c r="T48" s="3">
        <f t="shared" ref="T48:U53" si="15">(D48-C$13)*$E$8</f>
        <v>7.070945393510474</v>
      </c>
      <c r="U48" s="3">
        <f t="shared" si="15"/>
        <v>3.7215502071107758</v>
      </c>
      <c r="W48" s="2">
        <f t="shared" si="10"/>
        <v>1.4384126264388428</v>
      </c>
      <c r="X48" s="2">
        <f>-U48*$F$9</f>
        <v>-0.75705927707307519</v>
      </c>
    </row>
    <row r="49" spans="1:24" x14ac:dyDescent="0.2">
      <c r="B49" t="s">
        <v>32</v>
      </c>
      <c r="C49">
        <v>2</v>
      </c>
      <c r="D49">
        <v>187.5</v>
      </c>
      <c r="E49">
        <v>556.83330999999998</v>
      </c>
      <c r="G49" s="21">
        <f>IF((90-F38-G39&gt;180),90-F38-G39-180,90-F38-G39)</f>
        <v>94.349533885128722</v>
      </c>
      <c r="H49" s="3">
        <f>D49-D48</f>
        <v>87.5</v>
      </c>
      <c r="I49" s="5">
        <f>H49*$E$8*$F$9</f>
        <v>6.6242686743894081</v>
      </c>
      <c r="K49" s="2">
        <f t="shared" ref="K49:K52" si="16">IF((90-G39-F39&gt;180),90-G39-F39-180,90-G39-F39)</f>
        <v>125.27927647092642</v>
      </c>
      <c r="N49" s="21">
        <f t="shared" ref="N49:N52" si="17">IF(E49&gt;0,-(E49-D$13)*$E$8*$F$9,"")</f>
        <v>-1.1229694945200803</v>
      </c>
      <c r="O49">
        <f t="shared" ref="O49:O52" si="18">IF(N49="","",N49*N49)</f>
        <v>1.2610604856226848</v>
      </c>
      <c r="P49">
        <f t="shared" ref="P49:P52" si="19">IF(N49="","",ABS(N49))</f>
        <v>1.1229694945200803</v>
      </c>
      <c r="Q49">
        <f t="shared" ref="Q49:Q52" si="20">IF(N49="","",ABS(N49-O$59))</f>
        <v>1.488881831733063</v>
      </c>
      <c r="T49" s="3">
        <f t="shared" si="15"/>
        <v>39.634509705729762</v>
      </c>
      <c r="U49" s="3">
        <f t="shared" si="15"/>
        <v>5.5202907902638279</v>
      </c>
      <c r="W49" s="2">
        <f t="shared" si="10"/>
        <v>8.0626813008282507</v>
      </c>
      <c r="X49" s="2">
        <f t="shared" ref="X49:X50" si="21">-U49*$F$9</f>
        <v>-1.1229694945200803</v>
      </c>
    </row>
    <row r="50" spans="1:24" x14ac:dyDescent="0.2">
      <c r="B50" t="s">
        <v>33</v>
      </c>
      <c r="C50">
        <v>3</v>
      </c>
      <c r="D50">
        <v>314.16669000000002</v>
      </c>
      <c r="E50">
        <v>552.83330999999998</v>
      </c>
      <c r="G50" s="9">
        <f>IF((90-F39-$I$33&gt;180),90-F39-$I$33-180,90-F39-$I$33)</f>
        <v>110.22412299174957</v>
      </c>
      <c r="H50" s="3">
        <f t="shared" ref="H50:H53" si="22">D50-D49</f>
        <v>126.66669000000002</v>
      </c>
      <c r="I50" s="5">
        <f>H50*$E$8*$F$9</f>
        <v>9.5894192760639339</v>
      </c>
      <c r="K50" s="2" t="e">
        <f t="shared" si="16"/>
        <v>#DIV/0!</v>
      </c>
      <c r="N50" s="24">
        <f t="shared" si="17"/>
        <v>-0.82014578369085034</v>
      </c>
      <c r="O50">
        <f t="shared" si="18"/>
        <v>0.6726391065058791</v>
      </c>
      <c r="P50">
        <f t="shared" si="19"/>
        <v>0.82014578369085034</v>
      </c>
      <c r="Q50">
        <f t="shared" si="20"/>
        <v>1.1860581209038328</v>
      </c>
      <c r="T50" s="3">
        <f t="shared" si="15"/>
        <v>86.774154346083421</v>
      </c>
      <c r="U50" s="3">
        <f t="shared" si="15"/>
        <v>4.0316707074195177</v>
      </c>
      <c r="W50" s="2">
        <f t="shared" si="10"/>
        <v>17.652100576892185</v>
      </c>
      <c r="X50" s="2">
        <f t="shared" si="21"/>
        <v>-0.82014578369085034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2"/>
        <v>-314.16669000000002</v>
      </c>
      <c r="I51" s="5">
        <f>H51*$E$8*$F$9</f>
        <v>-23.784280721184093</v>
      </c>
      <c r="K51" s="2" t="e">
        <f t="shared" si="16"/>
        <v>#DIV/0!</v>
      </c>
      <c r="N51" s="21" t="str">
        <f t="shared" si="17"/>
        <v/>
      </c>
      <c r="O51" t="str">
        <f t="shared" si="18"/>
        <v/>
      </c>
      <c r="P51" t="str">
        <f t="shared" si="19"/>
        <v/>
      </c>
      <c r="Q51" t="str">
        <f t="shared" si="20"/>
        <v/>
      </c>
      <c r="T51" s="3">
        <f t="shared" si="15"/>
        <v>-30.144556677597286</v>
      </c>
      <c r="U51" s="3">
        <f t="shared" si="15"/>
        <v>-201.70802122540405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0</v>
      </c>
      <c r="I52" s="5">
        <f>H52*$E$8*$F$9</f>
        <v>0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-30.144556677597286</v>
      </c>
      <c r="U52" s="3">
        <f t="shared" si="15"/>
        <v>-201.70802122540405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-30.144556677597286</v>
      </c>
      <c r="U53" s="3">
        <f t="shared" si="15"/>
        <v>-201.70802122540405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 t="shared" ref="F57:F62" si="23">E57*$E$8*$F$9</f>
        <v>3.7852963853653754</v>
      </c>
      <c r="N57" t="s">
        <v>117</v>
      </c>
      <c r="O57" s="2">
        <f>SQRT((1/(C$37+C$47+2))*SUM(O38:O42,O48:O52))</f>
        <v>1.4107524826812545</v>
      </c>
    </row>
    <row r="58" spans="1:24" x14ac:dyDescent="0.2">
      <c r="B58" t="s">
        <v>39</v>
      </c>
      <c r="E58" s="3">
        <f t="shared" ref="E58:E61" si="24">E49-E39</f>
        <v>34.666619999999966</v>
      </c>
      <c r="F58" s="2">
        <f t="shared" si="23"/>
        <v>2.6244686275766984</v>
      </c>
      <c r="N58" t="s">
        <v>118</v>
      </c>
      <c r="O58" s="2">
        <f>SUM(P38:P42,P48:P52)</f>
        <v>7.2299107966329252</v>
      </c>
    </row>
    <row r="59" spans="1:24" x14ac:dyDescent="0.2">
      <c r="B59" t="s">
        <v>40</v>
      </c>
      <c r="E59" s="23">
        <f>E50-D$32</f>
        <v>11.833309999999983</v>
      </c>
      <c r="F59" s="2">
        <f t="shared" si="23"/>
        <v>0.89585171139815778</v>
      </c>
      <c r="N59" t="s">
        <v>119</v>
      </c>
      <c r="O59" s="2">
        <f>AVERAGE(N48:N52,N38:N42)</f>
        <v>0.36591233721298255</v>
      </c>
    </row>
    <row r="60" spans="1:24" x14ac:dyDescent="0.2">
      <c r="B60" t="s">
        <v>41</v>
      </c>
      <c r="E60" s="3">
        <f t="shared" si="24"/>
        <v>0</v>
      </c>
      <c r="F60" s="2">
        <f t="shared" si="23"/>
        <v>0</v>
      </c>
      <c r="N60" t="s">
        <v>120</v>
      </c>
      <c r="O60" s="2">
        <f>(1/(C$37+C$47+2))*SUM(Q38:Q42,Q48:Q52)</f>
        <v>1.0851175905494153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1.856330728866656</v>
      </c>
    </row>
    <row r="62" spans="1:24" x14ac:dyDescent="0.2">
      <c r="B62" t="s">
        <v>99</v>
      </c>
      <c r="E62" s="23">
        <f>E53-D$32</f>
        <v>-541</v>
      </c>
      <c r="F62" s="2">
        <f t="shared" si="23"/>
        <v>-40.956906889653361</v>
      </c>
      <c r="N62" t="s">
        <v>122</v>
      </c>
      <c r="O62" s="2">
        <f>(SQRT(ABS(O61)))/O60</f>
        <v>1.2555987456169728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5.2237090118042184</v>
      </c>
    </row>
    <row r="64" spans="1:24" x14ac:dyDescent="0.2">
      <c r="N64" t="s">
        <v>124</v>
      </c>
      <c r="O64" s="25" cm="1">
        <f t="array" aca="1" ref="O64" ca="1">(INDIRECT(O56)-C$13)*E$8*F$9</f>
        <v>8.0626813008282507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73.718298721937927</v>
      </c>
      <c r="P65" s="25" cm="1">
        <f t="array" aca="1" ref="P65" ca="1">(360/(2*PI()))*ATAN(ABS(INDIRECT(P56))/(ABS(C$32-INDIRECT(O56))*E$8*F$9))</f>
        <v>5.6289038234907141</v>
      </c>
      <c r="Q65" s="2">
        <f ca="1">180-O65-P65</f>
        <v>100.65279745457136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14.551301640452971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-10</v>
      </c>
      <c r="F67" s="2">
        <f t="shared" ref="F67:F72" si="25">E67*$E$8*$F$9</f>
        <v>-0.75705927707307519</v>
      </c>
      <c r="N67" t="s">
        <v>128</v>
      </c>
      <c r="O67" s="25" cm="1">
        <f t="array" aca="1" ref="O67" ca="1">(360/(2*PI()))*ATAN((ABS(INDIRECT(P55))+ABS(INDIRECT(P56))/(ABS(O63-O64))))</f>
        <v>73.718298721937927</v>
      </c>
      <c r="P67" s="25" cm="1">
        <f t="array" aca="1" ref="P67" ca="1">(360/(2*PI()))*ATAN(ABS(INDIRECT(P56))/(ABS(0-INDIRECT(O56))*E$8*F$9))</f>
        <v>4.5233049059968273</v>
      </c>
      <c r="Q67" s="2">
        <f ca="1">180-O67-P67</f>
        <v>101.75839637206525</v>
      </c>
    </row>
    <row r="68" spans="1:17" x14ac:dyDescent="0.2">
      <c r="B68" t="s">
        <v>39</v>
      </c>
      <c r="C68" t="s">
        <v>43</v>
      </c>
      <c r="E68" s="3">
        <f>E38-E49</f>
        <v>-54.833309999999983</v>
      </c>
      <c r="F68" s="2">
        <f t="shared" si="25"/>
        <v>-4.1512066028123806</v>
      </c>
      <c r="N68" t="s">
        <v>129</v>
      </c>
      <c r="O68" s="25" cm="1">
        <f t="array" aca="1" ref="O68" ca="1">SQRT((INDIRECT(P55)*INDIRECT(P55))+((INDIRECT(O55)-C$13)*(INDIRECT(O55)-C$13)*E$8*F$9*E$8*F$9)           )</f>
        <v>6.0379926982436078</v>
      </c>
    </row>
    <row r="69" spans="1:17" x14ac:dyDescent="0.2">
      <c r="B69" t="s">
        <v>40</v>
      </c>
      <c r="E69" s="3">
        <f t="shared" ref="E69:E72" si="26">E39-E50</f>
        <v>-30.666619999999966</v>
      </c>
      <c r="F69" s="2">
        <f t="shared" si="25"/>
        <v>-2.3216449167474682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0</v>
      </c>
      <c r="F70" s="2">
        <f t="shared" si="25"/>
        <v>0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83</v>
      </c>
      <c r="D76">
        <v>543</v>
      </c>
      <c r="E76" s="3">
        <f>(D77-D76  )</f>
        <v>3.5</v>
      </c>
      <c r="F76" s="3">
        <f>ATAN(E76/E77)</f>
        <v>0.12435499454676144</v>
      </c>
      <c r="G76" s="2">
        <f>((PI()/2)-F76-F77)*(360/(2*PI()))</f>
        <v>61.489255719169833</v>
      </c>
    </row>
    <row r="77" spans="1:17" x14ac:dyDescent="0.2">
      <c r="A77" t="s">
        <v>94</v>
      </c>
      <c r="B77">
        <v>2</v>
      </c>
      <c r="C77">
        <v>110.5</v>
      </c>
      <c r="D77">
        <v>546.5</v>
      </c>
      <c r="E77" s="3">
        <f>AVERAGE(C77,C78)-C76</f>
        <v>28</v>
      </c>
      <c r="F77" s="3">
        <f>ATAN(E77/E78)</f>
        <v>0.37325136534786768</v>
      </c>
    </row>
    <row r="78" spans="1:17" x14ac:dyDescent="0.2">
      <c r="A78" t="s">
        <v>95</v>
      </c>
      <c r="B78">
        <v>3</v>
      </c>
      <c r="C78">
        <v>111.5</v>
      </c>
      <c r="D78">
        <v>614.5</v>
      </c>
      <c r="E78" s="3">
        <f>D78-D76</f>
        <v>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FBD33-0A7D-F04B-86F3-665E1449F298}">
  <dimension ref="A1:X79"/>
  <sheetViews>
    <sheetView topLeftCell="A2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178</v>
      </c>
      <c r="D3">
        <v>230</v>
      </c>
    </row>
    <row r="4" spans="1:11" x14ac:dyDescent="0.2">
      <c r="B4">
        <v>2</v>
      </c>
      <c r="C4">
        <v>446.16665999999998</v>
      </c>
      <c r="D4">
        <v>243.5</v>
      </c>
    </row>
    <row r="5" spans="1:11" x14ac:dyDescent="0.2">
      <c r="A5" t="s">
        <v>47</v>
      </c>
      <c r="B5">
        <v>3</v>
      </c>
      <c r="C5">
        <v>244.83333999999999</v>
      </c>
      <c r="D5">
        <v>754.16669000000002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327.5</v>
      </c>
      <c r="D6">
        <v>751.5</v>
      </c>
      <c r="E6" s="3">
        <f>SQRT(((C6-C5)^2)+((D6-D5)^2))</f>
        <v>82.709660325210507</v>
      </c>
      <c r="F6" s="2">
        <f>E6*E8</f>
        <v>30.803625468758515</v>
      </c>
      <c r="J6" s="3">
        <f>SQRT(((C5-C7)^2)+((D5-D7)^2))</f>
        <v>103.18488020163663</v>
      </c>
    </row>
    <row r="7" spans="1:11" x14ac:dyDescent="0.2">
      <c r="A7" t="s">
        <v>5</v>
      </c>
      <c r="B7">
        <v>5</v>
      </c>
      <c r="C7">
        <v>338.16669000000002</v>
      </c>
      <c r="D7">
        <v>710.16663000000005</v>
      </c>
      <c r="E7" s="3">
        <f>SQRT(((D6-D7)^2)+((C6-C7)^2))</f>
        <v>42.687536250210037</v>
      </c>
      <c r="G7" s="2">
        <f>E7*E8</f>
        <v>15.898153536905793</v>
      </c>
      <c r="H7" s="2">
        <f>G7/F6</f>
        <v>0.51611306445177796</v>
      </c>
      <c r="K7" s="2">
        <f>180-((360/(2*PI())*ACOS(((E7^2)+(E6^2)-(J6^2))/(2*E6*E7))))</f>
        <v>73.682061302464689</v>
      </c>
    </row>
    <row r="8" spans="1:11" x14ac:dyDescent="0.2">
      <c r="A8" t="s">
        <v>6</v>
      </c>
      <c r="E8" s="3">
        <f>100/(SQRT(((C4-C3)^2)+((D3-D4)^2)))</f>
        <v>0.37243080611914137</v>
      </c>
      <c r="I8" s="2">
        <f>MAX(G7,H33)</f>
        <v>15.898153536905793</v>
      </c>
    </row>
    <row r="9" spans="1:11" x14ac:dyDescent="0.2">
      <c r="A9" t="s">
        <v>91</v>
      </c>
      <c r="F9" s="3">
        <f>F6/G30</f>
        <v>0.18345949042150655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114</v>
      </c>
      <c r="D13">
        <v>478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139.5</v>
      </c>
      <c r="D14">
        <v>496.83334000000002</v>
      </c>
      <c r="G14" s="3">
        <f>(C14-C$13)*$E$8</f>
        <v>9.4969855560381049</v>
      </c>
      <c r="H14" s="3">
        <f>-(D14-D$13)*$E$8</f>
        <v>-7.0141159981158774</v>
      </c>
      <c r="J14" s="2">
        <f t="shared" ref="J14:K30" si="0">G14*$F$9</f>
        <v>1.7423121306511589</v>
      </c>
      <c r="K14" s="2">
        <f t="shared" si="0"/>
        <v>-1.2868061467716756</v>
      </c>
    </row>
    <row r="15" spans="1:11" x14ac:dyDescent="0.2">
      <c r="B15">
        <v>3</v>
      </c>
      <c r="C15">
        <v>166.16667000000001</v>
      </c>
      <c r="D15">
        <v>478.16665999999998</v>
      </c>
      <c r="G15" s="3">
        <f t="shared" ref="G15:G30" si="1">(C15-C$13)*$E$8</f>
        <v>19.428474960651233</v>
      </c>
      <c r="H15" s="3">
        <f t="shared" ref="H15:H30" si="2">-(D15-D$13)*$E$8</f>
        <v>-6.2069318147808257E-2</v>
      </c>
      <c r="J15" s="2">
        <f t="shared" si="0"/>
        <v>3.5643381159480749</v>
      </c>
      <c r="K15" s="2">
        <f t="shared" si="0"/>
        <v>-1.1387205478207272E-2</v>
      </c>
    </row>
    <row r="16" spans="1:11" x14ac:dyDescent="0.2">
      <c r="B16">
        <v>4</v>
      </c>
      <c r="C16">
        <v>194.16666000000001</v>
      </c>
      <c r="D16">
        <v>480.83334000000002</v>
      </c>
      <c r="G16" s="3">
        <f t="shared" si="1"/>
        <v>29.856533807679128</v>
      </c>
      <c r="H16" s="3">
        <f t="shared" si="2"/>
        <v>-1.0552231002096157</v>
      </c>
      <c r="J16" s="2">
        <f t="shared" si="0"/>
        <v>5.4774644781092956</v>
      </c>
      <c r="K16" s="2">
        <f t="shared" si="0"/>
        <v>-0.19359069224545844</v>
      </c>
    </row>
    <row r="17" spans="1:11" x14ac:dyDescent="0.2">
      <c r="B17">
        <v>5</v>
      </c>
      <c r="C17">
        <v>220.83333999999999</v>
      </c>
      <c r="D17">
        <v>515.5</v>
      </c>
      <c r="G17" s="3">
        <f t="shared" si="1"/>
        <v>39.788026936600311</v>
      </c>
      <c r="H17" s="3">
        <f t="shared" si="2"/>
        <v>-13.966155229467802</v>
      </c>
      <c r="J17" s="2">
        <f t="shared" si="0"/>
        <v>7.2994911466658694</v>
      </c>
      <c r="K17" s="2">
        <f t="shared" si="0"/>
        <v>-2.5622237215458217</v>
      </c>
    </row>
    <row r="18" spans="1:11" x14ac:dyDescent="0.2">
      <c r="B18">
        <v>6</v>
      </c>
      <c r="C18">
        <v>247.5</v>
      </c>
      <c r="D18">
        <v>503.5</v>
      </c>
      <c r="G18" s="3">
        <f t="shared" si="1"/>
        <v>49.719512616905369</v>
      </c>
      <c r="H18" s="3">
        <f t="shared" si="2"/>
        <v>-9.4969855560381049</v>
      </c>
      <c r="J18" s="2">
        <f t="shared" si="0"/>
        <v>9.1215164487031242</v>
      </c>
      <c r="K18" s="2">
        <f t="shared" si="0"/>
        <v>-1.7423121306511589</v>
      </c>
    </row>
    <row r="19" spans="1:11" x14ac:dyDescent="0.2">
      <c r="B19">
        <v>7</v>
      </c>
      <c r="C19">
        <v>272.83330999999998</v>
      </c>
      <c r="D19">
        <v>486.16665999999998</v>
      </c>
      <c r="G19" s="3">
        <f t="shared" si="1"/>
        <v>59.154417681871472</v>
      </c>
      <c r="H19" s="3">
        <f t="shared" si="2"/>
        <v>-3.0415157671009392</v>
      </c>
      <c r="J19" s="2">
        <f t="shared" si="0"/>
        <v>10.852439324097098</v>
      </c>
      <c r="K19" s="2">
        <f t="shared" si="0"/>
        <v>-0.55799493274131595</v>
      </c>
    </row>
    <row r="20" spans="1:11" x14ac:dyDescent="0.2">
      <c r="B20">
        <v>8</v>
      </c>
      <c r="C20">
        <v>303.5</v>
      </c>
      <c r="D20">
        <v>511.5</v>
      </c>
      <c r="G20" s="3">
        <f t="shared" si="1"/>
        <v>70.57563775957729</v>
      </c>
      <c r="H20" s="3">
        <f t="shared" si="2"/>
        <v>-12.476432004991235</v>
      </c>
      <c r="J20" s="2">
        <f t="shared" si="0"/>
        <v>12.947770539544885</v>
      </c>
      <c r="K20" s="2">
        <f t="shared" si="0"/>
        <v>-2.2889198579142671</v>
      </c>
    </row>
    <row r="21" spans="1:11" x14ac:dyDescent="0.2">
      <c r="B21">
        <v>9</v>
      </c>
      <c r="C21">
        <v>327.5</v>
      </c>
      <c r="D21">
        <v>507.5</v>
      </c>
      <c r="G21" s="3">
        <f t="shared" si="1"/>
        <v>79.513977106436684</v>
      </c>
      <c r="H21" s="3">
        <f t="shared" si="2"/>
        <v>-10.98670878051467</v>
      </c>
      <c r="J21" s="2">
        <f t="shared" si="0"/>
        <v>14.587593721334212</v>
      </c>
      <c r="K21" s="2">
        <f t="shared" si="0"/>
        <v>-2.015615994282713</v>
      </c>
    </row>
    <row r="22" spans="1:11" x14ac:dyDescent="0.2">
      <c r="B22">
        <v>10</v>
      </c>
      <c r="C22">
        <v>354.16669000000002</v>
      </c>
      <c r="D22">
        <v>514.16669000000002</v>
      </c>
      <c r="G22" s="3">
        <f t="shared" si="1"/>
        <v>89.445473959665932</v>
      </c>
      <c r="H22" s="3">
        <f t="shared" si="2"/>
        <v>-13.469589511361095</v>
      </c>
      <c r="J22" s="2">
        <f t="shared" si="0"/>
        <v>16.409621073150447</v>
      </c>
      <c r="K22" s="2">
        <f t="shared" si="0"/>
        <v>-2.4711240279411761</v>
      </c>
    </row>
    <row r="23" spans="1:11" x14ac:dyDescent="0.2">
      <c r="B23">
        <v>11</v>
      </c>
      <c r="C23">
        <v>380.83334000000002</v>
      </c>
      <c r="D23">
        <v>494.16665999999998</v>
      </c>
      <c r="G23" s="3">
        <f t="shared" si="1"/>
        <v>99.376955915662933</v>
      </c>
      <c r="H23" s="3">
        <f t="shared" si="2"/>
        <v>-6.0209622160540706</v>
      </c>
      <c r="J23" s="2">
        <f t="shared" si="0"/>
        <v>18.231645691928044</v>
      </c>
      <c r="K23" s="2">
        <f t="shared" si="0"/>
        <v>-1.1046026600044245</v>
      </c>
    </row>
    <row r="24" spans="1:11" x14ac:dyDescent="0.2">
      <c r="B24">
        <v>12</v>
      </c>
      <c r="C24">
        <v>407.5</v>
      </c>
      <c r="D24">
        <v>427.5</v>
      </c>
      <c r="G24" s="3">
        <f t="shared" si="1"/>
        <v>109.30844159596799</v>
      </c>
      <c r="H24" s="3">
        <f t="shared" si="2"/>
        <v>18.807755709016639</v>
      </c>
      <c r="J24" s="2">
        <f t="shared" si="0"/>
        <v>20.053670993965298</v>
      </c>
      <c r="K24" s="2">
        <f t="shared" si="0"/>
        <v>3.4504612783483735</v>
      </c>
    </row>
    <row r="25" spans="1:11" x14ac:dyDescent="0.2">
      <c r="B25">
        <v>13</v>
      </c>
      <c r="C25">
        <v>435.5</v>
      </c>
      <c r="D25">
        <v>375.5</v>
      </c>
      <c r="G25" s="3">
        <f t="shared" si="1"/>
        <v>119.73650416730395</v>
      </c>
      <c r="H25" s="3">
        <f t="shared" si="2"/>
        <v>38.17415762721199</v>
      </c>
      <c r="J25" s="2">
        <f t="shared" si="0"/>
        <v>21.966798039386177</v>
      </c>
      <c r="K25" s="2">
        <f t="shared" si="0"/>
        <v>7.0034115055585797</v>
      </c>
    </row>
    <row r="26" spans="1:11" x14ac:dyDescent="0.2">
      <c r="B26">
        <v>14</v>
      </c>
      <c r="C26">
        <v>459.5</v>
      </c>
      <c r="D26">
        <v>360.83334000000002</v>
      </c>
      <c r="G26" s="3">
        <f t="shared" si="1"/>
        <v>128.67484351416334</v>
      </c>
      <c r="H26" s="3">
        <f t="shared" si="2"/>
        <v>43.636473634087345</v>
      </c>
      <c r="J26" s="2">
        <f t="shared" si="0"/>
        <v>23.606621221175505</v>
      </c>
      <c r="K26" s="2">
        <f t="shared" si="0"/>
        <v>8.0055252167011712</v>
      </c>
    </row>
    <row r="27" spans="1:11" x14ac:dyDescent="0.2">
      <c r="B27">
        <v>15</v>
      </c>
      <c r="C27">
        <v>486.16665999999998</v>
      </c>
      <c r="D27">
        <v>346.16665999999998</v>
      </c>
      <c r="G27" s="3">
        <f t="shared" si="1"/>
        <v>138.6063291944684</v>
      </c>
      <c r="H27" s="3">
        <f t="shared" si="2"/>
        <v>49.098797089578852</v>
      </c>
      <c r="J27" s="2">
        <f t="shared" si="0"/>
        <v>25.428646523212759</v>
      </c>
      <c r="K27" s="2">
        <f t="shared" si="0"/>
        <v>9.0076402943630853</v>
      </c>
    </row>
    <row r="28" spans="1:11" x14ac:dyDescent="0.2">
      <c r="B28">
        <v>16</v>
      </c>
      <c r="C28">
        <v>514.16663000000005</v>
      </c>
      <c r="D28">
        <v>335.5</v>
      </c>
      <c r="G28" s="3">
        <f t="shared" si="1"/>
        <v>149.03438059288021</v>
      </c>
      <c r="H28" s="3">
        <f t="shared" si="2"/>
        <v>53.071389871977644</v>
      </c>
      <c r="J28" s="2">
        <f t="shared" si="0"/>
        <v>27.341771518854671</v>
      </c>
      <c r="K28" s="2">
        <f t="shared" si="0"/>
        <v>9.7364501418741227</v>
      </c>
    </row>
    <row r="29" spans="1:11" x14ac:dyDescent="0.2">
      <c r="B29">
        <v>17</v>
      </c>
      <c r="C29">
        <v>540.83336999999995</v>
      </c>
      <c r="D29">
        <v>307.5</v>
      </c>
      <c r="G29" s="3">
        <f t="shared" si="1"/>
        <v>158.96589606764971</v>
      </c>
      <c r="H29" s="3">
        <f t="shared" si="2"/>
        <v>63.499452443313601</v>
      </c>
      <c r="J29" s="2">
        <f t="shared" si="0"/>
        <v>29.163802286969187</v>
      </c>
      <c r="K29" s="2">
        <f t="shared" si="0"/>
        <v>11.649577187295003</v>
      </c>
    </row>
    <row r="30" spans="1:11" x14ac:dyDescent="0.2">
      <c r="B30">
        <v>18</v>
      </c>
      <c r="C30">
        <v>564.83336999999995</v>
      </c>
      <c r="D30">
        <v>274.16665999999998</v>
      </c>
      <c r="G30" s="3">
        <f t="shared" si="1"/>
        <v>167.90423541450912</v>
      </c>
      <c r="H30" s="3">
        <f t="shared" si="2"/>
        <v>75.913815130157033</v>
      </c>
      <c r="J30" s="2">
        <f t="shared" si="0"/>
        <v>30.803625468758518</v>
      </c>
      <c r="K30" s="2">
        <f t="shared" si="0"/>
        <v>13.927109839731063</v>
      </c>
    </row>
    <row r="32" spans="1:11" x14ac:dyDescent="0.2">
      <c r="A32" t="s">
        <v>15</v>
      </c>
      <c r="B32">
        <v>1</v>
      </c>
      <c r="C32">
        <v>388</v>
      </c>
      <c r="D32">
        <v>482</v>
      </c>
      <c r="G32" s="2">
        <f>(C32-C$13)*$E$8*$F$9</f>
        <v>18.721314658761472</v>
      </c>
      <c r="I32" t="s">
        <v>16</v>
      </c>
    </row>
    <row r="33" spans="1:24" x14ac:dyDescent="0.2">
      <c r="A33" t="s">
        <v>17</v>
      </c>
      <c r="B33">
        <v>2</v>
      </c>
      <c r="C33">
        <v>387.5</v>
      </c>
      <c r="D33">
        <v>668.83330999999998</v>
      </c>
      <c r="E33" s="3">
        <f>D33-D32</f>
        <v>186.83330999999998</v>
      </c>
      <c r="H33" s="2">
        <f>E33*E8*$F$9</f>
        <v>12.765566369517979</v>
      </c>
      <c r="I33" s="9">
        <f>-(360/(2*PI()))*(ATAN((-E51+E33)/(-D51+D33))-(0))</f>
        <v>46.750331738257294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180</v>
      </c>
      <c r="E38">
        <v>466</v>
      </c>
      <c r="F38" s="2">
        <f>(360/(2*PI()))*(ATAN((E49-E38)/(D49-D38))-(PI()/2))</f>
        <v>-30.488940499830928</v>
      </c>
      <c r="G38" s="2">
        <f>-(360/(2*PI()))*(ATAN((-E48+E38)/(-D48+D38))-(0))</f>
        <v>44.090619550800859</v>
      </c>
      <c r="H38" s="4">
        <f>D38-C13</f>
        <v>66</v>
      </c>
      <c r="I38" s="5">
        <f>H38*$E$8*$F$9</f>
        <v>4.5095137499206457</v>
      </c>
      <c r="J38" s="2" t="s">
        <v>73</v>
      </c>
      <c r="N38" s="21">
        <f>IF(E38&gt;0,-(E38-D$13)*$E$8*$F$9,"")</f>
        <v>0.81991159089466303</v>
      </c>
      <c r="O38">
        <f>IF(N38="","",N38*N38)</f>
        <v>0.67225501688341727</v>
      </c>
      <c r="P38">
        <f>IF(N38="","",ABS(N38))</f>
        <v>0.81991159089466303</v>
      </c>
      <c r="Q38">
        <f>IF(N38="","",ABS(N38-O$59))</f>
        <v>2.2498761559984768</v>
      </c>
      <c r="T38" s="3">
        <f>(D38-C$13)*$E$8</f>
        <v>24.580433203863329</v>
      </c>
      <c r="U38" s="3">
        <f>(E38-D$13)*$E$8</f>
        <v>-4.4691696734296968</v>
      </c>
      <c r="W38" s="2">
        <f>T38*$F$9</f>
        <v>4.5095137499206457</v>
      </c>
      <c r="X38" s="2">
        <f>-U38*$F$9</f>
        <v>0.81991159089466303</v>
      </c>
    </row>
    <row r="39" spans="1:24" x14ac:dyDescent="0.2">
      <c r="B39" t="s">
        <v>24</v>
      </c>
      <c r="C39">
        <v>2</v>
      </c>
      <c r="D39">
        <v>290.16665999999998</v>
      </c>
      <c r="E39">
        <v>486.16665999999998</v>
      </c>
      <c r="F39" s="2">
        <f t="shared" ref="F39:F42" si="3">(360/(2*PI()))*(ATAN((E50-E39)/(D50-D39))-(PI()/2))</f>
        <v>-13.240528368657627</v>
      </c>
      <c r="G39" s="2">
        <f t="shared" ref="G39:G42" si="4">-(360/(2*PI()))*(ATAN((-E49+E39)/(-D49+D39))-(0))</f>
        <v>22.963778920601865</v>
      </c>
      <c r="H39" s="3">
        <f>D39-D38</f>
        <v>110.16665999999998</v>
      </c>
      <c r="I39" s="5">
        <f>H39*$E$8*$F$9</f>
        <v>7.5272434553459515</v>
      </c>
      <c r="J39" s="2" t="s">
        <v>149</v>
      </c>
      <c r="N39" s="24">
        <f t="shared" ref="N39:N42" si="5">IF(E39&gt;0,-(E39-D$13)*$E$8*$F$9,"")</f>
        <v>-0.55799493274131595</v>
      </c>
      <c r="O39">
        <f t="shared" ref="O39:O42" si="6">IF(N39="","",N39*N39)</f>
        <v>0.31135834496498571</v>
      </c>
      <c r="P39">
        <f t="shared" ref="P39:P42" si="7">IF(N39="","",ABS(N39))</f>
        <v>0.55799493274131595</v>
      </c>
      <c r="Q39">
        <f t="shared" ref="Q39:Q42" si="8">IF(N39="","",ABS(N39-O$59))</f>
        <v>0.8719696323624978</v>
      </c>
      <c r="T39" s="3">
        <f t="shared" ref="T39:U44" si="9">(D39-C$13)*$E$8</f>
        <v>65.609891195116688</v>
      </c>
      <c r="U39" s="3">
        <f t="shared" si="9"/>
        <v>3.0415157671009392</v>
      </c>
      <c r="W39" s="2">
        <f t="shared" ref="W39:W51" si="10">T39*$F$9</f>
        <v>12.036757205266598</v>
      </c>
      <c r="X39" s="2">
        <f t="shared" ref="X39:X40" si="11">-U39*$F$9</f>
        <v>-0.55799493274131595</v>
      </c>
    </row>
    <row r="40" spans="1:24" x14ac:dyDescent="0.2">
      <c r="B40" t="s">
        <v>25</v>
      </c>
      <c r="C40">
        <v>3</v>
      </c>
      <c r="D40">
        <v>340.83330999999998</v>
      </c>
      <c r="E40">
        <v>502.16665999999998</v>
      </c>
      <c r="F40" s="2">
        <f t="shared" si="3"/>
        <v>-63.435034766467759</v>
      </c>
      <c r="G40" s="2">
        <f t="shared" si="4"/>
        <v>8.3659068640470782</v>
      </c>
      <c r="H40" s="3">
        <f t="shared" ref="H40:H42" si="12">D40-D39</f>
        <v>50.666650000000004</v>
      </c>
      <c r="I40" s="5">
        <f>H40*$E$8*$F$9</f>
        <v>3.4618478005669231</v>
      </c>
      <c r="J40" s="2" t="s">
        <v>149</v>
      </c>
      <c r="N40" s="21">
        <f t="shared" si="5"/>
        <v>-1.6512103872675332</v>
      </c>
      <c r="O40">
        <f t="shared" si="6"/>
        <v>2.7264957430201968</v>
      </c>
      <c r="P40">
        <f t="shared" si="7"/>
        <v>1.6512103872675332</v>
      </c>
      <c r="Q40">
        <f t="shared" si="8"/>
        <v>0.22124582216371946</v>
      </c>
      <c r="T40" s="3">
        <f t="shared" si="9"/>
        <v>84.479712497973082</v>
      </c>
      <c r="U40" s="3">
        <f t="shared" si="9"/>
        <v>9.0004086650072015</v>
      </c>
      <c r="W40" s="2">
        <f t="shared" si="10"/>
        <v>15.49860500583352</v>
      </c>
      <c r="X40" s="2">
        <f t="shared" si="11"/>
        <v>-1.6512103872675332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-54.769977857016123</v>
      </c>
      <c r="H41" s="3">
        <f t="shared" si="12"/>
        <v>-340.83330999999998</v>
      </c>
      <c r="I41" s="5">
        <f>H41*$E$8*$F$9</f>
        <v>-23.287765119332821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-42.457111897582116</v>
      </c>
      <c r="U41" s="3">
        <f t="shared" si="9"/>
        <v>-178.02192532494956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-42.457111897582116</v>
      </c>
      <c r="U42" s="3">
        <f t="shared" si="9"/>
        <v>-178.02192532494956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-42.457111897582116</v>
      </c>
      <c r="U43" s="3">
        <f t="shared" si="9"/>
        <v>-178.02192532494956</v>
      </c>
    </row>
    <row r="44" spans="1:24" x14ac:dyDescent="0.2">
      <c r="B44" s="21" t="s">
        <v>106</v>
      </c>
      <c r="D44" s="3">
        <f>C32</f>
        <v>388</v>
      </c>
      <c r="E44" s="3">
        <f>D32</f>
        <v>482</v>
      </c>
      <c r="G44" s="1" t="s">
        <v>28</v>
      </c>
      <c r="H44" s="16">
        <f>$C$32-D40</f>
        <v>47.166690000000017</v>
      </c>
      <c r="I44" s="22">
        <f>H44*$E$8*$F$9</f>
        <v>3.22270965292795</v>
      </c>
      <c r="T44" s="3">
        <f t="shared" si="9"/>
        <v>102.04604087664474</v>
      </c>
      <c r="U44" s="3">
        <f t="shared" si="9"/>
        <v>1.4897232244765655</v>
      </c>
      <c r="W44" s="2">
        <f t="shared" ref="W44" si="13">T44*$F$9</f>
        <v>18.721314658761472</v>
      </c>
      <c r="X44" s="2">
        <f t="shared" ref="X44" si="14">-U44*$F$9</f>
        <v>-0.27330386363155434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7"/>
      <c r="E47" s="7"/>
      <c r="F47" s="10" t="s">
        <v>65</v>
      </c>
    </row>
    <row r="48" spans="1:24" x14ac:dyDescent="0.2">
      <c r="B48" t="s">
        <v>30</v>
      </c>
      <c r="C48">
        <v>1</v>
      </c>
      <c r="D48">
        <v>148</v>
      </c>
      <c r="E48">
        <v>497</v>
      </c>
      <c r="F48" s="2">
        <f>(360/(2*PI()))*(ATAN((E48-D$13)/(D48-C$13))-(PI()/2))</f>
        <v>-60.802513953935517</v>
      </c>
      <c r="G48" s="2">
        <f>IF((90-F48-G38&gt;180),90-F48-G38-180,90-F48-G38)</f>
        <v>106.71189440313466</v>
      </c>
      <c r="H48" s="3" t="s">
        <v>31</v>
      </c>
      <c r="I48" s="6" t="s">
        <v>31</v>
      </c>
      <c r="K48" s="2">
        <f>IF((90-G38-F38&gt;180),90-G38-F38-180,90-G38-F38)</f>
        <v>76.398320949030065</v>
      </c>
      <c r="N48" s="21">
        <f>IF(E48&gt;0,-(E48-D$13)*$E$8*$F$9,"")</f>
        <v>-1.298193352249883</v>
      </c>
      <c r="O48">
        <f>IF(N48="","",N48*N48)</f>
        <v>1.6853059798257888</v>
      </c>
      <c r="P48">
        <f>IF(N48="","",ABS(N48))</f>
        <v>1.298193352249883</v>
      </c>
      <c r="Q48">
        <f>IF(N48="","",ABS(N48-O$59))</f>
        <v>0.13177121285393079</v>
      </c>
      <c r="T48" s="3">
        <f t="shared" ref="T48:U53" si="15">(D48-C$13)*$E$8</f>
        <v>12.662647408050807</v>
      </c>
      <c r="U48" s="3">
        <f t="shared" si="15"/>
        <v>7.0761853162636861</v>
      </c>
      <c r="W48" s="2">
        <f t="shared" si="10"/>
        <v>2.3230828408682118</v>
      </c>
      <c r="X48" s="2">
        <f>-U48*$F$9</f>
        <v>-1.298193352249883</v>
      </c>
    </row>
    <row r="49" spans="1:24" x14ac:dyDescent="0.2">
      <c r="B49" t="s">
        <v>32</v>
      </c>
      <c r="C49">
        <v>2</v>
      </c>
      <c r="D49">
        <v>211.5</v>
      </c>
      <c r="E49">
        <v>519.5</v>
      </c>
      <c r="G49" s="21">
        <f>IF((90-F38-G39&gt;180),90-F38-G39-180,90-F38-G39)</f>
        <v>97.525161579229064</v>
      </c>
      <c r="H49" s="3">
        <f>D49-D48</f>
        <v>63.5</v>
      </c>
      <c r="I49" s="5">
        <f>H49*$E$8*$F$9</f>
        <v>4.3386988351509252</v>
      </c>
      <c r="K49" s="2">
        <f t="shared" ref="K49:K52" si="16">IF((90-G39-F39&gt;180),90-G39-F39-180,90-G39-F39)</f>
        <v>80.276749448055753</v>
      </c>
      <c r="N49" s="21">
        <f t="shared" ref="N49:N52" si="17">IF(E49&gt;0,-(E49-D$13)*$E$8*$F$9,"")</f>
        <v>-2.8355275851773762</v>
      </c>
      <c r="O49">
        <f t="shared" ref="O49:O52" si="18">IF(N49="","",N49*N49)</f>
        <v>8.0402166863018429</v>
      </c>
      <c r="P49">
        <f t="shared" ref="P49:P52" si="19">IF(N49="","",ABS(N49))</f>
        <v>2.8355275851773762</v>
      </c>
      <c r="Q49">
        <f t="shared" ref="Q49:Q52" si="20">IF(N49="","",ABS(N49-O$59))</f>
        <v>1.4055630200735625</v>
      </c>
      <c r="T49" s="3">
        <f t="shared" si="15"/>
        <v>36.312003596616286</v>
      </c>
      <c r="U49" s="3">
        <f t="shared" si="15"/>
        <v>15.455878453944367</v>
      </c>
      <c r="W49" s="2">
        <f t="shared" si="10"/>
        <v>6.6617816760191371</v>
      </c>
      <c r="X49" s="2">
        <f t="shared" ref="X49:X51" si="21">-U49*$F$9</f>
        <v>-2.8355275851773762</v>
      </c>
    </row>
    <row r="50" spans="1:24" x14ac:dyDescent="0.2">
      <c r="B50" t="s">
        <v>33</v>
      </c>
      <c r="C50">
        <v>3</v>
      </c>
      <c r="D50">
        <v>295.5</v>
      </c>
      <c r="E50">
        <v>508.83334000000002</v>
      </c>
      <c r="G50" s="21">
        <f>IF((90-F39-G40&gt;180),90-F39-G40-180,90-F39-G40)</f>
        <v>94.874621504610545</v>
      </c>
      <c r="H50" s="3">
        <f t="shared" ref="H50:H53" si="22">D50-D49</f>
        <v>84</v>
      </c>
      <c r="I50" s="5">
        <f>H50*$E$8*$F$9</f>
        <v>5.739381136262641</v>
      </c>
      <c r="K50" s="2">
        <f t="shared" si="16"/>
        <v>145.06912790242069</v>
      </c>
      <c r="N50" s="24">
        <f t="shared" si="17"/>
        <v>-2.1067177376663384</v>
      </c>
      <c r="O50">
        <f t="shared" si="18"/>
        <v>4.4382596261979748</v>
      </c>
      <c r="P50">
        <f t="shared" si="19"/>
        <v>2.1067177376663384</v>
      </c>
      <c r="Q50">
        <f t="shared" si="20"/>
        <v>0.67675317256252465</v>
      </c>
      <c r="T50" s="3">
        <f t="shared" si="15"/>
        <v>67.596191310624164</v>
      </c>
      <c r="U50" s="3">
        <f t="shared" si="15"/>
        <v>11.483285671545573</v>
      </c>
      <c r="W50" s="2">
        <f t="shared" si="10"/>
        <v>12.401162812281779</v>
      </c>
      <c r="X50" s="2">
        <f t="shared" si="21"/>
        <v>-2.1067177376663384</v>
      </c>
    </row>
    <row r="51" spans="1:24" x14ac:dyDescent="0.2">
      <c r="B51" t="s">
        <v>34</v>
      </c>
      <c r="C51">
        <v>4</v>
      </c>
      <c r="D51">
        <v>362.16669000000002</v>
      </c>
      <c r="E51">
        <v>512.83330999999998</v>
      </c>
      <c r="G51" s="9">
        <f>IF((90-F40-$I$33&gt;180),90-F40-$I$33-180,90-F40-$I$33)</f>
        <v>106.68470302821046</v>
      </c>
      <c r="H51" s="3">
        <f t="shared" si="22"/>
        <v>66.666690000000017</v>
      </c>
      <c r="I51" s="5">
        <f>H51*$E$8*$F$9</f>
        <v>4.5550659881317772</v>
      </c>
      <c r="K51" s="2" t="e">
        <f t="shared" si="16"/>
        <v>#DIV/0!</v>
      </c>
      <c r="N51" s="21">
        <f t="shared" si="17"/>
        <v>-2.3800195515189131</v>
      </c>
      <c r="O51">
        <f t="shared" si="18"/>
        <v>5.6644930656122883</v>
      </c>
      <c r="P51">
        <f t="shared" si="19"/>
        <v>2.3800195515189131</v>
      </c>
      <c r="Q51">
        <f t="shared" si="20"/>
        <v>0.95005498641509933</v>
      </c>
      <c r="T51" s="3">
        <f t="shared" si="15"/>
        <v>92.424920408619059</v>
      </c>
      <c r="U51" s="3">
        <f t="shared" si="15"/>
        <v>12.972997723097942</v>
      </c>
      <c r="W51" s="2">
        <f t="shared" si="10"/>
        <v>16.956228800413555</v>
      </c>
      <c r="X51" s="2">
        <f t="shared" si="21"/>
        <v>-2.3800195515189131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-362.16669000000002</v>
      </c>
      <c r="I52" s="5">
        <f>H52*$E$8*$F$9</f>
        <v>-24.745388913912855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-42.457111897582116</v>
      </c>
      <c r="U52" s="3">
        <f t="shared" si="15"/>
        <v>-178.02192532494956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-42.457111897582116</v>
      </c>
      <c r="U53" s="3">
        <f t="shared" si="15"/>
        <v>-178.02192532494956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31</v>
      </c>
      <c r="F57" s="2">
        <f t="shared" ref="F57:F62" si="23">E57*$E$8*$F$9</f>
        <v>2.1181049431445462</v>
      </c>
      <c r="N57" t="s">
        <v>117</v>
      </c>
      <c r="O57" s="2">
        <f>SQRT((1/(C$37+C$47+2))*SUM(O38:O42,O48:O52))</f>
        <v>1.617212432373355</v>
      </c>
    </row>
    <row r="58" spans="1:24" x14ac:dyDescent="0.2">
      <c r="B58" t="s">
        <v>39</v>
      </c>
      <c r="E58" s="3">
        <f t="shared" ref="E58:E61" si="24">E49-E39</f>
        <v>33.333340000000021</v>
      </c>
      <c r="F58" s="2">
        <f t="shared" si="23"/>
        <v>2.2775326524360602</v>
      </c>
      <c r="N58" t="s">
        <v>118</v>
      </c>
      <c r="O58" s="2">
        <f>SUM(P38:P42,P48:P52)</f>
        <v>11.649575137516022</v>
      </c>
    </row>
    <row r="59" spans="1:24" x14ac:dyDescent="0.2">
      <c r="B59" t="s">
        <v>40</v>
      </c>
      <c r="E59" s="3">
        <f t="shared" si="24"/>
        <v>6.6666800000000421</v>
      </c>
      <c r="F59" s="2">
        <f t="shared" si="23"/>
        <v>0.45550735039880552</v>
      </c>
      <c r="N59" t="s">
        <v>119</v>
      </c>
      <c r="O59" s="2">
        <f>AVERAGE(N48:N52,N38:N42)</f>
        <v>-1.4299645651038138</v>
      </c>
    </row>
    <row r="60" spans="1:24" x14ac:dyDescent="0.2">
      <c r="B60" t="s">
        <v>41</v>
      </c>
      <c r="E60" s="23">
        <f>E51-D$32</f>
        <v>30.833309999999983</v>
      </c>
      <c r="F60" s="2">
        <f t="shared" si="23"/>
        <v>2.106715687887359</v>
      </c>
      <c r="N60" t="s">
        <v>120</v>
      </c>
      <c r="O60" s="2">
        <f>(1/(C$37+C$47+2))*SUM(Q38:Q42,Q48:Q52)</f>
        <v>0.72302600026997899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0.57057739397040397</v>
      </c>
    </row>
    <row r="62" spans="1:24" x14ac:dyDescent="0.2">
      <c r="B62" t="s">
        <v>99</v>
      </c>
      <c r="E62" s="23">
        <f>E53-D$32</f>
        <v>-482</v>
      </c>
      <c r="F62" s="2">
        <f t="shared" si="23"/>
        <v>-32.933115567602293</v>
      </c>
      <c r="N62" t="s">
        <v>122</v>
      </c>
      <c r="O62" s="2">
        <f>(SQRT(ABS(O61)))/O60</f>
        <v>1.044728315378872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4.5095137499206457</v>
      </c>
    </row>
    <row r="64" spans="1:24" x14ac:dyDescent="0.2">
      <c r="N64" t="s">
        <v>124</v>
      </c>
      <c r="O64" s="25" cm="1">
        <f t="array" aca="1" ref="O64" ca="1">(INDIRECT(O56)-C$13)*E$8*F$9</f>
        <v>6.6617816760191371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64.926784652764525</v>
      </c>
      <c r="P65" s="25" cm="1">
        <f t="array" aca="1" ref="P65" ca="1">(360/(2*PI()))*ATAN(ABS(INDIRECT(P56))/(ABS(C$32-INDIRECT(O56))*E$8*F$9))</f>
        <v>13.231472737066744</v>
      </c>
      <c r="Q65" s="2">
        <f ca="1">180-O65-P65</f>
        <v>101.84174261016874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14.235432557158644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-19</v>
      </c>
      <c r="F67" s="2">
        <f t="shared" ref="F67:F72" si="25">E67*$E$8*$F$9</f>
        <v>-1.298193352249883</v>
      </c>
      <c r="N67" t="s">
        <v>128</v>
      </c>
      <c r="O67" s="25" cm="1">
        <f t="array" aca="1" ref="O67" ca="1">(360/(2*PI()))*ATAN((ABS(INDIRECT(P55))+ABS(INDIRECT(P56))/(ABS(O63-O64))))</f>
        <v>64.926784652764525</v>
      </c>
      <c r="P67" s="25" cm="1">
        <f t="array" aca="1" ref="P67" ca="1">(360/(2*PI()))*ATAN(ABS(INDIRECT(P56))/(ABS(0-INDIRECT(O56))*E$8*F$9))</f>
        <v>11.101395525842177</v>
      </c>
      <c r="Q67" s="2">
        <f ca="1">180-O67-P67</f>
        <v>103.9718198213933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5"/>
        <v>-3.6554391760720386</v>
      </c>
      <c r="N68" t="s">
        <v>129</v>
      </c>
      <c r="O68" s="25" cm="1">
        <f t="array" aca="1" ref="O68" ca="1">SQRT((INDIRECT(P55)*INDIRECT(P55))+((INDIRECT(O55)-C$13)*(INDIRECT(O55)-C$13)*E$8*F$9*E$8*F$9)           )</f>
        <v>4.5834451319511604</v>
      </c>
    </row>
    <row r="69" spans="1:17" x14ac:dyDescent="0.2">
      <c r="B69" t="s">
        <v>40</v>
      </c>
      <c r="E69" s="3">
        <f t="shared" ref="E69:E72" si="26">E39-E50</f>
        <v>-22.666680000000042</v>
      </c>
      <c r="F69" s="2">
        <f t="shared" si="25"/>
        <v>-1.548722804925023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-10.666650000000004</v>
      </c>
      <c r="F70" s="2">
        <f t="shared" si="25"/>
        <v>-0.72880916425137998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115</v>
      </c>
      <c r="D76">
        <v>479</v>
      </c>
      <c r="E76" s="3">
        <f>(D77-D76  )</f>
        <v>19.5</v>
      </c>
      <c r="F76" s="3">
        <f>ATAN(E76/E77)</f>
        <v>0.64350110879328437</v>
      </c>
      <c r="G76" s="2">
        <f>((PI()/2)-F76-F77)*(360/(2*PI()))</f>
        <v>35.230612516798502</v>
      </c>
    </row>
    <row r="77" spans="1:17" x14ac:dyDescent="0.2">
      <c r="A77" t="s">
        <v>94</v>
      </c>
      <c r="B77">
        <v>2</v>
      </c>
      <c r="C77">
        <v>141.5</v>
      </c>
      <c r="D77">
        <v>498.5</v>
      </c>
      <c r="E77" s="3">
        <f>AVERAGE(C77,C78)-C76</f>
        <v>26</v>
      </c>
      <c r="F77" s="3">
        <f>ATAN(E77/E78)</f>
        <v>0.31240503208915227</v>
      </c>
    </row>
    <row r="78" spans="1:17" x14ac:dyDescent="0.2">
      <c r="A78" t="s">
        <v>95</v>
      </c>
      <c r="B78">
        <v>3</v>
      </c>
      <c r="C78">
        <v>140.5</v>
      </c>
      <c r="D78">
        <v>559.5</v>
      </c>
      <c r="E78" s="3">
        <f>D78-D76</f>
        <v>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1DD30-1A1C-D641-9987-8F66D5547CEB}">
  <dimension ref="A1:X79"/>
  <sheetViews>
    <sheetView topLeftCell="C2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209</v>
      </c>
      <c r="D3">
        <v>48</v>
      </c>
    </row>
    <row r="4" spans="1:11" x14ac:dyDescent="0.2">
      <c r="B4">
        <v>2</v>
      </c>
      <c r="C4">
        <v>474.16665999999998</v>
      </c>
      <c r="D4">
        <v>56.833329999999997</v>
      </c>
    </row>
    <row r="5" spans="1:11" x14ac:dyDescent="0.2">
      <c r="A5" t="s">
        <v>47</v>
      </c>
      <c r="B5">
        <v>3</v>
      </c>
      <c r="C5">
        <v>165.5</v>
      </c>
      <c r="D5">
        <v>444.16665999999998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250.83333999999999</v>
      </c>
      <c r="D6">
        <v>444.16665999999998</v>
      </c>
      <c r="E6" s="3">
        <f>SQRT(((C6-C5)^2)+((D6-D5)^2))</f>
        <v>85.333339999999993</v>
      </c>
      <c r="F6" s="2">
        <f>E6*E8</f>
        <v>32.163180532756186</v>
      </c>
      <c r="J6" s="3">
        <f>SQRT(((C5-C7)^2)+((D5-D7)^2))</f>
        <v>95.782160853563937</v>
      </c>
    </row>
    <row r="7" spans="1:11" x14ac:dyDescent="0.2">
      <c r="A7" t="s">
        <v>5</v>
      </c>
      <c r="B7">
        <v>5</v>
      </c>
      <c r="C7">
        <v>252.83333999999999</v>
      </c>
      <c r="D7">
        <v>404.83334000000002</v>
      </c>
      <c r="E7" s="3">
        <f>SQRT(((D6-D7)^2)+((C6-C7)^2))</f>
        <v>39.384134651181519</v>
      </c>
      <c r="G7" s="2">
        <f>E7*E8</f>
        <v>14.844362507225547</v>
      </c>
      <c r="H7" s="2">
        <f>G7/F6</f>
        <v>0.46153279188628415</v>
      </c>
      <c r="K7" s="2">
        <f>180-((360/(2*PI())*ACOS(((E7^2)+(E6^2)-(J6^2))/(2*E6*E7))))</f>
        <v>87.089161188804184</v>
      </c>
    </row>
    <row r="8" spans="1:11" x14ac:dyDescent="0.2">
      <c r="A8" t="s">
        <v>6</v>
      </c>
      <c r="E8" s="3">
        <f>100/(SQRT(((C4-C3)^2)+((D3-D4)^2)))</f>
        <v>0.37691224242196769</v>
      </c>
      <c r="I8" s="2">
        <f>MAX(G7,H33)</f>
        <v>14.844362507225547</v>
      </c>
    </row>
    <row r="9" spans="1:11" x14ac:dyDescent="0.2">
      <c r="A9" t="s">
        <v>91</v>
      </c>
      <c r="F9" s="3">
        <f>F6/G30</f>
        <v>0.18858196685082868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116</v>
      </c>
      <c r="D13">
        <v>507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140.5</v>
      </c>
      <c r="D14">
        <v>513.83330999999998</v>
      </c>
      <c r="G14" s="3">
        <f>(C14-C$13)*$E$8</f>
        <v>9.2343499393382089</v>
      </c>
      <c r="H14" s="3">
        <f>-(D14-D$13)*$E$8</f>
        <v>-2.5755581952644495</v>
      </c>
      <c r="J14" s="2">
        <f t="shared" ref="J14:K30" si="0">G14*$F$9</f>
        <v>1.7414318741492298</v>
      </c>
      <c r="K14" s="2">
        <f t="shared" si="0"/>
        <v>-0.48570383020174057</v>
      </c>
    </row>
    <row r="15" spans="1:11" x14ac:dyDescent="0.2">
      <c r="B15">
        <v>3</v>
      </c>
      <c r="C15">
        <v>167.83332999999999</v>
      </c>
      <c r="D15">
        <v>502.5</v>
      </c>
      <c r="G15" s="3">
        <f t="shared" ref="G15:G30" si="1">(C15-C$13)*$E$8</f>
        <v>19.536616642497847</v>
      </c>
      <c r="H15" s="3">
        <f t="shared" ref="H15:H30" si="2">-(D15-D$13)*$E$8</f>
        <v>1.6961050908988546</v>
      </c>
      <c r="J15" s="2">
        <f t="shared" si="0"/>
        <v>3.6842535920528769</v>
      </c>
      <c r="K15" s="2">
        <f t="shared" si="0"/>
        <v>0.31985483402740955</v>
      </c>
    </row>
    <row r="16" spans="1:11" x14ac:dyDescent="0.2">
      <c r="B16">
        <v>4</v>
      </c>
      <c r="C16">
        <v>193.83333999999999</v>
      </c>
      <c r="D16">
        <v>502.5</v>
      </c>
      <c r="G16" s="3">
        <f t="shared" si="1"/>
        <v>29.336338714591431</v>
      </c>
      <c r="H16" s="3">
        <f t="shared" si="2"/>
        <v>1.6961050908988546</v>
      </c>
      <c r="J16" s="2">
        <f t="shared" si="0"/>
        <v>5.5323044549997631</v>
      </c>
      <c r="K16" s="2">
        <f t="shared" si="0"/>
        <v>0.31985483402740955</v>
      </c>
    </row>
    <row r="17" spans="1:11" x14ac:dyDescent="0.2">
      <c r="B17">
        <v>5</v>
      </c>
      <c r="C17">
        <v>222.5</v>
      </c>
      <c r="D17">
        <v>517.83330999999998</v>
      </c>
      <c r="G17" s="3">
        <f t="shared" si="1"/>
        <v>40.141153817939561</v>
      </c>
      <c r="H17" s="3">
        <f t="shared" si="2"/>
        <v>-4.0832071649523201</v>
      </c>
      <c r="J17" s="2">
        <f t="shared" si="0"/>
        <v>7.5698977386486934</v>
      </c>
      <c r="K17" s="2">
        <f t="shared" si="0"/>
        <v>-0.77001923822610452</v>
      </c>
    </row>
    <row r="18" spans="1:11" x14ac:dyDescent="0.2">
      <c r="B18">
        <v>6</v>
      </c>
      <c r="C18">
        <v>247.83332999999999</v>
      </c>
      <c r="D18">
        <v>496.5</v>
      </c>
      <c r="G18" s="3">
        <f t="shared" si="1"/>
        <v>49.68959603625526</v>
      </c>
      <c r="H18" s="3">
        <f t="shared" si="2"/>
        <v>3.9575785454306609</v>
      </c>
      <c r="J18" s="2">
        <f t="shared" si="0"/>
        <v>9.3705617525401568</v>
      </c>
      <c r="K18" s="2">
        <f t="shared" si="0"/>
        <v>0.74632794606395569</v>
      </c>
    </row>
    <row r="19" spans="1:11" x14ac:dyDescent="0.2">
      <c r="B19">
        <v>7</v>
      </c>
      <c r="C19">
        <v>273.83330999999998</v>
      </c>
      <c r="D19">
        <v>493.16665999999998</v>
      </c>
      <c r="G19" s="3">
        <f t="shared" si="1"/>
        <v>59.489306800981574</v>
      </c>
      <c r="H19" s="3">
        <f t="shared" si="2"/>
        <v>5.2139551995855102</v>
      </c>
      <c r="J19" s="2">
        <f t="shared" si="0"/>
        <v>11.218610483121484</v>
      </c>
      <c r="K19" s="2">
        <f t="shared" si="0"/>
        <v>0.98325792660994049</v>
      </c>
    </row>
    <row r="20" spans="1:11" x14ac:dyDescent="0.2">
      <c r="B20">
        <v>8</v>
      </c>
      <c r="C20">
        <v>301.83330999999998</v>
      </c>
      <c r="D20">
        <v>522.5</v>
      </c>
      <c r="G20" s="3">
        <f t="shared" si="1"/>
        <v>70.04284958879667</v>
      </c>
      <c r="H20" s="3">
        <f t="shared" si="2"/>
        <v>-5.8421397575404992</v>
      </c>
      <c r="J20" s="2">
        <f t="shared" si="0"/>
        <v>13.208818339292032</v>
      </c>
      <c r="K20" s="2">
        <f t="shared" si="0"/>
        <v>-1.1017222060944107</v>
      </c>
    </row>
    <row r="21" spans="1:11" x14ac:dyDescent="0.2">
      <c r="B21">
        <v>9</v>
      </c>
      <c r="C21">
        <v>328.5</v>
      </c>
      <c r="D21">
        <v>509.83334000000002</v>
      </c>
      <c r="G21" s="3">
        <f t="shared" si="1"/>
        <v>80.093851514668131</v>
      </c>
      <c r="H21" s="3">
        <f t="shared" si="2"/>
        <v>-1.0679205329438659</v>
      </c>
      <c r="J21" s="2">
        <f t="shared" si="0"/>
        <v>15.104256051294339</v>
      </c>
      <c r="K21" s="2">
        <f t="shared" si="0"/>
        <v>-0.20139055454293942</v>
      </c>
    </row>
    <row r="22" spans="1:11" x14ac:dyDescent="0.2">
      <c r="B22">
        <v>10</v>
      </c>
      <c r="C22">
        <v>355.16669000000002</v>
      </c>
      <c r="D22">
        <v>527.16669000000002</v>
      </c>
      <c r="G22" s="3">
        <f t="shared" si="1"/>
        <v>90.144853440539606</v>
      </c>
      <c r="H22" s="3">
        <f t="shared" si="2"/>
        <v>-7.6010723501286783</v>
      </c>
      <c r="J22" s="2">
        <f t="shared" si="0"/>
        <v>16.999693763296648</v>
      </c>
      <c r="K22" s="2">
        <f t="shared" si="0"/>
        <v>-1.4334251739627168</v>
      </c>
    </row>
    <row r="23" spans="1:11" x14ac:dyDescent="0.2">
      <c r="B23">
        <v>11</v>
      </c>
      <c r="C23">
        <v>379.83334000000002</v>
      </c>
      <c r="D23">
        <v>488.5</v>
      </c>
      <c r="G23" s="3">
        <f t="shared" si="1"/>
        <v>99.442015805077432</v>
      </c>
      <c r="H23" s="3">
        <f t="shared" si="2"/>
        <v>6.9728764848064024</v>
      </c>
      <c r="J23" s="2">
        <f t="shared" si="0"/>
        <v>18.752970928132694</v>
      </c>
      <c r="K23" s="2">
        <f t="shared" si="0"/>
        <v>1.3149587621126837</v>
      </c>
    </row>
    <row r="24" spans="1:11" x14ac:dyDescent="0.2">
      <c r="B24">
        <v>12</v>
      </c>
      <c r="C24">
        <v>407.16665999999998</v>
      </c>
      <c r="D24">
        <v>407.16665999999998</v>
      </c>
      <c r="G24" s="3">
        <f t="shared" si="1"/>
        <v>109.74427873911463</v>
      </c>
      <c r="H24" s="3">
        <f t="shared" si="2"/>
        <v>37.628408047874728</v>
      </c>
      <c r="J24" s="2">
        <f t="shared" si="0"/>
        <v>20.695791935247819</v>
      </c>
      <c r="K24" s="2">
        <f t="shared" si="0"/>
        <v>7.0960391991337666</v>
      </c>
    </row>
    <row r="25" spans="1:11" x14ac:dyDescent="0.2">
      <c r="B25">
        <v>13</v>
      </c>
      <c r="C25">
        <v>435.16665999999998</v>
      </c>
      <c r="D25">
        <v>379.16665999999998</v>
      </c>
      <c r="G25" s="3">
        <f t="shared" si="1"/>
        <v>120.29782152692972</v>
      </c>
      <c r="H25" s="3">
        <f t="shared" si="2"/>
        <v>48.181950835689825</v>
      </c>
      <c r="J25" s="2">
        <f t="shared" si="0"/>
        <v>22.685999791418364</v>
      </c>
      <c r="K25" s="2">
        <f t="shared" si="0"/>
        <v>9.086247055304316</v>
      </c>
    </row>
    <row r="26" spans="1:11" x14ac:dyDescent="0.2">
      <c r="B26">
        <v>14</v>
      </c>
      <c r="C26">
        <v>460.5</v>
      </c>
      <c r="D26">
        <v>361.83334000000002</v>
      </c>
      <c r="G26" s="3">
        <f t="shared" si="1"/>
        <v>129.84626751436787</v>
      </c>
      <c r="H26" s="3">
        <f t="shared" si="2"/>
        <v>54.715091345507354</v>
      </c>
      <c r="J26" s="2">
        <f t="shared" si="0"/>
        <v>24.486664516098354</v>
      </c>
      <c r="K26" s="2">
        <f t="shared" si="0"/>
        <v>10.31827954235853</v>
      </c>
    </row>
    <row r="27" spans="1:11" x14ac:dyDescent="0.2">
      <c r="B27">
        <v>15</v>
      </c>
      <c r="C27">
        <v>487.16665999999998</v>
      </c>
      <c r="D27">
        <v>328.5</v>
      </c>
      <c r="G27" s="3">
        <f t="shared" si="1"/>
        <v>139.89725813287205</v>
      </c>
      <c r="H27" s="3">
        <f t="shared" si="2"/>
        <v>67.278835272321231</v>
      </c>
      <c r="J27" s="2">
        <f t="shared" si="0"/>
        <v>26.382100095735101</v>
      </c>
      <c r="K27" s="2">
        <f t="shared" si="0"/>
        <v>12.687575083087246</v>
      </c>
    </row>
    <row r="28" spans="1:11" x14ac:dyDescent="0.2">
      <c r="B28">
        <v>16</v>
      </c>
      <c r="C28">
        <v>513.16663000000005</v>
      </c>
      <c r="D28">
        <v>309.83334000000002</v>
      </c>
      <c r="G28" s="3">
        <f t="shared" si="1"/>
        <v>149.69696512847597</v>
      </c>
      <c r="H28" s="3">
        <f t="shared" si="2"/>
        <v>74.314527951449676</v>
      </c>
      <c r="J28" s="2">
        <f t="shared" si="0"/>
        <v>28.230148115527911</v>
      </c>
      <c r="K28" s="2">
        <f t="shared" si="0"/>
        <v>14.014379846675263</v>
      </c>
    </row>
    <row r="29" spans="1:11" x14ac:dyDescent="0.2">
      <c r="B29">
        <v>17</v>
      </c>
      <c r="C29">
        <v>539.16663000000005</v>
      </c>
      <c r="D29">
        <v>298.5</v>
      </c>
      <c r="G29" s="3">
        <f t="shared" si="1"/>
        <v>159.49668343144714</v>
      </c>
      <c r="H29" s="3">
        <f t="shared" si="2"/>
        <v>78.586202544980267</v>
      </c>
      <c r="J29" s="2">
        <f t="shared" si="0"/>
        <v>30.078198267686279</v>
      </c>
      <c r="K29" s="2">
        <f t="shared" si="0"/>
        <v>14.819940643269977</v>
      </c>
    </row>
    <row r="30" spans="1:11" x14ac:dyDescent="0.2">
      <c r="B30">
        <v>18</v>
      </c>
      <c r="C30">
        <v>568.5</v>
      </c>
      <c r="D30">
        <v>308.5</v>
      </c>
      <c r="G30" s="3">
        <f t="shared" si="1"/>
        <v>170.55278969594039</v>
      </c>
      <c r="H30" s="3">
        <f t="shared" si="2"/>
        <v>74.817080120760593</v>
      </c>
      <c r="J30" s="2">
        <f t="shared" si="0"/>
        <v>32.163180532756186</v>
      </c>
      <c r="K30" s="2">
        <f t="shared" si="0"/>
        <v>14.109152123209068</v>
      </c>
    </row>
    <row r="32" spans="1:11" x14ac:dyDescent="0.2">
      <c r="A32" t="s">
        <v>15</v>
      </c>
      <c r="B32">
        <v>1</v>
      </c>
      <c r="C32">
        <v>371</v>
      </c>
      <c r="D32">
        <v>506</v>
      </c>
      <c r="G32" s="2">
        <f>(C32-C$13)*$E$8*$F$9</f>
        <v>18.125107261553207</v>
      </c>
      <c r="I32" t="s">
        <v>16</v>
      </c>
    </row>
    <row r="33" spans="1:24" x14ac:dyDescent="0.2">
      <c r="A33" t="s">
        <v>17</v>
      </c>
      <c r="B33">
        <v>2</v>
      </c>
      <c r="C33">
        <v>371.83334000000002</v>
      </c>
      <c r="D33">
        <v>694.5</v>
      </c>
      <c r="E33" s="3">
        <f>D33-D32</f>
        <v>188.5</v>
      </c>
      <c r="H33" s="2">
        <f>E33*E8*$F$9</f>
        <v>13.398363603148155</v>
      </c>
      <c r="I33" s="9">
        <f>-(360/(2*PI()))*(ATAN((-E51+E33)/(-D51+D33))-(0))</f>
        <v>44.444829599548676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185</v>
      </c>
      <c r="E38">
        <v>479</v>
      </c>
      <c r="F38" s="2">
        <f>(360/(2*PI()))*(ATAN((E49-E38)/(D49-D38))-(PI()/2))</f>
        <v>-29.054607454067384</v>
      </c>
      <c r="G38" s="2">
        <f>-(360/(2*PI()))*(ATAN((-E48+E38)/(-D48+D38))-(0))</f>
        <v>48.918248864067372</v>
      </c>
      <c r="H38" s="4">
        <f>D38-C13</f>
        <v>69</v>
      </c>
      <c r="I38" s="5">
        <f>H38*$E$8*$F$9</f>
        <v>4.9044407884202794</v>
      </c>
      <c r="J38" s="2" t="s">
        <v>73</v>
      </c>
      <c r="N38" s="21">
        <f>IF(E38&gt;0,-(E38-D$13)*$E$8*$F$9,"")</f>
        <v>1.9902078561705483</v>
      </c>
      <c r="O38">
        <f>IF(N38="","",N38*N38)</f>
        <v>3.9609273107629699</v>
      </c>
      <c r="P38">
        <f>IF(N38="","",ABS(N38))</f>
        <v>1.9902078561705483</v>
      </c>
      <c r="Q38">
        <f>IF(N38="","",ABS(N38-O$59))</f>
        <v>2.1915984107134867</v>
      </c>
      <c r="T38" s="3">
        <f>(D38-C$13)*$E$8</f>
        <v>26.006944727115769</v>
      </c>
      <c r="U38" s="3">
        <f>(E38-D$13)*$E$8</f>
        <v>-10.553542787815095</v>
      </c>
      <c r="W38" s="2">
        <f>T38*$F$9</f>
        <v>4.9044407884202794</v>
      </c>
      <c r="X38" s="2">
        <f>-U38*$F$9</f>
        <v>1.9902078561705483</v>
      </c>
    </row>
    <row r="39" spans="1:24" x14ac:dyDescent="0.2">
      <c r="B39" t="s">
        <v>24</v>
      </c>
      <c r="C39">
        <v>2</v>
      </c>
      <c r="D39">
        <v>270.5</v>
      </c>
      <c r="E39">
        <v>488.5</v>
      </c>
      <c r="F39" s="2">
        <f t="shared" ref="F39:F42" si="3">(360/(2*PI()))*(ATAN((E50-E39)/(D50-D39))-(PI()/2))</f>
        <v>-29.148026025262229</v>
      </c>
      <c r="G39" s="2">
        <f t="shared" ref="G39:G42" si="4">-(360/(2*PI()))*(ATAN((-E49+E39)/(-D49+D39))-(0))</f>
        <v>29.001700744306053</v>
      </c>
      <c r="H39" s="3">
        <f>D39-D38</f>
        <v>85.5</v>
      </c>
      <c r="I39" s="5">
        <f>H39*$E$8*$F$9</f>
        <v>6.0772418465207823</v>
      </c>
      <c r="J39" s="2" t="s">
        <v>149</v>
      </c>
      <c r="N39" s="24">
        <f t="shared" ref="N39:N42" si="5">IF(E39&gt;0,-(E39-D$13)*$E$8*$F$9,"")</f>
        <v>1.3149587621126837</v>
      </c>
      <c r="O39">
        <f t="shared" ref="O39:O42" si="6">IF(N39="","",N39*N39)</f>
        <v>1.7291165460569216</v>
      </c>
      <c r="P39">
        <f t="shared" ref="P39:P42" si="7">IF(N39="","",ABS(N39))</f>
        <v>1.3149587621126837</v>
      </c>
      <c r="Q39">
        <f t="shared" ref="Q39:Q42" si="8">IF(N39="","",ABS(N39-O$59))</f>
        <v>1.5163493166556219</v>
      </c>
      <c r="T39" s="3">
        <f t="shared" ref="T39:U44" si="9">(D39-C$13)*$E$8</f>
        <v>58.232941454194005</v>
      </c>
      <c r="U39" s="3">
        <f t="shared" si="9"/>
        <v>-6.9728764848064024</v>
      </c>
      <c r="W39" s="2">
        <f t="shared" ref="W39:W51" si="10">T39*$F$9</f>
        <v>10.981682634941061</v>
      </c>
      <c r="X39" s="2">
        <f t="shared" ref="X39:X40" si="11">-U39*$F$9</f>
        <v>1.3149587621126837</v>
      </c>
    </row>
    <row r="40" spans="1:24" x14ac:dyDescent="0.2">
      <c r="B40" t="s">
        <v>25</v>
      </c>
      <c r="C40">
        <v>3</v>
      </c>
      <c r="D40">
        <v>330.5</v>
      </c>
      <c r="E40">
        <v>508.5</v>
      </c>
      <c r="F40" s="2">
        <f t="shared" si="3"/>
        <v>-38.884504020157742</v>
      </c>
      <c r="G40" s="2">
        <f t="shared" si="4"/>
        <v>19.832148449192246</v>
      </c>
      <c r="H40" s="3">
        <f t="shared" ref="H40:H42" si="12">D40-D39</f>
        <v>60</v>
      </c>
      <c r="I40" s="5">
        <f>H40*$E$8*$F$9</f>
        <v>4.264731120365461</v>
      </c>
      <c r="J40" s="2" t="s">
        <v>73</v>
      </c>
      <c r="N40" s="21">
        <f t="shared" si="5"/>
        <v>-0.10661827800913651</v>
      </c>
      <c r="O40">
        <f t="shared" si="6"/>
        <v>1.1367457205633522E-2</v>
      </c>
      <c r="P40">
        <f t="shared" si="7"/>
        <v>0.10661827800913651</v>
      </c>
      <c r="Q40">
        <f t="shared" si="8"/>
        <v>9.4772276533801741E-2</v>
      </c>
      <c r="T40" s="3">
        <f t="shared" si="9"/>
        <v>80.847675999512063</v>
      </c>
      <c r="U40" s="3">
        <f t="shared" si="9"/>
        <v>0.56536836363295151</v>
      </c>
      <c r="W40" s="2">
        <f t="shared" si="10"/>
        <v>15.246413755306522</v>
      </c>
      <c r="X40" s="2">
        <f t="shared" si="11"/>
        <v>-0.10661827800913651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-56.732601412752011</v>
      </c>
      <c r="H41" s="3">
        <f t="shared" si="12"/>
        <v>-330.5</v>
      </c>
      <c r="I41" s="5">
        <f>H41*$E$8*$F$9</f>
        <v>-23.49156058801308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-43.721820120948252</v>
      </c>
      <c r="U41" s="3">
        <f t="shared" si="9"/>
        <v>-191.09450690793761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-43.721820120948252</v>
      </c>
      <c r="U42" s="3">
        <f t="shared" si="9"/>
        <v>-191.09450690793761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-43.721820120948252</v>
      </c>
      <c r="U43" s="3">
        <f t="shared" si="9"/>
        <v>-191.09450690793761</v>
      </c>
    </row>
    <row r="44" spans="1:24" x14ac:dyDescent="0.2">
      <c r="B44" s="21" t="s">
        <v>106</v>
      </c>
      <c r="D44" s="3">
        <f>C32</f>
        <v>371</v>
      </c>
      <c r="E44" s="3">
        <f>D32</f>
        <v>506</v>
      </c>
      <c r="G44" s="1" t="s">
        <v>28</v>
      </c>
      <c r="H44" s="16">
        <f>$C$32-D40</f>
        <v>40.5</v>
      </c>
      <c r="I44" s="22">
        <f>H44*$E$8*$F$9</f>
        <v>2.8786935062466861</v>
      </c>
      <c r="T44" s="3">
        <f t="shared" si="9"/>
        <v>96.112621817601763</v>
      </c>
      <c r="U44" s="3">
        <f t="shared" si="9"/>
        <v>-0.37691224242196769</v>
      </c>
      <c r="W44" s="2">
        <f t="shared" ref="W44" si="13">T44*$F$9</f>
        <v>18.125107261553207</v>
      </c>
      <c r="X44" s="2">
        <f t="shared" ref="X44" si="14">-U44*$F$9</f>
        <v>7.1078852006091015E-2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151</v>
      </c>
      <c r="E48">
        <v>518</v>
      </c>
      <c r="F48" s="2">
        <f>(360/(2*PI()))*(ATAN((E48-D$13)/(D48-C$13))-(PI()/2))</f>
        <v>-72.552811576717801</v>
      </c>
      <c r="G48" s="2">
        <f>IF((90-F48-G38&gt;180),90-F48-G38-180,90-F48-G38)</f>
        <v>113.63456271265042</v>
      </c>
      <c r="H48" s="3" t="s">
        <v>31</v>
      </c>
      <c r="I48" s="6" t="s">
        <v>31</v>
      </c>
      <c r="K48" s="2">
        <f>IF((90-G38-F38&gt;180),90-G38-F38-180,90-G38-F38)</f>
        <v>70.136358590000015</v>
      </c>
      <c r="N48" s="21">
        <f>IF(E48&gt;0,-(E48-D$13)*$E$8*$F$9,"")</f>
        <v>-0.78186737206700108</v>
      </c>
      <c r="O48">
        <f>IF(N48="","",N48*N48)</f>
        <v>0.61131658750295825</v>
      </c>
      <c r="P48">
        <f>IF(N48="","",ABS(N48))</f>
        <v>0.78186737206700108</v>
      </c>
      <c r="Q48">
        <f>IF(N48="","",ABS(N48-O$59))</f>
        <v>0.58047681752406288</v>
      </c>
      <c r="T48" s="3">
        <f t="shared" ref="T48:U53" si="15">(D48-C$13)*$E$8</f>
        <v>13.191928484768869</v>
      </c>
      <c r="U48" s="3">
        <f t="shared" si="15"/>
        <v>4.1460346666416443</v>
      </c>
      <c r="W48" s="2">
        <f t="shared" si="10"/>
        <v>2.4877598202131854</v>
      </c>
      <c r="X48" s="2">
        <f>-U48*$F$9</f>
        <v>-0.78186737206700108</v>
      </c>
    </row>
    <row r="49" spans="1:24" x14ac:dyDescent="0.2">
      <c r="B49" t="s">
        <v>32</v>
      </c>
      <c r="C49">
        <v>2</v>
      </c>
      <c r="D49">
        <v>209.16667000000001</v>
      </c>
      <c r="E49">
        <v>522.5</v>
      </c>
      <c r="G49" s="21">
        <f>IF((90-F38-G39&gt;180),90-F38-G39-180,90-F38-G39)</f>
        <v>90.052906709761331</v>
      </c>
      <c r="H49" s="3">
        <f>D49-D48</f>
        <v>58.166670000000011</v>
      </c>
      <c r="I49" s="5">
        <f>H49*$E$8*$F$9</f>
        <v>4.1344201286171343</v>
      </c>
      <c r="K49" s="2">
        <f t="shared" ref="K49:K52" si="16">IF((90-G39-F39&gt;180),90-G39-F39-180,90-G39-F39)</f>
        <v>90.146325280956177</v>
      </c>
      <c r="N49" s="21">
        <f t="shared" ref="N49:N52" si="17">IF(E49&gt;0,-(E49-D$13)*$E$8*$F$9,"")</f>
        <v>-1.1017222060944107</v>
      </c>
      <c r="O49">
        <f t="shared" ref="O49:O52" si="18">IF(N49="","",N49*N49)</f>
        <v>1.2137918194015354</v>
      </c>
      <c r="P49">
        <f t="shared" ref="P49:P52" si="19">IF(N49="","",ABS(N49))</f>
        <v>1.1017222060944107</v>
      </c>
      <c r="Q49">
        <f t="shared" ref="Q49:Q52" si="20">IF(N49="","",ABS(N49-O$59))</f>
        <v>0.90033165155147254</v>
      </c>
      <c r="T49" s="3">
        <f t="shared" si="15"/>
        <v>35.115658508687467</v>
      </c>
      <c r="U49" s="3">
        <f t="shared" si="15"/>
        <v>5.8421397575404992</v>
      </c>
      <c r="W49" s="2">
        <f t="shared" si="10"/>
        <v>6.6221799488303201</v>
      </c>
      <c r="X49" s="2">
        <f t="shared" ref="X49:X51" si="21">-U49*$F$9</f>
        <v>-1.1017222060944107</v>
      </c>
    </row>
    <row r="50" spans="1:24" x14ac:dyDescent="0.2">
      <c r="B50" t="s">
        <v>33</v>
      </c>
      <c r="C50">
        <v>3</v>
      </c>
      <c r="D50">
        <v>289.83330999999998</v>
      </c>
      <c r="E50">
        <v>523.16669000000002</v>
      </c>
      <c r="G50" s="21">
        <f>IF((90-F39-G40&gt;180),90-F39-G40-180,90-F39-G40)</f>
        <v>99.31587757606998</v>
      </c>
      <c r="H50" s="3">
        <f t="shared" ref="H50:H53" si="22">D50-D49</f>
        <v>80.666639999999973</v>
      </c>
      <c r="I50" s="5">
        <f>H50*$E$8*$F$9</f>
        <v>5.7336921663886198</v>
      </c>
      <c r="K50" s="2">
        <f t="shared" si="16"/>
        <v>109.05235557096549</v>
      </c>
      <c r="N50" s="24">
        <f t="shared" si="17"/>
        <v>-1.1491097659383527</v>
      </c>
      <c r="O50">
        <f t="shared" si="18"/>
        <v>1.3204532541748957</v>
      </c>
      <c r="P50">
        <f t="shared" si="19"/>
        <v>1.1491097659383527</v>
      </c>
      <c r="Q50">
        <f t="shared" si="20"/>
        <v>0.94771921139541448</v>
      </c>
      <c r="T50" s="3">
        <f t="shared" si="15"/>
        <v>65.51990267973305</v>
      </c>
      <c r="U50" s="3">
        <f t="shared" si="15"/>
        <v>6.0934233804408073</v>
      </c>
      <c r="W50" s="2">
        <f t="shared" si="10"/>
        <v>12.355872115218938</v>
      </c>
      <c r="X50" s="2">
        <f t="shared" si="21"/>
        <v>-1.1491097659383527</v>
      </c>
    </row>
    <row r="51" spans="1:24" x14ac:dyDescent="0.2">
      <c r="B51" t="s">
        <v>34</v>
      </c>
      <c r="C51">
        <v>4</v>
      </c>
      <c r="D51">
        <v>347.16669000000002</v>
      </c>
      <c r="E51">
        <v>529.16669000000002</v>
      </c>
      <c r="G51" s="9">
        <f>IF((90-F40-$I$33&gt;180),90-F40-$I$33-180,90-F40-$I$33)</f>
        <v>84.439674420609066</v>
      </c>
      <c r="H51" s="3">
        <f t="shared" si="22"/>
        <v>57.333380000000034</v>
      </c>
      <c r="I51" s="5">
        <f>H51*$E$8*$F$9</f>
        <v>4.0751908320289809</v>
      </c>
      <c r="K51" s="2" t="e">
        <f t="shared" si="16"/>
        <v>#DIV/0!</v>
      </c>
      <c r="N51" s="21">
        <f t="shared" si="17"/>
        <v>-1.5755828779748988</v>
      </c>
      <c r="O51">
        <f t="shared" si="18"/>
        <v>2.482461405367665</v>
      </c>
      <c r="P51">
        <f t="shared" si="19"/>
        <v>1.5755828779748988</v>
      </c>
      <c r="Q51">
        <f t="shared" si="20"/>
        <v>1.3741923234319606</v>
      </c>
      <c r="T51" s="3">
        <f t="shared" si="15"/>
        <v>87.129555501163864</v>
      </c>
      <c r="U51" s="3">
        <f t="shared" si="15"/>
        <v>8.3548968349726138</v>
      </c>
      <c r="W51" s="2">
        <f t="shared" si="10"/>
        <v>16.43106294724792</v>
      </c>
      <c r="X51" s="2">
        <f t="shared" si="21"/>
        <v>-1.5755828779748988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-347.16669000000002</v>
      </c>
      <c r="I52" s="5">
        <f>H52*$E$8*$F$9</f>
        <v>-24.676209779954476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-43.721820120948252</v>
      </c>
      <c r="U52" s="3">
        <f t="shared" si="15"/>
        <v>-191.09450690793761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-43.721820120948252</v>
      </c>
      <c r="U53" s="3">
        <f t="shared" si="15"/>
        <v>-191.09450690793761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 t="shared" ref="F57:F62" si="23">E57*$E$8*$F$9</f>
        <v>2.7720752282375494</v>
      </c>
      <c r="N57" t="s">
        <v>117</v>
      </c>
      <c r="O57" s="2">
        <f>SQRT((1/(C$37+C$47+2))*SUM(O38:O42,O48:O52))</f>
        <v>1.1219741718394105</v>
      </c>
    </row>
    <row r="58" spans="1:24" x14ac:dyDescent="0.2">
      <c r="B58" t="s">
        <v>39</v>
      </c>
      <c r="E58" s="3">
        <f t="shared" ref="E58:E61" si="24">E49-E39</f>
        <v>34</v>
      </c>
      <c r="F58" s="2">
        <f t="shared" si="23"/>
        <v>2.4166809682070944</v>
      </c>
      <c r="N58" t="s">
        <v>118</v>
      </c>
      <c r="O58" s="2">
        <f>SUM(P38:P42,P48:P52)</f>
        <v>8.0200671183670309</v>
      </c>
    </row>
    <row r="59" spans="1:24" x14ac:dyDescent="0.2">
      <c r="B59" t="s">
        <v>40</v>
      </c>
      <c r="E59" s="3">
        <f t="shared" si="24"/>
        <v>14.666690000000017</v>
      </c>
      <c r="F59" s="2">
        <f t="shared" si="23"/>
        <v>1.0424914879292162</v>
      </c>
      <c r="N59" t="s">
        <v>119</v>
      </c>
      <c r="O59" s="2">
        <f>AVERAGE(N48:N52,N38:N42)</f>
        <v>-0.20139055454293825</v>
      </c>
    </row>
    <row r="60" spans="1:24" x14ac:dyDescent="0.2">
      <c r="B60" t="s">
        <v>41</v>
      </c>
      <c r="E60" s="23">
        <f>E51-D$32</f>
        <v>23.166690000000017</v>
      </c>
      <c r="F60" s="2">
        <f t="shared" si="23"/>
        <v>1.6466617299809898</v>
      </c>
      <c r="N60" t="s">
        <v>120</v>
      </c>
      <c r="O60" s="2">
        <f>(1/(C$37+C$47+2))*SUM(Q38:Q42,Q48:Q52)</f>
        <v>0.84504888975620229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1.2182678868156189</v>
      </c>
    </row>
    <row r="62" spans="1:24" x14ac:dyDescent="0.2">
      <c r="B62" t="s">
        <v>99</v>
      </c>
      <c r="E62" s="23">
        <f>E53-D$32</f>
        <v>-506</v>
      </c>
      <c r="F62" s="2">
        <f t="shared" si="23"/>
        <v>-35.965899115082053</v>
      </c>
      <c r="N62" t="s">
        <v>122</v>
      </c>
      <c r="O62" s="2">
        <f>(SQRT(ABS(O61)))/O60</f>
        <v>1.3061394977234757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4.9044407884202794</v>
      </c>
    </row>
    <row r="64" spans="1:24" x14ac:dyDescent="0.2">
      <c r="N64" t="s">
        <v>124</v>
      </c>
      <c r="O64" s="25" cm="1">
        <f t="array" aca="1" ref="O64" ca="1">(INDIRECT(O56)-C$13)*E$8*F$9</f>
        <v>12.355872115218938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64.999122245122393</v>
      </c>
      <c r="P65" s="25" cm="1">
        <f t="array" aca="1" ref="P65" ca="1">(360/(2*PI()))*ATAN(ABS(INDIRECT(P56))/(ABS(C$32-INDIRECT(O56))*E$8*F$9))</f>
        <v>11.264687840697951</v>
      </c>
      <c r="Q65" s="2">
        <f ca="1">180-O65-P65</f>
        <v>103.73618991417966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13.369627867094284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-11</v>
      </c>
      <c r="F67" s="2">
        <f t="shared" ref="F67:F72" si="25">E67*$E$8*$F$9</f>
        <v>-0.78186737206700108</v>
      </c>
      <c r="N67" t="s">
        <v>128</v>
      </c>
      <c r="O67" s="25" cm="1">
        <f t="array" aca="1" ref="O67" ca="1">(360/(2*PI()))*ATAN((ABS(INDIRECT(P55))+ABS(INDIRECT(P56))/(ABS(O63-O64))))</f>
        <v>64.999122245122393</v>
      </c>
      <c r="P67" s="25" cm="1">
        <f t="array" aca="1" ref="P67" ca="1">(360/(2*PI()))*ATAN(ABS(INDIRECT(P56))/(ABS(0-INDIRECT(O56))*E$8*F$9))</f>
        <v>3.1926083257664994</v>
      </c>
      <c r="Q67" s="2">
        <f ca="1">180-O67-P67</f>
        <v>111.80826942911111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25"/>
        <v>-3.091930062264959</v>
      </c>
      <c r="N68" t="s">
        <v>129</v>
      </c>
      <c r="O68" s="25" cm="1">
        <f t="array" aca="1" ref="O68" ca="1">SQRT((INDIRECT(P55)*INDIRECT(P55))+((INDIRECT(O55)-C$13)*(INDIRECT(O55)-C$13)*E$8*F$9*E$8*F$9)           )</f>
        <v>5.2928694257352982</v>
      </c>
    </row>
    <row r="69" spans="1:17" x14ac:dyDescent="0.2">
      <c r="B69" t="s">
        <v>40</v>
      </c>
      <c r="E69" s="3">
        <f t="shared" ref="E69:E72" si="26">E39-E50</f>
        <v>-34.666690000000017</v>
      </c>
      <c r="F69" s="2">
        <f t="shared" si="25"/>
        <v>-2.4640685280510364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-20.666690000000017</v>
      </c>
      <c r="F70" s="2">
        <f t="shared" si="25"/>
        <v>-1.4689645999657623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115</v>
      </c>
      <c r="D76">
        <v>507</v>
      </c>
      <c r="E76" s="3">
        <f>(D77-D76  )</f>
        <v>6.8333099999999831</v>
      </c>
      <c r="F76" s="3">
        <f>ATAN(E76/E77)</f>
        <v>0.25236322761337293</v>
      </c>
      <c r="G76" s="2">
        <f>((PI()/2)-F76-F77)*(360/(2*PI()))</f>
        <v>52.888760501363784</v>
      </c>
    </row>
    <row r="77" spans="1:17" x14ac:dyDescent="0.2">
      <c r="A77" t="s">
        <v>94</v>
      </c>
      <c r="B77">
        <v>2</v>
      </c>
      <c r="C77">
        <v>141.16667000000001</v>
      </c>
      <c r="D77">
        <v>513.83330999999998</v>
      </c>
      <c r="E77" s="3">
        <f>AVERAGE(C77,C78)-C76</f>
        <v>26.5</v>
      </c>
      <c r="F77" s="3">
        <f>ATAN(E77/E78)</f>
        <v>0.39535009113399866</v>
      </c>
    </row>
    <row r="78" spans="1:17" x14ac:dyDescent="0.2">
      <c r="A78" t="s">
        <v>95</v>
      </c>
      <c r="B78">
        <v>3</v>
      </c>
      <c r="C78">
        <v>141.83332999999999</v>
      </c>
      <c r="D78">
        <v>570.5</v>
      </c>
      <c r="E78" s="3">
        <f>D78-D76</f>
        <v>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1C12-37F4-6F4D-A8BC-D7B35D6D6453}">
  <dimension ref="A1:X79"/>
  <sheetViews>
    <sheetView topLeftCell="C1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122</v>
      </c>
      <c r="D3">
        <v>622</v>
      </c>
    </row>
    <row r="4" spans="1:11" x14ac:dyDescent="0.2">
      <c r="B4">
        <v>2</v>
      </c>
      <c r="C4">
        <v>264</v>
      </c>
      <c r="D4">
        <v>398</v>
      </c>
    </row>
    <row r="5" spans="1:11" x14ac:dyDescent="0.2">
      <c r="A5" t="s">
        <v>47</v>
      </c>
      <c r="B5">
        <v>3</v>
      </c>
      <c r="C5">
        <v>199</v>
      </c>
      <c r="D5">
        <v>589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273</v>
      </c>
      <c r="D6">
        <v>590</v>
      </c>
      <c r="E6" s="3">
        <f>SQRT(((C6-C5)^2)+((D6-D5)^2))</f>
        <v>74.006756448313553</v>
      </c>
      <c r="F6" s="2">
        <f>E6*E8</f>
        <v>27.904239351476242</v>
      </c>
      <c r="J6" s="3">
        <f>SQRT(((C5-C7)^2)+((D5-D7)^2))</f>
        <v>94.371605899232208</v>
      </c>
    </row>
    <row r="7" spans="1:11" x14ac:dyDescent="0.2">
      <c r="A7" t="s">
        <v>5</v>
      </c>
      <c r="B7">
        <v>5</v>
      </c>
      <c r="C7">
        <v>290</v>
      </c>
      <c r="D7">
        <v>564</v>
      </c>
      <c r="E7" s="3">
        <f>SQRT(((D6-D7)^2)+((C6-C7)^2))</f>
        <v>31.064449134018133</v>
      </c>
      <c r="G7" s="2">
        <f>E7*E8</f>
        <v>11.712847117719534</v>
      </c>
      <c r="H7" s="2">
        <f>G7/F6</f>
        <v>0.41975152843934727</v>
      </c>
      <c r="K7" s="2">
        <f>180-((360/(2*PI())*ACOS(((E7^2)+(E6^2)-(J6^2))/(2*E6*E7))))</f>
        <v>57.595708505535328</v>
      </c>
    </row>
    <row r="8" spans="1:11" x14ac:dyDescent="0.2">
      <c r="A8" t="s">
        <v>6</v>
      </c>
      <c r="E8" s="3">
        <f>100/(SQRT(((C4-C3)^2)+((D3-D4)^2)))</f>
        <v>0.37704988964034131</v>
      </c>
      <c r="I8" s="2">
        <f>MAX(G7,H33)</f>
        <v>14.17247734310223</v>
      </c>
    </row>
    <row r="9" spans="1:11" x14ac:dyDescent="0.2">
      <c r="A9" t="s">
        <v>91</v>
      </c>
      <c r="F9" s="3">
        <f>F6/G30</f>
        <v>0.12303700157658112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59</v>
      </c>
      <c r="D13">
        <v>567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93.5</v>
      </c>
      <c r="D14">
        <v>572.5</v>
      </c>
      <c r="G14" s="3">
        <f>(C14-C$13)*$E$8</f>
        <v>13.008221192591774</v>
      </c>
      <c r="H14" s="3">
        <f>-(D14-D$13)*$E$8</f>
        <v>-2.073774393021877</v>
      </c>
      <c r="J14" s="2">
        <f t="shared" ref="J14:K30" si="0">G14*$F$9</f>
        <v>1.6004925313814302</v>
      </c>
      <c r="K14" s="2">
        <f t="shared" si="0"/>
        <v>-0.25515098326370622</v>
      </c>
    </row>
    <row r="15" spans="1:11" x14ac:dyDescent="0.2">
      <c r="B15">
        <v>3</v>
      </c>
      <c r="C15">
        <v>130.5</v>
      </c>
      <c r="D15">
        <v>577.5</v>
      </c>
      <c r="G15" s="3">
        <f t="shared" ref="G15:G30" si="1">(C15-C$13)*$E$8</f>
        <v>26.959067109284405</v>
      </c>
      <c r="H15" s="3">
        <f t="shared" ref="H15:H30" si="2">-(D15-D$13)*$E$8</f>
        <v>-3.9590238412235839</v>
      </c>
      <c r="J15" s="2">
        <f t="shared" si="0"/>
        <v>3.3169627824281815</v>
      </c>
      <c r="K15" s="2">
        <f t="shared" si="0"/>
        <v>-0.48710642259434833</v>
      </c>
    </row>
    <row r="16" spans="1:11" x14ac:dyDescent="0.2">
      <c r="B16">
        <v>4</v>
      </c>
      <c r="C16">
        <v>164.5</v>
      </c>
      <c r="D16">
        <v>548.5</v>
      </c>
      <c r="G16" s="3">
        <f t="shared" si="1"/>
        <v>39.778763357056008</v>
      </c>
      <c r="H16" s="3">
        <f t="shared" si="2"/>
        <v>6.9754229583463143</v>
      </c>
      <c r="J16" s="2">
        <f t="shared" si="0"/>
        <v>4.8942597698765473</v>
      </c>
      <c r="K16" s="2">
        <f t="shared" si="0"/>
        <v>0.85823512552337566</v>
      </c>
    </row>
    <row r="17" spans="1:11" x14ac:dyDescent="0.2">
      <c r="B17">
        <v>5</v>
      </c>
      <c r="C17">
        <v>200.5</v>
      </c>
      <c r="D17">
        <v>592.5</v>
      </c>
      <c r="G17" s="3">
        <f t="shared" si="1"/>
        <v>53.352559384108297</v>
      </c>
      <c r="H17" s="3">
        <f t="shared" si="2"/>
        <v>-9.6147721858287039</v>
      </c>
      <c r="J17" s="2">
        <f t="shared" si="0"/>
        <v>6.5643389330571704</v>
      </c>
      <c r="K17" s="2">
        <f t="shared" si="0"/>
        <v>-1.1829727405862747</v>
      </c>
    </row>
    <row r="18" spans="1:11" x14ac:dyDescent="0.2">
      <c r="B18">
        <v>6</v>
      </c>
      <c r="C18">
        <v>236.5</v>
      </c>
      <c r="D18">
        <v>602.5</v>
      </c>
      <c r="G18" s="3">
        <f t="shared" si="1"/>
        <v>66.926355411160586</v>
      </c>
      <c r="H18" s="3">
        <f t="shared" si="2"/>
        <v>-13.385271082232116</v>
      </c>
      <c r="J18" s="2">
        <f t="shared" si="0"/>
        <v>8.2344180962377944</v>
      </c>
      <c r="K18" s="2">
        <f t="shared" si="0"/>
        <v>-1.6468836192475584</v>
      </c>
    </row>
    <row r="19" spans="1:11" x14ac:dyDescent="0.2">
      <c r="B19">
        <v>7</v>
      </c>
      <c r="C19">
        <v>272.5</v>
      </c>
      <c r="D19">
        <v>587.5</v>
      </c>
      <c r="G19" s="3">
        <f t="shared" si="1"/>
        <v>80.500151438212868</v>
      </c>
      <c r="H19" s="3">
        <f t="shared" si="2"/>
        <v>-7.729522737626997</v>
      </c>
      <c r="J19" s="2">
        <f t="shared" si="0"/>
        <v>9.9044972594184166</v>
      </c>
      <c r="K19" s="2">
        <f t="shared" si="0"/>
        <v>-0.95101730125563244</v>
      </c>
    </row>
    <row r="20" spans="1:11" x14ac:dyDescent="0.2">
      <c r="B20">
        <v>8</v>
      </c>
      <c r="C20">
        <v>307.5</v>
      </c>
      <c r="D20">
        <v>587.5</v>
      </c>
      <c r="G20" s="3">
        <f t="shared" si="1"/>
        <v>93.696897575624817</v>
      </c>
      <c r="H20" s="3">
        <f t="shared" si="2"/>
        <v>-7.729522737626997</v>
      </c>
      <c r="J20" s="2">
        <f t="shared" si="0"/>
        <v>11.52818533473291</v>
      </c>
      <c r="K20" s="2">
        <f t="shared" si="0"/>
        <v>-0.95101730125563244</v>
      </c>
    </row>
    <row r="21" spans="1:11" x14ac:dyDescent="0.2">
      <c r="B21">
        <v>9</v>
      </c>
      <c r="C21">
        <v>342.5</v>
      </c>
      <c r="D21">
        <v>611.5</v>
      </c>
      <c r="G21" s="3">
        <f t="shared" si="1"/>
        <v>106.89364371303677</v>
      </c>
      <c r="H21" s="3">
        <f t="shared" si="2"/>
        <v>-16.77872008899519</v>
      </c>
      <c r="J21" s="2">
        <f t="shared" si="0"/>
        <v>13.151873410047406</v>
      </c>
      <c r="K21" s="2">
        <f t="shared" si="0"/>
        <v>-2.0644034100427144</v>
      </c>
    </row>
    <row r="22" spans="1:11" x14ac:dyDescent="0.2">
      <c r="B22">
        <v>10</v>
      </c>
      <c r="C22">
        <v>376.5</v>
      </c>
      <c r="D22">
        <v>629.5</v>
      </c>
      <c r="G22" s="3">
        <f t="shared" si="1"/>
        <v>119.71333996080837</v>
      </c>
      <c r="H22" s="3">
        <f t="shared" si="2"/>
        <v>-23.565618102521331</v>
      </c>
      <c r="J22" s="2">
        <f t="shared" si="0"/>
        <v>14.729170397495771</v>
      </c>
      <c r="K22" s="2">
        <f t="shared" si="0"/>
        <v>-2.8994429916330255</v>
      </c>
    </row>
    <row r="23" spans="1:11" x14ac:dyDescent="0.2">
      <c r="B23">
        <v>11</v>
      </c>
      <c r="C23">
        <v>415.5</v>
      </c>
      <c r="D23">
        <v>619.5</v>
      </c>
      <c r="G23" s="3">
        <f t="shared" si="1"/>
        <v>134.41828565678168</v>
      </c>
      <c r="H23" s="3">
        <f t="shared" si="2"/>
        <v>-19.795119206117917</v>
      </c>
      <c r="J23" s="2">
        <f t="shared" si="0"/>
        <v>16.538422824274779</v>
      </c>
      <c r="K23" s="2">
        <f t="shared" si="0"/>
        <v>-2.4355321129717415</v>
      </c>
    </row>
    <row r="24" spans="1:11" x14ac:dyDescent="0.2">
      <c r="B24">
        <v>12</v>
      </c>
      <c r="C24">
        <v>449.5</v>
      </c>
      <c r="D24">
        <v>577.5</v>
      </c>
      <c r="G24" s="3">
        <f t="shared" si="1"/>
        <v>147.23798190455329</v>
      </c>
      <c r="H24" s="3">
        <f t="shared" si="2"/>
        <v>-3.9590238412235839</v>
      </c>
      <c r="J24" s="2">
        <f t="shared" si="0"/>
        <v>18.115719811723146</v>
      </c>
      <c r="K24" s="2">
        <f t="shared" si="0"/>
        <v>-0.48710642259434833</v>
      </c>
    </row>
    <row r="25" spans="1:11" x14ac:dyDescent="0.2">
      <c r="B25">
        <v>13</v>
      </c>
      <c r="C25">
        <v>483.5</v>
      </c>
      <c r="D25">
        <v>538.5</v>
      </c>
      <c r="G25" s="3">
        <f t="shared" si="1"/>
        <v>160.05767815232488</v>
      </c>
      <c r="H25" s="3">
        <f t="shared" si="2"/>
        <v>10.745921854749728</v>
      </c>
      <c r="J25" s="2">
        <f t="shared" si="0"/>
        <v>19.693016799171509</v>
      </c>
      <c r="K25" s="2">
        <f t="shared" si="0"/>
        <v>1.3221460041846598</v>
      </c>
    </row>
    <row r="26" spans="1:11" x14ac:dyDescent="0.2">
      <c r="B26">
        <v>14</v>
      </c>
      <c r="C26">
        <v>519.5</v>
      </c>
      <c r="D26">
        <v>492.5</v>
      </c>
      <c r="G26" s="3">
        <f t="shared" si="1"/>
        <v>173.63147417937716</v>
      </c>
      <c r="H26" s="3">
        <f t="shared" si="2"/>
        <v>28.090216778205427</v>
      </c>
      <c r="J26" s="2">
        <f t="shared" si="0"/>
        <v>21.363095962352133</v>
      </c>
      <c r="K26" s="2">
        <f t="shared" si="0"/>
        <v>3.4561360460265664</v>
      </c>
    </row>
    <row r="27" spans="1:11" x14ac:dyDescent="0.2">
      <c r="B27">
        <v>15</v>
      </c>
      <c r="C27">
        <v>555.5</v>
      </c>
      <c r="D27">
        <v>433.5</v>
      </c>
      <c r="G27" s="3">
        <f t="shared" si="1"/>
        <v>187.20527020642945</v>
      </c>
      <c r="H27" s="3">
        <f t="shared" si="2"/>
        <v>50.336160266985566</v>
      </c>
      <c r="J27" s="2">
        <f t="shared" si="0"/>
        <v>23.033175125532754</v>
      </c>
      <c r="K27" s="2">
        <f t="shared" si="0"/>
        <v>6.1932102301281429</v>
      </c>
    </row>
    <row r="28" spans="1:11" x14ac:dyDescent="0.2">
      <c r="B28">
        <v>16</v>
      </c>
      <c r="C28">
        <v>590.5</v>
      </c>
      <c r="D28">
        <v>406.5</v>
      </c>
      <c r="G28" s="3">
        <f t="shared" si="1"/>
        <v>200.40201634384141</v>
      </c>
      <c r="H28" s="3">
        <f t="shared" si="2"/>
        <v>60.516507287274777</v>
      </c>
      <c r="J28" s="2">
        <f t="shared" si="0"/>
        <v>24.656863200847251</v>
      </c>
      <c r="K28" s="2">
        <f t="shared" si="0"/>
        <v>7.44576960251361</v>
      </c>
    </row>
    <row r="29" spans="1:11" x14ac:dyDescent="0.2">
      <c r="B29">
        <v>17</v>
      </c>
      <c r="C29">
        <v>625.5</v>
      </c>
      <c r="D29">
        <v>396.5</v>
      </c>
      <c r="G29" s="3">
        <f t="shared" si="1"/>
        <v>213.59876248125335</v>
      </c>
      <c r="H29" s="3">
        <f t="shared" si="2"/>
        <v>64.287006183678187</v>
      </c>
      <c r="J29" s="2">
        <f t="shared" si="0"/>
        <v>26.280551276161745</v>
      </c>
      <c r="K29" s="2">
        <f t="shared" si="0"/>
        <v>7.9096804811748935</v>
      </c>
    </row>
    <row r="30" spans="1:11" x14ac:dyDescent="0.2">
      <c r="B30">
        <v>18</v>
      </c>
      <c r="C30">
        <v>660.5</v>
      </c>
      <c r="D30">
        <v>341.5</v>
      </c>
      <c r="G30" s="3">
        <f t="shared" si="1"/>
        <v>226.79550861866531</v>
      </c>
      <c r="H30" s="3">
        <f t="shared" si="2"/>
        <v>85.024750113896971</v>
      </c>
      <c r="J30" s="2">
        <f t="shared" si="0"/>
        <v>27.904239351476242</v>
      </c>
      <c r="K30" s="2">
        <f t="shared" si="0"/>
        <v>10.461190313811958</v>
      </c>
    </row>
    <row r="32" spans="1:11" x14ac:dyDescent="0.2">
      <c r="A32" t="s">
        <v>15</v>
      </c>
      <c r="B32">
        <v>1</v>
      </c>
      <c r="C32">
        <v>466</v>
      </c>
      <c r="D32">
        <v>564</v>
      </c>
      <c r="G32" s="2">
        <f>(C32-C$13)*$E$8*$F$9</f>
        <v>18.881172761514264</v>
      </c>
      <c r="I32" t="s">
        <v>16</v>
      </c>
    </row>
    <row r="33" spans="1:24" x14ac:dyDescent="0.2">
      <c r="A33" t="s">
        <v>17</v>
      </c>
      <c r="B33">
        <v>2</v>
      </c>
      <c r="C33">
        <v>467.5</v>
      </c>
      <c r="D33">
        <v>869.5</v>
      </c>
      <c r="E33" s="3">
        <f>D33-D32</f>
        <v>305.5</v>
      </c>
      <c r="H33" s="2">
        <f>E33*E8*$F$9</f>
        <v>14.17247734310223</v>
      </c>
      <c r="I33" s="9">
        <f>-(360/(2*PI()))*(ATAN((-E53+E33)/(-D53+D33))-(0))</f>
        <v>-19.358994175694718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168</v>
      </c>
      <c r="E38">
        <v>548</v>
      </c>
      <c r="F38" s="2">
        <f>(360/(2*PI()))*(ATAN((E49-E38)/(D49-D38))-(PI()/2))</f>
        <v>-33.60123693124207</v>
      </c>
      <c r="G38" s="2">
        <f>-(360/(2*PI()))*(ATAN((-E48+E38)/(-D48+D38))-(0))</f>
        <v>47.602562202499811</v>
      </c>
      <c r="H38" s="4">
        <f>D38-C13</f>
        <v>109</v>
      </c>
      <c r="I38" s="5">
        <f>H38*$E$8*$F$9</f>
        <v>5.0566285774079969</v>
      </c>
      <c r="J38" s="2" t="s">
        <v>149</v>
      </c>
      <c r="N38" s="21">
        <f>IF(E38&gt;0,-(E38-D$13)*$E$8*$F$9,"")</f>
        <v>0.88143066945643989</v>
      </c>
      <c r="O38">
        <f>IF(N38="","",N38*N38)</f>
        <v>0.77692002505842783</v>
      </c>
      <c r="P38">
        <f>IF(N38="","",ABS(N38))</f>
        <v>0.88143066945643989</v>
      </c>
      <c r="Q38">
        <f>IF(N38="","",ABS(N38-O$59))</f>
        <v>2.4554140077715108</v>
      </c>
      <c r="T38" s="3">
        <f>(D38-C$13)*$E$8</f>
        <v>41.0984379707972</v>
      </c>
      <c r="U38" s="3">
        <f>(E38-D$13)*$E$8</f>
        <v>-7.163947903166485</v>
      </c>
      <c r="W38" s="2">
        <f>T38*$F$9</f>
        <v>5.0566285774079969</v>
      </c>
      <c r="X38" s="2">
        <f>-U38*$F$9</f>
        <v>0.88143066945643989</v>
      </c>
    </row>
    <row r="39" spans="1:24" x14ac:dyDescent="0.2">
      <c r="B39" t="s">
        <v>24</v>
      </c>
      <c r="C39">
        <v>2</v>
      </c>
      <c r="D39">
        <v>319.5</v>
      </c>
      <c r="E39">
        <v>586.5</v>
      </c>
      <c r="F39" s="2">
        <f t="shared" ref="F39:F42" si="3">(360/(2*PI()))*(ATAN((E50-E39)/(D50-D39))-(PI()/2))</f>
        <v>-20.77225468204583</v>
      </c>
      <c r="G39" s="2">
        <f t="shared" ref="G39:G42" si="4">-(360/(2*PI()))*(ATAN((-E49+E39)/(-D49+D39))-(0))</f>
        <v>19.440034828176191</v>
      </c>
      <c r="H39" s="3">
        <f>D39-D38</f>
        <v>151.5</v>
      </c>
      <c r="I39" s="5">
        <f>H39*$E$8*$F$9</f>
        <v>7.028249811718454</v>
      </c>
      <c r="J39" s="2" t="s">
        <v>149</v>
      </c>
      <c r="N39" s="24">
        <f t="shared" ref="N39:N42" si="5">IF(E39&gt;0,-(E39-D$13)*$E$8*$F$9,"")</f>
        <v>-0.90462621338950411</v>
      </c>
      <c r="O39">
        <f t="shared" ref="O39:O42" si="6">IF(N39="","",N39*N39)</f>
        <v>0.81834858595143267</v>
      </c>
      <c r="P39">
        <f t="shared" ref="P39:P42" si="7">IF(N39="","",ABS(N39))</f>
        <v>0.90462621338950411</v>
      </c>
      <c r="Q39">
        <f t="shared" ref="Q39:Q42" si="8">IF(N39="","",ABS(N39-O$59))</f>
        <v>0.66935712492556687</v>
      </c>
      <c r="T39" s="3">
        <f t="shared" ref="T39:U44" si="9">(D39-C$13)*$E$8</f>
        <v>98.221496251308906</v>
      </c>
      <c r="U39" s="3">
        <f t="shared" si="9"/>
        <v>7.3524728479866557</v>
      </c>
      <c r="W39" s="2">
        <f t="shared" ref="W39:W51" si="10">T39*$F$9</f>
        <v>12.08487838912645</v>
      </c>
      <c r="X39" s="2">
        <f t="shared" ref="X39:X40" si="11">-U39*$F$9</f>
        <v>-0.90462621338950411</v>
      </c>
    </row>
    <row r="40" spans="1:24" x14ac:dyDescent="0.2">
      <c r="B40" t="s">
        <v>25</v>
      </c>
      <c r="C40">
        <v>3</v>
      </c>
      <c r="D40">
        <v>359.5</v>
      </c>
      <c r="E40">
        <v>600.5</v>
      </c>
      <c r="F40" s="2">
        <f t="shared" si="3"/>
        <v>-34.695153531233963</v>
      </c>
      <c r="G40" s="2">
        <f t="shared" si="4"/>
        <v>27.34987578006988</v>
      </c>
      <c r="H40" s="3">
        <f t="shared" ref="H40:H42" si="12">D40-D39</f>
        <v>40</v>
      </c>
      <c r="I40" s="5">
        <f>H40*$E$8*$F$9</f>
        <v>1.8556435146451364</v>
      </c>
      <c r="J40" s="2" t="s">
        <v>149</v>
      </c>
      <c r="N40" s="21">
        <f t="shared" si="5"/>
        <v>-1.5541014435153018</v>
      </c>
      <c r="O40">
        <f t="shared" si="6"/>
        <v>2.4152312967363447</v>
      </c>
      <c r="P40">
        <f t="shared" si="7"/>
        <v>1.5541014435153018</v>
      </c>
      <c r="Q40">
        <f t="shared" si="8"/>
        <v>1.9881894799769206E-2</v>
      </c>
      <c r="T40" s="3">
        <f t="shared" si="9"/>
        <v>113.30349183692256</v>
      </c>
      <c r="U40" s="3">
        <f t="shared" si="9"/>
        <v>12.631171302951433</v>
      </c>
      <c r="W40" s="2">
        <f t="shared" si="10"/>
        <v>13.940521903771588</v>
      </c>
      <c r="X40" s="2">
        <f t="shared" si="11"/>
        <v>-1.5541014435153018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-58.852140150837542</v>
      </c>
      <c r="H41" s="3">
        <f t="shared" si="12"/>
        <v>-359.5</v>
      </c>
      <c r="I41" s="5">
        <f>H41*$E$8*$F$9</f>
        <v>-16.677596087873162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-22.245943488780139</v>
      </c>
      <c r="U41" s="3">
        <f t="shared" si="9"/>
        <v>-213.78728742607353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-22.245943488780139</v>
      </c>
      <c r="U42" s="3">
        <f t="shared" si="9"/>
        <v>-213.78728742607353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-22.245943488780139</v>
      </c>
      <c r="U43" s="3">
        <f t="shared" si="9"/>
        <v>-213.78728742607353</v>
      </c>
    </row>
    <row r="44" spans="1:24" x14ac:dyDescent="0.2">
      <c r="B44" s="21" t="s">
        <v>106</v>
      </c>
      <c r="D44" s="3">
        <f>C32</f>
        <v>466</v>
      </c>
      <c r="E44" s="3">
        <f>D32</f>
        <v>564</v>
      </c>
      <c r="G44" s="1" t="s">
        <v>28</v>
      </c>
      <c r="H44" s="16">
        <f>$C$32-D42</f>
        <v>466</v>
      </c>
      <c r="I44" s="22">
        <f>H44*$E$8*$F$9</f>
        <v>21.618246945615841</v>
      </c>
      <c r="T44" s="3">
        <f t="shared" si="9"/>
        <v>153.45930508361891</v>
      </c>
      <c r="U44" s="3">
        <f t="shared" si="9"/>
        <v>-1.1311496689210239</v>
      </c>
      <c r="W44" s="2">
        <f t="shared" ref="W44" si="13">T44*$F$9</f>
        <v>18.881172761514264</v>
      </c>
      <c r="X44" s="2">
        <f t="shared" ref="X44" si="14">-U44*$F$9</f>
        <v>0.13917326359838522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126</v>
      </c>
      <c r="E48">
        <v>594</v>
      </c>
      <c r="F48" s="2">
        <f>(360/(2*PI()))*(ATAN((E48-D$13)/(D48-C$13))-(PI()/2))</f>
        <v>-68.051300916473025</v>
      </c>
      <c r="G48" s="2">
        <f>IF((90-F48-G38&gt;180),90-F48-G38-180,90-F48-G38)</f>
        <v>110.44873871397321</v>
      </c>
      <c r="H48" s="3" t="s">
        <v>31</v>
      </c>
      <c r="I48" s="6" t="s">
        <v>31</v>
      </c>
      <c r="K48" s="2">
        <f>IF((90-G38-F38&gt;180),90-G38-F38-180,90-G38-F38)</f>
        <v>75.998674728742259</v>
      </c>
      <c r="N48" s="21">
        <f>IF(E48&gt;0,-(E48-D$13)*$E$8*$F$9,"")</f>
        <v>-1.2525593723854671</v>
      </c>
      <c r="O48">
        <f>IF(N48="","",N48*N48)</f>
        <v>1.5689049813506752</v>
      </c>
      <c r="P48">
        <f>IF(N48="","",ABS(N48))</f>
        <v>1.2525593723854671</v>
      </c>
      <c r="Q48">
        <f>IF(N48="","",ABS(N48-O$59))</f>
        <v>0.32142396592960387</v>
      </c>
      <c r="T48" s="3">
        <f t="shared" ref="T48:U53" si="15">(D48-C$13)*$E$8</f>
        <v>25.262342605902866</v>
      </c>
      <c r="U48" s="3">
        <f t="shared" si="15"/>
        <v>10.180347020289215</v>
      </c>
      <c r="W48" s="2">
        <f t="shared" si="10"/>
        <v>3.1082028870306035</v>
      </c>
      <c r="X48" s="2">
        <f>-U48*$F$9</f>
        <v>-1.2525593723854671</v>
      </c>
    </row>
    <row r="49" spans="1:24" x14ac:dyDescent="0.2">
      <c r="B49" t="s">
        <v>32</v>
      </c>
      <c r="C49">
        <v>2</v>
      </c>
      <c r="D49">
        <v>217.5</v>
      </c>
      <c r="E49">
        <v>622.5</v>
      </c>
      <c r="G49" s="21">
        <f>IF((90-F38-G39&gt;180),90-F38-G39-180,90-F38-G39)</f>
        <v>104.16120210306588</v>
      </c>
      <c r="H49" s="3">
        <f>D49-D48</f>
        <v>91.5</v>
      </c>
      <c r="I49" s="5">
        <f>H49*$E$8*$F$9</f>
        <v>4.24478453975075</v>
      </c>
      <c r="K49" s="2">
        <f t="shared" ref="K49:K52" si="16">IF((90-G39-F39&gt;180),90-G39-F39-180,90-G39-F39)</f>
        <v>91.332219853869631</v>
      </c>
      <c r="N49" s="21">
        <f t="shared" ref="N49:N52" si="17">IF(E49&gt;0,-(E49-D$13)*$E$8*$F$9,"")</f>
        <v>-2.5747053765701269</v>
      </c>
      <c r="O49">
        <f t="shared" ref="O49:O52" si="18">IF(N49="","",N49*N49)</f>
        <v>6.6291077761391186</v>
      </c>
      <c r="P49">
        <f t="shared" ref="P49:P52" si="19">IF(N49="","",ABS(N49))</f>
        <v>2.5747053765701269</v>
      </c>
      <c r="Q49">
        <f t="shared" ref="Q49:Q52" si="20">IF(N49="","",ABS(N49-O$59))</f>
        <v>1.0007220382550559</v>
      </c>
      <c r="T49" s="3">
        <f t="shared" si="15"/>
        <v>59.762407507994098</v>
      </c>
      <c r="U49" s="3">
        <f t="shared" si="15"/>
        <v>20.926268875038943</v>
      </c>
      <c r="W49" s="2">
        <f t="shared" si="10"/>
        <v>7.3529874267813531</v>
      </c>
      <c r="X49" s="2">
        <f t="shared" ref="X49:X51" si="21">-U49*$F$9</f>
        <v>-2.5747053765701269</v>
      </c>
    </row>
    <row r="50" spans="1:24" x14ac:dyDescent="0.2">
      <c r="B50" t="s">
        <v>33</v>
      </c>
      <c r="C50">
        <v>3</v>
      </c>
      <c r="D50">
        <v>330.5</v>
      </c>
      <c r="E50">
        <v>615.5</v>
      </c>
      <c r="G50" s="21">
        <f>IF((90-F39-G40&gt;180),90-F39-G40-180,90-F39-G40)</f>
        <v>83.422378901975947</v>
      </c>
      <c r="H50" s="3">
        <f t="shared" ref="H50:H53" si="22">D50-D49</f>
        <v>113</v>
      </c>
      <c r="I50" s="5">
        <f>H50*$E$8*$F$9</f>
        <v>5.2421929288725106</v>
      </c>
      <c r="K50" s="2">
        <f t="shared" si="16"/>
        <v>97.345277751164076</v>
      </c>
      <c r="N50" s="24">
        <f t="shared" si="17"/>
        <v>-2.2499677615072278</v>
      </c>
      <c r="O50">
        <f t="shared" si="18"/>
        <v>5.0623549278218452</v>
      </c>
      <c r="P50">
        <f t="shared" si="19"/>
        <v>2.2499677615072278</v>
      </c>
      <c r="Q50">
        <f t="shared" si="20"/>
        <v>0.67598442319215679</v>
      </c>
      <c r="T50" s="3">
        <f t="shared" si="15"/>
        <v>102.36904503735266</v>
      </c>
      <c r="U50" s="3">
        <f t="shared" si="15"/>
        <v>18.286919647556552</v>
      </c>
      <c r="W50" s="2">
        <f t="shared" si="10"/>
        <v>12.595180355653863</v>
      </c>
      <c r="X50" s="2">
        <f t="shared" si="21"/>
        <v>-2.2499677615072278</v>
      </c>
    </row>
    <row r="51" spans="1:24" x14ac:dyDescent="0.2">
      <c r="B51" t="s">
        <v>34</v>
      </c>
      <c r="C51">
        <v>4</v>
      </c>
      <c r="D51">
        <v>386.5</v>
      </c>
      <c r="E51">
        <v>639.5</v>
      </c>
      <c r="G51" s="21">
        <f>IF((90-F40-G41&gt;180),90-F40-G41-180,90-F40-G41)</f>
        <v>3.5472936820714835</v>
      </c>
      <c r="H51" s="3">
        <f t="shared" si="22"/>
        <v>56</v>
      </c>
      <c r="I51" s="5">
        <f>H51*$E$8*$F$9</f>
        <v>2.5979009205031911</v>
      </c>
      <c r="K51" s="2" t="e">
        <f t="shared" si="16"/>
        <v>#DIV/0!</v>
      </c>
      <c r="N51" s="21">
        <f t="shared" si="17"/>
        <v>-3.36335387029431</v>
      </c>
      <c r="O51">
        <f t="shared" si="18"/>
        <v>11.312149256823714</v>
      </c>
      <c r="P51">
        <f t="shared" si="19"/>
        <v>3.36335387029431</v>
      </c>
      <c r="Q51">
        <f t="shared" si="20"/>
        <v>1.789370531979239</v>
      </c>
      <c r="T51" s="3">
        <f t="shared" si="15"/>
        <v>123.48383885721178</v>
      </c>
      <c r="U51" s="3">
        <f t="shared" si="15"/>
        <v>27.336116998924744</v>
      </c>
      <c r="W51" s="2">
        <f t="shared" si="10"/>
        <v>15.193081276157056</v>
      </c>
      <c r="X51" s="2">
        <f t="shared" si="21"/>
        <v>-3.36335387029431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-386.5</v>
      </c>
      <c r="I52" s="5">
        <f>H52*$E$8*$F$9</f>
        <v>-17.930155460258629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-22.245943488780139</v>
      </c>
      <c r="U52" s="3">
        <f t="shared" si="15"/>
        <v>-213.78728742607353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-22.245943488780139</v>
      </c>
      <c r="U53" s="3">
        <f t="shared" si="15"/>
        <v>-213.78728742607353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 t="shared" ref="F57:F62" si="23">E57*$E$8*$F$9</f>
        <v>2.1339900418419067</v>
      </c>
      <c r="N57" t="s">
        <v>117</v>
      </c>
      <c r="O57" s="2">
        <f>SQRT((1/(C$37+C$47+2))*SUM(O38:O42,O48:O52))</f>
        <v>1.7821029041831313</v>
      </c>
    </row>
    <row r="58" spans="1:24" x14ac:dyDescent="0.2">
      <c r="B58" t="s">
        <v>39</v>
      </c>
      <c r="E58" s="3">
        <f t="shared" ref="E58:E61" si="24">E49-E39</f>
        <v>36</v>
      </c>
      <c r="F58" s="2">
        <f t="shared" si="23"/>
        <v>1.6700791631806229</v>
      </c>
      <c r="N58" t="s">
        <v>118</v>
      </c>
      <c r="O58" s="2">
        <f>SUM(P38:P42,P48:P52)</f>
        <v>12.780744707118377</v>
      </c>
    </row>
    <row r="59" spans="1:24" x14ac:dyDescent="0.2">
      <c r="B59" t="s">
        <v>40</v>
      </c>
      <c r="E59" s="3">
        <f t="shared" si="24"/>
        <v>15</v>
      </c>
      <c r="F59" s="2">
        <f t="shared" si="23"/>
        <v>0.69586631799192622</v>
      </c>
      <c r="N59" t="s">
        <v>119</v>
      </c>
      <c r="O59" s="2">
        <f>AVERAGE(N48:N52,N38:N42)</f>
        <v>-1.573983338315071</v>
      </c>
    </row>
    <row r="60" spans="1:24" x14ac:dyDescent="0.2">
      <c r="B60" t="s">
        <v>41</v>
      </c>
      <c r="E60" s="3">
        <f t="shared" si="24"/>
        <v>639.5</v>
      </c>
      <c r="F60" s="2">
        <f t="shared" si="23"/>
        <v>29.66710069038912</v>
      </c>
      <c r="N60" t="s">
        <v>120</v>
      </c>
      <c r="O60" s="2">
        <f>(1/(C$37+C$47+2))*SUM(Q38:Q42,Q48:Q52)</f>
        <v>0.77023933187254467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0.69846721180449567</v>
      </c>
    </row>
    <row r="62" spans="1:24" x14ac:dyDescent="0.2">
      <c r="B62" t="s">
        <v>99</v>
      </c>
      <c r="E62" s="23">
        <f>E53-D$32</f>
        <v>-564</v>
      </c>
      <c r="F62" s="2">
        <f t="shared" si="23"/>
        <v>-26.164573556496425</v>
      </c>
      <c r="N62" t="s">
        <v>122</v>
      </c>
      <c r="O62" s="2">
        <f>(SQRT(ABS(O61)))/O60</f>
        <v>1.0850439256994426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5.0566285774079969</v>
      </c>
    </row>
    <row r="64" spans="1:24" x14ac:dyDescent="0.2">
      <c r="N64" t="s">
        <v>124</v>
      </c>
      <c r="O64" s="25" cm="1">
        <f t="array" aca="1" ref="O64" ca="1">(INDIRECT(O56)-C$13)*E$8*F$9</f>
        <v>15.193081276157056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50.503278711720363</v>
      </c>
      <c r="P65" s="25" cm="1">
        <f t="array" aca="1" ref="P65" ca="1">(360/(2*PI()))*ATAN(ABS(INDIRECT(P56))/(ABS(C$32-INDIRECT(O56))*E$8*F$9))</f>
        <v>42.363241573859554</v>
      </c>
      <c r="Q65" s="2">
        <f ca="1">180-O65-P65</f>
        <v>87.133479714420091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13.852614985025925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-27</v>
      </c>
      <c r="F67" s="2">
        <f t="shared" ref="F67:F72" si="25">E67*$E$8*$F$9</f>
        <v>-1.2525593723854671</v>
      </c>
      <c r="N67" t="s">
        <v>128</v>
      </c>
      <c r="O67" s="25" cm="1">
        <f t="array" aca="1" ref="O67" ca="1">(360/(2*PI()))*ATAN((ABS(INDIRECT(P55))+ABS(INDIRECT(P56))/(ABS(O63-O64))))</f>
        <v>50.503278711720363</v>
      </c>
      <c r="P67" s="25" cm="1">
        <f t="array" aca="1" ref="P67" ca="1">(360/(2*PI()))*ATAN(ABS(INDIRECT(P56))/(ABS(0-INDIRECT(O56))*E$8*F$9))</f>
        <v>10.624130460049269</v>
      </c>
      <c r="Q67" s="2">
        <f ca="1">180-O67-P67</f>
        <v>118.87259082823037</v>
      </c>
    </row>
    <row r="68" spans="1:17" x14ac:dyDescent="0.2">
      <c r="B68" t="s">
        <v>39</v>
      </c>
      <c r="C68" t="s">
        <v>43</v>
      </c>
      <c r="E68" s="3">
        <f>E38-E49</f>
        <v>-74.5</v>
      </c>
      <c r="F68" s="2">
        <f t="shared" si="25"/>
        <v>-3.4561360460265664</v>
      </c>
      <c r="N68" t="s">
        <v>129</v>
      </c>
      <c r="O68" s="25" cm="1">
        <f t="array" aca="1" ref="O68" ca="1">SQRT((INDIRECT(P55)*INDIRECT(P55))+((INDIRECT(O55)-C$13)*(INDIRECT(O55)-C$13)*E$8*F$9*E$8*F$9)           )</f>
        <v>5.1328756652501966</v>
      </c>
    </row>
    <row r="69" spans="1:17" x14ac:dyDescent="0.2">
      <c r="B69" t="s">
        <v>40</v>
      </c>
      <c r="E69" s="3">
        <f t="shared" ref="E69:E72" si="26">E39-E50</f>
        <v>-29</v>
      </c>
      <c r="F69" s="2">
        <f t="shared" si="25"/>
        <v>-1.345341548117724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-39</v>
      </c>
      <c r="F70" s="2">
        <f t="shared" si="25"/>
        <v>-1.8092524267790082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61</v>
      </c>
      <c r="D76">
        <v>565</v>
      </c>
      <c r="E76" s="3">
        <f>(D77-D76  )</f>
        <v>6.5</v>
      </c>
      <c r="F76" s="3">
        <f>ATAN(E76/E77)</f>
        <v>0.19164849668667719</v>
      </c>
      <c r="G76" s="2">
        <f>((PI()/2)-F76-F77)*(360/(2*PI()))</f>
        <v>58.706523719619085</v>
      </c>
    </row>
    <row r="77" spans="1:17" x14ac:dyDescent="0.2">
      <c r="A77" t="s">
        <v>94</v>
      </c>
      <c r="B77">
        <v>2</v>
      </c>
      <c r="C77">
        <v>94.5</v>
      </c>
      <c r="D77">
        <v>571.5</v>
      </c>
      <c r="E77" s="3">
        <f>AVERAGE(C77,C78)-C76</f>
        <v>33.5</v>
      </c>
      <c r="F77" s="3">
        <f>ATAN(E77/E78)</f>
        <v>0.35452569880071794</v>
      </c>
    </row>
    <row r="78" spans="1:17" x14ac:dyDescent="0.2">
      <c r="A78" t="s">
        <v>95</v>
      </c>
      <c r="B78">
        <v>3</v>
      </c>
      <c r="C78">
        <v>94.5</v>
      </c>
      <c r="D78">
        <v>655.5</v>
      </c>
      <c r="E78" s="3">
        <f>D78-D76</f>
        <v>90.5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E8C8-8B22-D74C-961E-0F77C75C3B7A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220</v>
      </c>
      <c r="D3">
        <v>83</v>
      </c>
    </row>
    <row r="4" spans="1:11" x14ac:dyDescent="0.2">
      <c r="B4">
        <v>2</v>
      </c>
      <c r="C4">
        <v>484.5</v>
      </c>
      <c r="D4">
        <v>90.5</v>
      </c>
    </row>
    <row r="5" spans="1:11" x14ac:dyDescent="0.2">
      <c r="A5" t="s">
        <v>47</v>
      </c>
      <c r="B5">
        <v>3</v>
      </c>
      <c r="C5">
        <v>201.5</v>
      </c>
      <c r="D5">
        <v>703.5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285.5</v>
      </c>
      <c r="D6">
        <v>704.5</v>
      </c>
      <c r="E6" s="3">
        <f>SQRT(((C6-C5)^2)+((D6-D5)^2))</f>
        <v>84.005952170069477</v>
      </c>
      <c r="F6" s="2">
        <f>E6*E8</f>
        <v>31.747523989593891</v>
      </c>
      <c r="J6" s="3">
        <f>SQRT(((C5-C7)^2)+((D5-D7)^2))</f>
        <v>95.273291115611201</v>
      </c>
    </row>
    <row r="7" spans="1:11" x14ac:dyDescent="0.2">
      <c r="A7" t="s">
        <v>5</v>
      </c>
      <c r="B7">
        <v>5</v>
      </c>
      <c r="C7">
        <v>290.5</v>
      </c>
      <c r="D7">
        <v>669.5</v>
      </c>
      <c r="E7" s="3">
        <f>SQRT(((D6-D7)^2)+((C6-C7)^2))</f>
        <v>35.355339059327378</v>
      </c>
      <c r="G7" s="2">
        <f>E7*E8</f>
        <v>13.361487441673663</v>
      </c>
      <c r="H7" s="2">
        <f>G7/F6</f>
        <v>0.42086707127312517</v>
      </c>
      <c r="K7" s="2">
        <f>180-((360/(2*PI())*ACOS(((E7^2)+(E6^2)-(J6^2))/(2*E6*E7))))</f>
        <v>82.551958039016668</v>
      </c>
    </row>
    <row r="8" spans="1:11" x14ac:dyDescent="0.2">
      <c r="A8" t="s">
        <v>6</v>
      </c>
      <c r="E8" s="3">
        <f>100/(SQRT(((C4-C3)^2)+((D3-D4)^2)))</f>
        <v>0.37791993506985366</v>
      </c>
      <c r="I8" s="2">
        <f>MAX(G7,H33)</f>
        <v>14.254168545659956</v>
      </c>
    </row>
    <row r="9" spans="1:11" x14ac:dyDescent="0.2">
      <c r="A9" t="s">
        <v>91</v>
      </c>
      <c r="F9" s="3">
        <f>F6/G30</f>
        <v>0.14012669252722182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566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94.166669999999996</v>
      </c>
      <c r="D14">
        <v>592.83330999999998</v>
      </c>
      <c r="G14" s="3">
        <f>(C14-C$13)*$E$8</f>
        <v>12.912265707953116</v>
      </c>
      <c r="H14" s="3">
        <f>-(D14-D$13)*$E$8</f>
        <v>-10.140842772909249</v>
      </c>
      <c r="J14" s="2">
        <f t="shared" ref="J14:K30" si="0">G14*$F$9</f>
        <v>1.8093530866881364</v>
      </c>
      <c r="K14" s="2">
        <f t="shared" si="0"/>
        <v>-1.4210027572063537</v>
      </c>
    </row>
    <row r="15" spans="1:11" x14ac:dyDescent="0.2">
      <c r="B15">
        <v>3</v>
      </c>
      <c r="C15">
        <v>130.16666000000001</v>
      </c>
      <c r="D15">
        <v>563.5</v>
      </c>
      <c r="G15" s="3">
        <f t="shared" ref="G15:G30" si="1">(C15-C$13)*$E$8</f>
        <v>26.517379591268501</v>
      </c>
      <c r="H15" s="3">
        <f t="shared" ref="H15:H30" si="2">-(D15-D$13)*$E$8</f>
        <v>0.94479983767463416</v>
      </c>
      <c r="J15" s="2">
        <f t="shared" si="0"/>
        <v>3.7157926966133084</v>
      </c>
      <c r="K15" s="2">
        <f t="shared" si="0"/>
        <v>0.13239167635360255</v>
      </c>
    </row>
    <row r="16" spans="1:11" x14ac:dyDescent="0.2">
      <c r="B16">
        <v>4</v>
      </c>
      <c r="C16">
        <v>164.83333999999999</v>
      </c>
      <c r="D16">
        <v>551.5</v>
      </c>
      <c r="G16" s="3">
        <f t="shared" si="1"/>
        <v>39.618609045955893</v>
      </c>
      <c r="H16" s="3">
        <f t="shared" si="2"/>
        <v>5.4798390585128782</v>
      </c>
      <c r="J16" s="2">
        <f t="shared" si="0"/>
        <v>5.55162464813887</v>
      </c>
      <c r="K16" s="2">
        <f t="shared" si="0"/>
        <v>0.76787172285089478</v>
      </c>
    </row>
    <row r="17" spans="1:11" x14ac:dyDescent="0.2">
      <c r="B17">
        <v>5</v>
      </c>
      <c r="C17">
        <v>199.5</v>
      </c>
      <c r="D17">
        <v>618.16669000000002</v>
      </c>
      <c r="G17" s="3">
        <f t="shared" si="1"/>
        <v>52.719830942244585</v>
      </c>
      <c r="H17" s="3">
        <f t="shared" si="2"/>
        <v>-19.71483209760919</v>
      </c>
      <c r="J17" s="2">
        <f t="shared" si="0"/>
        <v>7.3874555405310218</v>
      </c>
      <c r="K17" s="2">
        <f t="shared" si="0"/>
        <v>-2.7625742155674864</v>
      </c>
    </row>
    <row r="18" spans="1:11" x14ac:dyDescent="0.2">
      <c r="B18">
        <v>6</v>
      </c>
      <c r="C18">
        <v>234.16667000000001</v>
      </c>
      <c r="D18">
        <v>608.83330999999998</v>
      </c>
      <c r="G18" s="3">
        <f t="shared" si="1"/>
        <v>65.821056617732637</v>
      </c>
      <c r="H18" s="3">
        <f t="shared" si="2"/>
        <v>-16.187561734026907</v>
      </c>
      <c r="J18" s="2">
        <f t="shared" si="0"/>
        <v>9.2232869624898797</v>
      </c>
      <c r="K18" s="2">
        <f t="shared" si="0"/>
        <v>-2.2683094858694099</v>
      </c>
    </row>
    <row r="19" spans="1:11" x14ac:dyDescent="0.2">
      <c r="B19">
        <v>7</v>
      </c>
      <c r="C19">
        <v>270.16669000000002</v>
      </c>
      <c r="D19">
        <v>574.16669000000002</v>
      </c>
      <c r="G19" s="3">
        <f t="shared" si="1"/>
        <v>79.426181838646073</v>
      </c>
      <c r="H19" s="3">
        <f t="shared" si="2"/>
        <v>-3.0863549545356297</v>
      </c>
      <c r="J19" s="2">
        <f t="shared" si="0"/>
        <v>11.129728161115167</v>
      </c>
      <c r="K19" s="2">
        <f t="shared" si="0"/>
        <v>-0.43248071174408187</v>
      </c>
    </row>
    <row r="20" spans="1:11" x14ac:dyDescent="0.2">
      <c r="B20">
        <v>8</v>
      </c>
      <c r="C20">
        <v>306.16669000000002</v>
      </c>
      <c r="D20">
        <v>571.5</v>
      </c>
      <c r="G20" s="3">
        <f t="shared" si="1"/>
        <v>93.031299501160802</v>
      </c>
      <c r="H20" s="3">
        <f t="shared" si="2"/>
        <v>-2.078559642884195</v>
      </c>
      <c r="J20" s="2">
        <f t="shared" si="0"/>
        <v>13.036168300607045</v>
      </c>
      <c r="K20" s="2">
        <f t="shared" si="0"/>
        <v>-0.29126168797792557</v>
      </c>
    </row>
    <row r="21" spans="1:11" x14ac:dyDescent="0.2">
      <c r="B21">
        <v>9</v>
      </c>
      <c r="C21">
        <v>342.16665999999998</v>
      </c>
      <c r="D21">
        <v>596.83330999999998</v>
      </c>
      <c r="G21" s="3">
        <f t="shared" si="1"/>
        <v>106.63640582607746</v>
      </c>
      <c r="H21" s="3">
        <f t="shared" si="2"/>
        <v>-11.652522513188663</v>
      </c>
      <c r="J21" s="2">
        <f t="shared" si="0"/>
        <v>14.942606851398802</v>
      </c>
      <c r="K21" s="2">
        <f t="shared" si="0"/>
        <v>-1.6328294393721177</v>
      </c>
    </row>
    <row r="22" spans="1:11" x14ac:dyDescent="0.2">
      <c r="B22">
        <v>10</v>
      </c>
      <c r="C22">
        <v>378.16665999999998</v>
      </c>
      <c r="D22">
        <v>619.5</v>
      </c>
      <c r="G22" s="3">
        <f t="shared" si="1"/>
        <v>120.24152348859219</v>
      </c>
      <c r="H22" s="3">
        <f t="shared" si="2"/>
        <v>-20.21871652623717</v>
      </c>
      <c r="J22" s="2">
        <f t="shared" si="0"/>
        <v>16.849046990890677</v>
      </c>
      <c r="K22" s="2">
        <f t="shared" si="0"/>
        <v>-2.8331818739670944</v>
      </c>
    </row>
    <row r="23" spans="1:11" x14ac:dyDescent="0.2">
      <c r="B23">
        <v>11</v>
      </c>
      <c r="C23">
        <v>414.16665999999998</v>
      </c>
      <c r="D23">
        <v>512.83330999999998</v>
      </c>
      <c r="G23" s="3">
        <f t="shared" si="1"/>
        <v>133.84664115110692</v>
      </c>
      <c r="H23" s="3">
        <f t="shared" si="2"/>
        <v>20.092752032679044</v>
      </c>
      <c r="J23" s="2">
        <f t="shared" si="0"/>
        <v>18.755487130382555</v>
      </c>
      <c r="K23" s="2">
        <f t="shared" si="0"/>
        <v>2.8155308861089274</v>
      </c>
    </row>
    <row r="24" spans="1:11" x14ac:dyDescent="0.2">
      <c r="B24">
        <v>12</v>
      </c>
      <c r="C24">
        <v>451.5</v>
      </c>
      <c r="D24">
        <v>448.83334000000002</v>
      </c>
      <c r="G24" s="3">
        <f t="shared" si="1"/>
        <v>147.9556545798477</v>
      </c>
      <c r="H24" s="3">
        <f t="shared" si="2"/>
        <v>44.279616539551611</v>
      </c>
      <c r="J24" s="2">
        <f t="shared" si="0"/>
        <v>20.732536516974157</v>
      </c>
      <c r="K24" s="2">
        <f t="shared" si="0"/>
        <v>6.2047562120610342</v>
      </c>
    </row>
    <row r="25" spans="1:11" x14ac:dyDescent="0.2">
      <c r="B25">
        <v>13</v>
      </c>
      <c r="C25">
        <v>483.5</v>
      </c>
      <c r="D25">
        <v>420.83334000000002</v>
      </c>
      <c r="G25" s="3">
        <f t="shared" si="1"/>
        <v>160.04909250208303</v>
      </c>
      <c r="H25" s="3">
        <f t="shared" si="2"/>
        <v>54.861374721507516</v>
      </c>
      <c r="J25" s="2">
        <f t="shared" si="0"/>
        <v>22.427149974300271</v>
      </c>
      <c r="K25" s="2">
        <f t="shared" si="0"/>
        <v>7.6875429872213834</v>
      </c>
    </row>
    <row r="26" spans="1:11" x14ac:dyDescent="0.2">
      <c r="B26">
        <v>14</v>
      </c>
      <c r="C26">
        <v>520.83336999999995</v>
      </c>
      <c r="D26">
        <v>396.83334000000002</v>
      </c>
      <c r="G26" s="3">
        <f t="shared" si="1"/>
        <v>174.15811726842182</v>
      </c>
      <c r="H26" s="3">
        <f t="shared" si="2"/>
        <v>63.931453163184003</v>
      </c>
      <c r="J26" s="2">
        <f t="shared" si="0"/>
        <v>24.404200949591985</v>
      </c>
      <c r="K26" s="2">
        <f t="shared" si="0"/>
        <v>8.9585030802159675</v>
      </c>
    </row>
    <row r="27" spans="1:11" x14ac:dyDescent="0.2">
      <c r="B27">
        <v>15</v>
      </c>
      <c r="C27">
        <v>554.16663000000005</v>
      </c>
      <c r="D27">
        <v>350.16665999999998</v>
      </c>
      <c r="G27" s="3">
        <f t="shared" si="1"/>
        <v>186.75542072328841</v>
      </c>
      <c r="H27" s="3">
        <f t="shared" si="2"/>
        <v>81.567721838709659</v>
      </c>
      <c r="J27" s="2">
        <f t="shared" si="0"/>
        <v>26.169419417484185</v>
      </c>
      <c r="K27" s="2">
        <f t="shared" si="0"/>
        <v>11.429815078238825</v>
      </c>
    </row>
    <row r="28" spans="1:11" x14ac:dyDescent="0.2">
      <c r="B28">
        <v>16</v>
      </c>
      <c r="C28">
        <v>591.5</v>
      </c>
      <c r="D28">
        <v>326.16665999999998</v>
      </c>
      <c r="G28" s="3">
        <f t="shared" si="1"/>
        <v>200.86444548962723</v>
      </c>
      <c r="H28" s="3">
        <f t="shared" si="2"/>
        <v>90.637800280386145</v>
      </c>
      <c r="J28" s="2">
        <f t="shared" si="0"/>
        <v>28.146470392775903</v>
      </c>
      <c r="K28" s="2">
        <f t="shared" si="0"/>
        <v>12.700775171233408</v>
      </c>
    </row>
    <row r="29" spans="1:11" x14ac:dyDescent="0.2">
      <c r="B29">
        <v>17</v>
      </c>
      <c r="C29">
        <v>627.5</v>
      </c>
      <c r="D29">
        <v>294.16665999999998</v>
      </c>
      <c r="G29" s="3">
        <f t="shared" si="1"/>
        <v>214.46956315214194</v>
      </c>
      <c r="H29" s="3">
        <f t="shared" si="2"/>
        <v>102.73123820262147</v>
      </c>
      <c r="J29" s="2">
        <f t="shared" si="0"/>
        <v>30.052910532267777</v>
      </c>
      <c r="K29" s="2">
        <f t="shared" si="0"/>
        <v>14.395388628559523</v>
      </c>
    </row>
    <row r="30" spans="1:11" x14ac:dyDescent="0.2">
      <c r="B30">
        <v>18</v>
      </c>
      <c r="C30">
        <v>659.5</v>
      </c>
      <c r="D30">
        <v>302.16665999999998</v>
      </c>
      <c r="G30" s="3">
        <f t="shared" si="1"/>
        <v>226.56300107437727</v>
      </c>
      <c r="H30" s="3">
        <f t="shared" si="2"/>
        <v>99.707878722062631</v>
      </c>
      <c r="J30" s="2">
        <f t="shared" si="0"/>
        <v>31.747523989593891</v>
      </c>
      <c r="K30" s="2">
        <f t="shared" si="0"/>
        <v>13.971735264227993</v>
      </c>
    </row>
    <row r="32" spans="1:11" x14ac:dyDescent="0.2">
      <c r="A32" t="s">
        <v>15</v>
      </c>
      <c r="B32">
        <v>1</v>
      </c>
      <c r="C32">
        <v>394</v>
      </c>
      <c r="D32">
        <v>565</v>
      </c>
      <c r="G32" s="2">
        <f>(C32-C$13)*$E$8*$F$9</f>
        <v>17.687527960841301</v>
      </c>
      <c r="I32" t="s">
        <v>16</v>
      </c>
    </row>
    <row r="33" spans="1:24" x14ac:dyDescent="0.2">
      <c r="A33" t="s">
        <v>17</v>
      </c>
      <c r="B33">
        <v>2</v>
      </c>
      <c r="C33">
        <v>395.5</v>
      </c>
      <c r="D33">
        <v>834.16663000000005</v>
      </c>
      <c r="E33" s="3">
        <f>D33-D32</f>
        <v>269.16663000000005</v>
      </c>
      <c r="H33" s="2">
        <f>E33*E8*$F$9</f>
        <v>14.254168545659956</v>
      </c>
      <c r="I33" s="9">
        <f>-(360/(2*PI()))*(ATAN((-E51+E33)/(-D51+D33))-(0))</f>
        <v>36.869904462905531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165</v>
      </c>
      <c r="E38">
        <v>550</v>
      </c>
      <c r="F38" s="2">
        <f>(360/(2*PI()))*(ATAN((E49-E38)/(D49-D38))-(PI()/2))</f>
        <v>-27.608480995099413</v>
      </c>
      <c r="G38" s="2">
        <f>-(360/(2*PI()))*(ATAN((-E48+E38)/(-D48+D38))-(0))</f>
        <v>42.633752008544214</v>
      </c>
      <c r="H38" s="4">
        <f>D38-C13</f>
        <v>105</v>
      </c>
      <c r="I38" s="5">
        <f>H38*$E$8*$F$9</f>
        <v>5.5604504068513076</v>
      </c>
      <c r="J38" s="2" t="s">
        <v>73</v>
      </c>
      <c r="N38" s="21">
        <f>IF(E38&gt;0,-(E38-D$13)*$E$8*$F$9,"")</f>
        <v>0.84730672866305634</v>
      </c>
      <c r="O38">
        <f>IF(N38="","",N38*N38)</f>
        <v>0.7179286924376902</v>
      </c>
      <c r="P38">
        <f>IF(N38="","",ABS(N38))</f>
        <v>0.84730672866305634</v>
      </c>
      <c r="Q38">
        <f>IF(N38="","",ABS(N38-O$59))</f>
        <v>2.5936168660336567</v>
      </c>
      <c r="T38" s="3">
        <f>(D38-C$13)*$E$8</f>
        <v>39.681593182334638</v>
      </c>
      <c r="U38" s="3">
        <f>(E38-D$13)*$E$8</f>
        <v>-6.0467189611176586</v>
      </c>
      <c r="W38" s="2">
        <f>T38*$F$9</f>
        <v>5.5604504068513076</v>
      </c>
      <c r="X38" s="2">
        <f>-U38*$F$9</f>
        <v>0.84730672866305634</v>
      </c>
    </row>
    <row r="39" spans="1:24" x14ac:dyDescent="0.2">
      <c r="B39" t="s">
        <v>24</v>
      </c>
      <c r="C39">
        <v>2</v>
      </c>
      <c r="D39">
        <v>296.83330999999998</v>
      </c>
      <c r="E39">
        <v>566.16669000000002</v>
      </c>
      <c r="F39" s="2">
        <f t="shared" ref="F39:F42" si="3">(360/(2*PI()))*(ATAN((E50-E39)/(D50-D39))-(PI()/2))</f>
        <v>-15.751197478535214</v>
      </c>
      <c r="G39" s="2">
        <f t="shared" ref="G39:G42" si="4">-(360/(2*PI()))*(ATAN((-E49+E39)/(-D49+D39))-(0))</f>
        <v>33.111350509147449</v>
      </c>
      <c r="H39" s="3">
        <f>D39-D38</f>
        <v>131.83330999999998</v>
      </c>
      <c r="I39" s="5">
        <f>H39*$E$8*$F$9</f>
        <v>6.9814531640576609</v>
      </c>
      <c r="J39" s="2" t="s">
        <v>73</v>
      </c>
      <c r="N39" s="24">
        <f t="shared" ref="N39:N42" si="5">IF(E39&gt;0,-(E39-D$13)*$E$8*$F$9,"")</f>
        <v>-8.8273474125536971E-3</v>
      </c>
      <c r="O39">
        <f t="shared" ref="O39:O42" si="6">IF(N39="","",N39*N39)</f>
        <v>7.7922062341918456E-5</v>
      </c>
      <c r="P39">
        <f t="shared" ref="P39:P42" si="7">IF(N39="","",ABS(N39))</f>
        <v>8.8273474125536971E-3</v>
      </c>
      <c r="Q39">
        <f t="shared" ref="Q39:Q42" si="8">IF(N39="","",ABS(N39-O$59))</f>
        <v>1.7374827899580465</v>
      </c>
      <c r="T39" s="3">
        <f t="shared" ref="T39:U44" si="9">(D39-C$13)*$E$8</f>
        <v>89.504029137578513</v>
      </c>
      <c r="U39" s="3">
        <f t="shared" si="9"/>
        <v>6.299547397680029E-2</v>
      </c>
      <c r="W39" s="2">
        <f t="shared" ref="W39:W51" si="10">T39*$F$9</f>
        <v>12.541903570908968</v>
      </c>
      <c r="X39" s="2">
        <f t="shared" ref="X39:X40" si="11">-U39*$F$9</f>
        <v>-8.8273474125536971E-3</v>
      </c>
    </row>
    <row r="40" spans="1:24" x14ac:dyDescent="0.2">
      <c r="B40" t="s">
        <v>25</v>
      </c>
      <c r="C40">
        <v>3</v>
      </c>
      <c r="D40">
        <v>347.5</v>
      </c>
      <c r="E40">
        <v>602.16669000000002</v>
      </c>
      <c r="F40" s="2">
        <f t="shared" si="3"/>
        <v>-38.659808254090088</v>
      </c>
      <c r="G40" s="2">
        <f t="shared" si="4"/>
        <v>23.962488974578182</v>
      </c>
      <c r="H40" s="3">
        <f t="shared" ref="H40:H42" si="12">D40-D39</f>
        <v>50.666690000000017</v>
      </c>
      <c r="I40" s="5">
        <f>H40*$E$8*$F$9</f>
        <v>2.6831392097553253</v>
      </c>
      <c r="J40" s="2" t="s">
        <v>73</v>
      </c>
      <c r="N40" s="21">
        <f t="shared" si="5"/>
        <v>-1.9152674869044304</v>
      </c>
      <c r="O40">
        <f t="shared" si="6"/>
        <v>3.6682495463932123</v>
      </c>
      <c r="P40">
        <f t="shared" si="7"/>
        <v>1.9152674869044304</v>
      </c>
      <c r="Q40">
        <f t="shared" si="8"/>
        <v>0.16895734953383013</v>
      </c>
      <c r="T40" s="3">
        <f t="shared" si="9"/>
        <v>108.65198133258293</v>
      </c>
      <c r="U40" s="3">
        <f t="shared" si="9"/>
        <v>13.668113136491533</v>
      </c>
      <c r="W40" s="2">
        <f t="shared" si="10"/>
        <v>15.225042780664294</v>
      </c>
      <c r="X40" s="2">
        <f t="shared" si="11"/>
        <v>-1.9152674869044304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-59.704452729089766</v>
      </c>
      <c r="H41" s="3">
        <f t="shared" si="12"/>
        <v>-347.5</v>
      </c>
      <c r="I41" s="5">
        <f>H41*$E$8*$F$9</f>
        <v>-18.402443013150755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-22.675196104191219</v>
      </c>
      <c r="U41" s="3">
        <f t="shared" si="9"/>
        <v>-213.90268324953718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-22.675196104191219</v>
      </c>
      <c r="U42" s="3">
        <f t="shared" si="9"/>
        <v>-213.90268324953718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-22.675196104191219</v>
      </c>
      <c r="U43" s="3">
        <f t="shared" si="9"/>
        <v>-213.90268324953718</v>
      </c>
    </row>
    <row r="44" spans="1:24" x14ac:dyDescent="0.2">
      <c r="B44" s="21" t="s">
        <v>106</v>
      </c>
      <c r="D44" s="3">
        <f>C32</f>
        <v>394</v>
      </c>
      <c r="E44" s="3">
        <f>D32</f>
        <v>565</v>
      </c>
      <c r="G44" s="1" t="s">
        <v>28</v>
      </c>
      <c r="H44" s="16">
        <f>$C$32-D40</f>
        <v>46.5</v>
      </c>
      <c r="I44" s="22">
        <f>H44*$E$8*$F$9</f>
        <v>2.4624851801770071</v>
      </c>
      <c r="T44" s="3">
        <f t="shared" si="9"/>
        <v>126.22525831333112</v>
      </c>
      <c r="U44" s="3">
        <f t="shared" si="9"/>
        <v>-0.37791993506985366</v>
      </c>
      <c r="W44" s="2">
        <f t="shared" ref="W44" si="13">T44*$F$9</f>
        <v>17.687527960841301</v>
      </c>
      <c r="X44" s="2">
        <f t="shared" ref="X44" si="14">-U44*$F$9</f>
        <v>5.2956670541441021E-2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102</v>
      </c>
      <c r="E48">
        <v>608</v>
      </c>
      <c r="F48" s="2">
        <f>(360/(2*PI()))*(ATAN((E48-D$13)/(D48-C$13))-(PI()/2))</f>
        <v>-45</v>
      </c>
      <c r="G48" s="2">
        <f>IF((90-F48-G38&gt;180),90-F48-G38-180,90-F48-G38)</f>
        <v>92.366247991455793</v>
      </c>
      <c r="H48" s="3" t="s">
        <v>31</v>
      </c>
      <c r="I48" s="6" t="s">
        <v>31</v>
      </c>
      <c r="K48" s="2">
        <f>IF((90-G38-F38&gt;180),90-G38-F38-180,90-G38-F38)</f>
        <v>74.974728986555192</v>
      </c>
      <c r="N48" s="21">
        <f>IF(E48&gt;0,-(E48-D$13)*$E$8*$F$9,"")</f>
        <v>-2.2241801627405229</v>
      </c>
      <c r="O48">
        <f>IF(N48="","",N48*N48)</f>
        <v>4.9469773963284585</v>
      </c>
      <c r="P48">
        <f>IF(N48="","",ABS(N48))</f>
        <v>2.2241801627405229</v>
      </c>
      <c r="Q48">
        <f>IF(N48="","",ABS(N48-O$59))</f>
        <v>0.47787002536992262</v>
      </c>
      <c r="T48" s="3">
        <f t="shared" ref="T48:U53" si="15">(D48-C$13)*$E$8</f>
        <v>15.872637272933854</v>
      </c>
      <c r="U48" s="3">
        <f t="shared" si="15"/>
        <v>15.872637272933854</v>
      </c>
      <c r="W48" s="2">
        <f t="shared" si="10"/>
        <v>2.2241801627405229</v>
      </c>
      <c r="X48" s="2">
        <f>-U48*$F$9</f>
        <v>-2.2241801627405229</v>
      </c>
    </row>
    <row r="49" spans="1:24" x14ac:dyDescent="0.2">
      <c r="B49" t="s">
        <v>32</v>
      </c>
      <c r="C49">
        <v>2</v>
      </c>
      <c r="D49">
        <v>204.83333999999999</v>
      </c>
      <c r="E49">
        <v>626.16669000000002</v>
      </c>
      <c r="G49" s="21">
        <f>IF((90-F38-G39&gt;180),90-F38-G39-180,90-F38-G39)</f>
        <v>84.497130485951971</v>
      </c>
      <c r="H49" s="3">
        <f>D49-D48</f>
        <v>102.83333999999999</v>
      </c>
      <c r="I49" s="5">
        <f>H49*$E$8*$F$9</f>
        <v>5.4457113070559879</v>
      </c>
      <c r="K49" s="2">
        <f t="shared" ref="K49:K52" si="16">IF((90-G39-F39&gt;180),90-G39-F39-180,90-G39-F39)</f>
        <v>72.639846969387762</v>
      </c>
      <c r="N49" s="21">
        <f t="shared" ref="N49:N52" si="17">IF(E49&gt;0,-(E49-D$13)*$E$8*$F$9,"")</f>
        <v>-3.1862275798990147</v>
      </c>
      <c r="O49">
        <f t="shared" ref="O49:O52" si="18">IF(N49="","",N49*N49)</f>
        <v>10.152046190909132</v>
      </c>
      <c r="P49">
        <f t="shared" ref="P49:P52" si="19">IF(N49="","",ABS(N49))</f>
        <v>3.1862275798990147</v>
      </c>
      <c r="Q49">
        <f t="shared" ref="Q49:Q52" si="20">IF(N49="","",ABS(N49-O$59))</f>
        <v>1.4399174425284145</v>
      </c>
      <c r="T49" s="3">
        <f t="shared" si="15"/>
        <v>54.735406448750034</v>
      </c>
      <c r="U49" s="3">
        <f t="shared" si="15"/>
        <v>22.738191578168021</v>
      </c>
      <c r="W49" s="2">
        <f t="shared" si="10"/>
        <v>7.6698914697965099</v>
      </c>
      <c r="X49" s="2">
        <f t="shared" ref="X49:X51" si="21">-U49*$F$9</f>
        <v>-3.1862275798990147</v>
      </c>
    </row>
    <row r="50" spans="1:24" x14ac:dyDescent="0.2">
      <c r="B50" t="s">
        <v>33</v>
      </c>
      <c r="C50">
        <v>3</v>
      </c>
      <c r="D50">
        <v>311.5</v>
      </c>
      <c r="E50">
        <v>618.16669000000002</v>
      </c>
      <c r="G50" s="21">
        <f>IF((90-F39-G40&gt;180),90-F39-G40-180,90-F39-G40)</f>
        <v>81.788708503957039</v>
      </c>
      <c r="H50" s="3">
        <f t="shared" ref="H50:H53" si="22">D50-D49</f>
        <v>106.66666000000001</v>
      </c>
      <c r="I50" s="5">
        <f>H50*$E$8*$F$9</f>
        <v>5.6487111713759051</v>
      </c>
      <c r="K50" s="2">
        <f t="shared" si="16"/>
        <v>104.6973192795119</v>
      </c>
      <c r="N50" s="24">
        <f t="shared" si="17"/>
        <v>-2.7625742155674864</v>
      </c>
      <c r="O50">
        <f t="shared" si="18"/>
        <v>7.6318162965183127</v>
      </c>
      <c r="P50">
        <f t="shared" si="19"/>
        <v>2.7625742155674864</v>
      </c>
      <c r="Q50">
        <f t="shared" si="20"/>
        <v>1.0162640781968861</v>
      </c>
      <c r="T50" s="3">
        <f t="shared" si="15"/>
        <v>95.046863670068191</v>
      </c>
      <c r="U50" s="3">
        <f t="shared" si="15"/>
        <v>19.71483209760919</v>
      </c>
      <c r="W50" s="2">
        <f t="shared" si="10"/>
        <v>13.318602641172415</v>
      </c>
      <c r="X50" s="2">
        <f t="shared" si="21"/>
        <v>-2.7625742155674864</v>
      </c>
    </row>
    <row r="51" spans="1:24" x14ac:dyDescent="0.2">
      <c r="B51" t="s">
        <v>34</v>
      </c>
      <c r="C51">
        <v>4</v>
      </c>
      <c r="D51">
        <v>363.5</v>
      </c>
      <c r="E51">
        <v>622.16669000000002</v>
      </c>
      <c r="G51" s="9">
        <f>IF((90-F40-$I$33&gt;180),90-F40-$I$33-180,90-F40-$I$33)</f>
        <v>91.789903791184543</v>
      </c>
      <c r="H51" s="3">
        <f t="shared" si="22"/>
        <v>52</v>
      </c>
      <c r="I51" s="5">
        <f>H51*$E$8*$F$9</f>
        <v>2.7537468681549329</v>
      </c>
      <c r="K51" s="2" t="e">
        <f t="shared" si="16"/>
        <v>#DIV/0!</v>
      </c>
      <c r="N51" s="21">
        <f t="shared" si="17"/>
        <v>-2.9744008977332506</v>
      </c>
      <c r="O51">
        <f t="shared" si="18"/>
        <v>8.8470607004363675</v>
      </c>
      <c r="P51">
        <f t="shared" si="19"/>
        <v>2.9744008977332506</v>
      </c>
      <c r="Q51">
        <f t="shared" si="20"/>
        <v>1.2280907603626503</v>
      </c>
      <c r="T51" s="3">
        <f t="shared" si="15"/>
        <v>114.69870029370058</v>
      </c>
      <c r="U51" s="3">
        <f t="shared" si="15"/>
        <v>21.226511837888605</v>
      </c>
      <c r="W51" s="2">
        <f t="shared" si="10"/>
        <v>16.072349509327349</v>
      </c>
      <c r="X51" s="2">
        <f t="shared" si="21"/>
        <v>-2.9744008977332506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2"/>
        <v>-363.5</v>
      </c>
      <c r="I52" s="5">
        <f>H52*$E$8*$F$9</f>
        <v>-19.249749741813808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-22.675196104191219</v>
      </c>
      <c r="U52" s="3">
        <f t="shared" si="15"/>
        <v>-213.90268324953718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-22.675196104191219</v>
      </c>
      <c r="U53" s="3">
        <f t="shared" si="15"/>
        <v>-213.90268324953718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 t="shared" ref="F57:F62" si="23">E57*$E$8*$F$9</f>
        <v>3.0714868914035791</v>
      </c>
      <c r="N57" t="s">
        <v>117</v>
      </c>
      <c r="O57" s="2">
        <f>SQRT((1/(C$37+C$47+2))*SUM(O38:O42,O48:O52))</f>
        <v>1.9990041060789776</v>
      </c>
    </row>
    <row r="58" spans="1:24" x14ac:dyDescent="0.2">
      <c r="B58" t="s">
        <v>39</v>
      </c>
      <c r="E58" s="3">
        <f t="shared" ref="E58:E61" si="24">E49-E39</f>
        <v>60</v>
      </c>
      <c r="F58" s="2">
        <f t="shared" si="23"/>
        <v>3.1774002324864608</v>
      </c>
      <c r="N58" t="s">
        <v>118</v>
      </c>
      <c r="O58" s="2">
        <f>SUM(P38:P42,P48:P52)</f>
        <v>13.918784418920314</v>
      </c>
    </row>
    <row r="59" spans="1:24" x14ac:dyDescent="0.2">
      <c r="B59" t="s">
        <v>40</v>
      </c>
      <c r="E59" s="3">
        <f t="shared" si="24"/>
        <v>16</v>
      </c>
      <c r="F59" s="2">
        <f t="shared" si="23"/>
        <v>0.84730672866305634</v>
      </c>
      <c r="N59" t="s">
        <v>119</v>
      </c>
      <c r="O59" s="2">
        <f>AVERAGE(N48:N52,N38:N42)</f>
        <v>-1.7463101373706003</v>
      </c>
    </row>
    <row r="60" spans="1:24" x14ac:dyDescent="0.2">
      <c r="B60" t="s">
        <v>41</v>
      </c>
      <c r="E60" s="23">
        <f>E51-D$32</f>
        <v>57.166690000000017</v>
      </c>
      <c r="F60" s="2">
        <f t="shared" si="23"/>
        <v>3.027357568274692</v>
      </c>
      <c r="N60" t="s">
        <v>120</v>
      </c>
      <c r="O60" s="2">
        <f>(1/(C$37+C$47+2))*SUM(Q38:Q42,Q48:Q52)</f>
        <v>0.9624665902203785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0.94641832023728778</v>
      </c>
    </row>
    <row r="62" spans="1:24" x14ac:dyDescent="0.2">
      <c r="B62" t="s">
        <v>99</v>
      </c>
      <c r="E62" s="23">
        <f>E53-D$32</f>
        <v>-565</v>
      </c>
      <c r="F62" s="2">
        <f t="shared" si="23"/>
        <v>-29.920518855914175</v>
      </c>
      <c r="N62" t="s">
        <v>122</v>
      </c>
      <c r="O62" s="2">
        <f>(SQRT(ABS(O61)))/O60</f>
        <v>1.0107782922979165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5.5604504068513076</v>
      </c>
    </row>
    <row r="64" spans="1:24" x14ac:dyDescent="0.2">
      <c r="N64" t="s">
        <v>124</v>
      </c>
      <c r="O64" s="25" cm="1">
        <f t="array" aca="1" ref="O64" ca="1">(INDIRECT(O56)-C$13)*E$8*F$9</f>
        <v>7.6698914697965099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67.016739263811388</v>
      </c>
      <c r="P65" s="25" cm="1">
        <f t="array" aca="1" ref="P65" ca="1">(360/(2*PI()))*ATAN(ABS(INDIRECT(P56))/(ABS(C$32-INDIRECT(O56))*E$8*F$9))</f>
        <v>17.643880090628169</v>
      </c>
      <c r="Q65" s="2">
        <f ca="1">180-O65-P65</f>
        <v>95.339380645560439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12.156641752265532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-42</v>
      </c>
      <c r="F67" s="2">
        <f t="shared" ref="F67:F72" si="25">E67*$E$8*$F$9</f>
        <v>-2.2241801627405229</v>
      </c>
      <c r="N67" t="s">
        <v>128</v>
      </c>
      <c r="O67" s="25" cm="1">
        <f t="array" aca="1" ref="O67" ca="1">(360/(2*PI()))*ATAN((ABS(INDIRECT(P55))+ABS(INDIRECT(P56))/(ABS(O63-O64))))</f>
        <v>67.016739263811388</v>
      </c>
      <c r="P67" s="25" cm="1">
        <f t="array" aca="1" ref="P67" ca="1">(360/(2*PI()))*ATAN(ABS(INDIRECT(P56))/(ABS(0-INDIRECT(O56))*E$8*F$9))</f>
        <v>16.369351714575782</v>
      </c>
      <c r="Q67" s="2">
        <f ca="1">180-O67-P67</f>
        <v>96.613909021612827</v>
      </c>
    </row>
    <row r="68" spans="1:17" x14ac:dyDescent="0.2">
      <c r="B68" t="s">
        <v>39</v>
      </c>
      <c r="C68" t="s">
        <v>43</v>
      </c>
      <c r="E68" s="3">
        <f>E38-E49</f>
        <v>-76.166690000000017</v>
      </c>
      <c r="F68" s="2">
        <f t="shared" si="25"/>
        <v>-4.0335343085620714</v>
      </c>
      <c r="N68" t="s">
        <v>129</v>
      </c>
      <c r="O68" s="25" cm="1">
        <f t="array" aca="1" ref="O68" ca="1">SQRT((INDIRECT(P55)*INDIRECT(P55))+((INDIRECT(O55)-C$13)*(INDIRECT(O55)-C$13)*E$8*F$9*E$8*F$9)           )</f>
        <v>5.6246366477747305</v>
      </c>
    </row>
    <row r="69" spans="1:17" x14ac:dyDescent="0.2">
      <c r="B69" t="s">
        <v>40</v>
      </c>
      <c r="E69" s="3">
        <f t="shared" ref="E69:E72" si="26">E39-E50</f>
        <v>-52</v>
      </c>
      <c r="F69" s="2">
        <f t="shared" si="25"/>
        <v>-2.7537468681549329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-20</v>
      </c>
      <c r="F70" s="2">
        <f t="shared" si="25"/>
        <v>-1.0591334108288204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58</v>
      </c>
      <c r="D76">
        <v>565</v>
      </c>
      <c r="E76" s="3">
        <f>(D77-D76  )</f>
        <v>27.833309999999983</v>
      </c>
      <c r="F76" s="3">
        <f>ATAN(E76/E77)</f>
        <v>0.64711077641642489</v>
      </c>
      <c r="G76" s="2">
        <f>((PI()/2)-F76-F77)*(360/(2*PI()))</f>
        <v>36.849705997040815</v>
      </c>
    </row>
    <row r="77" spans="1:17" x14ac:dyDescent="0.2">
      <c r="A77" t="s">
        <v>94</v>
      </c>
      <c r="B77">
        <v>2</v>
      </c>
      <c r="C77">
        <v>94.166669999999996</v>
      </c>
      <c r="D77">
        <v>592.83330999999998</v>
      </c>
      <c r="E77" s="3">
        <f>AVERAGE(C77,C78)-C76</f>
        <v>36.833335000000005</v>
      </c>
      <c r="F77" s="3">
        <f>ATAN(E77/E78)</f>
        <v>0.28053685233820963</v>
      </c>
    </row>
    <row r="78" spans="1:17" x14ac:dyDescent="0.2">
      <c r="A78" t="s">
        <v>95</v>
      </c>
      <c r="B78">
        <v>3</v>
      </c>
      <c r="C78">
        <v>95.5</v>
      </c>
      <c r="D78">
        <v>692.83330999999998</v>
      </c>
      <c r="E78" s="3">
        <f>D78-D76</f>
        <v>127.83330999999998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E51D-E513-1740-809E-8873492B55A0}">
  <dimension ref="A1:X79"/>
  <sheetViews>
    <sheetView topLeftCell="A19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219</v>
      </c>
      <c r="D3">
        <v>81</v>
      </c>
    </row>
    <row r="4" spans="1:11" x14ac:dyDescent="0.2">
      <c r="B4">
        <v>2</v>
      </c>
      <c r="C4">
        <v>484.83334000000002</v>
      </c>
      <c r="D4">
        <v>90.833340000000007</v>
      </c>
    </row>
    <row r="5" spans="1:11" x14ac:dyDescent="0.2">
      <c r="A5" t="s">
        <v>47</v>
      </c>
      <c r="B5">
        <v>3</v>
      </c>
      <c r="C5">
        <v>246.16667000000001</v>
      </c>
      <c r="D5">
        <v>553.5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326.16665999999998</v>
      </c>
      <c r="D6">
        <v>550.16663000000005</v>
      </c>
      <c r="E6" s="3">
        <f>SQRT(((C6-C5)^2)+((D6-D5)^2))</f>
        <v>80.069405864893213</v>
      </c>
      <c r="F6" s="2">
        <f>E6*E8</f>
        <v>30.099566252746765</v>
      </c>
      <c r="J6" s="3">
        <f>SQRT(((C5-C7)^2)+((D5-D7)^2))</f>
        <v>99.888820973899257</v>
      </c>
    </row>
    <row r="7" spans="1:11" x14ac:dyDescent="0.2">
      <c r="A7" t="s">
        <v>5</v>
      </c>
      <c r="B7">
        <v>5</v>
      </c>
      <c r="C7">
        <v>336.16665999999998</v>
      </c>
      <c r="D7">
        <v>510.16665999999998</v>
      </c>
      <c r="E7" s="3">
        <f>SQRT(((D6-D7)^2)+((C6-C7)^2))</f>
        <v>41.231027151902317</v>
      </c>
      <c r="G7" s="2">
        <f>E7*E8</f>
        <v>15.499503462303352</v>
      </c>
      <c r="H7" s="2">
        <f>G7/F6</f>
        <v>0.51494109025205403</v>
      </c>
      <c r="K7" s="2">
        <f>180-((360/(2*PI())*ACOS(((E7^2)+(E6^2)-(J6^2))/(2*E6*E7))))</f>
        <v>73.577775877703232</v>
      </c>
    </row>
    <row r="8" spans="1:11" x14ac:dyDescent="0.2">
      <c r="A8" t="s">
        <v>6</v>
      </c>
      <c r="E8" s="3">
        <f>100/(SQRT(((C4-C3)^2)+((D3-D4)^2)))</f>
        <v>0.3759184413524424</v>
      </c>
      <c r="I8" s="2">
        <f>MAX(G7,H33)</f>
        <v>15.499503462303352</v>
      </c>
    </row>
    <row r="9" spans="1:11" x14ac:dyDescent="0.2">
      <c r="A9" t="s">
        <v>91</v>
      </c>
      <c r="F9" s="3">
        <f>F6/G30</f>
        <v>0.13311621922675512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59</v>
      </c>
      <c r="D13">
        <v>567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95.5</v>
      </c>
      <c r="D14">
        <v>588.5</v>
      </c>
      <c r="G14" s="3">
        <f>(C14-C$13)*$E$8</f>
        <v>13.721023109364147</v>
      </c>
      <c r="H14" s="3">
        <f>-(D14-D$13)*$E$8</f>
        <v>-8.0822464890775123</v>
      </c>
      <c r="J14" s="2">
        <f t="shared" ref="J14:K30" si="0">G14*$F$9</f>
        <v>1.8264907202414911</v>
      </c>
      <c r="K14" s="2">
        <f t="shared" si="0"/>
        <v>-1.075878095484714</v>
      </c>
    </row>
    <row r="15" spans="1:11" x14ac:dyDescent="0.2">
      <c r="B15">
        <v>3</v>
      </c>
      <c r="C15">
        <v>131.5</v>
      </c>
      <c r="D15">
        <v>578.5</v>
      </c>
      <c r="G15" s="3">
        <f t="shared" ref="G15:G30" si="1">(C15-C$13)*$E$8</f>
        <v>27.254086998052074</v>
      </c>
      <c r="H15" s="3">
        <f t="shared" ref="H15:H30" si="2">-(D15-D$13)*$E$8</f>
        <v>-4.3230620755530875</v>
      </c>
      <c r="J15" s="2">
        <f t="shared" si="0"/>
        <v>3.6279610196577563</v>
      </c>
      <c r="K15" s="2">
        <f t="shared" si="0"/>
        <v>-0.57546967898019585</v>
      </c>
    </row>
    <row r="16" spans="1:11" x14ac:dyDescent="0.2">
      <c r="B16">
        <v>4</v>
      </c>
      <c r="C16">
        <v>164.5</v>
      </c>
      <c r="D16">
        <v>543.5</v>
      </c>
      <c r="G16" s="3">
        <f t="shared" si="1"/>
        <v>39.659395562682676</v>
      </c>
      <c r="H16" s="3">
        <f t="shared" si="2"/>
        <v>8.8340833717823966</v>
      </c>
      <c r="J16" s="2">
        <f t="shared" si="0"/>
        <v>5.2793087941226666</v>
      </c>
      <c r="K16" s="2">
        <f t="shared" si="0"/>
        <v>1.1759597787856175</v>
      </c>
    </row>
    <row r="17" spans="1:11" x14ac:dyDescent="0.2">
      <c r="B17">
        <v>5</v>
      </c>
      <c r="C17">
        <v>199.5</v>
      </c>
      <c r="D17">
        <v>614.5</v>
      </c>
      <c r="G17" s="3">
        <f t="shared" si="1"/>
        <v>52.816541010018156</v>
      </c>
      <c r="H17" s="3">
        <f t="shared" si="2"/>
        <v>-17.856125964241013</v>
      </c>
      <c r="J17" s="2">
        <f t="shared" si="0"/>
        <v>7.0307382518884793</v>
      </c>
      <c r="K17" s="2">
        <f t="shared" si="0"/>
        <v>-2.3769399783964609</v>
      </c>
    </row>
    <row r="18" spans="1:11" x14ac:dyDescent="0.2">
      <c r="B18">
        <v>6</v>
      </c>
      <c r="C18">
        <v>234.5</v>
      </c>
      <c r="D18">
        <v>595.5</v>
      </c>
      <c r="G18" s="3">
        <f t="shared" si="1"/>
        <v>65.973686457353637</v>
      </c>
      <c r="H18" s="3">
        <f t="shared" si="2"/>
        <v>-10.713675578544608</v>
      </c>
      <c r="J18" s="2">
        <f t="shared" si="0"/>
        <v>8.7821677096542921</v>
      </c>
      <c r="K18" s="2">
        <f t="shared" si="0"/>
        <v>-1.4261639870378766</v>
      </c>
    </row>
    <row r="19" spans="1:11" x14ac:dyDescent="0.2">
      <c r="B19">
        <v>7</v>
      </c>
      <c r="C19">
        <v>270.5</v>
      </c>
      <c r="D19">
        <v>572.5</v>
      </c>
      <c r="G19" s="3">
        <f t="shared" si="1"/>
        <v>79.506750346041571</v>
      </c>
      <c r="H19" s="3">
        <f t="shared" si="2"/>
        <v>-2.067551427438433</v>
      </c>
      <c r="J19" s="2">
        <f t="shared" si="0"/>
        <v>10.583638009070558</v>
      </c>
      <c r="K19" s="2">
        <f t="shared" si="0"/>
        <v>-0.27522462907748496</v>
      </c>
    </row>
    <row r="20" spans="1:11" x14ac:dyDescent="0.2">
      <c r="B20">
        <v>8</v>
      </c>
      <c r="C20">
        <v>304.5</v>
      </c>
      <c r="D20">
        <v>560.5</v>
      </c>
      <c r="G20" s="3">
        <f t="shared" si="1"/>
        <v>92.287977352024612</v>
      </c>
      <c r="H20" s="3">
        <f t="shared" si="2"/>
        <v>2.4434698687908756</v>
      </c>
      <c r="J20" s="2">
        <f t="shared" si="0"/>
        <v>12.285026625185919</v>
      </c>
      <c r="K20" s="2">
        <f t="shared" si="0"/>
        <v>0.32526547072793677</v>
      </c>
    </row>
    <row r="21" spans="1:11" x14ac:dyDescent="0.2">
      <c r="B21">
        <v>9</v>
      </c>
      <c r="C21">
        <v>340.5</v>
      </c>
      <c r="D21">
        <v>591.5</v>
      </c>
      <c r="G21" s="3">
        <f t="shared" si="1"/>
        <v>105.82104124071253</v>
      </c>
      <c r="H21" s="3">
        <f t="shared" si="2"/>
        <v>-9.2100018131348396</v>
      </c>
      <c r="J21" s="2">
        <f t="shared" si="0"/>
        <v>14.086496924602184</v>
      </c>
      <c r="K21" s="2">
        <f t="shared" si="0"/>
        <v>-1.2260006204360694</v>
      </c>
    </row>
    <row r="22" spans="1:11" x14ac:dyDescent="0.2">
      <c r="B22">
        <v>10</v>
      </c>
      <c r="C22">
        <v>378.5</v>
      </c>
      <c r="D22">
        <v>602.5</v>
      </c>
      <c r="G22" s="3">
        <f t="shared" si="1"/>
        <v>120.10594201210534</v>
      </c>
      <c r="H22" s="3">
        <f t="shared" si="2"/>
        <v>-13.345104668011706</v>
      </c>
      <c r="J22" s="2">
        <f t="shared" si="0"/>
        <v>15.988048907319353</v>
      </c>
      <c r="K22" s="2">
        <f t="shared" si="0"/>
        <v>-1.7764498785910394</v>
      </c>
    </row>
    <row r="23" spans="1:11" x14ac:dyDescent="0.2">
      <c r="B23">
        <v>11</v>
      </c>
      <c r="C23">
        <v>413.5</v>
      </c>
      <c r="D23">
        <v>594.5</v>
      </c>
      <c r="G23" s="3">
        <f t="shared" si="1"/>
        <v>133.26308745944084</v>
      </c>
      <c r="H23" s="3">
        <f t="shared" si="2"/>
        <v>-10.337757137192167</v>
      </c>
      <c r="J23" s="2">
        <f t="shared" si="0"/>
        <v>17.739478365085169</v>
      </c>
      <c r="K23" s="2">
        <f t="shared" si="0"/>
        <v>-1.376123145387425</v>
      </c>
    </row>
    <row r="24" spans="1:11" x14ac:dyDescent="0.2">
      <c r="B24">
        <v>12</v>
      </c>
      <c r="C24">
        <v>445.5</v>
      </c>
      <c r="D24">
        <v>476.5</v>
      </c>
      <c r="G24" s="3">
        <f t="shared" si="1"/>
        <v>145.29247758271899</v>
      </c>
      <c r="H24" s="3">
        <f t="shared" si="2"/>
        <v>34.020618942396034</v>
      </c>
      <c r="J24" s="2">
        <f t="shared" si="0"/>
        <v>19.340785297899625</v>
      </c>
      <c r="K24" s="2">
        <f t="shared" si="0"/>
        <v>4.5286961693658885</v>
      </c>
    </row>
    <row r="25" spans="1:11" x14ac:dyDescent="0.2">
      <c r="B25">
        <v>13</v>
      </c>
      <c r="C25">
        <v>485.5</v>
      </c>
      <c r="D25">
        <v>419.5</v>
      </c>
      <c r="G25" s="3">
        <f t="shared" si="1"/>
        <v>160.32921523681668</v>
      </c>
      <c r="H25" s="3">
        <f t="shared" si="2"/>
        <v>55.447970099485254</v>
      </c>
      <c r="J25" s="2">
        <f t="shared" si="0"/>
        <v>21.342418963917698</v>
      </c>
      <c r="K25" s="2">
        <f t="shared" si="0"/>
        <v>7.3810241434416417</v>
      </c>
    </row>
    <row r="26" spans="1:11" x14ac:dyDescent="0.2">
      <c r="B26">
        <v>14</v>
      </c>
      <c r="C26">
        <v>519.5</v>
      </c>
      <c r="D26">
        <v>398.5</v>
      </c>
      <c r="G26" s="3">
        <f t="shared" si="1"/>
        <v>173.11044224279973</v>
      </c>
      <c r="H26" s="3">
        <f t="shared" si="2"/>
        <v>63.342257367886546</v>
      </c>
      <c r="J26" s="2">
        <f t="shared" si="0"/>
        <v>23.043807580033061</v>
      </c>
      <c r="K26" s="2">
        <f t="shared" si="0"/>
        <v>8.4318818181011306</v>
      </c>
    </row>
    <row r="27" spans="1:11" x14ac:dyDescent="0.2">
      <c r="B27">
        <v>15</v>
      </c>
      <c r="C27">
        <v>555.5</v>
      </c>
      <c r="D27">
        <v>376.5</v>
      </c>
      <c r="G27" s="3">
        <f t="shared" si="1"/>
        <v>186.64350613148764</v>
      </c>
      <c r="H27" s="3">
        <f t="shared" si="2"/>
        <v>71.612463077640271</v>
      </c>
      <c r="J27" s="2">
        <f t="shared" si="0"/>
        <v>24.845277879449323</v>
      </c>
      <c r="K27" s="2">
        <f t="shared" si="0"/>
        <v>9.5327803344110684</v>
      </c>
    </row>
    <row r="28" spans="1:11" x14ac:dyDescent="0.2">
      <c r="B28">
        <v>16</v>
      </c>
      <c r="C28">
        <v>590.5</v>
      </c>
      <c r="D28">
        <v>351.5</v>
      </c>
      <c r="G28" s="3">
        <f t="shared" si="1"/>
        <v>199.80065157882314</v>
      </c>
      <c r="H28" s="3">
        <f t="shared" si="2"/>
        <v>81.010424111451343</v>
      </c>
      <c r="J28" s="2">
        <f t="shared" si="0"/>
        <v>26.596707337215136</v>
      </c>
      <c r="K28" s="2">
        <f t="shared" si="0"/>
        <v>10.783801375672367</v>
      </c>
    </row>
    <row r="29" spans="1:11" x14ac:dyDescent="0.2">
      <c r="B29">
        <v>17</v>
      </c>
      <c r="C29">
        <v>627.5</v>
      </c>
      <c r="D29">
        <v>304.5</v>
      </c>
      <c r="G29" s="3">
        <f t="shared" si="1"/>
        <v>213.70963390886351</v>
      </c>
      <c r="H29" s="3">
        <f t="shared" si="2"/>
        <v>98.678590855016125</v>
      </c>
      <c r="J29" s="2">
        <f t="shared" si="0"/>
        <v>28.448218478281856</v>
      </c>
      <c r="K29" s="2">
        <f t="shared" si="0"/>
        <v>13.135720933243599</v>
      </c>
    </row>
    <row r="30" spans="1:11" x14ac:dyDescent="0.2">
      <c r="B30">
        <v>18</v>
      </c>
      <c r="C30">
        <v>660.5</v>
      </c>
      <c r="D30">
        <v>271.5</v>
      </c>
      <c r="G30" s="3">
        <f t="shared" si="1"/>
        <v>226.1149424734941</v>
      </c>
      <c r="H30" s="3">
        <f t="shared" si="2"/>
        <v>111.08389941964673</v>
      </c>
      <c r="J30" s="2">
        <f t="shared" si="0"/>
        <v>30.099566252746762</v>
      </c>
      <c r="K30" s="2">
        <f t="shared" si="0"/>
        <v>14.78706870770851</v>
      </c>
    </row>
    <row r="32" spans="1:11" x14ac:dyDescent="0.2">
      <c r="A32" t="s">
        <v>15</v>
      </c>
      <c r="B32">
        <v>1</v>
      </c>
      <c r="C32">
        <v>430</v>
      </c>
      <c r="D32">
        <v>566</v>
      </c>
      <c r="G32" s="2">
        <f>(C32-C$13)*$E$8*$F$9</f>
        <v>18.56515225231762</v>
      </c>
      <c r="I32" t="s">
        <v>16</v>
      </c>
    </row>
    <row r="33" spans="1:24" x14ac:dyDescent="0.2">
      <c r="A33" t="s">
        <v>17</v>
      </c>
      <c r="B33">
        <v>2</v>
      </c>
      <c r="C33">
        <v>431.5</v>
      </c>
      <c r="D33">
        <v>840.5</v>
      </c>
      <c r="E33" s="3">
        <f>D33-D32</f>
        <v>274.5</v>
      </c>
      <c r="H33" s="2">
        <f>E33*E8*$F$9</f>
        <v>13.736211033049022</v>
      </c>
      <c r="I33" s="9">
        <f>-(360/(2*PI()))*(ATAN((-E50+E33)/(-D50+D33))-(0))</f>
        <v>31.380795714472452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2</v>
      </c>
    </row>
    <row r="38" spans="1:24" x14ac:dyDescent="0.2">
      <c r="B38" t="s">
        <v>23</v>
      </c>
      <c r="C38">
        <v>3</v>
      </c>
      <c r="D38">
        <v>168.5</v>
      </c>
      <c r="E38">
        <v>542.5</v>
      </c>
      <c r="F38" s="2">
        <f>(360/(2*PI()))*(ATAN((E49-E38)/(D49-D38))-(PI()/2))</f>
        <v>-28.926425835253614</v>
      </c>
      <c r="G38" s="2">
        <f>-(360/(2*PI()))*(ATAN((-E48+E38)/(-D48+D38))-(0))</f>
        <v>42.397437797500196</v>
      </c>
      <c r="H38" s="4">
        <f>D38-C13</f>
        <v>109.5</v>
      </c>
      <c r="I38" s="5">
        <f>H38*$E$8*$F$9</f>
        <v>5.4794721607244732</v>
      </c>
      <c r="J38" s="2" t="s">
        <v>73</v>
      </c>
      <c r="N38" s="21">
        <f>IF(E38&gt;0,-(E38-D$13)*$E$8*$F$9,"")</f>
        <v>1.2260006204360694</v>
      </c>
      <c r="O38">
        <f>IF(N38="","",N38*N38)</f>
        <v>1.503077521309627</v>
      </c>
      <c r="P38">
        <f>IF(N38="","",ABS(N38))</f>
        <v>1.2260006204360694</v>
      </c>
      <c r="Q38">
        <f>IF(N38="","",ABS(N38-O$59))</f>
        <v>1.9866214135229368</v>
      </c>
      <c r="T38" s="3">
        <f>(D38-C$13)*$E$8</f>
        <v>41.16306932809244</v>
      </c>
      <c r="U38" s="3">
        <f>(E38-D$13)*$E$8</f>
        <v>-9.2100018131348396</v>
      </c>
      <c r="W38" s="2">
        <f>T38*$F$9</f>
        <v>5.4794721607244732</v>
      </c>
      <c r="X38" s="2">
        <f>-U38*$F$9</f>
        <v>1.2260006204360694</v>
      </c>
    </row>
    <row r="39" spans="1:24" x14ac:dyDescent="0.2">
      <c r="B39" t="s">
        <v>24</v>
      </c>
      <c r="C39">
        <v>4</v>
      </c>
      <c r="D39">
        <v>313.5</v>
      </c>
      <c r="E39">
        <v>561.5</v>
      </c>
      <c r="F39" s="2">
        <f t="shared" ref="F39:F42" si="3">(360/(2*PI()))*(ATAN((E50-E39)/(D50-D39))-(PI()/2))</f>
        <v>-7.1250163489017995</v>
      </c>
      <c r="G39" s="2">
        <f t="shared" ref="G39:G42" si="4">-(360/(2*PI()))*(ATAN((-E49+E39)/(-D49+D39))-(0))</f>
        <v>28.960056693950339</v>
      </c>
      <c r="H39" s="3">
        <f>D39-D38</f>
        <v>145</v>
      </c>
      <c r="I39" s="5">
        <f>H39*$E$8*$F$9</f>
        <v>7.2559220393155126</v>
      </c>
      <c r="J39" s="2" t="s">
        <v>149</v>
      </c>
      <c r="N39" s="24">
        <f t="shared" ref="N39:N42" si="5">IF(E39&gt;0,-(E39-D$13)*$E$8*$F$9,"")</f>
        <v>0.27522462907748496</v>
      </c>
      <c r="O39">
        <f t="shared" ref="O39:O42" si="6">IF(N39="","",N39*N39)</f>
        <v>7.5748596450839187E-2</v>
      </c>
      <c r="P39">
        <f t="shared" ref="P39:P42" si="7">IF(N39="","",ABS(N39))</f>
        <v>0.27522462907748496</v>
      </c>
      <c r="Q39">
        <f t="shared" ref="Q39:Q42" si="8">IF(N39="","",ABS(N39-O$59))</f>
        <v>1.0358454221643523</v>
      </c>
      <c r="T39" s="3">
        <f t="shared" ref="T39:U44" si="9">(D39-C$13)*$E$8</f>
        <v>95.671243324196595</v>
      </c>
      <c r="U39" s="3">
        <f t="shared" si="9"/>
        <v>-2.067551427438433</v>
      </c>
      <c r="W39" s="2">
        <f t="shared" ref="W39:W50" si="10">T39*$F$9</f>
        <v>12.735394200039986</v>
      </c>
      <c r="X39" s="2">
        <f t="shared" ref="X39" si="11">-U39*$F$9</f>
        <v>0.27522462907748496</v>
      </c>
    </row>
    <row r="40" spans="1:24" x14ac:dyDescent="0.2">
      <c r="B40" t="s">
        <v>25</v>
      </c>
      <c r="F40" s="2" t="e">
        <f t="shared" si="3"/>
        <v>#DIV/0!</v>
      </c>
      <c r="G40" s="2">
        <f t="shared" si="4"/>
        <v>-61.854907570745802</v>
      </c>
      <c r="H40" s="3">
        <f t="shared" ref="H40:H42" si="12">D40-D39</f>
        <v>-313.5</v>
      </c>
      <c r="I40" s="5">
        <f>H40*$E$8*$F$9</f>
        <v>-15.687803857416643</v>
      </c>
      <c r="J40" s="2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-22.179188039794102</v>
      </c>
      <c r="U40" s="3">
        <f t="shared" si="9"/>
        <v>-213.14575624683485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-22.179188039794102</v>
      </c>
      <c r="U41" s="3">
        <f t="shared" si="9"/>
        <v>-213.14575624683485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-22.179188039794102</v>
      </c>
      <c r="U42" s="3">
        <f t="shared" si="9"/>
        <v>-213.14575624683485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-22.179188039794102</v>
      </c>
      <c r="U43" s="3">
        <f t="shared" si="9"/>
        <v>-213.14575624683485</v>
      </c>
    </row>
    <row r="44" spans="1:24" x14ac:dyDescent="0.2">
      <c r="B44" s="21" t="s">
        <v>106</v>
      </c>
      <c r="D44" s="3">
        <f>C32</f>
        <v>430</v>
      </c>
      <c r="E44" s="3">
        <f>D32</f>
        <v>566</v>
      </c>
      <c r="G44" s="1" t="s">
        <v>28</v>
      </c>
      <c r="H44" s="16">
        <f>$C$32-D39</f>
        <v>116.5</v>
      </c>
      <c r="I44" s="22">
        <f>H44*$E$8*$F$9</f>
        <v>5.8297580522776355</v>
      </c>
      <c r="T44" s="3">
        <f t="shared" si="9"/>
        <v>139.46574174175612</v>
      </c>
      <c r="U44" s="3">
        <f t="shared" si="9"/>
        <v>-0.3759184413524424</v>
      </c>
      <c r="W44" s="2">
        <f t="shared" ref="W44" si="13">T44*$F$9</f>
        <v>18.56515225231762</v>
      </c>
      <c r="X44" s="2">
        <f t="shared" ref="X44" si="14">-U44*$F$9</f>
        <v>5.0040841650451813E-2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3</v>
      </c>
      <c r="F47" s="10" t="s">
        <v>65</v>
      </c>
    </row>
    <row r="48" spans="1:24" x14ac:dyDescent="0.2">
      <c r="B48" t="s">
        <v>30</v>
      </c>
      <c r="C48">
        <v>1</v>
      </c>
      <c r="D48">
        <v>111</v>
      </c>
      <c r="E48">
        <v>595</v>
      </c>
      <c r="F48" s="2">
        <f>(360/(2*PI()))*(ATAN((E48-D$13)/(D48-C$13))-(PI()/2))</f>
        <v>-61.699244233993632</v>
      </c>
      <c r="G48" s="2">
        <f>IF((90-F48-G38&gt;180),90-F48-G38-180,90-F48-G38)</f>
        <v>109.30180643649342</v>
      </c>
      <c r="H48" s="3" t="s">
        <v>31</v>
      </c>
      <c r="I48" s="6" t="s">
        <v>31</v>
      </c>
      <c r="K48" s="2">
        <f>IF((90-G38-F38&gt;180),90-G38-F38-180,90-G38-F38)</f>
        <v>76.528988037753422</v>
      </c>
      <c r="N48" s="21">
        <f>IF(E48&gt;0,-(E48-D$13)*$E$8*$F$9,"")</f>
        <v>-1.4011435662126506</v>
      </c>
      <c r="O48">
        <f>IF(N48="","",N48*N48)</f>
        <v>1.9632032931391044</v>
      </c>
      <c r="P48">
        <f>IF(N48="","",ABS(N48))</f>
        <v>1.4011435662126506</v>
      </c>
      <c r="Q48">
        <f>IF(N48="","",ABS(N48-O$59))</f>
        <v>0.64052277312578321</v>
      </c>
      <c r="T48" s="3">
        <f t="shared" ref="T48:U53" si="15">(D48-C$13)*$E$8</f>
        <v>19.547758950327005</v>
      </c>
      <c r="U48" s="3">
        <f t="shared" si="15"/>
        <v>10.525716357868387</v>
      </c>
      <c r="W48" s="2">
        <f t="shared" si="10"/>
        <v>2.6021237658234941</v>
      </c>
      <c r="X48" s="2">
        <f>-U48*$F$9</f>
        <v>-1.4011435662126506</v>
      </c>
    </row>
    <row r="49" spans="1:24" x14ac:dyDescent="0.2">
      <c r="B49" t="s">
        <v>32</v>
      </c>
      <c r="C49">
        <v>2</v>
      </c>
      <c r="D49">
        <v>210.5</v>
      </c>
      <c r="E49">
        <v>618.5</v>
      </c>
      <c r="G49" s="21">
        <f>IF((90-F38-G39&gt;180),90-F38-G39-180,90-F38-G39)</f>
        <v>89.966369141303275</v>
      </c>
      <c r="H49" s="3">
        <f>D49-D48</f>
        <v>99.5</v>
      </c>
      <c r="I49" s="5">
        <f>H49*$E$8*$F$9</f>
        <v>4.979063744219955</v>
      </c>
      <c r="K49" s="2">
        <f t="shared" ref="K49:K52" si="16">IF((90-G39-F39&gt;180),90-G39-F39-180,90-G39-F39)</f>
        <v>68.16495965495146</v>
      </c>
      <c r="N49" s="21">
        <f t="shared" ref="N49:N52" si="17">IF(E49&gt;0,-(E49-D$13)*$E$8*$F$9,"")</f>
        <v>-2.5771033449982683</v>
      </c>
      <c r="O49">
        <f t="shared" ref="O49:O52" si="18">IF(N49="","",N49*N49)</f>
        <v>6.6414616508012632</v>
      </c>
      <c r="P49">
        <f t="shared" ref="P49:P52" si="19">IF(N49="","",ABS(N49))</f>
        <v>2.5771033449982683</v>
      </c>
      <c r="Q49">
        <f t="shared" ref="Q49:Q52" si="20">IF(N49="","",ABS(N49-O$59))</f>
        <v>1.816482551911401</v>
      </c>
      <c r="T49" s="3">
        <f t="shared" si="15"/>
        <v>56.951643864895026</v>
      </c>
      <c r="U49" s="3">
        <f t="shared" si="15"/>
        <v>19.359799729650785</v>
      </c>
      <c r="W49" s="2">
        <f t="shared" si="10"/>
        <v>7.58118751004345</v>
      </c>
      <c r="X49" s="2">
        <f t="shared" ref="X49:X50" si="21">-U49*$F$9</f>
        <v>-2.5771033449982683</v>
      </c>
    </row>
    <row r="50" spans="1:24" x14ac:dyDescent="0.2">
      <c r="B50" t="s">
        <v>33</v>
      </c>
      <c r="C50">
        <v>3</v>
      </c>
      <c r="D50">
        <v>317.5</v>
      </c>
      <c r="E50">
        <v>593.5</v>
      </c>
      <c r="G50" s="9">
        <f>IF((90-F39-$I$33&gt;180),90-F39-$I$33-180,90-F39-$I$33)</f>
        <v>65.74422063442934</v>
      </c>
      <c r="H50" s="3">
        <f t="shared" ref="H50:H53" si="22">D50-D49</f>
        <v>107</v>
      </c>
      <c r="I50" s="5">
        <f>H50*$E$8*$F$9</f>
        <v>5.3543700565983432</v>
      </c>
      <c r="K50" s="2" t="e">
        <f t="shared" si="16"/>
        <v>#DIV/0!</v>
      </c>
      <c r="N50" s="24">
        <f t="shared" si="17"/>
        <v>-1.3260823037369731</v>
      </c>
      <c r="O50">
        <f t="shared" si="18"/>
        <v>1.7584942762843578</v>
      </c>
      <c r="P50">
        <f t="shared" si="19"/>
        <v>1.3260823037369731</v>
      </c>
      <c r="Q50">
        <f t="shared" si="20"/>
        <v>0.56546151065010575</v>
      </c>
      <c r="T50" s="3">
        <f t="shared" si="15"/>
        <v>97.174917089606367</v>
      </c>
      <c r="U50" s="3">
        <f t="shared" si="15"/>
        <v>9.9618386958397238</v>
      </c>
      <c r="W50" s="2">
        <f t="shared" si="10"/>
        <v>12.935557566641794</v>
      </c>
      <c r="X50" s="2">
        <f t="shared" si="21"/>
        <v>-1.3260823037369731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2"/>
        <v>-317.5</v>
      </c>
      <c r="I51" s="5">
        <f>H51*$E$8*$F$9</f>
        <v>-15.88796722401845</v>
      </c>
      <c r="K51" s="2" t="e">
        <f t="shared" si="16"/>
        <v>#DIV/0!</v>
      </c>
      <c r="N51" s="21" t="str">
        <f t="shared" si="17"/>
        <v/>
      </c>
      <c r="O51" t="str">
        <f t="shared" si="18"/>
        <v/>
      </c>
      <c r="P51" t="str">
        <f t="shared" si="19"/>
        <v/>
      </c>
      <c r="Q51" t="str">
        <f t="shared" si="20"/>
        <v/>
      </c>
      <c r="T51" s="3">
        <f t="shared" si="15"/>
        <v>-22.179188039794102</v>
      </c>
      <c r="U51" s="3">
        <f t="shared" si="15"/>
        <v>-213.14575624683485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0</v>
      </c>
      <c r="I52" s="5">
        <f>H52*$E$8*$F$9</f>
        <v>0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-22.179188039794102</v>
      </c>
      <c r="U52" s="3">
        <f t="shared" si="15"/>
        <v>-213.14575624683485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-22.179188039794102</v>
      </c>
      <c r="U53" s="3">
        <f t="shared" si="15"/>
        <v>-213.14575624683485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52.5</v>
      </c>
      <c r="F57" s="2">
        <f t="shared" ref="F57:F62" si="23">E57*$E$8*$F$9</f>
        <v>2.62714418664872</v>
      </c>
      <c r="N57" t="s">
        <v>117</v>
      </c>
      <c r="O57" s="2">
        <f>SQRT((1/(C$37+C$47+2))*SUM(O38:O42,O48:O52))</f>
        <v>1.3061385475616498</v>
      </c>
    </row>
    <row r="58" spans="1:24" x14ac:dyDescent="0.2">
      <c r="B58" t="s">
        <v>39</v>
      </c>
      <c r="E58" s="3">
        <f t="shared" ref="E58:E61" si="24">E49-E39</f>
        <v>57</v>
      </c>
      <c r="F58" s="2">
        <f t="shared" si="23"/>
        <v>2.8523279740757532</v>
      </c>
      <c r="N58" t="s">
        <v>118</v>
      </c>
      <c r="O58" s="2">
        <f>SUM(P38:P42,P48:P52)</f>
        <v>6.8055544644614461</v>
      </c>
    </row>
    <row r="59" spans="1:24" x14ac:dyDescent="0.2">
      <c r="B59" t="s">
        <v>40</v>
      </c>
      <c r="E59" s="23">
        <f>E50-D$32</f>
        <v>27.5</v>
      </c>
      <c r="F59" s="2">
        <f t="shared" si="23"/>
        <v>1.376123145387425</v>
      </c>
      <c r="N59" t="s">
        <v>119</v>
      </c>
      <c r="O59" s="2">
        <f>AVERAGE(N48:N52,N38:N42)</f>
        <v>-0.76062079308686736</v>
      </c>
    </row>
    <row r="60" spans="1:24" x14ac:dyDescent="0.2">
      <c r="B60" t="s">
        <v>41</v>
      </c>
      <c r="E60" s="3">
        <f t="shared" si="24"/>
        <v>0</v>
      </c>
      <c r="F60" s="2">
        <f t="shared" si="23"/>
        <v>0</v>
      </c>
      <c r="N60" t="s">
        <v>120</v>
      </c>
      <c r="O60" s="2">
        <f>(1/(C$37+C$47+2))*SUM(Q38:Q42,Q48:Q52)</f>
        <v>0.86356195305351124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1.1274539145503613</v>
      </c>
    </row>
    <row r="62" spans="1:24" x14ac:dyDescent="0.2">
      <c r="B62" t="s">
        <v>99</v>
      </c>
      <c r="E62" s="23">
        <f>E53-D$32</f>
        <v>-566</v>
      </c>
      <c r="F62" s="2">
        <f t="shared" si="23"/>
        <v>-28.323116374155727</v>
      </c>
      <c r="N62" t="s">
        <v>122</v>
      </c>
      <c r="O62" s="2">
        <f>(SQRT(ABS(O61)))/O60</f>
        <v>1.2295774776931623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5.4794721607244732</v>
      </c>
    </row>
    <row r="64" spans="1:24" x14ac:dyDescent="0.2">
      <c r="N64" t="s">
        <v>124</v>
      </c>
      <c r="O64" s="25" cm="1">
        <f t="array" aca="1" ref="O64" ca="1">(INDIRECT(O56)-C$13)*E$8*F$9</f>
        <v>7.58118751004345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67.814435701168804</v>
      </c>
      <c r="P65" s="25" cm="1">
        <f t="array" aca="1" ref="P65" ca="1">(360/(2*PI()))*ATAN(ABS(INDIRECT(P56))/(ABS(C$32-INDIRECT(O56))*E$8*F$9))</f>
        <v>13.204141647368807</v>
      </c>
      <c r="Q65" s="2">
        <f ca="1">180-O65-P65</f>
        <v>98.981422651462395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13.142986760277395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-28</v>
      </c>
      <c r="F67" s="2">
        <f t="shared" ref="F67:F72" si="25">E67*$E$8*$F$9</f>
        <v>-1.4011435662126506</v>
      </c>
      <c r="N67" t="s">
        <v>128</v>
      </c>
      <c r="O67" s="25" cm="1">
        <f t="array" aca="1" ref="O67" ca="1">(360/(2*PI()))*ATAN((ABS(INDIRECT(P55))+ABS(INDIRECT(P56))/(ABS(O63-O64))))</f>
        <v>67.814435701168804</v>
      </c>
      <c r="P67" s="25" cm="1">
        <f t="array" aca="1" ref="P67" ca="1">(360/(2*PI()))*ATAN(ABS(INDIRECT(P56))/(ABS(0-INDIRECT(O56))*E$8*F$9))</f>
        <v>13.747682944282809</v>
      </c>
      <c r="Q67" s="2">
        <f ca="1">180-O67-P67</f>
        <v>98.437881354548381</v>
      </c>
    </row>
    <row r="68" spans="1:17" x14ac:dyDescent="0.2">
      <c r="B68" t="s">
        <v>39</v>
      </c>
      <c r="C68" t="s">
        <v>43</v>
      </c>
      <c r="E68" s="3">
        <f>E38-E49</f>
        <v>-76</v>
      </c>
      <c r="F68" s="2">
        <f t="shared" si="25"/>
        <v>-3.8031039654343375</v>
      </c>
      <c r="N68" t="s">
        <v>129</v>
      </c>
      <c r="O68" s="25" cm="1">
        <f t="array" aca="1" ref="O68" ca="1">SQRT((INDIRECT(P55)*INDIRECT(P55))+((INDIRECT(O55)-C$13)*(INDIRECT(O55)-C$13)*E$8*F$9*E$8*F$9)           )</f>
        <v>5.6149525983274478</v>
      </c>
    </row>
    <row r="69" spans="1:17" x14ac:dyDescent="0.2">
      <c r="B69" t="s">
        <v>40</v>
      </c>
      <c r="E69" s="3">
        <f t="shared" ref="E69:E72" si="26">E39-E50</f>
        <v>-32</v>
      </c>
      <c r="F69" s="2">
        <f t="shared" si="25"/>
        <v>-1.601306932814458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0</v>
      </c>
      <c r="F70" s="2">
        <f t="shared" si="25"/>
        <v>0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59</v>
      </c>
      <c r="D76">
        <v>565</v>
      </c>
      <c r="E76" s="3">
        <f>(D77-D76  )</f>
        <v>22.5</v>
      </c>
      <c r="F76" s="3">
        <f>ATAN(E76/E77)</f>
        <v>0.57790193696224568</v>
      </c>
      <c r="G76" s="2">
        <f>((PI()/2)-F76-F77)*(360/(2*PI()))</f>
        <v>36.229747976320482</v>
      </c>
    </row>
    <row r="77" spans="1:17" x14ac:dyDescent="0.2">
      <c r="A77" t="s">
        <v>94</v>
      </c>
      <c r="B77">
        <v>2</v>
      </c>
      <c r="C77">
        <v>93.5</v>
      </c>
      <c r="D77">
        <v>587.5</v>
      </c>
      <c r="E77" s="3">
        <f>AVERAGE(C77,C78)-C76</f>
        <v>34.5</v>
      </c>
      <c r="F77" s="3">
        <f>ATAN(E77/E78)</f>
        <v>0.36056600047810589</v>
      </c>
    </row>
    <row r="78" spans="1:17" x14ac:dyDescent="0.2">
      <c r="A78" t="s">
        <v>95</v>
      </c>
      <c r="B78">
        <v>3</v>
      </c>
      <c r="C78">
        <v>93.5</v>
      </c>
      <c r="D78">
        <v>656.5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E4DE0-2B45-E441-9CF7-FE3DE0B15152}">
  <dimension ref="A1:X79"/>
  <sheetViews>
    <sheetView topLeftCell="D1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220</v>
      </c>
      <c r="D3">
        <v>81</v>
      </c>
    </row>
    <row r="4" spans="1:11" x14ac:dyDescent="0.2">
      <c r="B4">
        <v>2</v>
      </c>
      <c r="C4">
        <v>484.83334000000002</v>
      </c>
      <c r="D4">
        <v>90.833340000000007</v>
      </c>
    </row>
    <row r="5" spans="1:11" x14ac:dyDescent="0.2">
      <c r="A5" t="s">
        <v>47</v>
      </c>
      <c r="B5">
        <v>3</v>
      </c>
      <c r="C5">
        <v>183.5</v>
      </c>
      <c r="D5">
        <v>661.5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260.16665999999998</v>
      </c>
      <c r="D6">
        <v>650.83330999999998</v>
      </c>
      <c r="E6" s="3">
        <f>SQRT(((C6-C5)^2)+((D6-D5)^2))</f>
        <v>77.405135689511567</v>
      </c>
      <c r="F6" s="2">
        <f>E6*E8</f>
        <v>29.207739917531764</v>
      </c>
      <c r="J6" s="3">
        <f>SQRT(((C5-C7)^2)+((D5-D7)^2))</f>
        <v>93.192757181616301</v>
      </c>
    </row>
    <row r="7" spans="1:11" x14ac:dyDescent="0.2">
      <c r="A7" t="s">
        <v>5</v>
      </c>
      <c r="B7">
        <v>5</v>
      </c>
      <c r="C7">
        <v>264.16665999999998</v>
      </c>
      <c r="D7">
        <v>614.83330999999998</v>
      </c>
      <c r="E7" s="3">
        <f>SQRT(((D6-D7)^2)+((C6-C7)^2))</f>
        <v>36.221540552549669</v>
      </c>
      <c r="G7" s="2">
        <f>E7*E8</f>
        <v>13.667689184279192</v>
      </c>
      <c r="H7" s="2">
        <f>G7/F6</f>
        <v>0.46794751058691969</v>
      </c>
      <c r="K7" s="2">
        <f>180-((360/(2*PI())*ACOS(((E7^2)+(E6^2)-(J6^2))/(2*E6*E7))))</f>
        <v>75.739050565723431</v>
      </c>
    </row>
    <row r="8" spans="1:11" x14ac:dyDescent="0.2">
      <c r="A8" t="s">
        <v>6</v>
      </c>
      <c r="E8" s="3">
        <f>100/(SQRT(((C4-C3)^2)+((D3-D4)^2)))</f>
        <v>0.3773359436341564</v>
      </c>
      <c r="I8" s="2">
        <f>MAX(G7,H33)</f>
        <v>14.446055902686119</v>
      </c>
    </row>
    <row r="9" spans="1:11" x14ac:dyDescent="0.2">
      <c r="A9" t="s">
        <v>91</v>
      </c>
      <c r="F9" s="3">
        <f>F6/G30</f>
        <v>0.12868684237657785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59</v>
      </c>
      <c r="D13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94.5</v>
      </c>
      <c r="D14">
        <v>537.5</v>
      </c>
      <c r="G14" s="3">
        <f>(C14-C$13)*$E$8</f>
        <v>13.395425999012552</v>
      </c>
      <c r="H14" s="3">
        <f>-(D14-D$13)*$E$8</f>
        <v>-3.2073555208903293</v>
      </c>
      <c r="J14" s="2">
        <f t="shared" ref="J14:K30" si="0">G14*$F$9</f>
        <v>1.723815074102041</v>
      </c>
      <c r="K14" s="2">
        <f t="shared" si="0"/>
        <v>-0.41274445436246054</v>
      </c>
    </row>
    <row r="15" spans="1:11" x14ac:dyDescent="0.2">
      <c r="B15">
        <v>3</v>
      </c>
      <c r="C15">
        <v>130.5</v>
      </c>
      <c r="D15">
        <v>503.5</v>
      </c>
      <c r="G15" s="3">
        <f t="shared" ref="G15:G30" si="1">(C15-C$13)*$E$8</f>
        <v>26.979519969842183</v>
      </c>
      <c r="H15" s="3">
        <f t="shared" ref="H15:H30" si="2">-(D15-D$13)*$E$8</f>
        <v>9.6220665626709874</v>
      </c>
      <c r="J15" s="2">
        <f t="shared" si="0"/>
        <v>3.4719092337548152</v>
      </c>
      <c r="K15" s="2">
        <f t="shared" si="0"/>
        <v>1.2382333630873816</v>
      </c>
    </row>
    <row r="16" spans="1:11" x14ac:dyDescent="0.2">
      <c r="B16">
        <v>4</v>
      </c>
      <c r="C16">
        <v>164.5</v>
      </c>
      <c r="D16">
        <v>543.5</v>
      </c>
      <c r="G16" s="3">
        <f t="shared" si="1"/>
        <v>39.808942053403499</v>
      </c>
      <c r="H16" s="3">
        <f t="shared" si="2"/>
        <v>-5.4713711826952682</v>
      </c>
      <c r="J16" s="2">
        <f t="shared" si="0"/>
        <v>5.1228870512046569</v>
      </c>
      <c r="K16" s="2">
        <f t="shared" si="0"/>
        <v>-0.70409348097125635</v>
      </c>
    </row>
    <row r="17" spans="1:11" x14ac:dyDescent="0.2">
      <c r="B17">
        <v>5</v>
      </c>
      <c r="C17">
        <v>198.5</v>
      </c>
      <c r="D17">
        <v>542.5</v>
      </c>
      <c r="G17" s="3">
        <f t="shared" si="1"/>
        <v>52.638364136964817</v>
      </c>
      <c r="H17" s="3">
        <f t="shared" si="2"/>
        <v>-5.0940352390611112</v>
      </c>
      <c r="J17" s="2">
        <f t="shared" si="0"/>
        <v>6.7738648686545</v>
      </c>
      <c r="K17" s="2">
        <f t="shared" si="0"/>
        <v>-0.65553530986979025</v>
      </c>
    </row>
    <row r="18" spans="1:11" x14ac:dyDescent="0.2">
      <c r="B18">
        <v>6</v>
      </c>
      <c r="C18">
        <v>236.5</v>
      </c>
      <c r="D18">
        <v>532.5</v>
      </c>
      <c r="G18" s="3">
        <f t="shared" si="1"/>
        <v>66.977129995062768</v>
      </c>
      <c r="H18" s="3">
        <f t="shared" si="2"/>
        <v>-1.3206758027195473</v>
      </c>
      <c r="J18" s="2">
        <f t="shared" si="0"/>
        <v>8.6190753705102061</v>
      </c>
      <c r="K18" s="2">
        <f t="shared" si="0"/>
        <v>-0.16995359885513081</v>
      </c>
    </row>
    <row r="19" spans="1:11" x14ac:dyDescent="0.2">
      <c r="B19">
        <v>7</v>
      </c>
      <c r="C19">
        <v>270.5</v>
      </c>
      <c r="D19">
        <v>529.5</v>
      </c>
      <c r="G19" s="3">
        <f t="shared" si="1"/>
        <v>79.80655207862408</v>
      </c>
      <c r="H19" s="3">
        <f t="shared" si="2"/>
        <v>-0.1886679718170782</v>
      </c>
      <c r="J19" s="2">
        <f t="shared" si="0"/>
        <v>10.270053187960048</v>
      </c>
      <c r="K19" s="2">
        <f t="shared" si="0"/>
        <v>-2.4279085550732975E-2</v>
      </c>
    </row>
    <row r="20" spans="1:11" x14ac:dyDescent="0.2">
      <c r="B20">
        <v>8</v>
      </c>
      <c r="C20">
        <v>306.5</v>
      </c>
      <c r="D20">
        <v>575.5</v>
      </c>
      <c r="G20" s="3">
        <f t="shared" si="1"/>
        <v>93.390646049453707</v>
      </c>
      <c r="H20" s="3">
        <f t="shared" si="2"/>
        <v>-17.546121378988271</v>
      </c>
      <c r="J20" s="2">
        <f t="shared" si="0"/>
        <v>12.018147347612821</v>
      </c>
      <c r="K20" s="2">
        <f t="shared" si="0"/>
        <v>-2.2579549562181662</v>
      </c>
    </row>
    <row r="21" spans="1:11" x14ac:dyDescent="0.2">
      <c r="B21">
        <v>9</v>
      </c>
      <c r="C21">
        <v>340.5</v>
      </c>
      <c r="D21">
        <v>554.5</v>
      </c>
      <c r="G21" s="3">
        <f t="shared" si="1"/>
        <v>106.22006813301503</v>
      </c>
      <c r="H21" s="3">
        <f t="shared" si="2"/>
        <v>-9.6220665626709874</v>
      </c>
      <c r="J21" s="2">
        <f t="shared" si="0"/>
        <v>13.669125165062665</v>
      </c>
      <c r="K21" s="2">
        <f t="shared" si="0"/>
        <v>-1.2382333630873816</v>
      </c>
    </row>
    <row r="22" spans="1:11" x14ac:dyDescent="0.2">
      <c r="B22">
        <v>10</v>
      </c>
      <c r="C22">
        <v>377.5</v>
      </c>
      <c r="D22">
        <v>581.5</v>
      </c>
      <c r="G22" s="3">
        <f t="shared" si="1"/>
        <v>120.18149804747881</v>
      </c>
      <c r="H22" s="3">
        <f t="shared" si="2"/>
        <v>-19.810137040793212</v>
      </c>
      <c r="J22" s="2">
        <f t="shared" si="0"/>
        <v>15.465777495816905</v>
      </c>
      <c r="K22" s="2">
        <f t="shared" si="0"/>
        <v>-2.5493039828269621</v>
      </c>
    </row>
    <row r="23" spans="1:11" x14ac:dyDescent="0.2">
      <c r="B23">
        <v>11</v>
      </c>
      <c r="C23">
        <v>413.5</v>
      </c>
      <c r="D23">
        <v>574.5</v>
      </c>
      <c r="G23" s="3">
        <f t="shared" si="1"/>
        <v>133.76559201830844</v>
      </c>
      <c r="H23" s="3">
        <f t="shared" si="2"/>
        <v>-17.168785435354117</v>
      </c>
      <c r="J23" s="2">
        <f t="shared" si="0"/>
        <v>17.213871655469678</v>
      </c>
      <c r="K23" s="2">
        <f t="shared" si="0"/>
        <v>-2.2093967851167009</v>
      </c>
    </row>
    <row r="24" spans="1:11" x14ac:dyDescent="0.2">
      <c r="B24">
        <v>12</v>
      </c>
      <c r="C24">
        <v>448.5</v>
      </c>
      <c r="D24">
        <v>442.5</v>
      </c>
      <c r="G24" s="3">
        <f t="shared" si="1"/>
        <v>146.97235004550393</v>
      </c>
      <c r="H24" s="3">
        <f t="shared" si="2"/>
        <v>32.639559124354527</v>
      </c>
      <c r="J24" s="2">
        <f t="shared" si="0"/>
        <v>18.913407644020989</v>
      </c>
      <c r="K24" s="2">
        <f t="shared" si="0"/>
        <v>4.2002818002768043</v>
      </c>
    </row>
    <row r="25" spans="1:11" x14ac:dyDescent="0.2">
      <c r="B25">
        <v>13</v>
      </c>
      <c r="C25">
        <v>484.5</v>
      </c>
      <c r="D25">
        <v>421.5</v>
      </c>
      <c r="G25" s="3">
        <f t="shared" si="1"/>
        <v>160.55644401633356</v>
      </c>
      <c r="H25" s="3">
        <f t="shared" si="2"/>
        <v>40.563613940671814</v>
      </c>
      <c r="J25" s="2">
        <f t="shared" si="0"/>
        <v>20.661501803673762</v>
      </c>
      <c r="K25" s="2">
        <f t="shared" si="0"/>
        <v>5.2200033934075893</v>
      </c>
    </row>
    <row r="26" spans="1:11" x14ac:dyDescent="0.2">
      <c r="B26">
        <v>14</v>
      </c>
      <c r="C26">
        <v>518.5</v>
      </c>
      <c r="D26">
        <v>375.5</v>
      </c>
      <c r="G26" s="3">
        <f t="shared" si="1"/>
        <v>173.38586609989486</v>
      </c>
      <c r="H26" s="3">
        <f t="shared" si="2"/>
        <v>57.921067347843007</v>
      </c>
      <c r="J26" s="2">
        <f t="shared" si="0"/>
        <v>22.3124796211236</v>
      </c>
      <c r="K26" s="2">
        <f t="shared" si="0"/>
        <v>7.4536792640750233</v>
      </c>
    </row>
    <row r="27" spans="1:11" x14ac:dyDescent="0.2">
      <c r="B27">
        <v>15</v>
      </c>
      <c r="C27">
        <v>555.5</v>
      </c>
      <c r="D27">
        <v>341.5</v>
      </c>
      <c r="G27" s="3">
        <f t="shared" si="1"/>
        <v>187.34729601435865</v>
      </c>
      <c r="H27" s="3">
        <f t="shared" si="2"/>
        <v>70.750489431404318</v>
      </c>
      <c r="J27" s="2">
        <f t="shared" si="0"/>
        <v>24.109131951877842</v>
      </c>
      <c r="K27" s="2">
        <f t="shared" si="0"/>
        <v>9.1046570815248646</v>
      </c>
    </row>
    <row r="28" spans="1:11" x14ac:dyDescent="0.2">
      <c r="B28">
        <v>16</v>
      </c>
      <c r="C28">
        <v>590.5</v>
      </c>
      <c r="D28">
        <v>334.5</v>
      </c>
      <c r="G28" s="3">
        <f t="shared" si="1"/>
        <v>200.55405404155414</v>
      </c>
      <c r="H28" s="3">
        <f t="shared" si="2"/>
        <v>73.391841036843417</v>
      </c>
      <c r="J28" s="2">
        <f t="shared" si="0"/>
        <v>25.808667940429153</v>
      </c>
      <c r="K28" s="2">
        <f t="shared" si="0"/>
        <v>9.4445642792351272</v>
      </c>
    </row>
    <row r="29" spans="1:11" x14ac:dyDescent="0.2">
      <c r="B29">
        <v>17</v>
      </c>
      <c r="C29">
        <v>625.5</v>
      </c>
      <c r="D29">
        <v>308.5</v>
      </c>
      <c r="G29" s="3">
        <f t="shared" si="1"/>
        <v>213.7608120687496</v>
      </c>
      <c r="H29" s="3">
        <f t="shared" si="2"/>
        <v>83.202575571331479</v>
      </c>
      <c r="J29" s="2">
        <f t="shared" si="0"/>
        <v>27.508203928980461</v>
      </c>
      <c r="K29" s="2">
        <f t="shared" si="0"/>
        <v>10.707076727873241</v>
      </c>
    </row>
    <row r="30" spans="1:11" x14ac:dyDescent="0.2">
      <c r="B30">
        <v>18</v>
      </c>
      <c r="C30">
        <v>660.5</v>
      </c>
      <c r="D30">
        <v>288.5</v>
      </c>
      <c r="G30" s="3">
        <f t="shared" si="1"/>
        <v>226.96757009594506</v>
      </c>
      <c r="H30" s="3">
        <f t="shared" si="2"/>
        <v>90.749294444014609</v>
      </c>
      <c r="J30" s="2">
        <f t="shared" si="0"/>
        <v>29.207739917531768</v>
      </c>
      <c r="K30" s="2">
        <f t="shared" si="0"/>
        <v>11.67824014990256</v>
      </c>
    </row>
    <row r="32" spans="1:11" x14ac:dyDescent="0.2">
      <c r="A32" t="s">
        <v>15</v>
      </c>
      <c r="B32">
        <v>1</v>
      </c>
      <c r="C32">
        <v>437</v>
      </c>
      <c r="D32">
        <v>530</v>
      </c>
      <c r="G32" s="2">
        <f>(C32-C$13)*$E$8*$F$9</f>
        <v>18.354988676354129</v>
      </c>
      <c r="I32" t="s">
        <v>16</v>
      </c>
    </row>
    <row r="33" spans="1:24" x14ac:dyDescent="0.2">
      <c r="A33" t="s">
        <v>17</v>
      </c>
      <c r="B33">
        <v>2</v>
      </c>
      <c r="C33">
        <v>438.5</v>
      </c>
      <c r="D33">
        <v>827.5</v>
      </c>
      <c r="E33" s="3">
        <f>D33-D32</f>
        <v>297.5</v>
      </c>
      <c r="H33" s="2">
        <f>E33*E8*$F$9</f>
        <v>14.446055902686119</v>
      </c>
      <c r="I33" s="9">
        <f>-(360/(2*PI()))*(ATAN((-E51+E33)/(-D51+D33))-(0))</f>
        <v>34.028545637063324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146</v>
      </c>
      <c r="E38">
        <v>490</v>
      </c>
      <c r="F38" s="2">
        <f>(360/(2*PI()))*(ATAN((E49-E38)/(D49-D38))-(PI()/2))</f>
        <v>-28.141601232261724</v>
      </c>
      <c r="G38" s="2">
        <f>-(360/(2*PI()))*(ATAN((-E48+E38)/(-D48+D38))-(0))</f>
        <v>53.13010235415598</v>
      </c>
      <c r="H38" s="4">
        <f>D38-C13</f>
        <v>87</v>
      </c>
      <c r="I38" s="5">
        <f>H38*$E$8*$F$9</f>
        <v>4.2245608858275379</v>
      </c>
      <c r="J38" s="2" t="s">
        <v>73</v>
      </c>
      <c r="N38" s="21">
        <f>IF(E38&gt;0,-(E38-D$13)*$E$8*$F$9,"")</f>
        <v>1.8937686729571719</v>
      </c>
      <c r="O38">
        <f>IF(N38="","",N38*N38)</f>
        <v>3.586359786673968</v>
      </c>
      <c r="P38">
        <f>IF(N38="","",ABS(N38))</f>
        <v>1.8937686729571719</v>
      </c>
      <c r="Q38">
        <f>IF(N38="","",ABS(N38-O$59))</f>
        <v>2.7504735488187499</v>
      </c>
      <c r="T38" s="3">
        <f>(D38-C$13)*$E$8</f>
        <v>32.828227096171609</v>
      </c>
      <c r="U38" s="3">
        <f>(E38-D$13)*$E$8</f>
        <v>-14.716101801732099</v>
      </c>
      <c r="W38" s="2">
        <f>T38*$F$9</f>
        <v>4.2245608858275379</v>
      </c>
      <c r="X38" s="2">
        <f>-U38*$F$9</f>
        <v>1.8937686729571719</v>
      </c>
    </row>
    <row r="39" spans="1:24" x14ac:dyDescent="0.2">
      <c r="B39" t="s">
        <v>24</v>
      </c>
      <c r="C39">
        <v>2</v>
      </c>
      <c r="D39">
        <v>300.5</v>
      </c>
      <c r="E39">
        <v>524.5</v>
      </c>
      <c r="F39" s="2">
        <f t="shared" ref="F39:F42" si="3">(360/(2*PI()))*(ATAN((E50-E39)/(D50-D39))-(PI()/2))</f>
        <v>-11.76828893202064</v>
      </c>
      <c r="G39" s="2">
        <f t="shared" ref="G39:G42" si="4">-(360/(2*PI()))*(ATAN((-E49+E39)/(-D49+D39))-(0))</f>
        <v>14.036243467926479</v>
      </c>
      <c r="H39" s="3">
        <f>D39-D38</f>
        <v>154.5</v>
      </c>
      <c r="I39" s="5">
        <f>H39*$E$8*$F$9</f>
        <v>7.5022374351764887</v>
      </c>
      <c r="J39" s="2" t="s">
        <v>149</v>
      </c>
      <c r="N39" s="24">
        <f t="shared" ref="N39:N42" si="5">IF(E39&gt;0,-(E39-D$13)*$E$8*$F$9,"")</f>
        <v>0.21851176995659677</v>
      </c>
      <c r="O39">
        <f t="shared" ref="O39:O42" si="6">IF(N39="","",N39*N39)</f>
        <v>4.7747393609564669E-2</v>
      </c>
      <c r="P39">
        <f t="shared" ref="P39:P42" si="7">IF(N39="","",ABS(N39))</f>
        <v>0.21851176995659677</v>
      </c>
      <c r="Q39">
        <f t="shared" ref="Q39:Q42" si="8">IF(N39="","",ABS(N39-O$59))</f>
        <v>1.0752166458181747</v>
      </c>
      <c r="T39" s="3">
        <f t="shared" ref="T39:U44" si="9">(D39-C$13)*$E$8</f>
        <v>91.126630387648774</v>
      </c>
      <c r="U39" s="3">
        <f t="shared" si="9"/>
        <v>-1.6980117463537039</v>
      </c>
      <c r="W39" s="2">
        <f t="shared" ref="W39:W51" si="10">T39*$F$9</f>
        <v>11.726798321004027</v>
      </c>
      <c r="X39" s="2">
        <f t="shared" ref="X39:X40" si="11">-U39*$F$9</f>
        <v>0.21851176995659677</v>
      </c>
    </row>
    <row r="40" spans="1:24" x14ac:dyDescent="0.2">
      <c r="B40" t="s">
        <v>25</v>
      </c>
      <c r="C40">
        <v>3</v>
      </c>
      <c r="D40">
        <v>354.5</v>
      </c>
      <c r="E40">
        <v>556.5</v>
      </c>
      <c r="F40" s="2">
        <f t="shared" si="3"/>
        <v>-56.309932474020215</v>
      </c>
      <c r="G40" s="2">
        <f t="shared" si="4"/>
        <v>19.98310652189998</v>
      </c>
      <c r="H40" s="3">
        <f t="shared" ref="H40:H42" si="12">D40-D39</f>
        <v>54</v>
      </c>
      <c r="I40" s="5">
        <f>H40*$E$8*$F$9</f>
        <v>2.622141239479161</v>
      </c>
      <c r="J40" s="2" t="s">
        <v>149</v>
      </c>
      <c r="N40" s="21">
        <f t="shared" si="5"/>
        <v>-1.3353497052903136</v>
      </c>
      <c r="O40">
        <f t="shared" si="6"/>
        <v>1.7831588354189274</v>
      </c>
      <c r="P40">
        <f t="shared" si="7"/>
        <v>1.3353497052903136</v>
      </c>
      <c r="Q40">
        <f t="shared" si="8"/>
        <v>0.47864482942873576</v>
      </c>
      <c r="T40" s="3">
        <f t="shared" si="9"/>
        <v>111.50277134389322</v>
      </c>
      <c r="U40" s="3">
        <f t="shared" si="9"/>
        <v>10.376738449939301</v>
      </c>
      <c r="W40" s="2">
        <f t="shared" si="10"/>
        <v>14.348939560483188</v>
      </c>
      <c r="X40" s="2">
        <f t="shared" si="11"/>
        <v>-1.3353497052903136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-55.738897100905447</v>
      </c>
      <c r="H41" s="3">
        <f t="shared" si="12"/>
        <v>-354.5</v>
      </c>
      <c r="I41" s="5">
        <f>H41*$E$8*$F$9</f>
        <v>-17.213871655469678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-22.262820674415227</v>
      </c>
      <c r="U41" s="3">
        <f t="shared" si="9"/>
        <v>-199.61071418246874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-22.262820674415227</v>
      </c>
      <c r="U42" s="3">
        <f t="shared" si="9"/>
        <v>-199.61071418246874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-22.262820674415227</v>
      </c>
      <c r="U43" s="3">
        <f t="shared" si="9"/>
        <v>-199.61071418246874</v>
      </c>
    </row>
    <row r="44" spans="1:24" x14ac:dyDescent="0.2">
      <c r="B44" s="21" t="s">
        <v>106</v>
      </c>
      <c r="D44" s="3">
        <f>C32</f>
        <v>437</v>
      </c>
      <c r="E44" s="3">
        <f>D32</f>
        <v>530</v>
      </c>
      <c r="G44" s="1" t="s">
        <v>28</v>
      </c>
      <c r="H44" s="16">
        <f>$C$32-D40</f>
        <v>82.5</v>
      </c>
      <c r="I44" s="22">
        <f>H44*$E$8*$F$9</f>
        <v>4.0060491158709404</v>
      </c>
      <c r="T44" s="3">
        <f t="shared" si="9"/>
        <v>142.63298669371113</v>
      </c>
      <c r="U44" s="3">
        <f t="shared" si="9"/>
        <v>0.3773359436341564</v>
      </c>
      <c r="W44" s="2">
        <f t="shared" ref="W44" si="13">T44*$F$9</f>
        <v>18.354988676354129</v>
      </c>
      <c r="X44" s="2">
        <f t="shared" ref="X44" si="14">-U44*$F$9</f>
        <v>-4.8558171101465951E-2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107</v>
      </c>
      <c r="E48">
        <v>542</v>
      </c>
      <c r="F48" s="2">
        <f>(360/(2*PI()))*(ATAN((E48-D$13)/(D48-C$13))-(PI()/2))</f>
        <v>-74.845931949687397</v>
      </c>
      <c r="G48" s="2">
        <f>IF((90-F48-G38&gt;180),90-F48-G38-180,90-F48-G38)</f>
        <v>111.7158295955314</v>
      </c>
      <c r="H48" s="3" t="s">
        <v>31</v>
      </c>
      <c r="I48" s="6" t="s">
        <v>31</v>
      </c>
      <c r="K48" s="2">
        <f>IF((90-G38-F38&gt;180),90-G38-F38-180,90-G38-F38)</f>
        <v>65.011498878105741</v>
      </c>
      <c r="N48" s="21">
        <f>IF(E48&gt;0,-(E48-D$13)*$E$8*$F$9,"")</f>
        <v>-0.63125622431905737</v>
      </c>
      <c r="O48">
        <f>IF(N48="","",N48*N48)</f>
        <v>0.39848442074155205</v>
      </c>
      <c r="P48">
        <f>IF(N48="","",ABS(N48))</f>
        <v>0.63125622431905737</v>
      </c>
      <c r="Q48">
        <f>IF(N48="","",ABS(N48-O$59))</f>
        <v>0.22544865154252047</v>
      </c>
      <c r="T48" s="3">
        <f t="shared" ref="T48:U53" si="15">(D48-C$13)*$E$8</f>
        <v>18.112125294439508</v>
      </c>
      <c r="U48" s="3">
        <f t="shared" si="15"/>
        <v>4.9053672672440332</v>
      </c>
      <c r="W48" s="2">
        <f t="shared" si="10"/>
        <v>2.3307922128703655</v>
      </c>
      <c r="X48" s="2">
        <f>-U48*$F$9</f>
        <v>-0.63125622431905737</v>
      </c>
    </row>
    <row r="49" spans="1:24" x14ac:dyDescent="0.2">
      <c r="B49" t="s">
        <v>32</v>
      </c>
      <c r="C49">
        <v>2</v>
      </c>
      <c r="D49">
        <v>180.5</v>
      </c>
      <c r="E49">
        <v>554.5</v>
      </c>
      <c r="G49" s="21">
        <f>IF((90-F38-G39&gt;180),90-F38-G39-180,90-F38-G39)</f>
        <v>104.10535776433524</v>
      </c>
      <c r="H49" s="3">
        <f>D49-D48</f>
        <v>73.5</v>
      </c>
      <c r="I49" s="5">
        <f>H49*$E$8*$F$9</f>
        <v>3.5690255759577472</v>
      </c>
      <c r="K49" s="2">
        <f t="shared" ref="K49:K52" si="16">IF((90-G39-F39&gt;180),90-G39-F39-180,90-G39-F39)</f>
        <v>87.732045464094156</v>
      </c>
      <c r="N49" s="21">
        <f t="shared" ref="N49:N52" si="17">IF(E49&gt;0,-(E49-D$13)*$E$8*$F$9,"")</f>
        <v>-1.2382333630873816</v>
      </c>
      <c r="O49">
        <f t="shared" ref="O49:O52" si="18">IF(N49="","",N49*N49)</f>
        <v>1.5332218614626876</v>
      </c>
      <c r="P49">
        <f t="shared" ref="P49:P52" si="19">IF(N49="","",ABS(N49))</f>
        <v>1.2382333630873816</v>
      </c>
      <c r="Q49">
        <f t="shared" ref="Q49:Q52" si="20">IF(N49="","",ABS(N49-O$59))</f>
        <v>0.38152848722580379</v>
      </c>
      <c r="T49" s="3">
        <f t="shared" si="15"/>
        <v>45.846317151550004</v>
      </c>
      <c r="U49" s="3">
        <f t="shared" si="15"/>
        <v>9.6220665626709874</v>
      </c>
      <c r="W49" s="2">
        <f t="shared" si="10"/>
        <v>5.8998177888281127</v>
      </c>
      <c r="X49" s="2">
        <f t="shared" ref="X49:X51" si="21">-U49*$F$9</f>
        <v>-1.2382333630873816</v>
      </c>
    </row>
    <row r="50" spans="1:24" x14ac:dyDescent="0.2">
      <c r="B50" t="s">
        <v>33</v>
      </c>
      <c r="C50">
        <v>3</v>
      </c>
      <c r="D50">
        <v>310.5</v>
      </c>
      <c r="E50">
        <v>572.5</v>
      </c>
      <c r="G50" s="21">
        <f>IF((90-F39-G40&gt;180),90-F39-G40-180,90-F39-G40)</f>
        <v>81.785182410120655</v>
      </c>
      <c r="H50" s="3">
        <f t="shared" ref="H50:H53" si="22">D50-D49</f>
        <v>130</v>
      </c>
      <c r="I50" s="5">
        <f>H50*$E$8*$F$9</f>
        <v>6.3125622431905732</v>
      </c>
      <c r="K50" s="2">
        <f t="shared" si="16"/>
        <v>126.32682595212023</v>
      </c>
      <c r="N50" s="24">
        <f t="shared" si="17"/>
        <v>-2.1122804429137689</v>
      </c>
      <c r="O50">
        <f t="shared" si="18"/>
        <v>4.4617286695159875</v>
      </c>
      <c r="P50">
        <f t="shared" si="19"/>
        <v>2.1122804429137689</v>
      </c>
      <c r="Q50">
        <f t="shared" si="20"/>
        <v>1.2555755670521911</v>
      </c>
      <c r="T50" s="3">
        <f t="shared" si="15"/>
        <v>94.899989823990339</v>
      </c>
      <c r="U50" s="3">
        <f t="shared" si="15"/>
        <v>16.414113548085805</v>
      </c>
      <c r="W50" s="2">
        <f t="shared" si="10"/>
        <v>12.212380032018686</v>
      </c>
      <c r="X50" s="2">
        <f t="shared" si="21"/>
        <v>-2.1122804429137689</v>
      </c>
    </row>
    <row r="51" spans="1:24" x14ac:dyDescent="0.2">
      <c r="B51" t="s">
        <v>34</v>
      </c>
      <c r="C51">
        <v>4</v>
      </c>
      <c r="D51">
        <v>399.5</v>
      </c>
      <c r="E51">
        <v>586.5</v>
      </c>
      <c r="G51" s="9">
        <f>IF((90-F40-$I$33&gt;180),90-F40-$I$33-180,90-F40-$I$33)</f>
        <v>112.2813868369569</v>
      </c>
      <c r="H51" s="3">
        <f t="shared" si="22"/>
        <v>89</v>
      </c>
      <c r="I51" s="5">
        <f>H51*$E$8*$F$9</f>
        <v>4.3216772280304694</v>
      </c>
      <c r="K51" s="2" t="e">
        <f t="shared" si="16"/>
        <v>#DIV/0!</v>
      </c>
      <c r="N51" s="21">
        <f t="shared" si="17"/>
        <v>-2.7920948383342923</v>
      </c>
      <c r="O51">
        <f t="shared" si="18"/>
        <v>7.7957935862529979</v>
      </c>
      <c r="P51">
        <f t="shared" si="19"/>
        <v>2.7920948383342923</v>
      </c>
      <c r="Q51">
        <f t="shared" si="20"/>
        <v>1.9353899624727144</v>
      </c>
      <c r="T51" s="3">
        <f t="shared" si="15"/>
        <v>128.48288880743024</v>
      </c>
      <c r="U51" s="3">
        <f t="shared" si="15"/>
        <v>21.696816758963994</v>
      </c>
      <c r="W51" s="2">
        <f t="shared" si="10"/>
        <v>16.534057260049153</v>
      </c>
      <c r="X51" s="2">
        <f t="shared" si="21"/>
        <v>-2.7920948383342923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-399.5</v>
      </c>
      <c r="I52" s="5">
        <f>H52*$E$8*$F$9</f>
        <v>-19.398989355035649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-22.262820674415227</v>
      </c>
      <c r="U52" s="3">
        <f t="shared" si="15"/>
        <v>-199.61071418246874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-22.262820674415227</v>
      </c>
      <c r="U53" s="3">
        <f t="shared" si="15"/>
        <v>-199.61071418246874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 t="shared" ref="F57:F62" si="23">E57*$E$8*$F$9</f>
        <v>2.5250248972762295</v>
      </c>
      <c r="N57" t="s">
        <v>117</v>
      </c>
      <c r="O57" s="2">
        <f>SQRT((1/(C$37+C$47+2))*SUM(O38:O42,O48:O52))</f>
        <v>1.4759740495187759</v>
      </c>
    </row>
    <row r="58" spans="1:24" x14ac:dyDescent="0.2">
      <c r="B58" t="s">
        <v>39</v>
      </c>
      <c r="E58" s="3">
        <f t="shared" ref="E58:E61" si="24">E49-E39</f>
        <v>30</v>
      </c>
      <c r="F58" s="2">
        <f t="shared" si="23"/>
        <v>1.4567451330439785</v>
      </c>
      <c r="N58" t="s">
        <v>118</v>
      </c>
      <c r="O58" s="2">
        <f>SUM(P38:P42,P48:P52)</f>
        <v>10.221495016858583</v>
      </c>
    </row>
    <row r="59" spans="1:24" x14ac:dyDescent="0.2">
      <c r="B59" t="s">
        <v>40</v>
      </c>
      <c r="E59" s="3">
        <f t="shared" si="24"/>
        <v>16</v>
      </c>
      <c r="F59" s="2">
        <f t="shared" si="23"/>
        <v>0.77693073762345521</v>
      </c>
      <c r="N59" t="s">
        <v>119</v>
      </c>
      <c r="O59" s="2">
        <f>AVERAGE(N48:N52,N38:N42)</f>
        <v>-0.85670487586157784</v>
      </c>
    </row>
    <row r="60" spans="1:24" x14ac:dyDescent="0.2">
      <c r="B60" t="s">
        <v>41</v>
      </c>
      <c r="E60" s="23">
        <f>E51-D$32</f>
        <v>56.5</v>
      </c>
      <c r="F60" s="2">
        <f t="shared" si="23"/>
        <v>2.7435366672328261</v>
      </c>
      <c r="N60" t="s">
        <v>120</v>
      </c>
      <c r="O60" s="2">
        <f>(1/(C$37+C$47+2))*SUM(Q38:Q42,Q48:Q52)</f>
        <v>0.90025307692876566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1.4445561505278524</v>
      </c>
    </row>
    <row r="62" spans="1:24" x14ac:dyDescent="0.2">
      <c r="B62" t="s">
        <v>99</v>
      </c>
      <c r="E62" s="23">
        <f>E53-D$32</f>
        <v>-530</v>
      </c>
      <c r="F62" s="2">
        <f t="shared" si="23"/>
        <v>-25.735830683776953</v>
      </c>
      <c r="N62" t="s">
        <v>122</v>
      </c>
      <c r="O62" s="2">
        <f>(SQRT(ABS(O61)))/O60</f>
        <v>1.3350655805546352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4.2245608858275379</v>
      </c>
    </row>
    <row r="64" spans="1:24" x14ac:dyDescent="0.2">
      <c r="N64" t="s">
        <v>124</v>
      </c>
      <c r="O64" s="25" cm="1">
        <f t="array" aca="1" ref="O64" ca="1">(INDIRECT(O56)-C$13)*E$8*F$9</f>
        <v>16.534057260049153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64.753020374615446</v>
      </c>
      <c r="P65" s="25" cm="1">
        <f t="array" aca="1" ref="P65" ca="1">(360/(2*PI()))*ATAN(ABS(INDIRECT(P56))/(ABS(C$32-INDIRECT(O56))*E$8*F$9))</f>
        <v>56.888658039627977</v>
      </c>
      <c r="Q65" s="2">
        <f ca="1">180-O65-P65</f>
        <v>58.358321585756578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14.256765037341403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-13</v>
      </c>
      <c r="F67" s="2">
        <f t="shared" ref="F67:F72" si="25">E67*$E$8*$F$9</f>
        <v>-0.63125622431905737</v>
      </c>
      <c r="N67" t="s">
        <v>128</v>
      </c>
      <c r="O67" s="25" cm="1">
        <f t="array" aca="1" ref="O67" ca="1">(360/(2*PI()))*ATAN((ABS(INDIRECT(P55))+ABS(INDIRECT(P56))/(ABS(O63-O64))))</f>
        <v>64.753020374615446</v>
      </c>
      <c r="P67" s="25" cm="1">
        <f t="array" aca="1" ref="P67" ca="1">(360/(2*PI()))*ATAN(ABS(INDIRECT(P56))/(ABS(0-INDIRECT(O56))*E$8*F$9))</f>
        <v>8.1903291499623876</v>
      </c>
      <c r="Q67" s="2">
        <f ca="1">180-O67-P67</f>
        <v>107.05665047542217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25"/>
        <v>-3.132002036044554</v>
      </c>
      <c r="N68" t="s">
        <v>129</v>
      </c>
      <c r="O68" s="25" cm="1">
        <f t="array" aca="1" ref="O68" ca="1">SQRT((INDIRECT(P55)*INDIRECT(P55))+((INDIRECT(O55)-C$13)*(INDIRECT(O55)-C$13)*E$8*F$9*E$8*F$9)           )</f>
        <v>4.6296084569580946</v>
      </c>
    </row>
    <row r="69" spans="1:17" x14ac:dyDescent="0.2">
      <c r="B69" t="s">
        <v>40</v>
      </c>
      <c r="E69" s="3">
        <f t="shared" ref="E69:E72" si="26">E39-E50</f>
        <v>-48</v>
      </c>
      <c r="F69" s="2">
        <f t="shared" si="25"/>
        <v>-2.3307922128703655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-30</v>
      </c>
      <c r="F70" s="2">
        <f t="shared" si="25"/>
        <v>-1.4567451330439785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529</v>
      </c>
      <c r="E76" s="3">
        <f>(D77-D76  )</f>
        <v>11.5</v>
      </c>
      <c r="F76" s="3">
        <f>ATAN(E76/E77)</f>
        <v>0.32175055439664219</v>
      </c>
      <c r="G76" s="2">
        <f>((PI()/2)-F76-F77)*(360/(2*PI()))</f>
        <v>51.508956440502573</v>
      </c>
    </row>
    <row r="77" spans="1:17" x14ac:dyDescent="0.2">
      <c r="A77" t="s">
        <v>94</v>
      </c>
      <c r="B77">
        <v>2</v>
      </c>
      <c r="C77">
        <v>95.5</v>
      </c>
      <c r="D77">
        <v>540.5</v>
      </c>
      <c r="E77" s="3">
        <f>AVERAGE(C77,C78)-C76</f>
        <v>34.5</v>
      </c>
      <c r="F77" s="3">
        <f>ATAN(E77/E78)</f>
        <v>0.3500448882451459</v>
      </c>
    </row>
    <row r="78" spans="1:17" x14ac:dyDescent="0.2">
      <c r="A78" t="s">
        <v>95</v>
      </c>
      <c r="B78">
        <v>3</v>
      </c>
      <c r="C78">
        <v>93.5</v>
      </c>
      <c r="D78">
        <v>623.5</v>
      </c>
      <c r="E78" s="3">
        <f>D78-D76</f>
        <v>94.5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F7C04-44ED-C741-B117-F09AA82A3040}">
  <dimension ref="A1:X79"/>
  <sheetViews>
    <sheetView topLeftCell="D13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220</v>
      </c>
      <c r="D3">
        <v>80</v>
      </c>
    </row>
    <row r="4" spans="1:11" x14ac:dyDescent="0.2">
      <c r="B4">
        <v>2</v>
      </c>
      <c r="C4">
        <v>484.16665999999998</v>
      </c>
      <c r="D4">
        <v>90.833340000000007</v>
      </c>
    </row>
    <row r="5" spans="1:11" x14ac:dyDescent="0.2">
      <c r="A5" t="s">
        <v>47</v>
      </c>
      <c r="B5">
        <v>3</v>
      </c>
      <c r="C5">
        <v>221.5</v>
      </c>
      <c r="D5">
        <v>588.83336999999995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306.16665999999998</v>
      </c>
      <c r="D6">
        <v>587.5</v>
      </c>
      <c r="E6" s="3">
        <f>SQRT(((C6-C5)^2)+((D6-D5)^2))</f>
        <v>84.677158615015514</v>
      </c>
      <c r="F6" s="2">
        <f>E6*E8</f>
        <v>32.02752542611595</v>
      </c>
      <c r="J6" s="3">
        <f>SQRT(((C5-C7)^2)+((D5-D7)^2))</f>
        <v>94.339811320566042</v>
      </c>
    </row>
    <row r="7" spans="1:11" x14ac:dyDescent="0.2">
      <c r="A7" t="s">
        <v>5</v>
      </c>
      <c r="B7">
        <v>5</v>
      </c>
      <c r="C7">
        <v>309.5</v>
      </c>
      <c r="D7">
        <v>554.83336999999995</v>
      </c>
      <c r="E7" s="3">
        <f>SQRT(((D6-D7)^2)+((C6-C7)^2))</f>
        <v>32.836258482240382</v>
      </c>
      <c r="G7" s="2">
        <f>E7*E8</f>
        <v>12.419690512052458</v>
      </c>
      <c r="H7" s="2">
        <f>G7/F6</f>
        <v>0.38778177042442274</v>
      </c>
      <c r="K7" s="2">
        <f>180-((360/(2*PI())*ACOS(((E7^2)+(E6^2)-(J6^2))/(2*E6*E7))))</f>
        <v>83.271393863581949</v>
      </c>
    </row>
    <row r="8" spans="1:11" x14ac:dyDescent="0.2">
      <c r="A8" t="s">
        <v>6</v>
      </c>
      <c r="E8" s="3">
        <f>100/(SQRT(((C4-C3)^2)+((D3-D4)^2)))</f>
        <v>0.37823098873367977</v>
      </c>
      <c r="I8" s="2">
        <f>MAX(G7,H33)</f>
        <v>12.699193373447471</v>
      </c>
    </row>
    <row r="9" spans="1:11" x14ac:dyDescent="0.2">
      <c r="A9" t="s">
        <v>91</v>
      </c>
      <c r="F9" s="3">
        <f>F6/G30</f>
        <v>0.14077665605156361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59</v>
      </c>
      <c r="D13">
        <v>565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94.5</v>
      </c>
      <c r="D14">
        <v>581.5</v>
      </c>
      <c r="G14" s="3">
        <f>(C14-C$13)*$E$8</f>
        <v>13.427200100045631</v>
      </c>
      <c r="H14" s="3">
        <f>-(D14-D$13)*$E$8</f>
        <v>-6.2408113141057164</v>
      </c>
      <c r="J14" s="2">
        <f t="shared" ref="J14:K30" si="0">G14*$F$9</f>
        <v>1.8902363302196443</v>
      </c>
      <c r="K14" s="2">
        <f t="shared" si="0"/>
        <v>-0.87856054784856719</v>
      </c>
    </row>
    <row r="15" spans="1:11" x14ac:dyDescent="0.2">
      <c r="B15">
        <v>3</v>
      </c>
      <c r="C15">
        <v>128.5</v>
      </c>
      <c r="D15">
        <v>551.5</v>
      </c>
      <c r="G15" s="3">
        <f t="shared" ref="G15:G30" si="1">(C15-C$13)*$E$8</f>
        <v>26.287053716990744</v>
      </c>
      <c r="H15" s="3">
        <f t="shared" ref="H15:H30" si="2">-(D15-D$13)*$E$8</f>
        <v>5.106118347904677</v>
      </c>
      <c r="J15" s="2">
        <f t="shared" si="0"/>
        <v>3.7006035197257829</v>
      </c>
      <c r="K15" s="2">
        <f t="shared" si="0"/>
        <v>0.718822266421555</v>
      </c>
    </row>
    <row r="16" spans="1:11" x14ac:dyDescent="0.2">
      <c r="B16">
        <v>4</v>
      </c>
      <c r="C16">
        <v>164.5</v>
      </c>
      <c r="D16">
        <v>541.5</v>
      </c>
      <c r="G16" s="3">
        <f t="shared" si="1"/>
        <v>39.903369311403218</v>
      </c>
      <c r="H16" s="3">
        <f t="shared" si="2"/>
        <v>8.8884282352414754</v>
      </c>
      <c r="J16" s="2">
        <f t="shared" si="0"/>
        <v>5.6174628968499292</v>
      </c>
      <c r="K16" s="2">
        <f t="shared" si="0"/>
        <v>1.2512832045115958</v>
      </c>
    </row>
    <row r="17" spans="1:11" x14ac:dyDescent="0.2">
      <c r="B17">
        <v>5</v>
      </c>
      <c r="C17">
        <v>200.5</v>
      </c>
      <c r="D17">
        <v>591.5</v>
      </c>
      <c r="G17" s="3">
        <f t="shared" si="1"/>
        <v>53.519684905815687</v>
      </c>
      <c r="H17" s="3">
        <f t="shared" si="2"/>
        <v>-10.023121201442514</v>
      </c>
      <c r="J17" s="2">
        <f t="shared" si="0"/>
        <v>7.5343222739740758</v>
      </c>
      <c r="K17" s="2">
        <f t="shared" si="0"/>
        <v>-1.4110214859386079</v>
      </c>
    </row>
    <row r="18" spans="1:11" x14ac:dyDescent="0.2">
      <c r="B18">
        <v>6</v>
      </c>
      <c r="C18">
        <v>234.5</v>
      </c>
      <c r="D18">
        <v>576.5</v>
      </c>
      <c r="G18" s="3">
        <f t="shared" si="1"/>
        <v>66.379538522760797</v>
      </c>
      <c r="H18" s="3">
        <f t="shared" si="2"/>
        <v>-4.3496563704373177</v>
      </c>
      <c r="J18" s="2">
        <f t="shared" si="0"/>
        <v>9.3446894634802131</v>
      </c>
      <c r="K18" s="2">
        <f t="shared" si="0"/>
        <v>-0.61233007880354684</v>
      </c>
    </row>
    <row r="19" spans="1:11" x14ac:dyDescent="0.2">
      <c r="B19">
        <v>7</v>
      </c>
      <c r="C19">
        <v>272.5</v>
      </c>
      <c r="D19">
        <v>567.5</v>
      </c>
      <c r="G19" s="3">
        <f t="shared" si="1"/>
        <v>80.752316094640634</v>
      </c>
      <c r="H19" s="3">
        <f t="shared" si="2"/>
        <v>-0.94557747183419938</v>
      </c>
      <c r="J19" s="2">
        <f t="shared" si="0"/>
        <v>11.36804102822237</v>
      </c>
      <c r="K19" s="2">
        <f t="shared" si="0"/>
        <v>-0.13311523452251017</v>
      </c>
    </row>
    <row r="20" spans="1:11" x14ac:dyDescent="0.2">
      <c r="B20">
        <v>8</v>
      </c>
      <c r="C20">
        <v>306.5</v>
      </c>
      <c r="D20">
        <v>566.5</v>
      </c>
      <c r="G20" s="3">
        <f t="shared" si="1"/>
        <v>93.61216971158575</v>
      </c>
      <c r="H20" s="3">
        <f t="shared" si="2"/>
        <v>-0.56734648310051972</v>
      </c>
      <c r="J20" s="2">
        <f t="shared" si="0"/>
        <v>13.178408217728508</v>
      </c>
      <c r="K20" s="2">
        <f t="shared" si="0"/>
        <v>-7.9869140713506107E-2</v>
      </c>
    </row>
    <row r="21" spans="1:11" x14ac:dyDescent="0.2">
      <c r="B21">
        <v>9</v>
      </c>
      <c r="C21">
        <v>342.5</v>
      </c>
      <c r="D21">
        <v>597.5</v>
      </c>
      <c r="G21" s="3">
        <f t="shared" si="1"/>
        <v>107.22848530599822</v>
      </c>
      <c r="H21" s="3">
        <f t="shared" si="2"/>
        <v>-12.292507133844593</v>
      </c>
      <c r="J21" s="2">
        <f t="shared" si="0"/>
        <v>15.095267594852654</v>
      </c>
      <c r="K21" s="2">
        <f t="shared" si="0"/>
        <v>-1.7304980487926322</v>
      </c>
    </row>
    <row r="22" spans="1:11" x14ac:dyDescent="0.2">
      <c r="B22">
        <v>10</v>
      </c>
      <c r="C22">
        <v>378.5</v>
      </c>
      <c r="D22">
        <v>610.5</v>
      </c>
      <c r="G22" s="3">
        <f t="shared" si="1"/>
        <v>120.84480090041069</v>
      </c>
      <c r="H22" s="3">
        <f t="shared" si="2"/>
        <v>-17.209509987382429</v>
      </c>
      <c r="J22" s="2">
        <f t="shared" si="0"/>
        <v>17.012126971976802</v>
      </c>
      <c r="K22" s="2">
        <f t="shared" si="0"/>
        <v>-2.422697268309685</v>
      </c>
    </row>
    <row r="23" spans="1:11" x14ac:dyDescent="0.2">
      <c r="B23">
        <v>11</v>
      </c>
      <c r="C23">
        <v>415.5</v>
      </c>
      <c r="D23">
        <v>588.5</v>
      </c>
      <c r="G23" s="3">
        <f t="shared" si="1"/>
        <v>134.83934748355685</v>
      </c>
      <c r="H23" s="3">
        <f t="shared" si="2"/>
        <v>-8.8884282352414754</v>
      </c>
      <c r="J23" s="2">
        <f t="shared" si="0"/>
        <v>18.982232442909954</v>
      </c>
      <c r="K23" s="2">
        <f t="shared" si="0"/>
        <v>-1.2512832045115958</v>
      </c>
    </row>
    <row r="24" spans="1:11" x14ac:dyDescent="0.2">
      <c r="B24">
        <v>12</v>
      </c>
      <c r="C24">
        <v>449.5</v>
      </c>
      <c r="D24">
        <v>466.5</v>
      </c>
      <c r="G24" s="3">
        <f t="shared" si="1"/>
        <v>147.69920110050194</v>
      </c>
      <c r="H24" s="3">
        <f t="shared" si="2"/>
        <v>37.25575239026746</v>
      </c>
      <c r="J24" s="2">
        <f t="shared" si="0"/>
        <v>20.792599632416088</v>
      </c>
      <c r="K24" s="2">
        <f t="shared" si="0"/>
        <v>5.2447402401869017</v>
      </c>
    </row>
    <row r="25" spans="1:11" x14ac:dyDescent="0.2">
      <c r="B25">
        <v>13</v>
      </c>
      <c r="C25">
        <v>481.5</v>
      </c>
      <c r="D25">
        <v>437.5</v>
      </c>
      <c r="G25" s="3">
        <f t="shared" si="1"/>
        <v>159.8025927399797</v>
      </c>
      <c r="H25" s="3">
        <f t="shared" si="2"/>
        <v>48.224451063544173</v>
      </c>
      <c r="J25" s="2">
        <f t="shared" si="0"/>
        <v>22.496474634304221</v>
      </c>
      <c r="K25" s="2">
        <f t="shared" si="0"/>
        <v>6.788876960648019</v>
      </c>
    </row>
    <row r="26" spans="1:11" x14ac:dyDescent="0.2">
      <c r="B26">
        <v>14</v>
      </c>
      <c r="C26">
        <v>521.5</v>
      </c>
      <c r="D26">
        <v>414.5</v>
      </c>
      <c r="G26" s="3">
        <f t="shared" si="1"/>
        <v>174.93183228932691</v>
      </c>
      <c r="H26" s="3">
        <f t="shared" si="2"/>
        <v>56.923763804418805</v>
      </c>
      <c r="J26" s="2">
        <f t="shared" si="0"/>
        <v>24.626318386664384</v>
      </c>
      <c r="K26" s="2">
        <f t="shared" si="0"/>
        <v>8.0135371182551118</v>
      </c>
    </row>
    <row r="27" spans="1:11" x14ac:dyDescent="0.2">
      <c r="B27">
        <v>15</v>
      </c>
      <c r="C27">
        <v>553.5</v>
      </c>
      <c r="D27">
        <v>398.5</v>
      </c>
      <c r="G27" s="3">
        <f t="shared" si="1"/>
        <v>187.03522392880464</v>
      </c>
      <c r="H27" s="3">
        <f t="shared" si="2"/>
        <v>62.975459624157679</v>
      </c>
      <c r="J27" s="2">
        <f t="shared" si="0"/>
        <v>26.330193388552512</v>
      </c>
      <c r="K27" s="2">
        <f t="shared" si="0"/>
        <v>8.865474619199178</v>
      </c>
    </row>
    <row r="28" spans="1:11" x14ac:dyDescent="0.2">
      <c r="B28">
        <v>16</v>
      </c>
      <c r="C28">
        <v>589.5</v>
      </c>
      <c r="D28">
        <v>366.5</v>
      </c>
      <c r="G28" s="3">
        <f t="shared" si="1"/>
        <v>200.65153952321711</v>
      </c>
      <c r="H28" s="3">
        <f t="shared" si="2"/>
        <v>75.078851263635428</v>
      </c>
      <c r="J28" s="2">
        <f t="shared" si="0"/>
        <v>28.247052765676656</v>
      </c>
      <c r="K28" s="2">
        <f t="shared" si="0"/>
        <v>10.569349621087307</v>
      </c>
    </row>
    <row r="29" spans="1:11" x14ac:dyDescent="0.2">
      <c r="B29">
        <v>17</v>
      </c>
      <c r="C29">
        <v>627.5</v>
      </c>
      <c r="D29">
        <v>343.5</v>
      </c>
      <c r="G29" s="3">
        <f t="shared" si="1"/>
        <v>215.02431709509696</v>
      </c>
      <c r="H29" s="3">
        <f t="shared" si="2"/>
        <v>83.778164004510074</v>
      </c>
      <c r="J29" s="2">
        <f t="shared" si="0"/>
        <v>30.270404330418817</v>
      </c>
      <c r="K29" s="2">
        <f t="shared" si="0"/>
        <v>11.794009778694402</v>
      </c>
    </row>
    <row r="30" spans="1:11" x14ac:dyDescent="0.2">
      <c r="B30">
        <v>18</v>
      </c>
      <c r="C30">
        <v>660.5</v>
      </c>
      <c r="D30">
        <v>334.5</v>
      </c>
      <c r="G30" s="3">
        <f t="shared" si="1"/>
        <v>227.50593972330839</v>
      </c>
      <c r="H30" s="3">
        <f t="shared" si="2"/>
        <v>87.182242903113192</v>
      </c>
      <c r="J30" s="2">
        <f t="shared" si="0"/>
        <v>32.02752542611595</v>
      </c>
      <c r="K30" s="2">
        <f t="shared" si="0"/>
        <v>12.273224622975439</v>
      </c>
    </row>
    <row r="32" spans="1:11" x14ac:dyDescent="0.2">
      <c r="A32" t="s">
        <v>15</v>
      </c>
      <c r="B32">
        <v>1</v>
      </c>
      <c r="C32">
        <v>426</v>
      </c>
      <c r="D32">
        <v>566</v>
      </c>
      <c r="G32" s="2">
        <f>(C32-C$13)*$E$8*$F$9</f>
        <v>19.541316427904494</v>
      </c>
      <c r="I32" t="s">
        <v>16</v>
      </c>
    </row>
    <row r="33" spans="1:24" x14ac:dyDescent="0.2">
      <c r="A33" t="s">
        <v>17</v>
      </c>
      <c r="B33">
        <v>2</v>
      </c>
      <c r="C33">
        <v>428.5</v>
      </c>
      <c r="D33">
        <v>804.5</v>
      </c>
      <c r="E33" s="3">
        <f>D33-D32</f>
        <v>238.5</v>
      </c>
      <c r="H33" s="2">
        <f>E33*E8*$F$9</f>
        <v>12.699193373447471</v>
      </c>
      <c r="I33" s="9">
        <f>-(360/(2*PI()))*(ATAN((-E51+E33)/(-D51+D33))-(0))</f>
        <v>41.356871787793963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168</v>
      </c>
      <c r="E38">
        <v>542</v>
      </c>
      <c r="F38" s="2">
        <f>(360/(2*PI()))*(ATAN((E49-E38)/(D49-D38))-(PI()/2))</f>
        <v>-25.930806462651866</v>
      </c>
      <c r="G38" s="2">
        <f>-(360/(2*PI()))*(ATAN((-E48+E38)/(-D48+D38))-(0))</f>
        <v>32.082187156066041</v>
      </c>
      <c r="H38" s="4">
        <f>D38-C13</f>
        <v>109</v>
      </c>
      <c r="I38" s="5">
        <f>H38*$E$8*$F$9</f>
        <v>5.8038242251814429</v>
      </c>
      <c r="J38" s="2" t="s">
        <v>73</v>
      </c>
      <c r="N38" s="21">
        <f>IF(E38&gt;0,-(E38-D$13)*$E$8*$F$9,"")</f>
        <v>1.2246601576070937</v>
      </c>
      <c r="O38">
        <f>IF(N38="","",N38*N38)</f>
        <v>1.4997925016302316</v>
      </c>
      <c r="P38">
        <f>IF(N38="","",ABS(N38))</f>
        <v>1.2246601576070937</v>
      </c>
      <c r="Q38">
        <f>IF(N38="","",ABS(N38-O$59))</f>
        <v>2.2781721565423885</v>
      </c>
      <c r="T38" s="3">
        <f>(D38-C$13)*$E$8</f>
        <v>41.227177771971093</v>
      </c>
      <c r="U38" s="3">
        <f>(E38-D$13)*$E$8</f>
        <v>-8.6993127408746354</v>
      </c>
      <c r="W38" s="2">
        <f>T38*$F$9</f>
        <v>5.8038242251814429</v>
      </c>
      <c r="X38" s="2">
        <f>-U38*$F$9</f>
        <v>1.2246601576070937</v>
      </c>
    </row>
    <row r="39" spans="1:24" x14ac:dyDescent="0.2">
      <c r="B39" t="s">
        <v>24</v>
      </c>
      <c r="C39">
        <v>2</v>
      </c>
      <c r="D39">
        <v>307.5</v>
      </c>
      <c r="E39">
        <v>571.5</v>
      </c>
      <c r="F39" s="2">
        <f t="shared" ref="F39:F42" si="3">(360/(2*PI()))*(ATAN((E50-E39)/(D50-D39))-(PI()/2))</f>
        <v>-172.23483398157467</v>
      </c>
      <c r="G39" s="2">
        <f t="shared" ref="G39:G42" si="4">-(360/(2*PI()))*(ATAN((-E49+E39)/(-D49+D39))-(0))</f>
        <v>12.475109712208958</v>
      </c>
      <c r="H39" s="3">
        <f>D39-D38</f>
        <v>139.5</v>
      </c>
      <c r="I39" s="5">
        <f>H39*$E$8*$F$9</f>
        <v>7.4278300863560673</v>
      </c>
      <c r="J39" s="2" t="s">
        <v>149</v>
      </c>
      <c r="N39" s="24">
        <f t="shared" ref="N39:N42" si="5">IF(E39&gt;0,-(E39-D$13)*$E$8*$F$9,"")</f>
        <v>-0.34609960975852644</v>
      </c>
      <c r="O39">
        <f t="shared" ref="O39:O42" si="6">IF(N39="","",N39*N39)</f>
        <v>0.11978493987500428</v>
      </c>
      <c r="P39">
        <f t="shared" ref="P39:P42" si="7">IF(N39="","",ABS(N39))</f>
        <v>0.34609960975852644</v>
      </c>
      <c r="Q39">
        <f t="shared" ref="Q39:Q42" si="8">IF(N39="","",ABS(N39-O$59))</f>
        <v>0.7074123891767683</v>
      </c>
      <c r="T39" s="3">
        <f t="shared" ref="T39:U44" si="9">(D39-C$13)*$E$8</f>
        <v>93.990400700319427</v>
      </c>
      <c r="U39" s="3">
        <f t="shared" si="9"/>
        <v>2.4585014267689185</v>
      </c>
      <c r="W39" s="2">
        <f t="shared" ref="W39:W51" si="10">T39*$F$9</f>
        <v>13.231654311537511</v>
      </c>
      <c r="X39" s="2">
        <f t="shared" ref="X39:X40" si="11">-U39*$F$9</f>
        <v>-0.34609960975852644</v>
      </c>
    </row>
    <row r="40" spans="1:24" x14ac:dyDescent="0.2">
      <c r="B40" t="s">
        <v>25</v>
      </c>
      <c r="C40">
        <v>3</v>
      </c>
      <c r="D40">
        <v>350.5</v>
      </c>
      <c r="E40">
        <v>592.5</v>
      </c>
      <c r="F40" s="2">
        <f t="shared" si="3"/>
        <v>-53.13010235415598</v>
      </c>
      <c r="G40" s="2">
        <f t="shared" si="4"/>
        <v>1.2453642667683473</v>
      </c>
      <c r="H40" s="3">
        <f t="shared" ref="H40:H42" si="12">D40-D39</f>
        <v>43</v>
      </c>
      <c r="I40" s="5">
        <f>H40*$E$8*$F$9</f>
        <v>2.2895820337871751</v>
      </c>
      <c r="J40" s="2" t="s">
        <v>149</v>
      </c>
      <c r="N40" s="21">
        <f t="shared" si="5"/>
        <v>-1.4642675797476119</v>
      </c>
      <c r="O40">
        <f t="shared" si="6"/>
        <v>2.1440795450999288</v>
      </c>
      <c r="P40">
        <f t="shared" si="7"/>
        <v>1.4642675797476119</v>
      </c>
      <c r="Q40">
        <f t="shared" si="8"/>
        <v>0.41075558081231711</v>
      </c>
      <c r="T40" s="3">
        <f t="shared" si="9"/>
        <v>110.25433321586766</v>
      </c>
      <c r="U40" s="3">
        <f t="shared" si="9"/>
        <v>10.401352190176194</v>
      </c>
      <c r="W40" s="2">
        <f t="shared" si="10"/>
        <v>15.521236345324688</v>
      </c>
      <c r="X40" s="2">
        <f t="shared" si="11"/>
        <v>-1.4642675797476119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-58.327409651253767</v>
      </c>
      <c r="H41" s="3">
        <f t="shared" si="12"/>
        <v>-350.5</v>
      </c>
      <c r="I41" s="5">
        <f>H41*$E$8*$F$9</f>
        <v>-18.662755880055926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-22.315628335287105</v>
      </c>
      <c r="U41" s="3">
        <f t="shared" si="9"/>
        <v>-213.70050863452909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-22.315628335287105</v>
      </c>
      <c r="U42" s="3">
        <f t="shared" si="9"/>
        <v>-213.70050863452909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-22.315628335287105</v>
      </c>
      <c r="U43" s="3">
        <f t="shared" si="9"/>
        <v>-213.70050863452909</v>
      </c>
    </row>
    <row r="44" spans="1:24" x14ac:dyDescent="0.2">
      <c r="B44" s="21" t="s">
        <v>106</v>
      </c>
      <c r="D44" s="3">
        <f>C32</f>
        <v>426</v>
      </c>
      <c r="E44" s="3">
        <f>D32</f>
        <v>566</v>
      </c>
      <c r="G44" s="1" t="s">
        <v>28</v>
      </c>
      <c r="H44" s="16">
        <f>$C$32-D40</f>
        <v>75.5</v>
      </c>
      <c r="I44" s="22">
        <f>H44*$E$8*$F$9</f>
        <v>4.0200800825798071</v>
      </c>
      <c r="T44" s="3">
        <f t="shared" si="9"/>
        <v>138.81077286526047</v>
      </c>
      <c r="U44" s="3">
        <f t="shared" si="9"/>
        <v>0.37823098873367977</v>
      </c>
      <c r="W44" s="2">
        <f t="shared" ref="W44" si="13">T44*$F$9</f>
        <v>19.541316427904494</v>
      </c>
      <c r="X44" s="2">
        <f t="shared" ref="X44" si="14">-U44*$F$9</f>
        <v>-5.3246093809004073E-2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101</v>
      </c>
      <c r="E48">
        <v>584</v>
      </c>
      <c r="F48" s="2">
        <f>(360/(2*PI()))*(ATAN((E48-D$13)/(D48-C$13))-(PI()/2))</f>
        <v>-65.658910063307488</v>
      </c>
      <c r="G48" s="2">
        <f>IF((90-F48-G38&gt;180),90-F48-G38-180,90-F48-G38)</f>
        <v>123.57672290724143</v>
      </c>
      <c r="H48" s="3" t="s">
        <v>31</v>
      </c>
      <c r="I48" s="6" t="s">
        <v>31</v>
      </c>
      <c r="K48" s="2">
        <f>IF((90-G38-F38&gt;180),90-G38-F38-180,90-G38-F38)</f>
        <v>83.848619306585817</v>
      </c>
      <c r="N48" s="21">
        <f>IF(E48&gt;0,-(E48-D$13)*$E$8*$F$9,"")</f>
        <v>-1.0116757823710774</v>
      </c>
      <c r="O48">
        <f>IF(N48="","",N48*N48)</f>
        <v>1.0234878886361314</v>
      </c>
      <c r="P48">
        <f>IF(N48="","",ABS(N48))</f>
        <v>1.0116757823710774</v>
      </c>
      <c r="Q48">
        <f>IF(N48="","",ABS(N48-O$59))</f>
        <v>4.1836216564217432E-2</v>
      </c>
      <c r="T48" s="3">
        <f t="shared" ref="T48:U53" si="15">(D48-C$13)*$E$8</f>
        <v>15.88570152681455</v>
      </c>
      <c r="U48" s="3">
        <f t="shared" si="15"/>
        <v>7.1863887859399158</v>
      </c>
      <c r="W48" s="2">
        <f t="shared" si="10"/>
        <v>2.2363359399781708</v>
      </c>
      <c r="X48" s="2">
        <f>-U48*$F$9</f>
        <v>-1.0116757823710774</v>
      </c>
    </row>
    <row r="49" spans="1:24" x14ac:dyDescent="0.2">
      <c r="B49" t="s">
        <v>32</v>
      </c>
      <c r="C49">
        <v>2</v>
      </c>
      <c r="D49">
        <v>194.5</v>
      </c>
      <c r="E49">
        <v>596.5</v>
      </c>
      <c r="G49" s="21">
        <f>IF((90-F38-G39&gt;180),90-F38-G39-180,90-F38-G39)</f>
        <v>103.45569675044291</v>
      </c>
      <c r="H49" s="3">
        <f>D49-D48</f>
        <v>93.5</v>
      </c>
      <c r="I49" s="5">
        <f>H49*$E$8*$F$9</f>
        <v>4.97850977114188</v>
      </c>
      <c r="K49" s="2">
        <f t="shared" ref="K49:K52" si="16">IF((90-G39-F39&gt;180),90-G39-F39-180,90-G39-F39)</f>
        <v>69.759724269365705</v>
      </c>
      <c r="N49" s="21">
        <f t="shared" ref="N49:N52" si="17">IF(E49&gt;0,-(E49-D$13)*$E$8*$F$9,"")</f>
        <v>-1.6772519549836282</v>
      </c>
      <c r="O49">
        <f t="shared" ref="O49:O52" si="18">IF(N49="","",N49*N49)</f>
        <v>2.8131741204964027</v>
      </c>
      <c r="P49">
        <f t="shared" ref="P49:P52" si="19">IF(N49="","",ABS(N49))</f>
        <v>1.6772519549836282</v>
      </c>
      <c r="Q49">
        <f t="shared" ref="Q49:Q52" si="20">IF(N49="","",ABS(N49-O$59))</f>
        <v>0.62373995604833343</v>
      </c>
      <c r="T49" s="3">
        <f t="shared" si="15"/>
        <v>51.250298973413607</v>
      </c>
      <c r="U49" s="3">
        <f t="shared" si="15"/>
        <v>11.914276145110913</v>
      </c>
      <c r="W49" s="2">
        <f t="shared" si="10"/>
        <v>7.2148457111200512</v>
      </c>
      <c r="X49" s="2">
        <f t="shared" ref="X49:X51" si="21">-U49*$F$9</f>
        <v>-1.6772519549836282</v>
      </c>
    </row>
    <row r="50" spans="1:24" x14ac:dyDescent="0.2">
      <c r="B50" t="s">
        <v>33</v>
      </c>
      <c r="C50">
        <v>3</v>
      </c>
      <c r="D50">
        <v>304.5</v>
      </c>
      <c r="E50">
        <v>593.5</v>
      </c>
      <c r="G50" s="21">
        <f>IF((90-F39-G40&gt;180),90-F39-G40-180,90-F39-G40)</f>
        <v>80.989469714806319</v>
      </c>
      <c r="H50" s="3">
        <f t="shared" ref="H50:H53" si="22">D50-D49</f>
        <v>110</v>
      </c>
      <c r="I50" s="5">
        <f>H50*$E$8*$F$9</f>
        <v>5.8570703189904476</v>
      </c>
      <c r="K50" s="2">
        <f t="shared" si="16"/>
        <v>141.88473808738763</v>
      </c>
      <c r="N50" s="24">
        <f t="shared" si="17"/>
        <v>-1.5175136735566161</v>
      </c>
      <c r="O50">
        <f t="shared" si="18"/>
        <v>2.302847749431296</v>
      </c>
      <c r="P50">
        <f t="shared" si="19"/>
        <v>1.5175136735566161</v>
      </c>
      <c r="Q50">
        <f t="shared" si="20"/>
        <v>0.46400167462132136</v>
      </c>
      <c r="T50" s="3">
        <f t="shared" si="15"/>
        <v>92.855707734118383</v>
      </c>
      <c r="U50" s="3">
        <f t="shared" si="15"/>
        <v>10.779583178909874</v>
      </c>
      <c r="W50" s="2">
        <f t="shared" si="10"/>
        <v>13.071916030110499</v>
      </c>
      <c r="X50" s="2">
        <f t="shared" si="21"/>
        <v>-1.5175136735566161</v>
      </c>
    </row>
    <row r="51" spans="1:24" x14ac:dyDescent="0.2">
      <c r="B51" t="s">
        <v>34</v>
      </c>
      <c r="C51">
        <v>4</v>
      </c>
      <c r="D51">
        <v>378.5</v>
      </c>
      <c r="E51">
        <v>613.5</v>
      </c>
      <c r="G51" s="9">
        <f>IF((90-F40-$I$33&gt;180),90-F40-$I$33-180,90-F40-$I$33)</f>
        <v>101.77323056636202</v>
      </c>
      <c r="H51" s="3">
        <f t="shared" si="22"/>
        <v>74</v>
      </c>
      <c r="I51" s="5">
        <f>H51*$E$8*$F$9</f>
        <v>3.9402109418663009</v>
      </c>
      <c r="K51" s="2" t="e">
        <f t="shared" si="16"/>
        <v>#DIV/0!</v>
      </c>
      <c r="N51" s="21">
        <f t="shared" si="17"/>
        <v>-2.5824355497366973</v>
      </c>
      <c r="O51">
        <f t="shared" si="18"/>
        <v>6.6689733685438783</v>
      </c>
      <c r="P51">
        <f t="shared" si="19"/>
        <v>2.5824355497366973</v>
      </c>
      <c r="Q51">
        <f t="shared" si="20"/>
        <v>1.5289235508014025</v>
      </c>
      <c r="T51" s="3">
        <f t="shared" si="15"/>
        <v>120.84480090041069</v>
      </c>
      <c r="U51" s="3">
        <f t="shared" si="15"/>
        <v>18.344202953583469</v>
      </c>
      <c r="W51" s="2">
        <f t="shared" si="10"/>
        <v>17.012126971976802</v>
      </c>
      <c r="X51" s="2">
        <f t="shared" si="21"/>
        <v>-2.5824355497366973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-378.5</v>
      </c>
      <c r="I52" s="5">
        <f>H52*$E$8*$F$9</f>
        <v>-20.153646506708039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-22.315628335287105</v>
      </c>
      <c r="U52" s="3">
        <f t="shared" si="15"/>
        <v>-213.70050863452909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-22.315628335287105</v>
      </c>
      <c r="U53" s="3">
        <f t="shared" si="15"/>
        <v>-213.70050863452909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 t="shared" ref="F57:F62" si="23">E57*$E$8*$F$9</f>
        <v>2.2363359399781708</v>
      </c>
      <c r="N57" t="s">
        <v>117</v>
      </c>
      <c r="O57" s="2">
        <f>SQRT((1/(C$37+C$47+2))*SUM(O38:O42,O48:O52))</f>
        <v>1.3569631172304031</v>
      </c>
    </row>
    <row r="58" spans="1:24" x14ac:dyDescent="0.2">
      <c r="B58" t="s">
        <v>39</v>
      </c>
      <c r="E58" s="3">
        <f t="shared" ref="E58:E61" si="24">E49-E39</f>
        <v>25</v>
      </c>
      <c r="F58" s="2">
        <f t="shared" si="23"/>
        <v>1.3311523452251017</v>
      </c>
      <c r="N58" t="s">
        <v>118</v>
      </c>
      <c r="O58" s="2">
        <f>SUM(P38:P42,P48:P52)</f>
        <v>9.82390430776125</v>
      </c>
    </row>
    <row r="59" spans="1:24" x14ac:dyDescent="0.2">
      <c r="B59" t="s">
        <v>40</v>
      </c>
      <c r="E59" s="3">
        <f t="shared" si="24"/>
        <v>1</v>
      </c>
      <c r="F59" s="2">
        <f t="shared" si="23"/>
        <v>5.3246093809004073E-2</v>
      </c>
      <c r="N59" t="s">
        <v>119</v>
      </c>
      <c r="O59" s="2">
        <f>AVERAGE(N48:N52,N38:N42)</f>
        <v>-1.0535119989352948</v>
      </c>
    </row>
    <row r="60" spans="1:24" x14ac:dyDescent="0.2">
      <c r="B60" t="s">
        <v>41</v>
      </c>
      <c r="E60" s="23">
        <f>E51-D$32</f>
        <v>47.5</v>
      </c>
      <c r="F60" s="2">
        <f t="shared" si="23"/>
        <v>2.5291894559276935</v>
      </c>
      <c r="N60" t="s">
        <v>120</v>
      </c>
      <c r="O60" s="2">
        <f>(1/(C$37+C$47+2))*SUM(Q38:Q42,Q48:Q52)</f>
        <v>0.67276016939630534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0.73146136962301211</v>
      </c>
    </row>
    <row r="62" spans="1:24" x14ac:dyDescent="0.2">
      <c r="B62" t="s">
        <v>99</v>
      </c>
      <c r="E62" s="23">
        <f>E53-D$32</f>
        <v>-566</v>
      </c>
      <c r="F62" s="2">
        <f t="shared" si="23"/>
        <v>-30.137289095896303</v>
      </c>
      <c r="N62" t="s">
        <v>122</v>
      </c>
      <c r="O62" s="2">
        <f>(SQRT(ABS(O61)))/O60</f>
        <v>1.27126305591304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5.8038242251814429</v>
      </c>
    </row>
    <row r="64" spans="1:24" x14ac:dyDescent="0.2">
      <c r="N64" t="s">
        <v>124</v>
      </c>
      <c r="O64" s="25" cm="1">
        <f t="array" aca="1" ref="O64" ca="1">(INDIRECT(O56)-C$13)*E$8*F$9</f>
        <v>17.012126971976802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55.501009653796679</v>
      </c>
      <c r="P65" s="25" cm="1">
        <f t="array" aca="1" ref="P65" ca="1">(360/(2*PI()))*ATAN(ABS(INDIRECT(P56))/(ABS(C$32-INDIRECT(O56))*E$8*F$9))</f>
        <v>45.596809451229177</v>
      </c>
      <c r="Q65" s="2">
        <f ca="1">180-O65-P65</f>
        <v>78.902180894974151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13.791971741615004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-19</v>
      </c>
      <c r="F67" s="2">
        <f t="shared" ref="F67:F72" si="25">E67*$E$8*$F$9</f>
        <v>-1.0116757823710774</v>
      </c>
      <c r="N67" t="s">
        <v>128</v>
      </c>
      <c r="O67" s="25" cm="1">
        <f t="array" aca="1" ref="O67" ca="1">(360/(2*PI()))*ATAN((ABS(INDIRECT(P55))+ABS(INDIRECT(P56))/(ABS(O63-O64))))</f>
        <v>55.501009653796679</v>
      </c>
      <c r="P67" s="25" cm="1">
        <f t="array" aca="1" ref="P67" ca="1">(360/(2*PI()))*ATAN(ABS(INDIRECT(P56))/(ABS(0-INDIRECT(O56))*E$8*F$9))</f>
        <v>7.3019408330023596</v>
      </c>
      <c r="Q67" s="2">
        <f ca="1">180-O67-P67</f>
        <v>117.19704951320097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25"/>
        <v>-2.9019121125907215</v>
      </c>
      <c r="N68" t="s">
        <v>129</v>
      </c>
      <c r="O68" s="25" cm="1">
        <f t="array" aca="1" ref="O68" ca="1">SQRT((INDIRECT(P55)*INDIRECT(P55))+((INDIRECT(O55)-C$13)*(INDIRECT(O55)-C$13)*E$8*F$9*E$8*F$9)           )</f>
        <v>5.9316244097576867</v>
      </c>
    </row>
    <row r="69" spans="1:17" x14ac:dyDescent="0.2">
      <c r="B69" t="s">
        <v>40</v>
      </c>
      <c r="E69" s="3">
        <f t="shared" ref="E69:E72" si="26">E39-E50</f>
        <v>-22</v>
      </c>
      <c r="F69" s="2">
        <f t="shared" si="25"/>
        <v>-1.1714140637980897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-21</v>
      </c>
      <c r="F70" s="2">
        <f t="shared" si="25"/>
        <v>-1.1181679699890854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565</v>
      </c>
      <c r="E76" s="3">
        <f>(D77-D76  )</f>
        <v>16.5</v>
      </c>
      <c r="F76" s="3">
        <f>ATAN(E76/E77)</f>
        <v>0.45181384189765522</v>
      </c>
      <c r="G76" s="2">
        <f>((PI()/2)-F76-F77)*(360/(2*PI()))</f>
        <v>47.974555162039266</v>
      </c>
    </row>
    <row r="77" spans="1:17" x14ac:dyDescent="0.2">
      <c r="A77" t="s">
        <v>94</v>
      </c>
      <c r="B77">
        <v>2</v>
      </c>
      <c r="C77">
        <v>94.5</v>
      </c>
      <c r="D77">
        <v>581.5</v>
      </c>
      <c r="E77" s="3">
        <f>AVERAGE(C77,C78)-C76</f>
        <v>34</v>
      </c>
      <c r="F77" s="3">
        <f>ATAN(E77/E78)</f>
        <v>0.28166854014001452</v>
      </c>
    </row>
    <row r="78" spans="1:17" x14ac:dyDescent="0.2">
      <c r="A78" t="s">
        <v>95</v>
      </c>
      <c r="B78">
        <v>3</v>
      </c>
      <c r="C78">
        <v>93.5</v>
      </c>
      <c r="D78">
        <v>682.5</v>
      </c>
      <c r="E78" s="3">
        <f>D78-D76</f>
        <v>117.5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7F59-9755-894F-B8DD-29FFCE50C98B}">
  <dimension ref="A1:X79"/>
  <sheetViews>
    <sheetView topLeftCell="C17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219</v>
      </c>
      <c r="D3">
        <v>82</v>
      </c>
    </row>
    <row r="4" spans="1:11" x14ac:dyDescent="0.2">
      <c r="B4">
        <v>2</v>
      </c>
      <c r="C4">
        <v>484.83334000000002</v>
      </c>
      <c r="D4">
        <v>90.833340000000007</v>
      </c>
    </row>
    <row r="5" spans="1:11" x14ac:dyDescent="0.2">
      <c r="A5" t="s">
        <v>47</v>
      </c>
      <c r="B5">
        <v>3</v>
      </c>
      <c r="C5">
        <v>254.83332999999999</v>
      </c>
      <c r="D5">
        <v>537.5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330.83334000000002</v>
      </c>
      <c r="D6">
        <v>537.5</v>
      </c>
      <c r="E6" s="3">
        <f>SQRT(((C6-C5)^2)+((D6-D5)^2))</f>
        <v>76.000010000000032</v>
      </c>
      <c r="F6" s="2">
        <f>E6*E8</f>
        <v>28.573574227547109</v>
      </c>
      <c r="J6" s="3">
        <f>SQRT(((C5-C7)^2)+((D5-D7)^2))</f>
        <v>101.98039929319803</v>
      </c>
    </row>
    <row r="7" spans="1:11" x14ac:dyDescent="0.2">
      <c r="A7" t="s">
        <v>5</v>
      </c>
      <c r="B7">
        <v>5</v>
      </c>
      <c r="C7">
        <v>346.83334000000002</v>
      </c>
      <c r="D7">
        <v>493.5</v>
      </c>
      <c r="E7" s="3">
        <f>SQRT(((D6-D7)^2)+((C6-C7)^2))</f>
        <v>46.818799642878503</v>
      </c>
      <c r="G7" s="2">
        <f>E7*E8</f>
        <v>17.602371984430587</v>
      </c>
      <c r="H7" s="2">
        <f>G7/F6</f>
        <v>0.61603675634882793</v>
      </c>
      <c r="K7" s="2">
        <f>180-((360/(2*PI())*ACOS(((E7^2)+(E6^2)-(J6^2))/(2*E6*E7))))</f>
        <v>70.016893478100016</v>
      </c>
    </row>
    <row r="8" spans="1:11" x14ac:dyDescent="0.2">
      <c r="A8" t="s">
        <v>6</v>
      </c>
      <c r="E8" s="3">
        <f>100/(SQRT(((C4-C3)^2)+((D3-D4)^2)))</f>
        <v>0.37596803247193122</v>
      </c>
      <c r="I8" s="2">
        <f>MAX(G7,H33)</f>
        <v>17.602371984430587</v>
      </c>
    </row>
    <row r="9" spans="1:11" x14ac:dyDescent="0.2">
      <c r="A9" t="s">
        <v>91</v>
      </c>
      <c r="F9" s="3">
        <f>F6/G30</f>
        <v>0.12656121565362202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566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93.5</v>
      </c>
      <c r="D14">
        <v>574.5</v>
      </c>
      <c r="G14" s="3">
        <f>(C14-C$13)*$E$8</f>
        <v>12.594929087809696</v>
      </c>
      <c r="H14" s="3">
        <f>-(D14-D$13)*$E$8</f>
        <v>-3.1957282760114154</v>
      </c>
      <c r="J14" s="2">
        <f t="shared" ref="J14:K30" si="0">G14*$F$9</f>
        <v>1.5940295364243597</v>
      </c>
      <c r="K14" s="2">
        <f t="shared" si="0"/>
        <v>-0.40445525551065847</v>
      </c>
    </row>
    <row r="15" spans="1:11" x14ac:dyDescent="0.2">
      <c r="B15">
        <v>3</v>
      </c>
      <c r="C15">
        <v>130.5</v>
      </c>
      <c r="D15">
        <v>572.5</v>
      </c>
      <c r="G15" s="3">
        <f t="shared" ref="G15:G30" si="1">(C15-C$13)*$E$8</f>
        <v>26.505746289271151</v>
      </c>
      <c r="H15" s="3">
        <f t="shared" ref="H15:H30" si="2">-(D15-D$13)*$E$8</f>
        <v>-2.443792211067553</v>
      </c>
      <c r="J15" s="2">
        <f t="shared" si="0"/>
        <v>3.3545994721766377</v>
      </c>
      <c r="K15" s="2">
        <f t="shared" si="0"/>
        <v>-0.30928931303756235</v>
      </c>
    </row>
    <row r="16" spans="1:11" x14ac:dyDescent="0.2">
      <c r="B16">
        <v>4</v>
      </c>
      <c r="C16">
        <v>165.5</v>
      </c>
      <c r="D16">
        <v>538.5</v>
      </c>
      <c r="G16" s="3">
        <f t="shared" si="1"/>
        <v>39.664627425788744</v>
      </c>
      <c r="H16" s="3">
        <f t="shared" si="2"/>
        <v>10.339120892978109</v>
      </c>
      <c r="J16" s="2">
        <f t="shared" si="0"/>
        <v>5.0200034654558197</v>
      </c>
      <c r="K16" s="2">
        <f t="shared" si="0"/>
        <v>1.3085317090050714</v>
      </c>
    </row>
    <row r="17" spans="1:11" x14ac:dyDescent="0.2">
      <c r="B17">
        <v>5</v>
      </c>
      <c r="C17">
        <v>200.5</v>
      </c>
      <c r="D17">
        <v>594.5</v>
      </c>
      <c r="G17" s="3">
        <f t="shared" si="1"/>
        <v>52.823508562306337</v>
      </c>
      <c r="H17" s="3">
        <f t="shared" si="2"/>
        <v>-10.71508892545004</v>
      </c>
      <c r="J17" s="2">
        <f t="shared" si="0"/>
        <v>6.6854074587350016</v>
      </c>
      <c r="K17" s="2">
        <f t="shared" si="0"/>
        <v>-1.3561146802416195</v>
      </c>
    </row>
    <row r="18" spans="1:11" x14ac:dyDescent="0.2">
      <c r="B18">
        <v>6</v>
      </c>
      <c r="C18">
        <v>235.5</v>
      </c>
      <c r="D18">
        <v>576.5</v>
      </c>
      <c r="G18" s="3">
        <f t="shared" si="1"/>
        <v>65.982389698823937</v>
      </c>
      <c r="H18" s="3">
        <f t="shared" si="2"/>
        <v>-3.9476643409552779</v>
      </c>
      <c r="J18" s="2">
        <f t="shared" si="0"/>
        <v>8.3508114520141845</v>
      </c>
      <c r="K18" s="2">
        <f t="shared" si="0"/>
        <v>-0.49962119798375459</v>
      </c>
    </row>
    <row r="19" spans="1:11" x14ac:dyDescent="0.2">
      <c r="B19">
        <v>7</v>
      </c>
      <c r="C19">
        <v>270.5</v>
      </c>
      <c r="D19">
        <v>558.5</v>
      </c>
      <c r="G19" s="3">
        <f t="shared" si="1"/>
        <v>79.141270835341516</v>
      </c>
      <c r="H19" s="3">
        <f t="shared" si="2"/>
        <v>2.8197602435394842</v>
      </c>
      <c r="J19" s="2">
        <f t="shared" si="0"/>
        <v>10.016215445293364</v>
      </c>
      <c r="K19" s="2">
        <f t="shared" si="0"/>
        <v>0.35687228427411039</v>
      </c>
    </row>
    <row r="20" spans="1:11" x14ac:dyDescent="0.2">
      <c r="B20">
        <v>8</v>
      </c>
      <c r="C20">
        <v>307.5</v>
      </c>
      <c r="D20">
        <v>562.5</v>
      </c>
      <c r="G20" s="3">
        <f t="shared" si="1"/>
        <v>93.052088036802985</v>
      </c>
      <c r="H20" s="3">
        <f t="shared" si="2"/>
        <v>1.3158881136517593</v>
      </c>
      <c r="J20" s="2">
        <f t="shared" si="0"/>
        <v>11.776785381045645</v>
      </c>
      <c r="K20" s="2">
        <f t="shared" si="0"/>
        <v>0.1665403993279182</v>
      </c>
    </row>
    <row r="21" spans="1:11" x14ac:dyDescent="0.2">
      <c r="B21">
        <v>9</v>
      </c>
      <c r="C21">
        <v>342.5</v>
      </c>
      <c r="D21">
        <v>592.5</v>
      </c>
      <c r="G21" s="3">
        <f t="shared" si="1"/>
        <v>106.21096917332056</v>
      </c>
      <c r="H21" s="3">
        <f t="shared" si="2"/>
        <v>-9.9631528605061774</v>
      </c>
      <c r="J21" s="2">
        <f t="shared" si="0"/>
        <v>13.442189374324824</v>
      </c>
      <c r="K21" s="2">
        <f t="shared" si="0"/>
        <v>-1.2609487377685233</v>
      </c>
    </row>
    <row r="22" spans="1:11" x14ac:dyDescent="0.2">
      <c r="B22">
        <v>10</v>
      </c>
      <c r="C22">
        <v>377.5</v>
      </c>
      <c r="D22">
        <v>591.5</v>
      </c>
      <c r="G22" s="3">
        <f t="shared" si="1"/>
        <v>119.36985030983817</v>
      </c>
      <c r="H22" s="3">
        <f t="shared" si="2"/>
        <v>-9.5871848280342462</v>
      </c>
      <c r="J22" s="2">
        <f t="shared" si="0"/>
        <v>15.107593367604009</v>
      </c>
      <c r="K22" s="2">
        <f t="shared" si="0"/>
        <v>-1.2133657665319755</v>
      </c>
    </row>
    <row r="23" spans="1:11" x14ac:dyDescent="0.2">
      <c r="B23">
        <v>11</v>
      </c>
      <c r="C23">
        <v>413.5</v>
      </c>
      <c r="D23">
        <v>596.5</v>
      </c>
      <c r="G23" s="3">
        <f t="shared" si="1"/>
        <v>132.90469947882769</v>
      </c>
      <c r="H23" s="3">
        <f t="shared" si="2"/>
        <v>-11.467024990393902</v>
      </c>
      <c r="J23" s="2">
        <f t="shared" si="0"/>
        <v>16.820580332119739</v>
      </c>
      <c r="K23" s="2">
        <f t="shared" si="0"/>
        <v>-1.4512806227147157</v>
      </c>
    </row>
    <row r="24" spans="1:11" x14ac:dyDescent="0.2">
      <c r="B24">
        <v>12</v>
      </c>
      <c r="C24">
        <v>448.5</v>
      </c>
      <c r="D24">
        <v>559.5</v>
      </c>
      <c r="G24" s="3">
        <f t="shared" si="1"/>
        <v>146.06358061534527</v>
      </c>
      <c r="H24" s="3">
        <f t="shared" si="2"/>
        <v>2.443792211067553</v>
      </c>
      <c r="J24" s="2">
        <f t="shared" si="0"/>
        <v>18.485984325398917</v>
      </c>
      <c r="K24" s="2">
        <f t="shared" si="0"/>
        <v>0.30928931303756235</v>
      </c>
    </row>
    <row r="25" spans="1:11" x14ac:dyDescent="0.2">
      <c r="B25">
        <v>13</v>
      </c>
      <c r="C25">
        <v>483.5</v>
      </c>
      <c r="D25">
        <v>401.5</v>
      </c>
      <c r="G25" s="3">
        <f t="shared" si="1"/>
        <v>159.22246175186288</v>
      </c>
      <c r="H25" s="3">
        <f t="shared" si="2"/>
        <v>61.846741341632686</v>
      </c>
      <c r="J25" s="2">
        <f t="shared" si="0"/>
        <v>20.151388318678102</v>
      </c>
      <c r="K25" s="2">
        <f t="shared" si="0"/>
        <v>7.8273987684121549</v>
      </c>
    </row>
    <row r="26" spans="1:11" x14ac:dyDescent="0.2">
      <c r="B26">
        <v>14</v>
      </c>
      <c r="C26">
        <v>520.5</v>
      </c>
      <c r="D26">
        <v>368.5</v>
      </c>
      <c r="G26" s="3">
        <f t="shared" si="1"/>
        <v>173.13327895332432</v>
      </c>
      <c r="H26" s="3">
        <f t="shared" si="2"/>
        <v>74.253686413206424</v>
      </c>
      <c r="J26" s="2">
        <f t="shared" si="0"/>
        <v>21.911958254430377</v>
      </c>
      <c r="K26" s="2">
        <f t="shared" si="0"/>
        <v>9.397636819218242</v>
      </c>
    </row>
    <row r="27" spans="1:11" x14ac:dyDescent="0.2">
      <c r="B27">
        <v>15</v>
      </c>
      <c r="C27">
        <v>555.5</v>
      </c>
      <c r="D27">
        <v>349.5</v>
      </c>
      <c r="G27" s="3">
        <f t="shared" si="1"/>
        <v>186.29216008984193</v>
      </c>
      <c r="H27" s="3">
        <f t="shared" si="2"/>
        <v>81.397079030173103</v>
      </c>
      <c r="J27" s="2">
        <f t="shared" si="0"/>
        <v>23.577362247709562</v>
      </c>
      <c r="K27" s="2">
        <f t="shared" si="0"/>
        <v>10.301713272712654</v>
      </c>
    </row>
    <row r="28" spans="1:11" x14ac:dyDescent="0.2">
      <c r="B28">
        <v>16</v>
      </c>
      <c r="C28">
        <v>591.5</v>
      </c>
      <c r="D28">
        <v>338.5</v>
      </c>
      <c r="G28" s="3">
        <f t="shared" si="1"/>
        <v>199.82700925883145</v>
      </c>
      <c r="H28" s="3">
        <f t="shared" si="2"/>
        <v>85.532727387364361</v>
      </c>
      <c r="J28" s="2">
        <f t="shared" si="0"/>
        <v>25.290349212225291</v>
      </c>
      <c r="K28" s="2">
        <f t="shared" si="0"/>
        <v>10.825125956314684</v>
      </c>
    </row>
    <row r="29" spans="1:11" x14ac:dyDescent="0.2">
      <c r="B29">
        <v>17</v>
      </c>
      <c r="C29">
        <v>629.5</v>
      </c>
      <c r="D29">
        <v>316.5</v>
      </c>
      <c r="G29" s="3">
        <f t="shared" si="1"/>
        <v>214.11379449276484</v>
      </c>
      <c r="H29" s="3">
        <f t="shared" si="2"/>
        <v>93.804024101746847</v>
      </c>
      <c r="J29" s="2">
        <f t="shared" si="0"/>
        <v>27.098502119214118</v>
      </c>
      <c r="K29" s="2">
        <f t="shared" si="0"/>
        <v>11.87195132351874</v>
      </c>
    </row>
    <row r="30" spans="1:11" x14ac:dyDescent="0.2">
      <c r="B30">
        <v>18</v>
      </c>
      <c r="C30">
        <v>660.5</v>
      </c>
      <c r="D30">
        <v>283.5</v>
      </c>
      <c r="G30" s="3">
        <f t="shared" si="1"/>
        <v>225.76880349939469</v>
      </c>
      <c r="H30" s="3">
        <f t="shared" si="2"/>
        <v>106.21096917332056</v>
      </c>
      <c r="J30" s="2">
        <f t="shared" si="0"/>
        <v>28.573574227547105</v>
      </c>
      <c r="K30" s="2">
        <f t="shared" si="0"/>
        <v>13.442189374324824</v>
      </c>
    </row>
    <row r="32" spans="1:11" x14ac:dyDescent="0.2">
      <c r="A32" t="s">
        <v>15</v>
      </c>
      <c r="B32">
        <v>1</v>
      </c>
      <c r="C32">
        <v>450</v>
      </c>
      <c r="D32">
        <v>564</v>
      </c>
      <c r="G32" s="2">
        <f>(C32-C$13)*$E$8*$F$9</f>
        <v>18.55735878225374</v>
      </c>
      <c r="I32" t="s">
        <v>16</v>
      </c>
    </row>
    <row r="33" spans="1:24" x14ac:dyDescent="0.2">
      <c r="A33" t="s">
        <v>17</v>
      </c>
      <c r="B33">
        <v>2</v>
      </c>
      <c r="C33">
        <v>448.5</v>
      </c>
      <c r="D33">
        <v>827.5</v>
      </c>
      <c r="E33" s="3">
        <f>D33-D32</f>
        <v>263.5</v>
      </c>
      <c r="H33" s="2">
        <f>E33*E8*$F$9</f>
        <v>12.538112920830413</v>
      </c>
      <c r="I33" s="9">
        <f>-(360/(2*PI()))*(ATAN((-E51+E33)/(-D51+D33))-(0))</f>
        <v>38.52710257474422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171</v>
      </c>
      <c r="E38">
        <v>534</v>
      </c>
      <c r="F38" s="2">
        <f>(360/(2*PI()))*(ATAN((E49-E38)/(D49-D38))-(PI()/2))</f>
        <v>-31.583816518159093</v>
      </c>
      <c r="G38" s="2">
        <f>-(360/(2*PI()))*(ATAN((-E48+E38)/(-D48+D38))-(0))</f>
        <v>41.112090439166927</v>
      </c>
      <c r="H38" s="4">
        <f>D38-C13</f>
        <v>111</v>
      </c>
      <c r="I38" s="5">
        <f>H38*$E$8*$F$9</f>
        <v>5.281709807256834</v>
      </c>
      <c r="J38" s="2" t="s">
        <v>73</v>
      </c>
      <c r="N38" s="21">
        <f>IF(E38&gt;0,-(E38-D$13)*$E$8*$F$9,"")</f>
        <v>1.5226550795695377</v>
      </c>
      <c r="O38">
        <f>IF(N38="","",N38*N38)</f>
        <v>2.3184784913389151</v>
      </c>
      <c r="P38">
        <f>IF(N38="","",ABS(N38))</f>
        <v>1.5226550795695377</v>
      </c>
      <c r="Q38">
        <f>IF(N38="","",ABS(N38-O$59))</f>
        <v>2.1786203259019503</v>
      </c>
      <c r="T38" s="3">
        <f>(D38-C$13)*$E$8</f>
        <v>41.732451604384366</v>
      </c>
      <c r="U38" s="3">
        <f>(E38-D$13)*$E$8</f>
        <v>-12.030977039101799</v>
      </c>
      <c r="W38" s="2">
        <f>T38*$F$9</f>
        <v>5.281709807256834</v>
      </c>
      <c r="X38" s="2">
        <f>-U38*$F$9</f>
        <v>1.5226550795695377</v>
      </c>
    </row>
    <row r="39" spans="1:24" x14ac:dyDescent="0.2">
      <c r="B39" t="s">
        <v>24</v>
      </c>
      <c r="C39">
        <v>2</v>
      </c>
      <c r="D39">
        <v>301.5</v>
      </c>
      <c r="E39">
        <v>552.5</v>
      </c>
      <c r="F39" s="2">
        <f t="shared" ref="F39:F42" si="3">(360/(2*PI()))*(ATAN((E50-E39)/(D50-D39))-(PI()/2))</f>
        <v>-21.99112991717713</v>
      </c>
      <c r="G39" s="2">
        <f t="shared" ref="G39:G42" si="4">-(360/(2*PI()))*(ATAN((-E49+E39)/(-D49+D39))-(0))</f>
        <v>28.835500847743084</v>
      </c>
      <c r="H39" s="3">
        <f>D39-D38</f>
        <v>130.5</v>
      </c>
      <c r="I39" s="5">
        <f>H39*$E$8*$F$9</f>
        <v>6.2095777463695212</v>
      </c>
      <c r="J39" s="2" t="s">
        <v>149</v>
      </c>
      <c r="N39" s="24">
        <f t="shared" ref="N39:N42" si="5">IF(E39&gt;0,-(E39-D$13)*$E$8*$F$9,"")</f>
        <v>0.64237011169339875</v>
      </c>
      <c r="O39">
        <f t="shared" ref="O39:O42" si="6">IF(N39="","",N39*N39)</f>
        <v>0.41263936039698956</v>
      </c>
      <c r="P39">
        <f t="shared" ref="P39:P42" si="7">IF(N39="","",ABS(N39))</f>
        <v>0.64237011169339875</v>
      </c>
      <c r="Q39">
        <f t="shared" ref="Q39:Q42" si="8">IF(N39="","",ABS(N39-O$59))</f>
        <v>1.2983353580258112</v>
      </c>
      <c r="T39" s="3">
        <f t="shared" ref="T39:U44" si="9">(D39-C$13)*$E$8</f>
        <v>90.796279841971398</v>
      </c>
      <c r="U39" s="3">
        <f t="shared" si="9"/>
        <v>-5.0755684383710715</v>
      </c>
      <c r="W39" s="2">
        <f t="shared" ref="W39:W51" si="10">T39*$F$9</f>
        <v>11.491287553626357</v>
      </c>
      <c r="X39" s="2">
        <f t="shared" ref="X39:X40" si="11">-U39*$F$9</f>
        <v>0.64237011169339875</v>
      </c>
    </row>
    <row r="40" spans="1:24" x14ac:dyDescent="0.2">
      <c r="B40" t="s">
        <v>25</v>
      </c>
      <c r="C40">
        <v>3</v>
      </c>
      <c r="D40">
        <v>378.5</v>
      </c>
      <c r="E40">
        <v>584.5</v>
      </c>
      <c r="F40" s="2">
        <f t="shared" si="3"/>
        <v>-60.945395900922861</v>
      </c>
      <c r="G40" s="2">
        <f t="shared" si="4"/>
        <v>19.65382405805331</v>
      </c>
      <c r="H40" s="3">
        <f t="shared" ref="H40:H42" si="12">D40-D39</f>
        <v>77</v>
      </c>
      <c r="I40" s="5">
        <f>H40*$E$8*$F$9</f>
        <v>3.6638887852142004</v>
      </c>
      <c r="J40" s="2" t="s">
        <v>149</v>
      </c>
      <c r="N40" s="21">
        <f t="shared" si="5"/>
        <v>-0.88028496787613897</v>
      </c>
      <c r="O40">
        <f t="shared" si="6"/>
        <v>0.77490162466869505</v>
      </c>
      <c r="P40">
        <f t="shared" si="7"/>
        <v>0.88028496787613897</v>
      </c>
      <c r="Q40">
        <f t="shared" si="8"/>
        <v>0.22431972154372648</v>
      </c>
      <c r="T40" s="3">
        <f t="shared" si="9"/>
        <v>119.74581834231009</v>
      </c>
      <c r="U40" s="3">
        <f t="shared" si="9"/>
        <v>6.9554086007307276</v>
      </c>
      <c r="W40" s="2">
        <f t="shared" si="10"/>
        <v>15.155176338840555</v>
      </c>
      <c r="X40" s="2">
        <f t="shared" si="11"/>
        <v>-0.88028496787613897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-55.925697520798138</v>
      </c>
      <c r="H41" s="3">
        <f t="shared" si="12"/>
        <v>-378.5</v>
      </c>
      <c r="I41" s="5">
        <f>H41*$E$8*$F$9</f>
        <v>-18.010154613033439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-22.558081948315873</v>
      </c>
      <c r="U41" s="3">
        <f t="shared" si="9"/>
        <v>-212.79790637911307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-22.558081948315873</v>
      </c>
      <c r="U42" s="3">
        <f t="shared" si="9"/>
        <v>-212.79790637911307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-22.558081948315873</v>
      </c>
      <c r="U43" s="3">
        <f t="shared" si="9"/>
        <v>-212.79790637911307</v>
      </c>
    </row>
    <row r="44" spans="1:24" x14ac:dyDescent="0.2">
      <c r="B44" s="21" t="s">
        <v>106</v>
      </c>
      <c r="D44" s="3">
        <f>C32</f>
        <v>450</v>
      </c>
      <c r="E44" s="3">
        <f>D32</f>
        <v>564</v>
      </c>
      <c r="G44" s="1" t="s">
        <v>28</v>
      </c>
      <c r="H44" s="16">
        <f>$C$32-D40</f>
        <v>71.5</v>
      </c>
      <c r="I44" s="22">
        <f>H44*$E$8*$F$9</f>
        <v>3.402182443413186</v>
      </c>
      <c r="T44" s="3">
        <f t="shared" si="9"/>
        <v>146.62753266405318</v>
      </c>
      <c r="U44" s="3">
        <f t="shared" si="9"/>
        <v>-0.75193606494386245</v>
      </c>
      <c r="W44" s="2">
        <f t="shared" ref="W44" si="13">T44*$F$9</f>
        <v>18.55735878225374</v>
      </c>
      <c r="X44" s="2">
        <f t="shared" ref="X44" si="14">-U44*$F$9</f>
        <v>9.5165942473096107E-2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116</v>
      </c>
      <c r="E48">
        <v>582</v>
      </c>
      <c r="F48" s="2">
        <f>(360/(2*PI()))*(ATAN((E48-D$13)/(D48-C$13))-(PI()/2))</f>
        <v>-74.054604099077139</v>
      </c>
      <c r="G48" s="2">
        <f>IF((90-F48-G38&gt;180),90-F48-G38-180,90-F48-G38)</f>
        <v>122.94251365991022</v>
      </c>
      <c r="H48" s="3" t="s">
        <v>31</v>
      </c>
      <c r="I48" s="6" t="s">
        <v>31</v>
      </c>
      <c r="K48" s="2">
        <f>IF((90-G38-F38&gt;180),90-G38-F38-180,90-G38-F38)</f>
        <v>80.471726078992162</v>
      </c>
      <c r="N48" s="21">
        <f>IF(E48&gt;0,-(E48-D$13)*$E$8*$F$9,"")</f>
        <v>-0.76132753978476886</v>
      </c>
      <c r="O48">
        <f>IF(N48="","",N48*N48)</f>
        <v>0.57961962283472879</v>
      </c>
      <c r="P48">
        <f>IF(N48="","",ABS(N48))</f>
        <v>0.76132753978476886</v>
      </c>
      <c r="Q48">
        <f>IF(N48="","",ABS(N48-O$59))</f>
        <v>0.10536229345235637</v>
      </c>
      <c r="T48" s="3">
        <f t="shared" ref="T48:U53" si="15">(D48-C$13)*$E$8</f>
        <v>21.054209818428149</v>
      </c>
      <c r="U48" s="3">
        <f t="shared" si="15"/>
        <v>6.0154885195508996</v>
      </c>
      <c r="W48" s="2">
        <f t="shared" si="10"/>
        <v>2.6646463892466912</v>
      </c>
      <c r="X48" s="2">
        <f>-U48*$F$9</f>
        <v>-0.76132753978476886</v>
      </c>
    </row>
    <row r="49" spans="1:24" x14ac:dyDescent="0.2">
      <c r="B49" t="s">
        <v>32</v>
      </c>
      <c r="C49">
        <v>2</v>
      </c>
      <c r="D49">
        <v>212.5</v>
      </c>
      <c r="E49">
        <v>601.5</v>
      </c>
      <c r="G49" s="21">
        <f>IF((90-F38-G39&gt;180),90-F38-G39-180,90-F38-G39)</f>
        <v>92.748315670416019</v>
      </c>
      <c r="H49" s="3">
        <f>D49-D48</f>
        <v>96.5</v>
      </c>
      <c r="I49" s="5">
        <f>H49*$E$8*$F$9</f>
        <v>4.5917567243268875</v>
      </c>
      <c r="K49" s="2">
        <f t="shared" ref="K49:K52" si="16">IF((90-G39-F39&gt;180),90-G39-F39-180,90-G39-F39)</f>
        <v>83.155629069434042</v>
      </c>
      <c r="N49" s="21">
        <f t="shared" ref="N49:N52" si="17">IF(E49&gt;0,-(E49-D$13)*$E$8*$F$9,"")</f>
        <v>-1.6891954788974559</v>
      </c>
      <c r="O49">
        <f t="shared" ref="O49:O52" si="18">IF(N49="","",N49*N49)</f>
        <v>2.8533813659276053</v>
      </c>
      <c r="P49">
        <f t="shared" ref="P49:P52" si="19">IF(N49="","",ABS(N49))</f>
        <v>1.6891954788974559</v>
      </c>
      <c r="Q49">
        <f t="shared" ref="Q49:Q52" si="20">IF(N49="","",ABS(N49-O$59))</f>
        <v>1.0332302325650433</v>
      </c>
      <c r="T49" s="3">
        <f t="shared" si="15"/>
        <v>57.335124951969512</v>
      </c>
      <c r="U49" s="3">
        <f t="shared" si="15"/>
        <v>13.346865152753558</v>
      </c>
      <c r="W49" s="2">
        <f t="shared" si="10"/>
        <v>7.2564031135735787</v>
      </c>
      <c r="X49" s="2">
        <f t="shared" ref="X49:X51" si="21">-U49*$F$9</f>
        <v>-1.6891954788974559</v>
      </c>
    </row>
    <row r="50" spans="1:24" x14ac:dyDescent="0.2">
      <c r="B50" t="s">
        <v>33</v>
      </c>
      <c r="C50">
        <v>3</v>
      </c>
      <c r="D50">
        <v>322.5</v>
      </c>
      <c r="E50">
        <v>604.5</v>
      </c>
      <c r="G50" s="21">
        <f>IF((90-F39-G40&gt;180),90-F39-G40-180,90-F39-G40)</f>
        <v>92.33730585912383</v>
      </c>
      <c r="H50" s="3">
        <f t="shared" ref="H50:H53" si="22">D50-D49</f>
        <v>110</v>
      </c>
      <c r="I50" s="5">
        <f>H50*$E$8*$F$9</f>
        <v>5.2341268360202857</v>
      </c>
      <c r="K50" s="2">
        <f t="shared" si="16"/>
        <v>131.29157184286953</v>
      </c>
      <c r="N50" s="24">
        <f t="shared" si="17"/>
        <v>-1.8319443926071002</v>
      </c>
      <c r="O50">
        <f t="shared" si="18"/>
        <v>3.3560202576045972</v>
      </c>
      <c r="P50">
        <f t="shared" si="19"/>
        <v>1.8319443926071002</v>
      </c>
      <c r="Q50">
        <f t="shared" si="20"/>
        <v>1.1759791462746878</v>
      </c>
      <c r="T50" s="3">
        <f t="shared" si="15"/>
        <v>98.691608523881939</v>
      </c>
      <c r="U50" s="3">
        <f t="shared" si="15"/>
        <v>14.474769250169352</v>
      </c>
      <c r="W50" s="2">
        <f t="shared" si="10"/>
        <v>12.490529949593864</v>
      </c>
      <c r="X50" s="2">
        <f t="shared" si="21"/>
        <v>-1.8319443926071002</v>
      </c>
    </row>
    <row r="51" spans="1:24" x14ac:dyDescent="0.2">
      <c r="B51" t="s">
        <v>34</v>
      </c>
      <c r="C51">
        <v>4</v>
      </c>
      <c r="D51">
        <v>405.5</v>
      </c>
      <c r="E51">
        <v>599.5</v>
      </c>
      <c r="G51" s="9">
        <f>IF((90-F40-$I$33&gt;180),90-F40-$I$33-180,90-F40-$I$33)</f>
        <v>112.41829332617863</v>
      </c>
      <c r="H51" s="3">
        <f t="shared" si="22"/>
        <v>83</v>
      </c>
      <c r="I51" s="5">
        <f>H51*$E$8*$F$9</f>
        <v>3.9493866126334884</v>
      </c>
      <c r="K51" s="2" t="e">
        <f t="shared" si="16"/>
        <v>#DIV/0!</v>
      </c>
      <c r="N51" s="21">
        <f t="shared" si="17"/>
        <v>-1.5940295364243597</v>
      </c>
      <c r="O51">
        <f t="shared" si="18"/>
        <v>2.5409301629932592</v>
      </c>
      <c r="P51">
        <f t="shared" si="19"/>
        <v>1.5940295364243597</v>
      </c>
      <c r="Q51">
        <f t="shared" si="20"/>
        <v>0.93806429009194725</v>
      </c>
      <c r="T51" s="3">
        <f t="shared" si="15"/>
        <v>129.89695521905224</v>
      </c>
      <c r="U51" s="3">
        <f t="shared" si="15"/>
        <v>12.594929087809696</v>
      </c>
      <c r="W51" s="2">
        <f t="shared" si="10"/>
        <v>16.439916562227353</v>
      </c>
      <c r="X51" s="2">
        <f t="shared" si="21"/>
        <v>-1.5940295364243597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-405.5</v>
      </c>
      <c r="I52" s="5">
        <f>H52*$E$8*$F$9</f>
        <v>-19.294894836420237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-22.558081948315873</v>
      </c>
      <c r="U52" s="3">
        <f t="shared" si="15"/>
        <v>-212.79790637911307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-22.558081948315873</v>
      </c>
      <c r="U53" s="3">
        <f t="shared" si="15"/>
        <v>-212.79790637911307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48</v>
      </c>
      <c r="F57" s="2">
        <f t="shared" ref="F57:F62" si="23">E57*$E$8*$F$9</f>
        <v>2.2839826193543065</v>
      </c>
      <c r="N57" t="s">
        <v>117</v>
      </c>
      <c r="O57" s="2">
        <f>SQRT((1/(C$37+C$47+2))*SUM(O38:O42,O48:O52))</f>
        <v>1.194244107084979</v>
      </c>
    </row>
    <row r="58" spans="1:24" x14ac:dyDescent="0.2">
      <c r="B58" t="s">
        <v>39</v>
      </c>
      <c r="E58" s="3">
        <f t="shared" ref="E58:E61" si="24">E49-E39</f>
        <v>49</v>
      </c>
      <c r="F58" s="2">
        <f t="shared" si="23"/>
        <v>2.3315655905908548</v>
      </c>
      <c r="N58" t="s">
        <v>118</v>
      </c>
      <c r="O58" s="2">
        <f>SUM(P38:P42,P48:P52)</f>
        <v>8.9218071068527607</v>
      </c>
    </row>
    <row r="59" spans="1:24" x14ac:dyDescent="0.2">
      <c r="B59" t="s">
        <v>40</v>
      </c>
      <c r="E59" s="3">
        <f t="shared" si="24"/>
        <v>20</v>
      </c>
      <c r="F59" s="2">
        <f t="shared" si="23"/>
        <v>0.9516594247309611</v>
      </c>
      <c r="N59" t="s">
        <v>119</v>
      </c>
      <c r="O59" s="2">
        <f>AVERAGE(N48:N52,N38:N42)</f>
        <v>-0.65596524633241249</v>
      </c>
    </row>
    <row r="60" spans="1:24" x14ac:dyDescent="0.2">
      <c r="B60" t="s">
        <v>41</v>
      </c>
      <c r="E60" s="23">
        <f>E51-D$32</f>
        <v>35.5</v>
      </c>
      <c r="F60" s="2">
        <f t="shared" si="23"/>
        <v>1.6891954788974559</v>
      </c>
      <c r="N60" t="s">
        <v>120</v>
      </c>
      <c r="O60" s="2">
        <f>(1/(C$37+C$47+2))*SUM(Q38:Q42,Q48:Q52)</f>
        <v>0.77265681865061364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0.99592858291125608</v>
      </c>
    </row>
    <row r="62" spans="1:24" x14ac:dyDescent="0.2">
      <c r="B62" t="s">
        <v>99</v>
      </c>
      <c r="E62" s="23">
        <f>E53-D$32</f>
        <v>-564</v>
      </c>
      <c r="F62" s="2">
        <f t="shared" si="23"/>
        <v>-26.836795777413101</v>
      </c>
      <c r="N62" t="s">
        <v>122</v>
      </c>
      <c r="O62" s="2">
        <f>(SQRT(ABS(O61)))/O60</f>
        <v>1.2915982763408349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5.281709807256834</v>
      </c>
    </row>
    <row r="64" spans="1:24" x14ac:dyDescent="0.2">
      <c r="N64" t="s">
        <v>124</v>
      </c>
      <c r="O64" s="25" cm="1">
        <f t="array" aca="1" ref="O64" ca="1">(INDIRECT(O56)-C$13)*E$8*F$9</f>
        <v>12.490529949593864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60.628506593363277</v>
      </c>
      <c r="P65" s="25" cm="1">
        <f t="array" aca="1" ref="P65" ca="1">(360/(2*PI()))*ATAN(ABS(INDIRECT(P56))/(ABS(C$32-INDIRECT(O56))*E$8*F$9))</f>
        <v>16.802257031147651</v>
      </c>
      <c r="Q65" s="2">
        <f ca="1">180-O65-P65</f>
        <v>102.56923637548907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13.362684393439642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-16</v>
      </c>
      <c r="F67" s="2">
        <f t="shared" ref="F67:F72" si="25">E67*$E$8*$F$9</f>
        <v>-0.76132753978476886</v>
      </c>
      <c r="N67" t="s">
        <v>128</v>
      </c>
      <c r="O67" s="25" cm="1">
        <f t="array" aca="1" ref="O67" ca="1">(360/(2*PI()))*ATAN((ABS(INDIRECT(P55))+ABS(INDIRECT(P56))/(ABS(O63-O64))))</f>
        <v>60.628506593363277</v>
      </c>
      <c r="P67" s="25" cm="1">
        <f t="array" aca="1" ref="P67" ca="1">(360/(2*PI()))*ATAN(ABS(INDIRECT(P56))/(ABS(0-INDIRECT(O56))*E$8*F$9))</f>
        <v>6.8077429819792403</v>
      </c>
      <c r="Q67" s="2">
        <f ca="1">180-O67-P67</f>
        <v>112.56375042465747</v>
      </c>
    </row>
    <row r="68" spans="1:17" x14ac:dyDescent="0.2">
      <c r="B68" t="s">
        <v>39</v>
      </c>
      <c r="C68" t="s">
        <v>43</v>
      </c>
      <c r="E68" s="3">
        <f>E38-E49</f>
        <v>-67.5</v>
      </c>
      <c r="F68" s="2">
        <f t="shared" si="25"/>
        <v>-3.2118505584669936</v>
      </c>
      <c r="N68" t="s">
        <v>129</v>
      </c>
      <c r="O68" s="25" cm="1">
        <f t="array" aca="1" ref="O68" ca="1">SQRT((INDIRECT(P55)*INDIRECT(P55))+((INDIRECT(O55)-C$13)*(INDIRECT(O55)-C$13)*E$8*F$9*E$8*F$9)           )</f>
        <v>5.4968115284601069</v>
      </c>
    </row>
    <row r="69" spans="1:17" x14ac:dyDescent="0.2">
      <c r="B69" t="s">
        <v>40</v>
      </c>
      <c r="E69" s="3">
        <f t="shared" ref="E69:E72" si="26">E39-E50</f>
        <v>-52</v>
      </c>
      <c r="F69" s="2">
        <f t="shared" si="25"/>
        <v>-2.4743145043004988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-15</v>
      </c>
      <c r="F70" s="2">
        <f t="shared" si="25"/>
        <v>-0.71374456854822077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566</v>
      </c>
      <c r="E76" s="3">
        <f>(D77-D76  )</f>
        <v>6.5</v>
      </c>
      <c r="F76" s="3">
        <f>ATAN(E76/E77)</f>
        <v>0.18622284041114145</v>
      </c>
      <c r="G76" s="2">
        <f>((PI()/2)-F76-F77)*(360/(2*PI()))</f>
        <v>57.120808037288334</v>
      </c>
    </row>
    <row r="77" spans="1:17" x14ac:dyDescent="0.2">
      <c r="A77" t="s">
        <v>94</v>
      </c>
      <c r="B77">
        <v>2</v>
      </c>
      <c r="C77">
        <v>94.5</v>
      </c>
      <c r="D77">
        <v>572.5</v>
      </c>
      <c r="E77" s="3">
        <f>AVERAGE(C77,C78)-C76</f>
        <v>34.5</v>
      </c>
      <c r="F77" s="3">
        <f>ATAN(E77/E78)</f>
        <v>0.38762731473343365</v>
      </c>
    </row>
    <row r="78" spans="1:17" x14ac:dyDescent="0.2">
      <c r="A78" t="s">
        <v>95</v>
      </c>
      <c r="B78">
        <v>3</v>
      </c>
      <c r="C78">
        <v>94.5</v>
      </c>
      <c r="D78">
        <v>650.5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8F70-C10F-8949-A648-3F9F71B20124}">
  <dimension ref="A1:X79"/>
  <sheetViews>
    <sheetView topLeftCell="A25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219</v>
      </c>
      <c r="D3">
        <v>82</v>
      </c>
    </row>
    <row r="4" spans="1:11" x14ac:dyDescent="0.2">
      <c r="B4">
        <v>2</v>
      </c>
      <c r="C4">
        <v>484.83334000000002</v>
      </c>
      <c r="D4">
        <v>90.166659999999993</v>
      </c>
    </row>
    <row r="5" spans="1:11" x14ac:dyDescent="0.2">
      <c r="A5" t="s">
        <v>47</v>
      </c>
      <c r="B5">
        <v>3</v>
      </c>
      <c r="C5">
        <v>205.5</v>
      </c>
      <c r="D5">
        <v>634.16669000000002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284.83334000000002</v>
      </c>
      <c r="D6">
        <v>632.83330999999998</v>
      </c>
      <c r="E6" s="3">
        <f>SQRT(((C6-C5)^2)+((D6-D5)^2))</f>
        <v>79.344544473958663</v>
      </c>
      <c r="F6" s="2">
        <f>E6*E8</f>
        <v>29.833402055706177</v>
      </c>
      <c r="J6" s="3">
        <f>SQRT(((C5-C7)^2)+((D5-D7)^2))</f>
        <v>95.111618311213704</v>
      </c>
    </row>
    <row r="7" spans="1:11" x14ac:dyDescent="0.2">
      <c r="A7" t="s">
        <v>5</v>
      </c>
      <c r="B7">
        <v>5</v>
      </c>
      <c r="C7">
        <v>290.16665999999998</v>
      </c>
      <c r="D7">
        <v>590.83336999999995</v>
      </c>
      <c r="E7" s="3">
        <f>SQRT(((D6-D7)^2)+((C6-C7)^2))</f>
        <v>42.337208956495971</v>
      </c>
      <c r="G7" s="2">
        <f>E7*E8</f>
        <v>15.918712308319238</v>
      </c>
      <c r="H7" s="2">
        <f>G7/F6</f>
        <v>0.53358689292609507</v>
      </c>
      <c r="K7" s="2">
        <f>180-((360/(2*PI())*ACOS(((E7^2)+(E6^2)-(J6^2))/(2*E6*E7))))</f>
        <v>81.800188407064638</v>
      </c>
    </row>
    <row r="8" spans="1:11" x14ac:dyDescent="0.2">
      <c r="A8" t="s">
        <v>6</v>
      </c>
      <c r="E8" s="3">
        <f>100/(SQRT(((C4-C3)^2)+((D3-D4)^2)))</f>
        <v>0.37599815152379723</v>
      </c>
      <c r="I8" s="2">
        <f>MAX(G7,H33)</f>
        <v>15.918712308319238</v>
      </c>
    </row>
    <row r="9" spans="1:11" x14ac:dyDescent="0.2">
      <c r="A9" t="s">
        <v>91</v>
      </c>
      <c r="F9" s="3">
        <f>F6/G30</f>
        <v>0.13213079845788286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565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92.5</v>
      </c>
      <c r="D14">
        <v>581.5</v>
      </c>
      <c r="G14" s="3">
        <f>(C14-C$13)*$E$8</f>
        <v>12.219939924523411</v>
      </c>
      <c r="H14" s="3">
        <f>-(D14-D$13)*$E$8</f>
        <v>-6.2039695001426542</v>
      </c>
      <c r="J14" s="2">
        <f t="shared" ref="J14:K30" si="0">G14*$F$9</f>
        <v>1.6146304193346392</v>
      </c>
      <c r="K14" s="2">
        <f t="shared" si="0"/>
        <v>-0.8197354436622013</v>
      </c>
    </row>
    <row r="15" spans="1:11" x14ac:dyDescent="0.2">
      <c r="B15">
        <v>3</v>
      </c>
      <c r="C15">
        <v>131.5</v>
      </c>
      <c r="D15">
        <v>548.5</v>
      </c>
      <c r="G15" s="3">
        <f t="shared" ref="G15:G30" si="1">(C15-C$13)*$E$8</f>
        <v>26.883867833951502</v>
      </c>
      <c r="H15" s="3">
        <f t="shared" ref="H15:H30" si="2">-(D15-D$13)*$E$8</f>
        <v>6.2039695001426542</v>
      </c>
      <c r="J15" s="2">
        <f t="shared" si="0"/>
        <v>3.5521869225362059</v>
      </c>
      <c r="K15" s="2">
        <f t="shared" si="0"/>
        <v>0.8197354436622013</v>
      </c>
    </row>
    <row r="16" spans="1:11" x14ac:dyDescent="0.2">
      <c r="B16">
        <v>4</v>
      </c>
      <c r="C16">
        <v>166.5</v>
      </c>
      <c r="D16">
        <v>590.5</v>
      </c>
      <c r="G16" s="3">
        <f t="shared" si="1"/>
        <v>40.043803137284407</v>
      </c>
      <c r="H16" s="3">
        <f t="shared" si="2"/>
        <v>-9.5879528638568292</v>
      </c>
      <c r="J16" s="2">
        <f t="shared" si="0"/>
        <v>5.2910196818196633</v>
      </c>
      <c r="K16" s="2">
        <f t="shared" si="0"/>
        <v>-1.2668638674779475</v>
      </c>
    </row>
    <row r="17" spans="1:11" x14ac:dyDescent="0.2">
      <c r="B17">
        <v>5</v>
      </c>
      <c r="C17">
        <v>201.5</v>
      </c>
      <c r="D17">
        <v>569.5</v>
      </c>
      <c r="G17" s="3">
        <f t="shared" si="1"/>
        <v>53.203738440617308</v>
      </c>
      <c r="H17" s="3">
        <f t="shared" si="2"/>
        <v>-1.6919916818570875</v>
      </c>
      <c r="J17" s="2">
        <f t="shared" si="0"/>
        <v>7.0298524411031202</v>
      </c>
      <c r="K17" s="2">
        <f t="shared" si="0"/>
        <v>-0.22356421190787309</v>
      </c>
    </row>
    <row r="18" spans="1:11" x14ac:dyDescent="0.2">
      <c r="B18">
        <v>6</v>
      </c>
      <c r="C18">
        <v>235.5</v>
      </c>
      <c r="D18">
        <v>562.5</v>
      </c>
      <c r="G18" s="3">
        <f t="shared" si="1"/>
        <v>65.987675592426413</v>
      </c>
      <c r="H18" s="3">
        <f t="shared" si="2"/>
        <v>0.93999537880949302</v>
      </c>
      <c r="J18" s="2">
        <f t="shared" si="0"/>
        <v>8.7190042644070509</v>
      </c>
      <c r="K18" s="2">
        <f t="shared" si="0"/>
        <v>0.12420233994881838</v>
      </c>
    </row>
    <row r="19" spans="1:11" x14ac:dyDescent="0.2">
      <c r="B19">
        <v>7</v>
      </c>
      <c r="C19">
        <v>270.5</v>
      </c>
      <c r="D19">
        <v>548.5</v>
      </c>
      <c r="G19" s="3">
        <f t="shared" si="1"/>
        <v>79.147610895759314</v>
      </c>
      <c r="H19" s="3">
        <f t="shared" si="2"/>
        <v>6.2039695001426542</v>
      </c>
      <c r="J19" s="2">
        <f t="shared" si="0"/>
        <v>10.457837023690507</v>
      </c>
      <c r="K19" s="2">
        <f t="shared" si="0"/>
        <v>0.8197354436622013</v>
      </c>
    </row>
    <row r="20" spans="1:11" x14ac:dyDescent="0.2">
      <c r="B20">
        <v>8</v>
      </c>
      <c r="C20">
        <v>307.5</v>
      </c>
      <c r="D20">
        <v>592.5</v>
      </c>
      <c r="G20" s="3">
        <f t="shared" si="1"/>
        <v>93.05954250213982</v>
      </c>
      <c r="H20" s="3">
        <f t="shared" si="2"/>
        <v>-10.339949166904423</v>
      </c>
      <c r="J20" s="2">
        <f t="shared" si="0"/>
        <v>12.296031654933021</v>
      </c>
      <c r="K20" s="2">
        <f t="shared" si="0"/>
        <v>-1.3662257394370021</v>
      </c>
    </row>
    <row r="21" spans="1:11" x14ac:dyDescent="0.2">
      <c r="B21">
        <v>9</v>
      </c>
      <c r="C21">
        <v>343.5</v>
      </c>
      <c r="D21">
        <v>573.5</v>
      </c>
      <c r="G21" s="3">
        <f t="shared" si="1"/>
        <v>106.59547595699651</v>
      </c>
      <c r="H21" s="3">
        <f t="shared" si="2"/>
        <v>-3.1959842879522764</v>
      </c>
      <c r="J21" s="2">
        <f t="shared" si="0"/>
        <v>14.084545350196004</v>
      </c>
      <c r="K21" s="2">
        <f t="shared" si="0"/>
        <v>-0.4222879558259825</v>
      </c>
    </row>
    <row r="22" spans="1:11" x14ac:dyDescent="0.2">
      <c r="B22">
        <v>10</v>
      </c>
      <c r="C22">
        <v>379.5</v>
      </c>
      <c r="D22">
        <v>579.5</v>
      </c>
      <c r="G22" s="3">
        <f t="shared" si="1"/>
        <v>120.13140941185321</v>
      </c>
      <c r="H22" s="3">
        <f t="shared" si="2"/>
        <v>-5.45197319709506</v>
      </c>
      <c r="J22" s="2">
        <f t="shared" si="0"/>
        <v>15.873059045458989</v>
      </c>
      <c r="K22" s="2">
        <f t="shared" si="0"/>
        <v>-0.72037357170314664</v>
      </c>
    </row>
    <row r="23" spans="1:11" x14ac:dyDescent="0.2">
      <c r="B23">
        <v>11</v>
      </c>
      <c r="C23">
        <v>413.5</v>
      </c>
      <c r="D23">
        <v>478.5</v>
      </c>
      <c r="G23" s="3">
        <f t="shared" si="1"/>
        <v>132.91534656366233</v>
      </c>
      <c r="H23" s="3">
        <f t="shared" si="2"/>
        <v>32.523840106808457</v>
      </c>
      <c r="J23" s="2">
        <f t="shared" si="0"/>
        <v>17.562210868762921</v>
      </c>
      <c r="K23" s="2">
        <f t="shared" si="0"/>
        <v>4.2974009622291156</v>
      </c>
    </row>
    <row r="24" spans="1:11" x14ac:dyDescent="0.2">
      <c r="B24">
        <v>12</v>
      </c>
      <c r="C24">
        <v>448.5</v>
      </c>
      <c r="D24">
        <v>430.5</v>
      </c>
      <c r="G24" s="3">
        <f t="shared" si="1"/>
        <v>146.07528186699523</v>
      </c>
      <c r="H24" s="3">
        <f t="shared" si="2"/>
        <v>50.571751379950726</v>
      </c>
      <c r="J24" s="2">
        <f t="shared" si="0"/>
        <v>19.301043628046379</v>
      </c>
      <c r="K24" s="2">
        <f t="shared" si="0"/>
        <v>6.6820858892464292</v>
      </c>
    </row>
    <row r="25" spans="1:11" x14ac:dyDescent="0.2">
      <c r="B25">
        <v>13</v>
      </c>
      <c r="C25">
        <v>484.5</v>
      </c>
      <c r="D25">
        <v>390.5</v>
      </c>
      <c r="G25" s="3">
        <f t="shared" si="1"/>
        <v>159.61121532185192</v>
      </c>
      <c r="H25" s="3">
        <f t="shared" si="2"/>
        <v>65.611677440902611</v>
      </c>
      <c r="J25" s="2">
        <f t="shared" si="0"/>
        <v>21.089557323309361</v>
      </c>
      <c r="K25" s="2">
        <f t="shared" si="0"/>
        <v>8.669323328427522</v>
      </c>
    </row>
    <row r="26" spans="1:11" x14ac:dyDescent="0.2">
      <c r="B26">
        <v>14</v>
      </c>
      <c r="C26">
        <v>520.5</v>
      </c>
      <c r="D26">
        <v>367.5</v>
      </c>
      <c r="G26" s="3">
        <f t="shared" si="1"/>
        <v>173.14714877670863</v>
      </c>
      <c r="H26" s="3">
        <f t="shared" si="2"/>
        <v>74.259634925949953</v>
      </c>
      <c r="J26" s="2">
        <f t="shared" si="0"/>
        <v>22.878071018572349</v>
      </c>
      <c r="K26" s="2">
        <f t="shared" si="0"/>
        <v>9.811984855956652</v>
      </c>
    </row>
    <row r="27" spans="1:11" x14ac:dyDescent="0.2">
      <c r="B27">
        <v>15</v>
      </c>
      <c r="C27">
        <v>557.5</v>
      </c>
      <c r="D27">
        <v>356.5</v>
      </c>
      <c r="G27" s="3">
        <f t="shared" si="1"/>
        <v>187.05908038308911</v>
      </c>
      <c r="H27" s="3">
        <f t="shared" si="2"/>
        <v>78.395614592711723</v>
      </c>
      <c r="J27" s="2">
        <f t="shared" si="0"/>
        <v>24.716265649814858</v>
      </c>
      <c r="K27" s="2">
        <f t="shared" si="0"/>
        <v>10.358475151731454</v>
      </c>
    </row>
    <row r="28" spans="1:11" x14ac:dyDescent="0.2">
      <c r="B28">
        <v>16</v>
      </c>
      <c r="C28">
        <v>591.5</v>
      </c>
      <c r="D28">
        <v>311.5</v>
      </c>
      <c r="G28" s="3">
        <f t="shared" si="1"/>
        <v>199.84301753489822</v>
      </c>
      <c r="H28" s="3">
        <f t="shared" si="2"/>
        <v>95.315531411282592</v>
      </c>
      <c r="J28" s="2">
        <f t="shared" si="0"/>
        <v>26.405417473118789</v>
      </c>
      <c r="K28" s="2">
        <f t="shared" si="0"/>
        <v>12.594117270810184</v>
      </c>
    </row>
    <row r="29" spans="1:11" x14ac:dyDescent="0.2">
      <c r="B29">
        <v>17</v>
      </c>
      <c r="C29">
        <v>624.5</v>
      </c>
      <c r="D29">
        <v>265.5</v>
      </c>
      <c r="G29" s="3">
        <f t="shared" si="1"/>
        <v>212.25095653518355</v>
      </c>
      <c r="H29" s="3">
        <f t="shared" si="2"/>
        <v>112.61144638137728</v>
      </c>
      <c r="J29" s="2">
        <f t="shared" si="0"/>
        <v>28.044888360443192</v>
      </c>
      <c r="K29" s="2">
        <f t="shared" si="0"/>
        <v>14.879440325868444</v>
      </c>
    </row>
    <row r="30" spans="1:11" x14ac:dyDescent="0.2">
      <c r="B30">
        <v>18</v>
      </c>
      <c r="C30">
        <v>660.5</v>
      </c>
      <c r="D30">
        <v>256.5</v>
      </c>
      <c r="G30" s="3">
        <f t="shared" si="1"/>
        <v>225.78688999004024</v>
      </c>
      <c r="H30" s="3">
        <f t="shared" si="2"/>
        <v>115.99542974509144</v>
      </c>
      <c r="J30" s="2">
        <f t="shared" si="0"/>
        <v>29.833402055706177</v>
      </c>
      <c r="K30" s="2">
        <f t="shared" si="0"/>
        <v>15.326568749684188</v>
      </c>
    </row>
    <row r="32" spans="1:11" x14ac:dyDescent="0.2">
      <c r="A32" t="s">
        <v>15</v>
      </c>
      <c r="B32">
        <v>1</v>
      </c>
      <c r="C32">
        <v>397</v>
      </c>
      <c r="D32">
        <v>562</v>
      </c>
      <c r="G32" s="2">
        <f>(C32-C$13)*$E$8*$F$9</f>
        <v>16.742475425100718</v>
      </c>
      <c r="I32" t="s">
        <v>16</v>
      </c>
    </row>
    <row r="33" spans="1:24" x14ac:dyDescent="0.2">
      <c r="A33" t="s">
        <v>17</v>
      </c>
      <c r="B33">
        <v>2</v>
      </c>
      <c r="C33">
        <v>394.5</v>
      </c>
      <c r="D33">
        <v>795.5</v>
      </c>
      <c r="E33" s="3">
        <f>D33-D32</f>
        <v>233.5</v>
      </c>
      <c r="H33" s="2">
        <f>E33*E8*$F$9</f>
        <v>11.600498551219637</v>
      </c>
      <c r="I33" s="9">
        <f>-(360/(2*PI()))*(ATAN((-E51+E33)/(-D51+D33))-(0))</f>
        <v>39.857955790366432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137</v>
      </c>
      <c r="E38">
        <v>540</v>
      </c>
      <c r="F38" s="2">
        <f>(360/(2*PI()))*(ATAN((E49-E38)/(D49-D38))-(PI()/2))</f>
        <v>-29.331839578247514</v>
      </c>
      <c r="G38" s="2">
        <f>-(360/(2*PI()))*(ATAN((-E48+E38)/(-D48+D38))-(0))</f>
        <v>52.305759533310834</v>
      </c>
      <c r="H38" s="4">
        <f>D38-C13</f>
        <v>77</v>
      </c>
      <c r="I38" s="5">
        <f>H38*$E$8*$F$9</f>
        <v>3.8254320704236062</v>
      </c>
      <c r="J38" s="2" t="s">
        <v>73</v>
      </c>
      <c r="N38" s="21">
        <f>IF(E38&gt;0,-(E38-D$13)*$E$8*$F$9,"")</f>
        <v>1.242023399488184</v>
      </c>
      <c r="O38">
        <f>IF(N38="","",N38*N38)</f>
        <v>1.5426221248761851</v>
      </c>
      <c r="P38">
        <f>IF(N38="","",ABS(N38))</f>
        <v>1.242023399488184</v>
      </c>
      <c r="Q38">
        <f>IF(N38="","",ABS(N38-O$59))</f>
        <v>1.7352841209992054</v>
      </c>
      <c r="T38" s="3">
        <f>(D38-C$13)*$E$8</f>
        <v>28.951857667332387</v>
      </c>
      <c r="U38" s="3">
        <f>(E38-D$13)*$E$8</f>
        <v>-9.3999537880949315</v>
      </c>
      <c r="W38" s="2">
        <f>T38*$F$9</f>
        <v>3.8254320704236062</v>
      </c>
      <c r="X38" s="2">
        <f>-U38*$F$9</f>
        <v>1.242023399488184</v>
      </c>
    </row>
    <row r="39" spans="1:24" x14ac:dyDescent="0.2">
      <c r="B39" t="s">
        <v>24</v>
      </c>
      <c r="C39">
        <v>2</v>
      </c>
      <c r="D39">
        <v>289.5</v>
      </c>
      <c r="E39">
        <v>547.5</v>
      </c>
      <c r="F39" s="2">
        <f t="shared" ref="F39:F42" si="3">(360/(2*PI()))*(ATAN((E50-E39)/(D50-D39))-(PI()/2))</f>
        <v>-14.03624346792647</v>
      </c>
      <c r="G39" s="2">
        <f t="shared" ref="G39:G42" si="4">-(360/(2*PI()))*(ATAN((-E49+E39)/(-D49+D39))-(0))</f>
        <v>20.095231191904816</v>
      </c>
      <c r="H39" s="3">
        <f>D39-D38</f>
        <v>152.5</v>
      </c>
      <c r="I39" s="5">
        <f>H39*$E$8*$F$9</f>
        <v>7.5763427368779217</v>
      </c>
      <c r="J39" s="2" t="s">
        <v>149</v>
      </c>
      <c r="N39" s="24">
        <f t="shared" ref="N39:N42" si="5">IF(E39&gt;0,-(E39-D$13)*$E$8*$F$9,"")</f>
        <v>0.86941637964172869</v>
      </c>
      <c r="O39">
        <f t="shared" ref="O39:O42" si="6">IF(N39="","",N39*N39)</f>
        <v>0.75588484118933053</v>
      </c>
      <c r="P39">
        <f t="shared" ref="P39:P42" si="7">IF(N39="","",ABS(N39))</f>
        <v>0.86941637964172869</v>
      </c>
      <c r="Q39">
        <f t="shared" ref="Q39:Q42" si="8">IF(N39="","",ABS(N39-O$59))</f>
        <v>1.3626771011527503</v>
      </c>
      <c r="T39" s="3">
        <f t="shared" ref="T39:U44" si="9">(D39-C$13)*$E$8</f>
        <v>86.291575774711461</v>
      </c>
      <c r="U39" s="3">
        <f t="shared" si="9"/>
        <v>-6.5799676516664514</v>
      </c>
      <c r="W39" s="2">
        <f t="shared" ref="W39:W51" si="10">T39*$F$9</f>
        <v>11.401774807301527</v>
      </c>
      <c r="X39" s="2">
        <f t="shared" ref="X39:X40" si="11">-U39*$F$9</f>
        <v>0.86941637964172869</v>
      </c>
    </row>
    <row r="40" spans="1:24" x14ac:dyDescent="0.2">
      <c r="B40" t="s">
        <v>25</v>
      </c>
      <c r="C40">
        <v>3</v>
      </c>
      <c r="D40">
        <v>336.5</v>
      </c>
      <c r="E40">
        <v>572.5</v>
      </c>
      <c r="F40" s="2">
        <f t="shared" si="3"/>
        <v>-55.407711312490051</v>
      </c>
      <c r="G40" s="2">
        <f t="shared" si="4"/>
        <v>33.31063082456081</v>
      </c>
      <c r="H40" s="3">
        <f t="shared" ref="H40:H42" si="12">D40-D39</f>
        <v>47</v>
      </c>
      <c r="I40" s="5">
        <f>H40*$E$8*$F$9</f>
        <v>2.3350039910377856</v>
      </c>
      <c r="J40" s="2" t="s">
        <v>73</v>
      </c>
      <c r="N40" s="21">
        <f t="shared" si="5"/>
        <v>-0.37260701984645517</v>
      </c>
      <c r="O40">
        <f t="shared" si="6"/>
        <v>0.13883599123885665</v>
      </c>
      <c r="P40">
        <f t="shared" si="7"/>
        <v>0.37260701984645517</v>
      </c>
      <c r="Q40">
        <f t="shared" si="8"/>
        <v>0.12065370166456635</v>
      </c>
      <c r="T40" s="3">
        <f t="shared" si="9"/>
        <v>103.96348889632993</v>
      </c>
      <c r="U40" s="3">
        <f t="shared" si="9"/>
        <v>2.8199861364284793</v>
      </c>
      <c r="W40" s="2">
        <f t="shared" si="10"/>
        <v>13.736778798339314</v>
      </c>
      <c r="X40" s="2">
        <f t="shared" si="11"/>
        <v>-0.37260701984645517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-58.330492276202065</v>
      </c>
      <c r="H41" s="3">
        <f t="shared" si="12"/>
        <v>-336.5</v>
      </c>
      <c r="I41" s="5">
        <f>H41*$E$8*$F$9</f>
        <v>-16.717634957110956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-22.559889091427834</v>
      </c>
      <c r="U41" s="3">
        <f t="shared" si="9"/>
        <v>-212.43895561094544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-22.559889091427834</v>
      </c>
      <c r="U42" s="3">
        <f t="shared" si="9"/>
        <v>-212.43895561094544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-22.559889091427834</v>
      </c>
      <c r="U43" s="3">
        <f t="shared" si="9"/>
        <v>-212.43895561094544</v>
      </c>
    </row>
    <row r="44" spans="1:24" x14ac:dyDescent="0.2">
      <c r="B44" s="21" t="s">
        <v>106</v>
      </c>
      <c r="D44" s="3">
        <f>C32</f>
        <v>397</v>
      </c>
      <c r="E44" s="3">
        <f>D32</f>
        <v>562</v>
      </c>
      <c r="G44" s="1" t="s">
        <v>28</v>
      </c>
      <c r="H44" s="16">
        <f>$C$32-D40</f>
        <v>60.5</v>
      </c>
      <c r="I44" s="22">
        <f>H44*$E$8*$F$9</f>
        <v>3.0056966267614049</v>
      </c>
      <c r="T44" s="3">
        <f t="shared" si="9"/>
        <v>126.71137706351966</v>
      </c>
      <c r="U44" s="3">
        <f t="shared" si="9"/>
        <v>-1.1279944545713918</v>
      </c>
      <c r="W44" s="2">
        <f t="shared" ref="W44" si="13">T44*$F$9</f>
        <v>16.742475425100718</v>
      </c>
      <c r="X44" s="2">
        <f t="shared" ref="X44" si="14">-U44*$F$9</f>
        <v>0.14904280793858207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103</v>
      </c>
      <c r="E48">
        <v>584</v>
      </c>
      <c r="F48" s="2">
        <f>(360/(2*PI()))*(ATAN((E48-D$13)/(D48-C$13))-(PI()/2))</f>
        <v>-66.161259816828263</v>
      </c>
      <c r="G48" s="2">
        <f>IF((90-F48-G38&gt;180),90-F48-G38-180,90-F48-G38)</f>
        <v>103.85550028351742</v>
      </c>
      <c r="H48" s="3" t="s">
        <v>31</v>
      </c>
      <c r="I48" s="6" t="s">
        <v>31</v>
      </c>
      <c r="K48" s="2">
        <f>IF((90-G38-F38&gt;180),90-G38-F38-180,90-G38-F38)</f>
        <v>67.026080044936677</v>
      </c>
      <c r="N48" s="21">
        <f>IF(E48&gt;0,-(E48-D$13)*$E$8*$F$9,"")</f>
        <v>-0.94393778361101965</v>
      </c>
      <c r="O48">
        <f>IF(N48="","",N48*N48)</f>
        <v>0.89101853932848418</v>
      </c>
      <c r="P48">
        <f>IF(N48="","",ABS(N48))</f>
        <v>0.94393778361101965</v>
      </c>
      <c r="Q48">
        <f>IF(N48="","",ABS(N48-O$59))</f>
        <v>0.45067706209999814</v>
      </c>
      <c r="T48" s="3">
        <f t="shared" ref="T48:U53" si="15">(D48-C$13)*$E$8</f>
        <v>16.167920515523281</v>
      </c>
      <c r="U48" s="3">
        <f t="shared" si="15"/>
        <v>7.143964878952147</v>
      </c>
      <c r="W48" s="2">
        <f t="shared" si="10"/>
        <v>2.1362802471196765</v>
      </c>
      <c r="X48" s="2">
        <f>-U48*$F$9</f>
        <v>-0.94393778361101965</v>
      </c>
    </row>
    <row r="49" spans="1:24" x14ac:dyDescent="0.2">
      <c r="B49" t="s">
        <v>32</v>
      </c>
      <c r="C49">
        <v>2</v>
      </c>
      <c r="D49">
        <v>166.5</v>
      </c>
      <c r="E49">
        <v>592.5</v>
      </c>
      <c r="G49" s="21">
        <f>IF((90-F38-G39&gt;180),90-F38-G39-180,90-F38-G39)</f>
        <v>99.236608386342695</v>
      </c>
      <c r="H49" s="3">
        <f>D49-D48</f>
        <v>63.5</v>
      </c>
      <c r="I49" s="5">
        <f>H49*$E$8*$F$9</f>
        <v>3.1547394346999873</v>
      </c>
      <c r="K49" s="2">
        <f t="shared" ref="K49:K52" si="16">IF((90-G39-F39&gt;180),90-G39-F39-180,90-G39-F39)</f>
        <v>83.941012276021652</v>
      </c>
      <c r="N49" s="21">
        <f t="shared" ref="N49:N52" si="17">IF(E49&gt;0,-(E49-D$13)*$E$8*$F$9,"")</f>
        <v>-1.3662257394370021</v>
      </c>
      <c r="O49">
        <f t="shared" ref="O49:O52" si="18">IF(N49="","",N49*N49)</f>
        <v>1.8665727711001832</v>
      </c>
      <c r="P49">
        <f t="shared" ref="P49:P52" si="19">IF(N49="","",ABS(N49))</f>
        <v>1.3662257394370021</v>
      </c>
      <c r="Q49">
        <f t="shared" ref="Q49:Q52" si="20">IF(N49="","",ABS(N49-O$59))</f>
        <v>0.87296501792598058</v>
      </c>
      <c r="T49" s="3">
        <f t="shared" si="15"/>
        <v>40.043803137284407</v>
      </c>
      <c r="U49" s="3">
        <f t="shared" si="15"/>
        <v>10.339949166904423</v>
      </c>
      <c r="W49" s="2">
        <f t="shared" si="10"/>
        <v>5.2910196818196633</v>
      </c>
      <c r="X49" s="2">
        <f t="shared" ref="X49:X51" si="21">-U49*$F$9</f>
        <v>-1.3662257394370021</v>
      </c>
    </row>
    <row r="50" spans="1:24" x14ac:dyDescent="0.2">
      <c r="B50" t="s">
        <v>33</v>
      </c>
      <c r="C50">
        <v>3</v>
      </c>
      <c r="D50">
        <v>301.5</v>
      </c>
      <c r="E50">
        <v>595.5</v>
      </c>
      <c r="G50" s="21">
        <f>IF((90-F39-G40&gt;180),90-F39-G40-180,90-F39-G40)</f>
        <v>70.72561264336565</v>
      </c>
      <c r="H50" s="3">
        <f t="shared" ref="H50:H53" si="22">D50-D49</f>
        <v>135</v>
      </c>
      <c r="I50" s="5">
        <f>H50*$E$8*$F$9</f>
        <v>6.7069263572361928</v>
      </c>
      <c r="K50" s="2">
        <f t="shared" si="16"/>
        <v>112.09708048792925</v>
      </c>
      <c r="N50" s="24">
        <f t="shared" si="17"/>
        <v>-1.5152685473755843</v>
      </c>
      <c r="O50">
        <f t="shared" si="18"/>
        <v>2.2960387706657133</v>
      </c>
      <c r="P50">
        <f t="shared" si="19"/>
        <v>1.5152685473755843</v>
      </c>
      <c r="Q50">
        <f t="shared" si="20"/>
        <v>1.0220078258645628</v>
      </c>
      <c r="T50" s="3">
        <f t="shared" si="15"/>
        <v>90.803553592997034</v>
      </c>
      <c r="U50" s="3">
        <f t="shared" si="15"/>
        <v>11.467943621475815</v>
      </c>
      <c r="W50" s="2">
        <f t="shared" si="10"/>
        <v>11.997946039055856</v>
      </c>
      <c r="X50" s="2">
        <f t="shared" si="21"/>
        <v>-1.5152685473755843</v>
      </c>
    </row>
    <row r="51" spans="1:24" x14ac:dyDescent="0.2">
      <c r="B51" t="s">
        <v>34</v>
      </c>
      <c r="C51">
        <v>4</v>
      </c>
      <c r="D51">
        <v>365.5</v>
      </c>
      <c r="E51">
        <v>592.5</v>
      </c>
      <c r="G51" s="9">
        <f>IF((90-F40-$I$33&gt;180),90-F40-$I$33-180,90-F40-$I$33)</f>
        <v>105.54975552212362</v>
      </c>
      <c r="H51" s="3">
        <f t="shared" si="22"/>
        <v>64</v>
      </c>
      <c r="I51" s="5">
        <f>H51*$E$8*$F$9</f>
        <v>3.1795799026897509</v>
      </c>
      <c r="K51" s="2" t="e">
        <f t="shared" si="16"/>
        <v>#DIV/0!</v>
      </c>
      <c r="N51" s="21">
        <f t="shared" si="17"/>
        <v>-1.3662257394370021</v>
      </c>
      <c r="O51">
        <f t="shared" si="18"/>
        <v>1.8665727711001832</v>
      </c>
      <c r="P51">
        <f t="shared" si="19"/>
        <v>1.3662257394370021</v>
      </c>
      <c r="Q51">
        <f t="shared" si="20"/>
        <v>0.87296501792598058</v>
      </c>
      <c r="T51" s="3">
        <f t="shared" si="15"/>
        <v>114.86743529052005</v>
      </c>
      <c r="U51" s="3">
        <f t="shared" si="15"/>
        <v>10.339949166904423</v>
      </c>
      <c r="W51" s="2">
        <f t="shared" si="10"/>
        <v>15.177525941745607</v>
      </c>
      <c r="X51" s="2">
        <f t="shared" si="21"/>
        <v>-1.3662257394370021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-365.5</v>
      </c>
      <c r="I52" s="5">
        <f>H52*$E$8*$F$9</f>
        <v>-18.158382100517251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-22.559889091427834</v>
      </c>
      <c r="U52" s="3">
        <f t="shared" si="15"/>
        <v>-212.43895561094544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-22.559889091427834</v>
      </c>
      <c r="U53" s="3">
        <f t="shared" si="15"/>
        <v>-212.43895561094544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 t="shared" ref="F57:F62" si="23">E57*$E$8*$F$9</f>
        <v>2.1859611830992036</v>
      </c>
      <c r="N57" t="s">
        <v>117</v>
      </c>
      <c r="O57" s="2">
        <f>SQRT((1/(C$37+C$47+2))*SUM(O38:O42,O48:O52))</f>
        <v>1.0196701977436373</v>
      </c>
    </row>
    <row r="58" spans="1:24" x14ac:dyDescent="0.2">
      <c r="B58" t="s">
        <v>39</v>
      </c>
      <c r="E58" s="3">
        <f t="shared" ref="E58:E61" si="24">E49-E39</f>
        <v>45</v>
      </c>
      <c r="F58" s="2">
        <f t="shared" si="23"/>
        <v>2.2356421190787308</v>
      </c>
      <c r="N58" t="s">
        <v>118</v>
      </c>
      <c r="O58" s="2">
        <f>SUM(P38:P42,P48:P52)</f>
        <v>7.6757046088369751</v>
      </c>
    </row>
    <row r="59" spans="1:24" x14ac:dyDescent="0.2">
      <c r="B59" t="s">
        <v>40</v>
      </c>
      <c r="E59" s="3">
        <f t="shared" si="24"/>
        <v>23</v>
      </c>
      <c r="F59" s="2">
        <f t="shared" si="23"/>
        <v>1.142661527529129</v>
      </c>
      <c r="N59" t="s">
        <v>119</v>
      </c>
      <c r="O59" s="2">
        <f>AVERAGE(N48:N52,N38:N42)</f>
        <v>-0.49326072151102152</v>
      </c>
    </row>
    <row r="60" spans="1:24" x14ac:dyDescent="0.2">
      <c r="B60" t="s">
        <v>41</v>
      </c>
      <c r="E60" s="23">
        <f>E51-D$32</f>
        <v>30.5</v>
      </c>
      <c r="F60" s="2">
        <f t="shared" si="23"/>
        <v>1.5152685473755843</v>
      </c>
      <c r="N60" t="s">
        <v>120</v>
      </c>
      <c r="O60" s="2">
        <f>(1/(C$37+C$47+2))*SUM(Q38:Q42,Q48:Q52)</f>
        <v>0.71524776084811592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0.79642117278097491</v>
      </c>
    </row>
    <row r="62" spans="1:24" x14ac:dyDescent="0.2">
      <c r="B62" t="s">
        <v>99</v>
      </c>
      <c r="E62" s="23">
        <f>E53-D$32</f>
        <v>-562</v>
      </c>
      <c r="F62" s="2">
        <f t="shared" si="23"/>
        <v>-27.920686020494372</v>
      </c>
      <c r="N62" t="s">
        <v>122</v>
      </c>
      <c r="O62" s="2">
        <f>(SQRT(ABS(O61)))/O60</f>
        <v>1.2477135506462138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3.8254320704236062</v>
      </c>
    </row>
    <row r="64" spans="1:24" x14ac:dyDescent="0.2">
      <c r="N64" t="s">
        <v>124</v>
      </c>
      <c r="O64" s="25" cm="1">
        <f t="array" aca="1" ref="O64" ca="1">(INDIRECT(O56)-C$13)*E$8*F$9</f>
        <v>11.997946039055856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54.986531625690652</v>
      </c>
      <c r="P65" s="25" cm="1">
        <f t="array" aca="1" ref="P65" ca="1">(360/(2*PI()))*ATAN(ABS(INDIRECT(P56))/(ABS(C$32-INDIRECT(O56))*E$8*F$9))</f>
        <v>17.712012054484493</v>
      </c>
      <c r="Q65" s="2">
        <f ca="1">180-O65-P65</f>
        <v>107.30145631982487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12.976618633198878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-19</v>
      </c>
      <c r="F67" s="2">
        <f t="shared" ref="F67:F72" si="25">E67*$E$8*$F$9</f>
        <v>-0.94393778361101965</v>
      </c>
      <c r="N67" t="s">
        <v>128</v>
      </c>
      <c r="O67" s="25" cm="1">
        <f t="array" aca="1" ref="O67" ca="1">(360/(2*PI()))*ATAN((ABS(INDIRECT(P55))+ABS(INDIRECT(P56))/(ABS(O63-O64))))</f>
        <v>54.986531625690652</v>
      </c>
      <c r="P67" s="25" cm="1">
        <f t="array" aca="1" ref="P67" ca="1">(360/(2*PI()))*ATAN(ABS(INDIRECT(P56))/(ABS(0-INDIRECT(O56))*E$8*F$9))</f>
        <v>5.7764395141243599</v>
      </c>
      <c r="Q67" s="2">
        <f ca="1">180-O67-P67</f>
        <v>119.23702886018499</v>
      </c>
    </row>
    <row r="68" spans="1:17" x14ac:dyDescent="0.2">
      <c r="B68" t="s">
        <v>39</v>
      </c>
      <c r="C68" t="s">
        <v>43</v>
      </c>
      <c r="E68" s="3">
        <f>E38-E49</f>
        <v>-52.5</v>
      </c>
      <c r="F68" s="2">
        <f t="shared" si="25"/>
        <v>-2.6082491389251863</v>
      </c>
      <c r="N68" t="s">
        <v>129</v>
      </c>
      <c r="O68" s="25" cm="1">
        <f t="array" aca="1" ref="O68" ca="1">SQRT((INDIRECT(P55)*INDIRECT(P55))+((INDIRECT(O55)-C$13)*(INDIRECT(O55)-C$13)*E$8*F$9*E$8*F$9)           )</f>
        <v>4.0220085343397303</v>
      </c>
    </row>
    <row r="69" spans="1:17" x14ac:dyDescent="0.2">
      <c r="B69" t="s">
        <v>40</v>
      </c>
      <c r="E69" s="3">
        <f t="shared" ref="E69:E72" si="26">E39-E50</f>
        <v>-48</v>
      </c>
      <c r="F69" s="2">
        <f t="shared" si="25"/>
        <v>-2.3846849270173132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-20</v>
      </c>
      <c r="F70" s="2">
        <f t="shared" si="25"/>
        <v>-0.99361871959054704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565</v>
      </c>
      <c r="E76" s="3">
        <f>(D77-D76  )</f>
        <v>17.5</v>
      </c>
      <c r="F76" s="3">
        <f>ATAN(E76/E77)</f>
        <v>0.47534298216649501</v>
      </c>
      <c r="G76" s="2">
        <f>((PI()/2)-F76-F77)*(360/(2*PI()))</f>
        <v>46.882802624947225</v>
      </c>
    </row>
    <row r="77" spans="1:17" x14ac:dyDescent="0.2">
      <c r="A77" t="s">
        <v>94</v>
      </c>
      <c r="B77">
        <v>2</v>
      </c>
      <c r="C77">
        <v>93.5</v>
      </c>
      <c r="D77">
        <v>582.5</v>
      </c>
      <c r="E77" s="3">
        <f>AVERAGE(C77,C78)-C76</f>
        <v>34</v>
      </c>
      <c r="F77" s="3">
        <f>ATAN(E77/E78)</f>
        <v>0.2771940762604323</v>
      </c>
    </row>
    <row r="78" spans="1:17" x14ac:dyDescent="0.2">
      <c r="A78" t="s">
        <v>95</v>
      </c>
      <c r="B78">
        <v>3</v>
      </c>
      <c r="C78">
        <v>94.5</v>
      </c>
      <c r="D78">
        <v>684.5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3E19-C0F6-614E-9B20-BF8F41A59440}">
  <dimension ref="A1:X79"/>
  <sheetViews>
    <sheetView topLeftCell="C23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219</v>
      </c>
      <c r="D3">
        <v>82</v>
      </c>
    </row>
    <row r="4" spans="1:11" x14ac:dyDescent="0.2">
      <c r="B4">
        <v>2</v>
      </c>
      <c r="C4">
        <v>483.5</v>
      </c>
      <c r="D4">
        <v>91.5</v>
      </c>
    </row>
    <row r="5" spans="1:11" x14ac:dyDescent="0.2">
      <c r="A5" t="s">
        <v>47</v>
      </c>
      <c r="B5">
        <v>3</v>
      </c>
      <c r="C5">
        <v>213.5</v>
      </c>
      <c r="D5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293.5</v>
      </c>
      <c r="D6">
        <v>763.5</v>
      </c>
      <c r="E6" s="3">
        <f>SQRT(((C6-C5)^2)+((D6-D5)^2))</f>
        <v>80.006249755878443</v>
      </c>
      <c r="F6" s="2">
        <f>E6*E8</f>
        <v>30.22861809792607</v>
      </c>
      <c r="J6" s="3">
        <f>SQRT(((C5-C7)^2)+((D5-D7)^2))</f>
        <v>97.862147942909985</v>
      </c>
    </row>
    <row r="7" spans="1:11" x14ac:dyDescent="0.2">
      <c r="A7" t="s">
        <v>5</v>
      </c>
      <c r="B7">
        <v>5</v>
      </c>
      <c r="C7">
        <v>304.5</v>
      </c>
      <c r="D7">
        <v>726.5</v>
      </c>
      <c r="E7" s="3">
        <f>SQRT(((D6-D7)^2)+((C6-C7)^2))</f>
        <v>38.600518131237564</v>
      </c>
      <c r="G7" s="2">
        <f>E7*E8</f>
        <v>14.584364653156584</v>
      </c>
      <c r="H7" s="2">
        <f>G7/F6</f>
        <v>0.48246878523888559</v>
      </c>
      <c r="K7" s="2">
        <f>180-((360/(2*PI())*ACOS(((E7^2)+(E6^2)-(J6^2))/(2*E6*E7))))</f>
        <v>74.159088569833727</v>
      </c>
    </row>
    <row r="8" spans="1:11" x14ac:dyDescent="0.2">
      <c r="A8" t="s">
        <v>6</v>
      </c>
      <c r="E8" s="3">
        <f>100/(SQRT(((C4-C3)^2)+((D3-D4)^2)))</f>
        <v>0.37782820954815505</v>
      </c>
      <c r="I8" s="2">
        <f>MAX(G7,H33)</f>
        <v>14.584364653156584</v>
      </c>
    </row>
    <row r="9" spans="1:11" x14ac:dyDescent="0.2">
      <c r="A9" t="s">
        <v>91</v>
      </c>
      <c r="F9" s="3">
        <f>F6/G30</f>
        <v>0.13301122153928255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565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93.5</v>
      </c>
      <c r="D14">
        <v>576.5</v>
      </c>
      <c r="G14" s="3">
        <f>(C14-C$13)*$E$8</f>
        <v>12.657245019863193</v>
      </c>
      <c r="H14" s="3">
        <f>-(D14-D$13)*$E$8</f>
        <v>-4.3450244098037833</v>
      </c>
      <c r="J14" s="2">
        <f t="shared" ref="J14:K30" si="0">G14*$F$9</f>
        <v>1.6835556214140039</v>
      </c>
      <c r="K14" s="2">
        <f t="shared" si="0"/>
        <v>-0.57793700436600148</v>
      </c>
    </row>
    <row r="15" spans="1:11" x14ac:dyDescent="0.2">
      <c r="B15">
        <v>3</v>
      </c>
      <c r="C15">
        <v>131.5</v>
      </c>
      <c r="D15">
        <v>547.5</v>
      </c>
      <c r="G15" s="3">
        <f t="shared" ref="G15:G30" si="1">(C15-C$13)*$E$8</f>
        <v>27.014716982693084</v>
      </c>
      <c r="H15" s="3">
        <f t="shared" ref="H15:H30" si="2">-(D15-D$13)*$E$8</f>
        <v>6.6119936670927135</v>
      </c>
      <c r="J15" s="2">
        <f t="shared" si="0"/>
        <v>3.5932605054060085</v>
      </c>
      <c r="K15" s="2">
        <f t="shared" si="0"/>
        <v>0.87946935447000218</v>
      </c>
    </row>
    <row r="16" spans="1:11" x14ac:dyDescent="0.2">
      <c r="B16">
        <v>4</v>
      </c>
      <c r="C16">
        <v>164.5</v>
      </c>
      <c r="D16">
        <v>555.5</v>
      </c>
      <c r="G16" s="3">
        <f t="shared" si="1"/>
        <v>39.4830478977822</v>
      </c>
      <c r="H16" s="3">
        <f t="shared" si="2"/>
        <v>3.5893679907074731</v>
      </c>
      <c r="J16" s="2">
        <f t="shared" si="0"/>
        <v>5.2516884309780121</v>
      </c>
      <c r="K16" s="2">
        <f t="shared" si="0"/>
        <v>0.47742622099800119</v>
      </c>
    </row>
    <row r="17" spans="1:11" x14ac:dyDescent="0.2">
      <c r="B17">
        <v>5</v>
      </c>
      <c r="C17">
        <v>200.5</v>
      </c>
      <c r="D17">
        <v>589.5</v>
      </c>
      <c r="G17" s="3">
        <f t="shared" si="1"/>
        <v>53.084863441515786</v>
      </c>
      <c r="H17" s="3">
        <f t="shared" si="2"/>
        <v>-9.2567911339297986</v>
      </c>
      <c r="J17" s="2">
        <f t="shared" si="0"/>
        <v>7.060882531602017</v>
      </c>
      <c r="K17" s="2">
        <f t="shared" si="0"/>
        <v>-1.2312570962580029</v>
      </c>
    </row>
    <row r="18" spans="1:11" x14ac:dyDescent="0.2">
      <c r="B18">
        <v>6</v>
      </c>
      <c r="C18">
        <v>238.5</v>
      </c>
      <c r="D18">
        <v>580.5</v>
      </c>
      <c r="G18" s="3">
        <f t="shared" si="1"/>
        <v>67.44233540434567</v>
      </c>
      <c r="H18" s="3">
        <f t="shared" si="2"/>
        <v>-5.8563372479964029</v>
      </c>
      <c r="J18" s="2">
        <f t="shared" si="0"/>
        <v>8.9705874155940215</v>
      </c>
      <c r="K18" s="2">
        <f t="shared" si="0"/>
        <v>-0.77895857110200184</v>
      </c>
    </row>
    <row r="19" spans="1:11" x14ac:dyDescent="0.2">
      <c r="B19">
        <v>7</v>
      </c>
      <c r="C19">
        <v>271.5</v>
      </c>
      <c r="D19">
        <v>575.5</v>
      </c>
      <c r="G19" s="3">
        <f t="shared" si="1"/>
        <v>79.910666319434796</v>
      </c>
      <c r="H19" s="3">
        <f t="shared" si="2"/>
        <v>-3.967196200255628</v>
      </c>
      <c r="J19" s="2">
        <f t="shared" si="0"/>
        <v>10.629015341166026</v>
      </c>
      <c r="K19" s="2">
        <f t="shared" si="0"/>
        <v>-0.52768161268200131</v>
      </c>
    </row>
    <row r="20" spans="1:11" x14ac:dyDescent="0.2">
      <c r="B20">
        <v>8</v>
      </c>
      <c r="C20">
        <v>306.5</v>
      </c>
      <c r="D20">
        <v>607.5</v>
      </c>
      <c r="G20" s="3">
        <f t="shared" si="1"/>
        <v>93.134653653620219</v>
      </c>
      <c r="H20" s="3">
        <f t="shared" si="2"/>
        <v>-16.057698905796588</v>
      </c>
      <c r="J20" s="2">
        <f t="shared" si="0"/>
        <v>12.38795405010603</v>
      </c>
      <c r="K20" s="2">
        <f t="shared" si="0"/>
        <v>-2.1358541465700052</v>
      </c>
    </row>
    <row r="21" spans="1:11" x14ac:dyDescent="0.2">
      <c r="B21">
        <v>9</v>
      </c>
      <c r="C21">
        <v>343.5</v>
      </c>
      <c r="D21">
        <v>592.5</v>
      </c>
      <c r="G21" s="3">
        <f t="shared" si="1"/>
        <v>107.11429740690195</v>
      </c>
      <c r="H21" s="3">
        <f t="shared" si="2"/>
        <v>-10.390275762574264</v>
      </c>
      <c r="J21" s="2">
        <f t="shared" si="0"/>
        <v>14.247403542414034</v>
      </c>
      <c r="K21" s="2">
        <f t="shared" si="0"/>
        <v>-1.3820232713100034</v>
      </c>
    </row>
    <row r="22" spans="1:11" x14ac:dyDescent="0.2">
      <c r="B22">
        <v>10</v>
      </c>
      <c r="C22">
        <v>377.5</v>
      </c>
      <c r="D22">
        <v>600.5</v>
      </c>
      <c r="G22" s="3">
        <f t="shared" si="1"/>
        <v>119.96045653153922</v>
      </c>
      <c r="H22" s="3">
        <f t="shared" si="2"/>
        <v>-13.412901438959505</v>
      </c>
      <c r="J22" s="2">
        <f t="shared" si="0"/>
        <v>15.956086859670037</v>
      </c>
      <c r="K22" s="2">
        <f t="shared" si="0"/>
        <v>-1.7840664047820043</v>
      </c>
    </row>
    <row r="23" spans="1:11" x14ac:dyDescent="0.2">
      <c r="B23">
        <v>11</v>
      </c>
      <c r="C23">
        <v>413.5</v>
      </c>
      <c r="D23">
        <v>593.5</v>
      </c>
      <c r="G23" s="3">
        <f t="shared" si="1"/>
        <v>133.5622720752728</v>
      </c>
      <c r="H23" s="3">
        <f t="shared" si="2"/>
        <v>-10.768103972122418</v>
      </c>
      <c r="J23" s="2">
        <f t="shared" si="0"/>
        <v>17.765280960294042</v>
      </c>
      <c r="K23" s="2">
        <f t="shared" si="0"/>
        <v>-1.4322786629940034</v>
      </c>
    </row>
    <row r="24" spans="1:11" x14ac:dyDescent="0.2">
      <c r="B24">
        <v>12</v>
      </c>
      <c r="C24">
        <v>449.5</v>
      </c>
      <c r="D24">
        <v>565.5</v>
      </c>
      <c r="G24" s="3">
        <f t="shared" si="1"/>
        <v>147.16408761900638</v>
      </c>
      <c r="H24" s="3">
        <f t="shared" si="2"/>
        <v>-0.18891410477407752</v>
      </c>
      <c r="J24" s="2">
        <f t="shared" si="0"/>
        <v>19.574475060918047</v>
      </c>
      <c r="K24" s="2">
        <f t="shared" si="0"/>
        <v>-2.5127695842000062E-2</v>
      </c>
    </row>
    <row r="25" spans="1:11" x14ac:dyDescent="0.2">
      <c r="B25">
        <v>13</v>
      </c>
      <c r="C25">
        <v>483.5</v>
      </c>
      <c r="D25">
        <v>482.5</v>
      </c>
      <c r="G25" s="3">
        <f t="shared" si="1"/>
        <v>160.01024674364365</v>
      </c>
      <c r="H25" s="3">
        <f t="shared" si="2"/>
        <v>31.170827287722791</v>
      </c>
      <c r="J25" s="2">
        <f t="shared" si="0"/>
        <v>21.283158378174051</v>
      </c>
      <c r="K25" s="2">
        <f t="shared" si="0"/>
        <v>4.1460698139300103</v>
      </c>
    </row>
    <row r="26" spans="1:11" x14ac:dyDescent="0.2">
      <c r="B26">
        <v>14</v>
      </c>
      <c r="C26">
        <v>520.5</v>
      </c>
      <c r="D26">
        <v>409.5</v>
      </c>
      <c r="G26" s="3">
        <f t="shared" si="1"/>
        <v>173.9898904969254</v>
      </c>
      <c r="H26" s="3">
        <f t="shared" si="2"/>
        <v>58.752286584738108</v>
      </c>
      <c r="J26" s="2">
        <f t="shared" si="0"/>
        <v>23.142607870482056</v>
      </c>
      <c r="K26" s="2">
        <f t="shared" si="0"/>
        <v>7.814713406862019</v>
      </c>
    </row>
    <row r="27" spans="1:11" x14ac:dyDescent="0.2">
      <c r="B27">
        <v>15</v>
      </c>
      <c r="C27">
        <v>556.5</v>
      </c>
      <c r="D27">
        <v>375.5</v>
      </c>
      <c r="G27" s="3">
        <f t="shared" si="1"/>
        <v>187.59170604065898</v>
      </c>
      <c r="H27" s="3">
        <f t="shared" si="2"/>
        <v>71.598445709375383</v>
      </c>
      <c r="J27" s="2">
        <f t="shared" si="0"/>
        <v>24.951801971106061</v>
      </c>
      <c r="K27" s="2">
        <f t="shared" si="0"/>
        <v>9.5233967241180224</v>
      </c>
    </row>
    <row r="28" spans="1:11" x14ac:dyDescent="0.2">
      <c r="B28">
        <v>16</v>
      </c>
      <c r="C28">
        <v>588.5</v>
      </c>
      <c r="D28">
        <v>356.5</v>
      </c>
      <c r="G28" s="3">
        <f t="shared" si="1"/>
        <v>199.68220874619993</v>
      </c>
      <c r="H28" s="3">
        <f t="shared" si="2"/>
        <v>78.777181690790329</v>
      </c>
      <c r="J28" s="2">
        <f t="shared" si="0"/>
        <v>26.559974504994063</v>
      </c>
      <c r="K28" s="2">
        <f t="shared" si="0"/>
        <v>10.478249166114026</v>
      </c>
    </row>
    <row r="29" spans="1:11" x14ac:dyDescent="0.2">
      <c r="B29">
        <v>17</v>
      </c>
      <c r="C29">
        <v>627.5</v>
      </c>
      <c r="D29">
        <v>330.5</v>
      </c>
      <c r="G29" s="3">
        <f t="shared" si="1"/>
        <v>214.41750891857799</v>
      </c>
      <c r="H29" s="3">
        <f t="shared" si="2"/>
        <v>88.600715139042364</v>
      </c>
      <c r="J29" s="2">
        <f t="shared" si="0"/>
        <v>28.51993478067007</v>
      </c>
      <c r="K29" s="2">
        <f t="shared" si="0"/>
        <v>11.784889349898028</v>
      </c>
    </row>
    <row r="30" spans="1:11" x14ac:dyDescent="0.2">
      <c r="B30">
        <v>18</v>
      </c>
      <c r="C30">
        <v>661.5</v>
      </c>
      <c r="D30">
        <v>300.5</v>
      </c>
      <c r="G30" s="3">
        <f t="shared" si="1"/>
        <v>227.26366804321526</v>
      </c>
      <c r="H30" s="3">
        <f t="shared" si="2"/>
        <v>99.935561425487009</v>
      </c>
      <c r="J30" s="2">
        <f t="shared" si="0"/>
        <v>30.228618097926073</v>
      </c>
      <c r="K30" s="2">
        <f t="shared" si="0"/>
        <v>13.292551100418033</v>
      </c>
    </row>
    <row r="32" spans="1:11" x14ac:dyDescent="0.2">
      <c r="A32" t="s">
        <v>15</v>
      </c>
      <c r="B32">
        <v>1</v>
      </c>
      <c r="C32">
        <v>448</v>
      </c>
      <c r="D32">
        <v>566</v>
      </c>
      <c r="G32" s="2">
        <f>(C32-C$13)*$E$8*$F$9</f>
        <v>19.499091973392048</v>
      </c>
      <c r="I32" t="s">
        <v>16</v>
      </c>
    </row>
    <row r="33" spans="1:24" x14ac:dyDescent="0.2">
      <c r="A33" t="s">
        <v>17</v>
      </c>
      <c r="B33">
        <v>2</v>
      </c>
      <c r="C33">
        <v>447.5</v>
      </c>
      <c r="D33">
        <v>840.5</v>
      </c>
      <c r="E33" s="3">
        <f>D33-D32</f>
        <v>274.5</v>
      </c>
      <c r="H33" s="2">
        <f>E33*E8*$F$9</f>
        <v>13.795105017258035</v>
      </c>
      <c r="I33" s="9">
        <f>-(360/(2*PI()))*(ATAN((-E51+E33)/(-D51+D33))-(0))</f>
        <v>34.478242476343439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153</v>
      </c>
      <c r="E38">
        <v>537</v>
      </c>
      <c r="F38" s="2">
        <f>(360/(2*PI()))*(ATAN((E49-E38)/(D49-D38))-(PI()/2))</f>
        <v>-26.774924888645533</v>
      </c>
      <c r="G38" s="2">
        <f>-(360/(2*PI()))*(ATAN((-E48+E38)/(-D48+D38))-(0))</f>
        <v>38.395164503246036</v>
      </c>
      <c r="H38" s="4">
        <f>D38-C13</f>
        <v>93</v>
      </c>
      <c r="I38" s="5">
        <f>H38*$E$8*$F$9</f>
        <v>4.6737514266120117</v>
      </c>
      <c r="J38" s="2" t="s">
        <v>73</v>
      </c>
      <c r="N38" s="21">
        <f>IF(E38&gt;0,-(E38-D$13)*$E$8*$F$9,"")</f>
        <v>1.4071509671520035</v>
      </c>
      <c r="O38">
        <f>IF(N38="","",N38*N38)</f>
        <v>1.9800738443568189</v>
      </c>
      <c r="P38">
        <f>IF(N38="","",ABS(N38))</f>
        <v>1.4071509671520035</v>
      </c>
      <c r="Q38">
        <f>IF(N38="","",ABS(N38-O$59))</f>
        <v>2.3584137383134345</v>
      </c>
      <c r="T38" s="3">
        <f>(D38-C$13)*$E$8</f>
        <v>35.138023487978423</v>
      </c>
      <c r="U38" s="3">
        <f>(E38-D$13)*$E$8</f>
        <v>-10.579189867348342</v>
      </c>
      <c r="W38" s="2">
        <f>T38*$F$9</f>
        <v>4.6737514266120117</v>
      </c>
      <c r="X38" s="2">
        <f>-U38*$F$9</f>
        <v>1.4071509671520035</v>
      </c>
    </row>
    <row r="39" spans="1:24" x14ac:dyDescent="0.2">
      <c r="B39" t="s">
        <v>24</v>
      </c>
      <c r="C39">
        <v>2</v>
      </c>
      <c r="D39">
        <v>293.5</v>
      </c>
      <c r="E39">
        <v>574.5</v>
      </c>
      <c r="F39" s="2">
        <f t="shared" ref="F39:F42" si="3">(360/(2*PI()))*(ATAN((E50-E39)/(D50-D39))-(PI()/2))</f>
        <v>-18.92464441605123</v>
      </c>
      <c r="G39" s="2">
        <f t="shared" ref="G39:G42" si="4">-(360/(2*PI()))*(ATAN((-E49+E39)/(-D49+D39))-(0))</f>
        <v>8.5555582434128894</v>
      </c>
      <c r="H39" s="3">
        <f>D39-D38</f>
        <v>140.5</v>
      </c>
      <c r="I39" s="5">
        <f>H39*$E$8*$F$9</f>
        <v>7.060882531602017</v>
      </c>
      <c r="J39" s="2" t="s">
        <v>149</v>
      </c>
      <c r="N39" s="24">
        <f t="shared" ref="N39:N42" si="5">IF(E39&gt;0,-(E39-D$13)*$E$8*$F$9,"")</f>
        <v>-0.47742622099800119</v>
      </c>
      <c r="O39">
        <f t="shared" ref="O39:O42" si="6">IF(N39="","",N39*N39)</f>
        <v>0.22793579649643228</v>
      </c>
      <c r="P39">
        <f t="shared" ref="P39:P42" si="7">IF(N39="","",ABS(N39))</f>
        <v>0.47742622099800119</v>
      </c>
      <c r="Q39">
        <f t="shared" ref="Q39:Q42" si="8">IF(N39="","",ABS(N39-O$59))</f>
        <v>0.47383655016342968</v>
      </c>
      <c r="T39" s="3">
        <f t="shared" ref="T39:U44" si="9">(D39-C$13)*$E$8</f>
        <v>88.222886929494209</v>
      </c>
      <c r="U39" s="3">
        <f t="shared" si="9"/>
        <v>3.5893679907074731</v>
      </c>
      <c r="W39" s="2">
        <f t="shared" ref="W39:W51" si="10">T39*$F$9</f>
        <v>11.73463395821403</v>
      </c>
      <c r="X39" s="2">
        <f t="shared" ref="X39:X40" si="11">-U39*$F$9</f>
        <v>-0.47742622099800119</v>
      </c>
    </row>
    <row r="40" spans="1:24" x14ac:dyDescent="0.2">
      <c r="B40" t="s">
        <v>25</v>
      </c>
      <c r="C40">
        <v>3</v>
      </c>
      <c r="D40">
        <v>335.5</v>
      </c>
      <c r="E40">
        <v>590.5</v>
      </c>
      <c r="F40" s="2">
        <f t="shared" si="3"/>
        <v>-56.88865803962797</v>
      </c>
      <c r="G40" s="2">
        <f t="shared" si="4"/>
        <v>32.347443499442029</v>
      </c>
      <c r="H40" s="3">
        <f t="shared" ref="H40:H42" si="12">D40-D39</f>
        <v>42</v>
      </c>
      <c r="I40" s="5">
        <f>H40*$E$8*$F$9</f>
        <v>2.1107264507280052</v>
      </c>
      <c r="J40" s="2" t="s">
        <v>73</v>
      </c>
      <c r="N40" s="21">
        <f t="shared" si="5"/>
        <v>-1.2815124879420032</v>
      </c>
      <c r="O40">
        <f t="shared" si="6"/>
        <v>1.6422742567513029</v>
      </c>
      <c r="P40">
        <f t="shared" si="7"/>
        <v>1.2815124879420032</v>
      </c>
      <c r="Q40">
        <f t="shared" si="8"/>
        <v>0.33024971678057236</v>
      </c>
      <c r="T40" s="3">
        <f t="shared" si="9"/>
        <v>104.09167173051672</v>
      </c>
      <c r="U40" s="3">
        <f t="shared" si="9"/>
        <v>9.6346193434779543</v>
      </c>
      <c r="W40" s="2">
        <f t="shared" si="10"/>
        <v>13.845360408942033</v>
      </c>
      <c r="X40" s="2">
        <f t="shared" si="11"/>
        <v>-1.2815124879420032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-59.371384346681104</v>
      </c>
      <c r="H41" s="3">
        <f t="shared" si="12"/>
        <v>-335.5</v>
      </c>
      <c r="I41" s="5">
        <f>H41*$E$8*$F$9</f>
        <v>-16.86068390998204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-22.669692572889304</v>
      </c>
      <c r="U41" s="3">
        <f t="shared" si="9"/>
        <v>-213.4729383947076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-22.669692572889304</v>
      </c>
      <c r="U42" s="3">
        <f t="shared" si="9"/>
        <v>-213.4729383947076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-22.669692572889304</v>
      </c>
      <c r="U43" s="3">
        <f t="shared" si="9"/>
        <v>-213.4729383947076</v>
      </c>
    </row>
    <row r="44" spans="1:24" x14ac:dyDescent="0.2">
      <c r="B44" s="21" t="s">
        <v>106</v>
      </c>
      <c r="D44" s="3">
        <f>C32</f>
        <v>448</v>
      </c>
      <c r="E44" s="3">
        <f>D32</f>
        <v>566</v>
      </c>
      <c r="G44" s="1" t="s">
        <v>28</v>
      </c>
      <c r="H44" s="16">
        <f>$C$32-D40</f>
        <v>112.5</v>
      </c>
      <c r="I44" s="22">
        <f>H44*$E$8*$F$9</f>
        <v>5.6537315644500143</v>
      </c>
      <c r="T44" s="3">
        <f t="shared" si="9"/>
        <v>146.59734530468415</v>
      </c>
      <c r="U44" s="3">
        <f t="shared" si="9"/>
        <v>0.37782820954815505</v>
      </c>
      <c r="W44" s="2">
        <f t="shared" ref="W44" si="13">T44*$F$9</f>
        <v>19.499091973392048</v>
      </c>
      <c r="X44" s="2">
        <f t="shared" ref="X44" si="14">-U44*$F$9</f>
        <v>-5.0255391684000124E-2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100</v>
      </c>
      <c r="E48">
        <v>579</v>
      </c>
      <c r="F48" s="2">
        <f>(360/(2*PI()))*(ATAN((E48-D$13)/(D48-C$13))-(PI()/2))</f>
        <v>-70.709953780811261</v>
      </c>
      <c r="G48" s="2">
        <f>IF((90-F48-G38&gt;180),90-F48-G38-180,90-F48-G38)</f>
        <v>122.31478927756521</v>
      </c>
      <c r="H48" s="3" t="s">
        <v>31</v>
      </c>
      <c r="I48" s="6" t="s">
        <v>31</v>
      </c>
      <c r="K48" s="2">
        <f>IF((90-G38-F38&gt;180),90-G38-F38-180,90-G38-F38)</f>
        <v>78.379760385399493</v>
      </c>
      <c r="N48" s="21">
        <f>IF(E48&gt;0,-(E48-D$13)*$E$8*$F$9,"")</f>
        <v>-0.70357548357600175</v>
      </c>
      <c r="O48">
        <f>IF(N48="","",N48*N48)</f>
        <v>0.49501846108920472</v>
      </c>
      <c r="P48">
        <f>IF(N48="","",ABS(N48))</f>
        <v>0.70357548357600175</v>
      </c>
      <c r="Q48">
        <f>IF(N48="","",ABS(N48-O$59))</f>
        <v>0.24768728758542913</v>
      </c>
      <c r="T48" s="3">
        <f t="shared" ref="T48:U53" si="15">(D48-C$13)*$E$8</f>
        <v>15.113128381926202</v>
      </c>
      <c r="U48" s="3">
        <f t="shared" si="15"/>
        <v>5.289594933674171</v>
      </c>
      <c r="W48" s="2">
        <f t="shared" si="10"/>
        <v>2.0102156673600047</v>
      </c>
      <c r="X48" s="2">
        <f>-U48*$F$9</f>
        <v>-0.70357548357600175</v>
      </c>
    </row>
    <row r="49" spans="1:24" x14ac:dyDescent="0.2">
      <c r="B49" t="s">
        <v>32</v>
      </c>
      <c r="C49">
        <v>2</v>
      </c>
      <c r="D49">
        <v>180.5</v>
      </c>
      <c r="E49">
        <v>591.5</v>
      </c>
      <c r="G49" s="21">
        <f>IF((90-F38-G39&gt;180),90-F38-G39-180,90-F38-G39)</f>
        <v>108.21936664523264</v>
      </c>
      <c r="H49" s="3">
        <f>D49-D48</f>
        <v>80.5</v>
      </c>
      <c r="I49" s="5">
        <f>H49*$E$8*$F$9</f>
        <v>4.0455590305620097</v>
      </c>
      <c r="K49" s="2">
        <f t="shared" ref="K49:K52" si="16">IF((90-G39-F39&gt;180),90-G39-F39-180,90-G39-F39)</f>
        <v>100.36908617263833</v>
      </c>
      <c r="N49" s="21">
        <f t="shared" ref="N49:N52" si="17">IF(E49&gt;0,-(E49-D$13)*$E$8*$F$9,"")</f>
        <v>-1.3317678796260031</v>
      </c>
      <c r="O49">
        <f t="shared" ref="O49:O52" si="18">IF(N49="","",N49*N49)</f>
        <v>1.7736056852035402</v>
      </c>
      <c r="P49">
        <f t="shared" ref="P49:P52" si="19">IF(N49="","",ABS(N49))</f>
        <v>1.3317678796260031</v>
      </c>
      <c r="Q49">
        <f t="shared" ref="Q49:Q52" si="20">IF(N49="","",ABS(N49-O$59))</f>
        <v>0.38050510846457219</v>
      </c>
      <c r="T49" s="3">
        <f t="shared" si="15"/>
        <v>45.528299250552685</v>
      </c>
      <c r="U49" s="3">
        <f t="shared" si="15"/>
        <v>10.012447553026108</v>
      </c>
      <c r="W49" s="2">
        <f t="shared" si="10"/>
        <v>6.0557746979220148</v>
      </c>
      <c r="X49" s="2">
        <f t="shared" ref="X49:X51" si="21">-U49*$F$9</f>
        <v>-1.3317678796260031</v>
      </c>
    </row>
    <row r="50" spans="1:24" x14ac:dyDescent="0.2">
      <c r="B50" t="s">
        <v>33</v>
      </c>
      <c r="C50">
        <v>3</v>
      </c>
      <c r="D50">
        <v>305.5</v>
      </c>
      <c r="E50">
        <v>609.5</v>
      </c>
      <c r="G50" s="21">
        <f>IF((90-F39-G40&gt;180),90-F39-G40-180,90-F39-G40)</f>
        <v>76.5772009166092</v>
      </c>
      <c r="H50" s="3">
        <f t="shared" ref="H50:H53" si="22">D50-D49</f>
        <v>125</v>
      </c>
      <c r="I50" s="5">
        <f>H50*$E$8*$F$9</f>
        <v>6.2819239605000146</v>
      </c>
      <c r="K50" s="2">
        <f t="shared" si="16"/>
        <v>114.54121454018593</v>
      </c>
      <c r="N50" s="24">
        <f t="shared" si="17"/>
        <v>-2.2363649299380053</v>
      </c>
      <c r="O50">
        <f t="shared" si="18"/>
        <v>5.001328099856619</v>
      </c>
      <c r="P50">
        <f t="shared" si="19"/>
        <v>2.2363649299380053</v>
      </c>
      <c r="Q50">
        <f t="shared" si="20"/>
        <v>1.2851021587765743</v>
      </c>
      <c r="T50" s="3">
        <f t="shared" si="15"/>
        <v>92.756825444072064</v>
      </c>
      <c r="U50" s="3">
        <f t="shared" si="15"/>
        <v>16.8133553248929</v>
      </c>
      <c r="W50" s="2">
        <f t="shared" si="10"/>
        <v>12.337698658422029</v>
      </c>
      <c r="X50" s="2">
        <f t="shared" si="21"/>
        <v>-2.2363649299380053</v>
      </c>
    </row>
    <row r="51" spans="1:24" x14ac:dyDescent="0.2">
      <c r="B51" t="s">
        <v>34</v>
      </c>
      <c r="C51">
        <v>4</v>
      </c>
      <c r="D51">
        <v>358.5</v>
      </c>
      <c r="E51">
        <v>605.5</v>
      </c>
      <c r="G51" s="9">
        <f>IF((90-F40-$I$33&gt;180),90-F40-$I$33-180,90-F40-$I$33)</f>
        <v>112.41041556328452</v>
      </c>
      <c r="H51" s="3">
        <f t="shared" si="22"/>
        <v>53</v>
      </c>
      <c r="I51" s="5">
        <f>H51*$E$8*$F$9</f>
        <v>2.6635357592520061</v>
      </c>
      <c r="K51" s="2" t="e">
        <f t="shared" si="16"/>
        <v>#DIV/0!</v>
      </c>
      <c r="N51" s="21">
        <f t="shared" si="17"/>
        <v>-2.035343363202005</v>
      </c>
      <c r="O51">
        <f t="shared" si="18"/>
        <v>4.1426226061304492</v>
      </c>
      <c r="P51">
        <f t="shared" si="19"/>
        <v>2.035343363202005</v>
      </c>
      <c r="Q51">
        <f t="shared" si="20"/>
        <v>1.0840805920405741</v>
      </c>
      <c r="T51" s="3">
        <f t="shared" si="15"/>
        <v>112.78172055012428</v>
      </c>
      <c r="U51" s="3">
        <f t="shared" si="15"/>
        <v>15.30204248670028</v>
      </c>
      <c r="W51" s="2">
        <f t="shared" si="10"/>
        <v>15.001234417674036</v>
      </c>
      <c r="X51" s="2">
        <f t="shared" si="21"/>
        <v>-2.035343363202005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-358.5</v>
      </c>
      <c r="I52" s="5">
        <f>H52*$E$8*$F$9</f>
        <v>-18.016557918714046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-22.669692572889304</v>
      </c>
      <c r="U52" s="3">
        <f t="shared" si="15"/>
        <v>-213.4729383947076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-22.669692572889304</v>
      </c>
      <c r="U53" s="3">
        <f t="shared" si="15"/>
        <v>-213.4729383947076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 t="shared" ref="F57:F62" si="23">E57*$E$8*$F$9</f>
        <v>2.1107264507280052</v>
      </c>
      <c r="N57" t="s">
        <v>117</v>
      </c>
      <c r="O57" s="2">
        <f>SQRT((1/(C$37+C$47+2))*SUM(O38:O42,O48:O52))</f>
        <v>1.3022569617520177</v>
      </c>
    </row>
    <row r="58" spans="1:24" x14ac:dyDescent="0.2">
      <c r="B58" t="s">
        <v>39</v>
      </c>
      <c r="E58" s="3">
        <f t="shared" ref="E58:E61" si="24">E49-E39</f>
        <v>17</v>
      </c>
      <c r="F58" s="2">
        <f t="shared" si="23"/>
        <v>0.85434165862800204</v>
      </c>
      <c r="N58" t="s">
        <v>118</v>
      </c>
      <c r="O58" s="2">
        <f>SUM(P38:P42,P48:P52)</f>
        <v>9.4731413324340217</v>
      </c>
    </row>
    <row r="59" spans="1:24" x14ac:dyDescent="0.2">
      <c r="B59" t="s">
        <v>40</v>
      </c>
      <c r="E59" s="3">
        <f t="shared" si="24"/>
        <v>19</v>
      </c>
      <c r="F59" s="2">
        <f t="shared" si="23"/>
        <v>0.95485244199600239</v>
      </c>
      <c r="N59" t="s">
        <v>119</v>
      </c>
      <c r="O59" s="2">
        <f>AVERAGE(N48:N52,N38:N42)</f>
        <v>-0.95126277116143088</v>
      </c>
    </row>
    <row r="60" spans="1:24" x14ac:dyDescent="0.2">
      <c r="B60" t="s">
        <v>41</v>
      </c>
      <c r="E60" s="23">
        <f>E51-D$32</f>
        <v>39.5</v>
      </c>
      <c r="F60" s="2">
        <f t="shared" si="23"/>
        <v>1.9850879715180048</v>
      </c>
      <c r="N60" t="s">
        <v>120</v>
      </c>
      <c r="O60" s="2">
        <f>(1/(C$37+C$47+2))*SUM(Q38:Q42,Q48:Q52)</f>
        <v>0.68443057245828742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0.79097233463387107</v>
      </c>
    </row>
    <row r="62" spans="1:24" x14ac:dyDescent="0.2">
      <c r="B62" t="s">
        <v>99</v>
      </c>
      <c r="E62" s="23">
        <f>E53-D$32</f>
        <v>-566</v>
      </c>
      <c r="F62" s="2">
        <f t="shared" si="23"/>
        <v>-28.444551693144071</v>
      </c>
      <c r="N62" t="s">
        <v>122</v>
      </c>
      <c r="O62" s="2">
        <f>(SQRT(ABS(O61)))/O60</f>
        <v>1.2994250845638085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4.6737514266120117</v>
      </c>
    </row>
    <row r="64" spans="1:24" x14ac:dyDescent="0.2">
      <c r="N64" t="s">
        <v>124</v>
      </c>
      <c r="O64" s="25" cm="1">
        <f t="array" aca="1" ref="O64" ca="1">(INDIRECT(O56)-C$13)*E$8*F$9</f>
        <v>12.337698658422029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59.519045133540438</v>
      </c>
      <c r="P65" s="25" cm="1">
        <f t="array" aca="1" ref="P65" ca="1">(360/(2*PI()))*ATAN(ABS(INDIRECT(P56))/(ABS(C$32-INDIRECT(O56))*E$8*F$9))</f>
        <v>17.342576928219231</v>
      </c>
      <c r="Q65" s="2">
        <f ca="1">180-O65-P65</f>
        <v>103.13837793824034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14.891970862594277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-14</v>
      </c>
      <c r="F67" s="2">
        <f t="shared" ref="F67:F72" si="25">E67*$E$8*$F$9</f>
        <v>-0.70357548357600175</v>
      </c>
      <c r="N67" t="s">
        <v>128</v>
      </c>
      <c r="O67" s="25" cm="1">
        <f t="array" aca="1" ref="O67" ca="1">(360/(2*PI()))*ATAN((ABS(INDIRECT(P55))+ABS(INDIRECT(P56))/(ABS(O63-O64))))</f>
        <v>59.519045133540438</v>
      </c>
      <c r="P67" s="25" cm="1">
        <f t="array" aca="1" ref="P67" ca="1">(360/(2*PI()))*ATAN(ABS(INDIRECT(P56))/(ABS(0-INDIRECT(O56))*E$8*F$9))</f>
        <v>8.2875800506387112</v>
      </c>
      <c r="Q67" s="2">
        <f ca="1">180-O67-P67</f>
        <v>112.19337481582086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25"/>
        <v>-2.7389188467780068</v>
      </c>
      <c r="N68" t="s">
        <v>129</v>
      </c>
      <c r="O68" s="25" cm="1">
        <f t="array" aca="1" ref="O68" ca="1">SQRT((INDIRECT(P55)*INDIRECT(P55))+((INDIRECT(O55)-C$13)*(INDIRECT(O55)-C$13)*E$8*F$9*E$8*F$9)           )</f>
        <v>4.8809861956488492</v>
      </c>
    </row>
    <row r="69" spans="1:17" x14ac:dyDescent="0.2">
      <c r="B69" t="s">
        <v>40</v>
      </c>
      <c r="E69" s="3">
        <f t="shared" ref="E69:E72" si="26">E39-E50</f>
        <v>-35</v>
      </c>
      <c r="F69" s="2">
        <f t="shared" si="25"/>
        <v>-1.7589387089400044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-15</v>
      </c>
      <c r="F70" s="2">
        <f t="shared" si="25"/>
        <v>-0.75383087526000181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567</v>
      </c>
      <c r="E76" s="3">
        <f>(D77-D76  )</f>
        <v>10.5</v>
      </c>
      <c r="F76" s="3">
        <f>ATAN(E76/E77)</f>
        <v>0.30373448584258689</v>
      </c>
      <c r="G76" s="2">
        <f>((PI()/2)-F76-F77)*(360/(2*PI()))</f>
        <v>54.662006874585394</v>
      </c>
    </row>
    <row r="77" spans="1:17" x14ac:dyDescent="0.2">
      <c r="A77" t="s">
        <v>94</v>
      </c>
      <c r="B77">
        <v>2</v>
      </c>
      <c r="C77">
        <v>94.5</v>
      </c>
      <c r="D77">
        <v>577.5</v>
      </c>
      <c r="E77" s="3">
        <f>AVERAGE(C77,C78)-C76</f>
        <v>33.5</v>
      </c>
      <c r="F77" s="3">
        <f>ATAN(E77/E78)</f>
        <v>0.3130298452430193</v>
      </c>
    </row>
    <row r="78" spans="1:17" x14ac:dyDescent="0.2">
      <c r="A78" t="s">
        <v>95</v>
      </c>
      <c r="B78">
        <v>3</v>
      </c>
      <c r="C78">
        <v>92.5</v>
      </c>
      <c r="D78">
        <v>670.5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5D1D-9876-2742-86AF-C21510054112}">
  <dimension ref="A1:X79"/>
  <sheetViews>
    <sheetView topLeftCell="F14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211</v>
      </c>
      <c r="D3">
        <v>810.5</v>
      </c>
    </row>
    <row r="4" spans="1:11" x14ac:dyDescent="0.2">
      <c r="B4">
        <v>2</v>
      </c>
      <c r="C4">
        <v>463.5</v>
      </c>
      <c r="D4">
        <v>722</v>
      </c>
    </row>
    <row r="5" spans="1:11" x14ac:dyDescent="0.2">
      <c r="A5" t="s">
        <v>47</v>
      </c>
      <c r="B5">
        <v>3</v>
      </c>
      <c r="C5">
        <v>143.5</v>
      </c>
      <c r="D5">
        <v>682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224.5</v>
      </c>
      <c r="D6">
        <v>681</v>
      </c>
      <c r="E6" s="3">
        <f>SQRT(((C6-C5)^2)+((D6-D5)^2))</f>
        <v>81.006172604314543</v>
      </c>
      <c r="F6" s="2">
        <f>E6*E8</f>
        <v>30.275859536030104</v>
      </c>
      <c r="J6" s="3">
        <f>SQRT(((C5-C7)^2)+((D5-D7)^2))</f>
        <v>91.685604104461248</v>
      </c>
    </row>
    <row r="7" spans="1:11" x14ac:dyDescent="0.2">
      <c r="A7" t="s">
        <v>5</v>
      </c>
      <c r="B7">
        <v>5</v>
      </c>
      <c r="C7">
        <v>226</v>
      </c>
      <c r="D7">
        <v>642</v>
      </c>
      <c r="E7" s="3">
        <f>SQRT(((D6-D7)^2)+((C6-C7)^2))</f>
        <v>39.028835493773059</v>
      </c>
      <c r="G7" s="2">
        <f>E7*E8</f>
        <v>14.586932122273399</v>
      </c>
      <c r="H7" s="2">
        <f>G7/F6</f>
        <v>0.48180075960895735</v>
      </c>
      <c r="K7" s="2">
        <f>180-((360/(2*PI())*ACOS(((E7^2)+(E6^2)-(J6^2))/(2*E6*E7))))</f>
        <v>87.090082469689918</v>
      </c>
    </row>
    <row r="8" spans="1:11" x14ac:dyDescent="0.2">
      <c r="A8" t="s">
        <v>6</v>
      </c>
      <c r="E8" s="3">
        <f>100/(SQRT(((C4-C3)^2)+((D3-D4)^2)))</f>
        <v>0.3737475622248761</v>
      </c>
      <c r="I8" s="2">
        <f>MAX(G7,H33)</f>
        <v>14.586932122273399</v>
      </c>
    </row>
    <row r="9" spans="1:11" x14ac:dyDescent="0.2">
      <c r="A9" t="s">
        <v>91</v>
      </c>
      <c r="F9" s="3">
        <f>F6/G30</f>
        <v>0.13489787277987436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91.5</v>
      </c>
      <c r="D14">
        <v>557.5</v>
      </c>
      <c r="G14" s="3">
        <f>(C14-C$13)*$E$8</f>
        <v>11.773048210083598</v>
      </c>
      <c r="H14" s="3">
        <f>-(D14-D$13)*$E$8</f>
        <v>-7.2880774633850836</v>
      </c>
      <c r="J14" s="2">
        <f t="shared" ref="J14:K30" si="0">G14*$F$9</f>
        <v>1.5881591596751847</v>
      </c>
      <c r="K14" s="2">
        <f t="shared" si="0"/>
        <v>-0.9831461464655904</v>
      </c>
    </row>
    <row r="15" spans="1:11" x14ac:dyDescent="0.2">
      <c r="B15">
        <v>3</v>
      </c>
      <c r="C15">
        <v>130.5</v>
      </c>
      <c r="D15">
        <v>546.5</v>
      </c>
      <c r="G15" s="3">
        <f t="shared" ref="G15:G30" si="1">(C15-C$13)*$E$8</f>
        <v>26.349203136853763</v>
      </c>
      <c r="H15" s="3">
        <f t="shared" ref="H15:H30" si="2">-(D15-D$13)*$E$8</f>
        <v>-3.1768542789114469</v>
      </c>
      <c r="J15" s="2">
        <f t="shared" si="0"/>
        <v>3.5544514526063655</v>
      </c>
      <c r="K15" s="2">
        <f t="shared" si="0"/>
        <v>-0.42855088435679589</v>
      </c>
    </row>
    <row r="16" spans="1:11" x14ac:dyDescent="0.2">
      <c r="B16">
        <v>4</v>
      </c>
      <c r="C16">
        <v>164.5</v>
      </c>
      <c r="D16">
        <v>528.5</v>
      </c>
      <c r="G16" s="3">
        <f t="shared" si="1"/>
        <v>39.056620252499549</v>
      </c>
      <c r="H16" s="3">
        <f t="shared" si="2"/>
        <v>3.5506018411363227</v>
      </c>
      <c r="J16" s="2">
        <f t="shared" si="0"/>
        <v>5.2686549900335482</v>
      </c>
      <c r="K16" s="2">
        <f t="shared" si="0"/>
        <v>0.47896863545759533</v>
      </c>
    </row>
    <row r="17" spans="1:11" x14ac:dyDescent="0.2">
      <c r="B17">
        <v>5</v>
      </c>
      <c r="C17">
        <v>200.5</v>
      </c>
      <c r="D17">
        <v>587.5</v>
      </c>
      <c r="G17" s="3">
        <f t="shared" si="1"/>
        <v>52.511532492595094</v>
      </c>
      <c r="H17" s="3">
        <f t="shared" si="2"/>
        <v>-18.500504330131367</v>
      </c>
      <c r="J17" s="2">
        <f t="shared" si="0"/>
        <v>7.0836940296623316</v>
      </c>
      <c r="K17" s="2">
        <f t="shared" si="0"/>
        <v>-2.495678679489576</v>
      </c>
    </row>
    <row r="18" spans="1:11" x14ac:dyDescent="0.2">
      <c r="B18">
        <v>6</v>
      </c>
      <c r="C18">
        <v>234.5</v>
      </c>
      <c r="D18">
        <v>559.5</v>
      </c>
      <c r="G18" s="3">
        <f t="shared" si="1"/>
        <v>65.218949608240877</v>
      </c>
      <c r="H18" s="3">
        <f t="shared" si="2"/>
        <v>-8.0355725878348352</v>
      </c>
      <c r="J18" s="2">
        <f t="shared" si="0"/>
        <v>8.7978975670895139</v>
      </c>
      <c r="K18" s="2">
        <f t="shared" si="0"/>
        <v>-1.0839816486671894</v>
      </c>
    </row>
    <row r="19" spans="1:11" x14ac:dyDescent="0.2">
      <c r="B19">
        <v>7</v>
      </c>
      <c r="C19">
        <v>269.5</v>
      </c>
      <c r="D19">
        <v>548.5</v>
      </c>
      <c r="G19" s="3">
        <f t="shared" si="1"/>
        <v>78.300114286111537</v>
      </c>
      <c r="H19" s="3">
        <f t="shared" si="2"/>
        <v>-3.924349403361199</v>
      </c>
      <c r="J19" s="2">
        <f t="shared" si="0"/>
        <v>10.562518855617498</v>
      </c>
      <c r="K19" s="2">
        <f t="shared" si="0"/>
        <v>-0.52938638655839487</v>
      </c>
    </row>
    <row r="20" spans="1:11" x14ac:dyDescent="0.2">
      <c r="B20">
        <v>8</v>
      </c>
      <c r="C20">
        <v>306.5</v>
      </c>
      <c r="D20">
        <v>600.5</v>
      </c>
      <c r="G20" s="3">
        <f t="shared" si="1"/>
        <v>92.128774088431953</v>
      </c>
      <c r="H20" s="3">
        <f t="shared" si="2"/>
        <v>-23.359222639054757</v>
      </c>
      <c r="J20" s="2">
        <f t="shared" si="0"/>
        <v>12.427975646347079</v>
      </c>
      <c r="K20" s="2">
        <f t="shared" si="0"/>
        <v>-3.1511094437999696</v>
      </c>
    </row>
    <row r="21" spans="1:11" x14ac:dyDescent="0.2">
      <c r="B21">
        <v>9</v>
      </c>
      <c r="C21">
        <v>340.5</v>
      </c>
      <c r="D21">
        <v>570.5</v>
      </c>
      <c r="G21" s="3">
        <f t="shared" si="1"/>
        <v>104.83619120407775</v>
      </c>
      <c r="H21" s="3">
        <f t="shared" si="2"/>
        <v>-12.146795772308472</v>
      </c>
      <c r="J21" s="2">
        <f t="shared" si="0"/>
        <v>14.142179183774264</v>
      </c>
      <c r="K21" s="2">
        <f t="shared" si="0"/>
        <v>-1.638576910775984</v>
      </c>
    </row>
    <row r="22" spans="1:11" x14ac:dyDescent="0.2">
      <c r="B22">
        <v>10</v>
      </c>
      <c r="C22">
        <v>376.5</v>
      </c>
      <c r="D22">
        <v>582.5</v>
      </c>
      <c r="G22" s="3">
        <f t="shared" si="1"/>
        <v>118.29110344417329</v>
      </c>
      <c r="H22" s="3">
        <f t="shared" si="2"/>
        <v>-16.631766519006987</v>
      </c>
      <c r="J22" s="2">
        <f t="shared" si="0"/>
        <v>15.957218223403046</v>
      </c>
      <c r="K22" s="2">
        <f t="shared" si="0"/>
        <v>-2.2435899239855783</v>
      </c>
    </row>
    <row r="23" spans="1:11" x14ac:dyDescent="0.2">
      <c r="B23">
        <v>11</v>
      </c>
      <c r="C23">
        <v>413.5</v>
      </c>
      <c r="D23">
        <v>565.5</v>
      </c>
      <c r="G23" s="3">
        <f t="shared" si="1"/>
        <v>132.1197632464937</v>
      </c>
      <c r="H23" s="3">
        <f t="shared" si="2"/>
        <v>-10.278057961184093</v>
      </c>
      <c r="J23" s="2">
        <f t="shared" si="0"/>
        <v>17.822675014132628</v>
      </c>
      <c r="K23" s="2">
        <f t="shared" si="0"/>
        <v>-1.3864881552719865</v>
      </c>
    </row>
    <row r="24" spans="1:11" x14ac:dyDescent="0.2">
      <c r="B24">
        <v>12</v>
      </c>
      <c r="C24">
        <v>450.5</v>
      </c>
      <c r="D24">
        <v>385.5</v>
      </c>
      <c r="G24" s="3">
        <f t="shared" si="1"/>
        <v>145.94842304881411</v>
      </c>
      <c r="H24" s="3">
        <f t="shared" si="2"/>
        <v>56.996503239293602</v>
      </c>
      <c r="J24" s="2">
        <f t="shared" si="0"/>
        <v>19.688131804862209</v>
      </c>
      <c r="K24" s="2">
        <f t="shared" si="0"/>
        <v>7.6887070428719255</v>
      </c>
    </row>
    <row r="25" spans="1:11" x14ac:dyDescent="0.2">
      <c r="B25">
        <v>13</v>
      </c>
      <c r="C25">
        <v>484.5</v>
      </c>
      <c r="D25">
        <v>373.5</v>
      </c>
      <c r="G25" s="3">
        <f t="shared" si="1"/>
        <v>158.6558401644599</v>
      </c>
      <c r="H25" s="3">
        <f t="shared" si="2"/>
        <v>61.481473985992118</v>
      </c>
      <c r="J25" s="2">
        <f t="shared" si="0"/>
        <v>21.402335342289394</v>
      </c>
      <c r="K25" s="2">
        <f t="shared" si="0"/>
        <v>8.2937200560815203</v>
      </c>
    </row>
    <row r="26" spans="1:11" x14ac:dyDescent="0.2">
      <c r="B26">
        <v>14</v>
      </c>
      <c r="C26">
        <v>518.5</v>
      </c>
      <c r="D26">
        <v>367.5</v>
      </c>
      <c r="G26" s="3">
        <f t="shared" si="1"/>
        <v>171.3632572801057</v>
      </c>
      <c r="H26" s="3">
        <f t="shared" si="2"/>
        <v>63.723959359341372</v>
      </c>
      <c r="J26" s="2">
        <f t="shared" si="0"/>
        <v>23.116538879716579</v>
      </c>
      <c r="K26" s="2">
        <f t="shared" si="0"/>
        <v>8.5962265626863168</v>
      </c>
    </row>
    <row r="27" spans="1:11" x14ac:dyDescent="0.2">
      <c r="B27">
        <v>15</v>
      </c>
      <c r="C27">
        <v>554.5</v>
      </c>
      <c r="D27">
        <v>338.5</v>
      </c>
      <c r="G27" s="3">
        <f t="shared" si="1"/>
        <v>184.81816952020122</v>
      </c>
      <c r="H27" s="3">
        <f t="shared" si="2"/>
        <v>74.562638663862785</v>
      </c>
      <c r="J27" s="2">
        <f t="shared" si="0"/>
        <v>24.931577919345358</v>
      </c>
      <c r="K27" s="2">
        <f t="shared" si="0"/>
        <v>10.058341344609504</v>
      </c>
    </row>
    <row r="28" spans="1:11" x14ac:dyDescent="0.2">
      <c r="B28">
        <v>16</v>
      </c>
      <c r="C28">
        <v>589.5</v>
      </c>
      <c r="D28">
        <v>297.5</v>
      </c>
      <c r="G28" s="3">
        <f t="shared" si="1"/>
        <v>197.8993341980719</v>
      </c>
      <c r="H28" s="3">
        <f t="shared" si="2"/>
        <v>89.886288715082699</v>
      </c>
      <c r="J28" s="2">
        <f t="shared" si="0"/>
        <v>26.696199207873342</v>
      </c>
      <c r="K28" s="2">
        <f t="shared" si="0"/>
        <v>12.125469139742282</v>
      </c>
    </row>
    <row r="29" spans="1:11" x14ac:dyDescent="0.2">
      <c r="B29">
        <v>17</v>
      </c>
      <c r="C29">
        <v>626.5</v>
      </c>
      <c r="D29">
        <v>262.5</v>
      </c>
      <c r="G29" s="3">
        <f t="shared" si="1"/>
        <v>211.7279940003923</v>
      </c>
      <c r="H29" s="3">
        <f t="shared" si="2"/>
        <v>102.96745339295336</v>
      </c>
      <c r="J29" s="2">
        <f t="shared" si="0"/>
        <v>28.561655998602923</v>
      </c>
      <c r="K29" s="2">
        <f t="shared" si="0"/>
        <v>13.890090428270264</v>
      </c>
    </row>
    <row r="30" spans="1:11" x14ac:dyDescent="0.2">
      <c r="B30">
        <v>18</v>
      </c>
      <c r="C30">
        <v>660.5</v>
      </c>
      <c r="D30">
        <v>245.5</v>
      </c>
      <c r="G30" s="3">
        <f t="shared" si="1"/>
        <v>224.4354111160381</v>
      </c>
      <c r="H30" s="3">
        <f t="shared" si="2"/>
        <v>109.32116195077626</v>
      </c>
      <c r="J30" s="2">
        <f t="shared" si="0"/>
        <v>30.275859536030108</v>
      </c>
      <c r="K30" s="2">
        <f t="shared" si="0"/>
        <v>14.747192196983857</v>
      </c>
    </row>
    <row r="32" spans="1:11" x14ac:dyDescent="0.2">
      <c r="A32" t="s">
        <v>15</v>
      </c>
      <c r="B32">
        <v>1</v>
      </c>
      <c r="C32">
        <v>423</v>
      </c>
      <c r="D32">
        <v>542</v>
      </c>
      <c r="G32" s="2">
        <f>(C32-C$13)*$E$8*$F$9</f>
        <v>18.301643649590222</v>
      </c>
      <c r="I32" t="s">
        <v>16</v>
      </c>
    </row>
    <row r="33" spans="1:24" x14ac:dyDescent="0.2">
      <c r="A33" t="s">
        <v>17</v>
      </c>
      <c r="B33">
        <v>2</v>
      </c>
      <c r="C33">
        <v>425.5</v>
      </c>
      <c r="D33">
        <v>794.5</v>
      </c>
      <c r="E33" s="3">
        <f>D33-D32</f>
        <v>252.5</v>
      </c>
      <c r="H33" s="2">
        <f>E33*E8*$F$9</f>
        <v>12.730482152951875</v>
      </c>
      <c r="I33" s="9">
        <f>-(360/(2*PI()))*(ATAN((-E51+E33)/(-D51+D33))-(0))</f>
        <v>39.062583900518483</v>
      </c>
      <c r="J33" t="s">
        <v>100</v>
      </c>
    </row>
    <row r="34" spans="1:24" x14ac:dyDescent="0.2"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156</v>
      </c>
      <c r="E38">
        <v>523</v>
      </c>
      <c r="F38" s="2">
        <f>(360/(2*PI()))*(ATAN((E49-E38)/(D49-D38))-(PI()/2))</f>
        <v>-36.940896097129034</v>
      </c>
      <c r="G38" s="2">
        <f>-(360/(2*PI()))*(ATAN((-E48+E38)/(-D48+D38))-(0))</f>
        <v>48.887909560833073</v>
      </c>
      <c r="H38" s="4">
        <f>D38-C13</f>
        <v>96</v>
      </c>
      <c r="I38" s="5">
        <f>H38*$E$8*$F$9</f>
        <v>4.8401041056767538</v>
      </c>
      <c r="J38" s="2" t="s">
        <v>73</v>
      </c>
      <c r="N38" s="21">
        <f>IF(E38&gt;0,-(E38-D$13)*$E$8*$F$9,"")</f>
        <v>0.75626626651199269</v>
      </c>
      <c r="O38">
        <f>IF(N38="","",N38*N38)</f>
        <v>0.57193866586398834</v>
      </c>
      <c r="P38">
        <f>IF(N38="","",ABS(N38))</f>
        <v>0.75626626651199269</v>
      </c>
      <c r="Q38">
        <f>IF(N38="","",ABS(N38-O$59))</f>
        <v>2.3372228903156347</v>
      </c>
      <c r="T38" s="3">
        <f>(D38-C$13)*$E$8</f>
        <v>35.879765973588107</v>
      </c>
      <c r="U38" s="3">
        <f>(E38-D$13)*$E$8</f>
        <v>-5.6062134333731413</v>
      </c>
      <c r="W38" s="2">
        <f>T38*$F$9</f>
        <v>4.8401041056767538</v>
      </c>
      <c r="X38" s="2">
        <f>-U38*$F$9</f>
        <v>0.75626626651199269</v>
      </c>
    </row>
    <row r="39" spans="1:24" x14ac:dyDescent="0.2">
      <c r="B39" t="s">
        <v>24</v>
      </c>
      <c r="C39">
        <v>2</v>
      </c>
      <c r="D39">
        <v>289.5</v>
      </c>
      <c r="E39">
        <v>537.5</v>
      </c>
      <c r="F39" s="2">
        <f t="shared" ref="F39:F42" si="3">(360/(2*PI()))*(ATAN((E50-E39)/(D50-D39))-(PI()/2))</f>
        <v>-23.304890539203111</v>
      </c>
      <c r="G39" s="2">
        <f t="shared" ref="G39:G42" si="4">-(360/(2*PI()))*(ATAN((-E49+E39)/(-D49+D39))-(0))</f>
        <v>30.46554491945988</v>
      </c>
      <c r="H39" s="3">
        <f>D39-D38</f>
        <v>133.5</v>
      </c>
      <c r="I39" s="5">
        <f>H39*$E$8*$F$9</f>
        <v>6.7307697719567345</v>
      </c>
      <c r="J39" s="2" t="s">
        <v>149</v>
      </c>
      <c r="N39" s="24">
        <f t="shared" ref="N39:N42" si="5">IF(E39&gt;0,-(E39-D$13)*$E$8*$F$9,"")</f>
        <v>2.5208875550399756E-2</v>
      </c>
      <c r="O39">
        <f t="shared" ref="O39:O42" si="6">IF(N39="","",N39*N39)</f>
        <v>6.3548740651554259E-4</v>
      </c>
      <c r="P39">
        <f t="shared" ref="P39:P42" si="7">IF(N39="","",ABS(N39))</f>
        <v>2.5208875550399756E-2</v>
      </c>
      <c r="Q39">
        <f t="shared" ref="Q39:Q42" si="8">IF(N39="","",ABS(N39-O$59))</f>
        <v>1.6061654993540417</v>
      </c>
      <c r="T39" s="3">
        <f t="shared" ref="T39:U44" si="9">(D39-C$13)*$E$8</f>
        <v>85.775065530609069</v>
      </c>
      <c r="U39" s="3">
        <f t="shared" si="9"/>
        <v>-0.18687378111243805</v>
      </c>
      <c r="W39" s="2">
        <f t="shared" ref="W39:W51" si="10">T39*$F$9</f>
        <v>11.570873877633488</v>
      </c>
      <c r="X39" s="2">
        <f t="shared" ref="X39:X40" si="11">-U39*$F$9</f>
        <v>2.5208875550399756E-2</v>
      </c>
    </row>
    <row r="40" spans="1:24" x14ac:dyDescent="0.2">
      <c r="B40" t="s">
        <v>25</v>
      </c>
      <c r="C40">
        <v>3</v>
      </c>
      <c r="D40">
        <v>351.5</v>
      </c>
      <c r="E40">
        <v>568.5</v>
      </c>
      <c r="F40" s="2">
        <f t="shared" si="3"/>
        <v>-55.407711312490051</v>
      </c>
      <c r="G40" s="2">
        <f t="shared" si="4"/>
        <v>45</v>
      </c>
      <c r="H40" s="3">
        <f t="shared" ref="H40:H42" si="12">D40-D39</f>
        <v>62</v>
      </c>
      <c r="I40" s="5">
        <f>H40*$E$8*$F$9</f>
        <v>3.1259005682495697</v>
      </c>
      <c r="J40" s="2" t="s">
        <v>149</v>
      </c>
      <c r="N40" s="21">
        <f t="shared" si="5"/>
        <v>-1.5377414085743852</v>
      </c>
      <c r="O40">
        <f t="shared" si="6"/>
        <v>2.3646486396443342</v>
      </c>
      <c r="P40">
        <f t="shared" si="7"/>
        <v>1.5377414085743852</v>
      </c>
      <c r="Q40">
        <f t="shared" si="8"/>
        <v>4.3215215229256643E-2</v>
      </c>
      <c r="T40" s="3">
        <f t="shared" si="9"/>
        <v>108.94741438855138</v>
      </c>
      <c r="U40" s="3">
        <f t="shared" si="9"/>
        <v>11.399300647858722</v>
      </c>
      <c r="W40" s="2">
        <f t="shared" si="10"/>
        <v>14.696774445883058</v>
      </c>
      <c r="X40" s="2">
        <f t="shared" si="11"/>
        <v>-1.5377414085743852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-57.114945863883783</v>
      </c>
      <c r="H41" s="3">
        <f t="shared" si="12"/>
        <v>-351.5</v>
      </c>
      <c r="I41" s="5">
        <f>H41*$E$8*$F$9</f>
        <v>-17.72183951193103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-22.424853733492565</v>
      </c>
      <c r="U41" s="3">
        <f t="shared" si="9"/>
        <v>-201.07618847698333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-22.424853733492565</v>
      </c>
      <c r="U42" s="3">
        <f t="shared" si="9"/>
        <v>-201.07618847698333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-22.424853733492565</v>
      </c>
      <c r="U43" s="3">
        <f t="shared" si="9"/>
        <v>-201.07618847698333</v>
      </c>
    </row>
    <row r="44" spans="1:24" x14ac:dyDescent="0.2">
      <c r="B44" s="21" t="s">
        <v>106</v>
      </c>
      <c r="D44" s="3">
        <f>C32</f>
        <v>423</v>
      </c>
      <c r="E44" s="3">
        <f>D32</f>
        <v>542</v>
      </c>
      <c r="G44" s="1" t="s">
        <v>28</v>
      </c>
      <c r="H44" s="16">
        <f>$C$32-D40</f>
        <v>71.5</v>
      </c>
      <c r="I44" s="22">
        <f>H44*$E$8*$F$9</f>
        <v>3.6048692037071652</v>
      </c>
      <c r="T44" s="3">
        <f t="shared" si="9"/>
        <v>135.67036508763002</v>
      </c>
      <c r="U44" s="3">
        <f t="shared" si="9"/>
        <v>1.4949902488995044</v>
      </c>
      <c r="W44" s="2">
        <f t="shared" ref="W44" si="13">T44*$F$9</f>
        <v>18.301643649590222</v>
      </c>
      <c r="X44" s="2">
        <f t="shared" ref="X44" si="14">-U44*$F$9</f>
        <v>-0.20167100440319805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108</v>
      </c>
      <c r="E48">
        <v>578</v>
      </c>
      <c r="F48" s="2">
        <f>(360/(2*PI()))*(ATAN((E48-D$13)/(D48-C$13))-(PI()/2))</f>
        <v>-50.194428907734803</v>
      </c>
      <c r="G48" s="2">
        <f>IF((90-F48-G38&gt;180),90-F48-G38-180,90-F48-G38)</f>
        <v>91.306519346901723</v>
      </c>
      <c r="H48" s="3" t="s">
        <v>31</v>
      </c>
      <c r="I48" s="6" t="s">
        <v>31</v>
      </c>
      <c r="K48" s="2">
        <f>IF((90-G38-F38&gt;180),90-G38-F38-180,90-G38-F38)</f>
        <v>78.052986536295961</v>
      </c>
      <c r="N48" s="21">
        <f>IF(E48&gt;0,-(E48-D$13)*$E$8*$F$9,"")</f>
        <v>-2.0167100440319805</v>
      </c>
      <c r="O48">
        <f>IF(N48="","",N48*N48)</f>
        <v>4.0671194016994727</v>
      </c>
      <c r="P48">
        <f>IF(N48="","",ABS(N48))</f>
        <v>2.0167100440319805</v>
      </c>
      <c r="Q48">
        <f>IF(N48="","",ABS(N48-O$59))</f>
        <v>0.43575342022833863</v>
      </c>
      <c r="T48" s="3">
        <f t="shared" ref="T48:U53" si="15">(D48-C$13)*$E$8</f>
        <v>17.939882986794053</v>
      </c>
      <c r="U48" s="3">
        <f t="shared" si="15"/>
        <v>14.949902488995043</v>
      </c>
      <c r="W48" s="2">
        <f t="shared" si="10"/>
        <v>2.4200520528383769</v>
      </c>
      <c r="X48" s="2">
        <f>-U48*$F$9</f>
        <v>-2.0167100440319805</v>
      </c>
    </row>
    <row r="49" spans="1:24" x14ac:dyDescent="0.2">
      <c r="B49" t="s">
        <v>32</v>
      </c>
      <c r="C49">
        <v>2</v>
      </c>
      <c r="D49">
        <v>204.5</v>
      </c>
      <c r="E49">
        <v>587.5</v>
      </c>
      <c r="G49" s="21">
        <f>IF((90-F38-G39&gt;180),90-F38-G39-180,90-F38-G39)</f>
        <v>96.475351177669154</v>
      </c>
      <c r="H49" s="3">
        <f>D49-D48</f>
        <v>96.5</v>
      </c>
      <c r="I49" s="5">
        <f>H49*$E$8*$F$9</f>
        <v>4.8653129812271532</v>
      </c>
      <c r="K49" s="2">
        <f t="shared" ref="K49:K52" si="16">IF((90-G39-F39&gt;180),90-G39-F39-180,90-G39-F39)</f>
        <v>82.839345619743227</v>
      </c>
      <c r="N49" s="21">
        <f t="shared" ref="N49:N52" si="17">IF(E49&gt;0,-(E49-D$13)*$E$8*$F$9,"")</f>
        <v>-2.495678679489576</v>
      </c>
      <c r="O49">
        <f t="shared" ref="O49:O52" si="18">IF(N49="","",N49*N49)</f>
        <v>6.228412071258834</v>
      </c>
      <c r="P49">
        <f t="shared" ref="P49:P52" si="19">IF(N49="","",ABS(N49))</f>
        <v>2.495678679489576</v>
      </c>
      <c r="Q49">
        <f t="shared" ref="Q49:Q52" si="20">IF(N49="","",ABS(N49-O$59))</f>
        <v>0.91472205568593412</v>
      </c>
      <c r="T49" s="3">
        <f t="shared" si="15"/>
        <v>54.006522741494592</v>
      </c>
      <c r="U49" s="3">
        <f t="shared" si="15"/>
        <v>18.500504330131367</v>
      </c>
      <c r="W49" s="2">
        <f t="shared" si="10"/>
        <v>7.2853650340655287</v>
      </c>
      <c r="X49" s="2">
        <f t="shared" ref="X49:X51" si="21">-U49*$F$9</f>
        <v>-2.495678679489576</v>
      </c>
    </row>
    <row r="50" spans="1:24" x14ac:dyDescent="0.2">
      <c r="B50" t="s">
        <v>33</v>
      </c>
      <c r="C50">
        <v>3</v>
      </c>
      <c r="D50">
        <v>317.5</v>
      </c>
      <c r="E50">
        <v>602.5</v>
      </c>
      <c r="G50" s="21">
        <f>IF((90-F39-G40&gt;180),90-F39-G40-180,90-F39-G40)</f>
        <v>68.304890539203114</v>
      </c>
      <c r="H50" s="3">
        <f t="shared" ref="H50:H53" si="22">D50-D49</f>
        <v>113</v>
      </c>
      <c r="I50" s="5">
        <f>H50*$E$8*$F$9</f>
        <v>5.6972058743903444</v>
      </c>
      <c r="K50" s="2">
        <f t="shared" si="16"/>
        <v>100.40771131249005</v>
      </c>
      <c r="N50" s="24">
        <f t="shared" si="17"/>
        <v>-3.2519449460015686</v>
      </c>
      <c r="O50">
        <f t="shared" si="18"/>
        <v>10.575145931825144</v>
      </c>
      <c r="P50">
        <f t="shared" si="19"/>
        <v>3.2519449460015686</v>
      </c>
      <c r="Q50">
        <f t="shared" si="20"/>
        <v>1.6709883221979267</v>
      </c>
      <c r="T50" s="3">
        <f t="shared" si="15"/>
        <v>96.239997272905597</v>
      </c>
      <c r="U50" s="3">
        <f t="shared" si="15"/>
        <v>24.106717763504509</v>
      </c>
      <c r="W50" s="2">
        <f t="shared" si="10"/>
        <v>12.982570908455875</v>
      </c>
      <c r="X50" s="2">
        <f t="shared" si="21"/>
        <v>-3.2519449460015686</v>
      </c>
    </row>
    <row r="51" spans="1:24" x14ac:dyDescent="0.2">
      <c r="B51" t="s">
        <v>34</v>
      </c>
      <c r="C51">
        <v>4</v>
      </c>
      <c r="D51">
        <v>380.5</v>
      </c>
      <c r="E51">
        <v>588.5</v>
      </c>
      <c r="G51" s="9">
        <f>IF((90-F40-$I$33&gt;180),90-F40-$I$33-180,90-F40-$I$33)</f>
        <v>106.34512741197156</v>
      </c>
      <c r="H51" s="3">
        <f t="shared" si="22"/>
        <v>63</v>
      </c>
      <c r="I51" s="5">
        <f>H51*$E$8*$F$9</f>
        <v>3.1763183193503695</v>
      </c>
      <c r="K51" s="2" t="e">
        <f t="shared" si="16"/>
        <v>#DIV/0!</v>
      </c>
      <c r="N51" s="21">
        <f t="shared" si="17"/>
        <v>-2.5460964305903753</v>
      </c>
      <c r="O51">
        <f t="shared" si="18"/>
        <v>6.4826070338650492</v>
      </c>
      <c r="P51">
        <f t="shared" si="19"/>
        <v>2.5460964305903753</v>
      </c>
      <c r="Q51">
        <f t="shared" si="20"/>
        <v>0.96513980678673339</v>
      </c>
      <c r="T51" s="3">
        <f t="shared" si="15"/>
        <v>119.78609369307279</v>
      </c>
      <c r="U51" s="3">
        <f t="shared" si="15"/>
        <v>18.874251892356241</v>
      </c>
      <c r="W51" s="2">
        <f t="shared" si="10"/>
        <v>16.158889227806242</v>
      </c>
      <c r="X51" s="2">
        <f t="shared" si="21"/>
        <v>-2.5460964305903753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-380.5</v>
      </c>
      <c r="I52" s="5">
        <f>H52*$E$8*$F$9</f>
        <v>-19.183954293854214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-22.424853733492565</v>
      </c>
      <c r="U52" s="3">
        <f t="shared" si="15"/>
        <v>-201.07618847698333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-22.424853733492565</v>
      </c>
      <c r="U53" s="3">
        <f t="shared" si="15"/>
        <v>-201.07618847698333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D50</v>
      </c>
      <c r="P56" s="9" t="s">
        <v>116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 t="shared" ref="F57:F62" si="23">E57*$E$8*$F$9</f>
        <v>2.7729763105439731</v>
      </c>
      <c r="N57" t="s">
        <v>117</v>
      </c>
      <c r="O57" s="2">
        <f>SQRT((1/(C$37+C$47+2))*SUM(O38:O42,O48:O52))</f>
        <v>1.8345604145457157</v>
      </c>
    </row>
    <row r="58" spans="1:24" x14ac:dyDescent="0.2">
      <c r="B58" t="s">
        <v>39</v>
      </c>
      <c r="E58" s="3">
        <f t="shared" ref="E58:E61" si="24">E49-E39</f>
        <v>50</v>
      </c>
      <c r="F58" s="2">
        <f t="shared" si="23"/>
        <v>2.5208875550399759</v>
      </c>
      <c r="N58" t="s">
        <v>118</v>
      </c>
      <c r="O58" s="2">
        <f>SUM(P38:P42,P48:P52)</f>
        <v>12.629646650750278</v>
      </c>
    </row>
    <row r="59" spans="1:24" x14ac:dyDescent="0.2">
      <c r="B59" t="s">
        <v>40</v>
      </c>
      <c r="E59" s="3">
        <f t="shared" si="24"/>
        <v>34</v>
      </c>
      <c r="F59" s="2">
        <f t="shared" si="23"/>
        <v>1.7142035374271836</v>
      </c>
      <c r="N59" t="s">
        <v>119</v>
      </c>
      <c r="O59" s="2">
        <f>AVERAGE(N48:N52,N38:N42)</f>
        <v>-1.5809566238036419</v>
      </c>
    </row>
    <row r="60" spans="1:24" x14ac:dyDescent="0.2">
      <c r="B60" t="s">
        <v>41</v>
      </c>
      <c r="E60" s="23">
        <f>E51-D$32</f>
        <v>46.5</v>
      </c>
      <c r="F60" s="2">
        <f t="shared" si="23"/>
        <v>2.3444254261871773</v>
      </c>
      <c r="N60" t="s">
        <v>120</v>
      </c>
      <c r="O60" s="2">
        <f>(1/(C$37+C$47+2))*SUM(Q38:Q42,Q48:Q52)</f>
        <v>0.88591191219976284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0.8661880682695382</v>
      </c>
    </row>
    <row r="62" spans="1:24" x14ac:dyDescent="0.2">
      <c r="B62" t="s">
        <v>99</v>
      </c>
      <c r="E62" s="23">
        <f>E53-D$32</f>
        <v>-542</v>
      </c>
      <c r="F62" s="2">
        <f t="shared" si="23"/>
        <v>-27.326421096633336</v>
      </c>
      <c r="N62" t="s">
        <v>122</v>
      </c>
      <c r="O62" s="2">
        <f>(SQRT(ABS(O61)))/O60</f>
        <v>1.0505471699437203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4.8401041056767538</v>
      </c>
    </row>
    <row r="64" spans="1:24" x14ac:dyDescent="0.2">
      <c r="N64" t="s">
        <v>124</v>
      </c>
      <c r="O64" s="25" cm="1">
        <f t="array" aca="1" ref="O64" ca="1">(INDIRECT(O56)-C$13)*E$8*F$9</f>
        <v>12.982570908455875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49.129836903797049</v>
      </c>
      <c r="P65" s="25" cm="1">
        <f t="array" aca="1" ref="P65" ca="1">(360/(2*PI()))*ATAN(ABS(INDIRECT(P56))/(ABS(C$32-INDIRECT(O56))*E$8*F$9))</f>
        <v>31.440548129465956</v>
      </c>
      <c r="Q65" s="2">
        <f ca="1">180-O65-P65</f>
        <v>99.429614966737006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13.482766242808264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-40</v>
      </c>
      <c r="F67" s="2">
        <f t="shared" ref="F67:F72" si="25">E67*$E$8*$F$9</f>
        <v>-2.0167100440319805</v>
      </c>
      <c r="N67" t="s">
        <v>128</v>
      </c>
      <c r="O67" s="25" cm="1">
        <f t="array" aca="1" ref="O67" ca="1">(360/(2*PI()))*ATAN((ABS(INDIRECT(P55))+ABS(INDIRECT(P56))/(ABS(O63-O64))))</f>
        <v>49.129836903797049</v>
      </c>
      <c r="P67" s="25" cm="1">
        <f t="array" aca="1" ref="P67" ca="1">(360/(2*PI()))*ATAN(ABS(INDIRECT(P56))/(ABS(0-INDIRECT(O56))*E$8*F$9))</f>
        <v>11.483345320754722</v>
      </c>
      <c r="Q67" s="2">
        <f ca="1">180-O67-P67</f>
        <v>119.38681777544824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25"/>
        <v>-3.2519449460015686</v>
      </c>
      <c r="N68" t="s">
        <v>129</v>
      </c>
      <c r="O68" s="25" cm="1">
        <f t="array" aca="1" ref="O68" ca="1">SQRT((INDIRECT(P55)*INDIRECT(P55))+((INDIRECT(O55)-C$13)*(INDIRECT(O55)-C$13)*E$8*F$9*E$8*F$9)           )</f>
        <v>4.8988311278970365</v>
      </c>
    </row>
    <row r="69" spans="1:17" x14ac:dyDescent="0.2">
      <c r="B69" t="s">
        <v>40</v>
      </c>
      <c r="E69" s="3">
        <f t="shared" ref="E69:E72" si="26">E39-E50</f>
        <v>-65</v>
      </c>
      <c r="F69" s="2">
        <f t="shared" si="25"/>
        <v>-3.277153821551968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-20</v>
      </c>
      <c r="F70" s="2">
        <f t="shared" si="25"/>
        <v>-1.0083550220159903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59</v>
      </c>
      <c r="D76">
        <v>541</v>
      </c>
      <c r="E76" s="3">
        <f>(D77-D76  )</f>
        <v>18.5</v>
      </c>
      <c r="F76" s="3">
        <f>ATAN(E76/E77)</f>
        <v>0.49831579421030581</v>
      </c>
      <c r="G76" s="2">
        <f>((PI()/2)-F76-F77)*(360/(2*PI()))</f>
        <v>45.045640143962579</v>
      </c>
    </row>
    <row r="77" spans="1:17" x14ac:dyDescent="0.2">
      <c r="A77" t="s">
        <v>94</v>
      </c>
      <c r="B77">
        <v>2</v>
      </c>
      <c r="C77">
        <v>91.5</v>
      </c>
      <c r="D77">
        <v>559.5</v>
      </c>
      <c r="E77" s="3">
        <f>AVERAGE(C77,C78)-C76</f>
        <v>34</v>
      </c>
      <c r="F77" s="3">
        <f>ATAN(E77/E78)</f>
        <v>0.28628579840391122</v>
      </c>
    </row>
    <row r="78" spans="1:17" x14ac:dyDescent="0.2">
      <c r="A78" t="s">
        <v>95</v>
      </c>
      <c r="B78">
        <v>3</v>
      </c>
      <c r="C78">
        <v>94.5</v>
      </c>
      <c r="D78">
        <v>656.5</v>
      </c>
      <c r="E78" s="3">
        <f>D78-D76</f>
        <v>115.5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01EC-1A4F-5443-9748-16D5EAB97079}">
  <dimension ref="A1:X79"/>
  <sheetViews>
    <sheetView topLeftCell="B2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196</v>
      </c>
      <c r="D3">
        <v>63</v>
      </c>
    </row>
    <row r="4" spans="1:11" x14ac:dyDescent="0.2">
      <c r="B4">
        <v>2</v>
      </c>
      <c r="C4">
        <v>462.5</v>
      </c>
      <c r="D4">
        <v>71.5</v>
      </c>
    </row>
    <row r="5" spans="1:11" x14ac:dyDescent="0.2">
      <c r="A5" t="s">
        <v>47</v>
      </c>
      <c r="B5">
        <v>3</v>
      </c>
      <c r="C5">
        <v>192.5</v>
      </c>
      <c r="D5">
        <v>666.5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276.5</v>
      </c>
      <c r="D6">
        <v>662.5</v>
      </c>
      <c r="E6" s="3">
        <f>SQRT(((C6-C5)^2)+((D6-D5)^2))</f>
        <v>84.095184166514557</v>
      </c>
      <c r="F6" s="2">
        <f>E6*E8</f>
        <v>31.539377978377779</v>
      </c>
      <c r="J6" s="3">
        <f>SQRT(((C5-C7)^2)+((D5-D7)^2))</f>
        <v>99.297532698451278</v>
      </c>
    </row>
    <row r="7" spans="1:11" x14ac:dyDescent="0.2">
      <c r="A7" t="s">
        <v>5</v>
      </c>
      <c r="B7">
        <v>5</v>
      </c>
      <c r="C7">
        <v>280.5</v>
      </c>
      <c r="D7">
        <v>620.5</v>
      </c>
      <c r="E7" s="3">
        <f>SQRT(((D6-D7)^2)+((C6-C7)^2))</f>
        <v>42.190046219457976</v>
      </c>
      <c r="G7" s="2">
        <f>E7*E8</f>
        <v>15.823115530681692</v>
      </c>
      <c r="H7" s="2">
        <f>G7/F6</f>
        <v>0.50169396306830871</v>
      </c>
      <c r="K7" s="2">
        <f>180-((360/(2*PI())*ACOS(((E7^2)+(E6^2)-(J6^2))/(2*E6*E7))))</f>
        <v>81.83335697508825</v>
      </c>
    </row>
    <row r="8" spans="1:11" x14ac:dyDescent="0.2">
      <c r="A8" t="s">
        <v>6</v>
      </c>
      <c r="E8" s="3">
        <f>100/(SQRT(((C4-C3)^2)+((D3-D4)^2)))</f>
        <v>0.37504380650296842</v>
      </c>
      <c r="I8" s="2">
        <f>MAX(G7,H33)</f>
        <v>15.823115530681692</v>
      </c>
    </row>
    <row r="9" spans="1:11" x14ac:dyDescent="0.2">
      <c r="A9" t="s">
        <v>91</v>
      </c>
      <c r="F9" s="3">
        <f>F6/G30</f>
        <v>0.14050991506518723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61</v>
      </c>
      <c r="D13">
        <v>610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94.5</v>
      </c>
      <c r="D14">
        <v>615.5</v>
      </c>
      <c r="G14" s="3">
        <f>(C14-C$13)*$E$8</f>
        <v>12.563967517849441</v>
      </c>
      <c r="H14" s="3">
        <f>-(D14-D$13)*$E$8</f>
        <v>-2.0627409357663264</v>
      </c>
      <c r="J14" s="2">
        <f t="shared" ref="J14:K30" si="0">G14*$F$9</f>
        <v>1.7653620088147963</v>
      </c>
      <c r="K14" s="2">
        <f t="shared" si="0"/>
        <v>-0.28983555368601138</v>
      </c>
    </row>
    <row r="15" spans="1:11" x14ac:dyDescent="0.2">
      <c r="B15">
        <v>3</v>
      </c>
      <c r="C15">
        <v>130.5</v>
      </c>
      <c r="D15">
        <v>644.5</v>
      </c>
      <c r="G15" s="3">
        <f t="shared" ref="G15:G30" si="1">(C15-C$13)*$E$8</f>
        <v>26.065544551956304</v>
      </c>
      <c r="H15" s="3">
        <f t="shared" ref="H15:H30" si="2">-(D15-D$13)*$E$8</f>
        <v>-12.939011324352411</v>
      </c>
      <c r="J15" s="2">
        <f t="shared" si="0"/>
        <v>3.6624674511232338</v>
      </c>
      <c r="K15" s="2">
        <f t="shared" si="0"/>
        <v>-1.8180593822122528</v>
      </c>
    </row>
    <row r="16" spans="1:11" x14ac:dyDescent="0.2">
      <c r="B16">
        <v>4</v>
      </c>
      <c r="C16">
        <v>165.5</v>
      </c>
      <c r="D16">
        <v>595.5</v>
      </c>
      <c r="G16" s="3">
        <f t="shared" si="1"/>
        <v>39.192077779560201</v>
      </c>
      <c r="H16" s="3">
        <f t="shared" si="2"/>
        <v>5.438135194293042</v>
      </c>
      <c r="J16" s="2">
        <f t="shared" si="0"/>
        <v>5.5068755200342157</v>
      </c>
      <c r="K16" s="2">
        <f t="shared" si="0"/>
        <v>0.76411191426312075</v>
      </c>
    </row>
    <row r="17" spans="1:11" x14ac:dyDescent="0.2">
      <c r="B17">
        <v>5</v>
      </c>
      <c r="C17">
        <v>200.5</v>
      </c>
      <c r="D17">
        <v>643.5</v>
      </c>
      <c r="G17" s="3">
        <f t="shared" si="1"/>
        <v>52.318611007164094</v>
      </c>
      <c r="H17" s="3">
        <f t="shared" si="2"/>
        <v>-12.563967517849441</v>
      </c>
      <c r="J17" s="2">
        <f t="shared" si="0"/>
        <v>7.3512835889451962</v>
      </c>
      <c r="K17" s="2">
        <f t="shared" si="0"/>
        <v>-1.7653620088147963</v>
      </c>
    </row>
    <row r="18" spans="1:11" x14ac:dyDescent="0.2">
      <c r="B18">
        <v>6</v>
      </c>
      <c r="C18">
        <v>235.5</v>
      </c>
      <c r="D18">
        <v>632.5</v>
      </c>
      <c r="G18" s="3">
        <f t="shared" si="1"/>
        <v>65.445144234767994</v>
      </c>
      <c r="H18" s="3">
        <f t="shared" si="2"/>
        <v>-8.4384856463167903</v>
      </c>
      <c r="J18" s="2">
        <f t="shared" si="0"/>
        <v>9.1956916578561785</v>
      </c>
      <c r="K18" s="2">
        <f t="shared" si="0"/>
        <v>-1.1856909014427737</v>
      </c>
    </row>
    <row r="19" spans="1:11" x14ac:dyDescent="0.2">
      <c r="B19">
        <v>7</v>
      </c>
      <c r="C19">
        <v>271.5</v>
      </c>
      <c r="D19">
        <v>609.5</v>
      </c>
      <c r="G19" s="3">
        <f t="shared" si="1"/>
        <v>78.946721268874853</v>
      </c>
      <c r="H19" s="3">
        <f t="shared" si="2"/>
        <v>0.18752190325148421</v>
      </c>
      <c r="J19" s="2">
        <f t="shared" si="0"/>
        <v>11.092797100164615</v>
      </c>
      <c r="K19" s="2">
        <f t="shared" si="0"/>
        <v>2.6348686698728304E-2</v>
      </c>
    </row>
    <row r="20" spans="1:11" x14ac:dyDescent="0.2">
      <c r="B20">
        <v>8</v>
      </c>
      <c r="C20">
        <v>307.5</v>
      </c>
      <c r="D20">
        <v>602.5</v>
      </c>
      <c r="G20" s="3">
        <f t="shared" si="1"/>
        <v>92.448298302981712</v>
      </c>
      <c r="H20" s="3">
        <f t="shared" si="2"/>
        <v>2.8128285487722633</v>
      </c>
      <c r="J20" s="2">
        <f t="shared" si="0"/>
        <v>12.989902542473054</v>
      </c>
      <c r="K20" s="2">
        <f t="shared" si="0"/>
        <v>0.39523030048092456</v>
      </c>
    </row>
    <row r="21" spans="1:11" x14ac:dyDescent="0.2">
      <c r="B21">
        <v>9</v>
      </c>
      <c r="C21">
        <v>344.5</v>
      </c>
      <c r="D21">
        <v>636.5</v>
      </c>
      <c r="G21" s="3">
        <f t="shared" si="1"/>
        <v>106.32491914359154</v>
      </c>
      <c r="H21" s="3">
        <f t="shared" si="2"/>
        <v>-9.9386608723286631</v>
      </c>
      <c r="J21" s="2">
        <f t="shared" si="0"/>
        <v>14.939705358178948</v>
      </c>
      <c r="K21" s="2">
        <f t="shared" si="0"/>
        <v>-1.3964803950326001</v>
      </c>
    </row>
    <row r="22" spans="1:11" x14ac:dyDescent="0.2">
      <c r="B22">
        <v>10</v>
      </c>
      <c r="C22">
        <v>381.5</v>
      </c>
      <c r="D22">
        <v>639.5</v>
      </c>
      <c r="G22" s="3">
        <f t="shared" si="1"/>
        <v>120.20153998420137</v>
      </c>
      <c r="H22" s="3">
        <f t="shared" si="2"/>
        <v>-11.063792291837569</v>
      </c>
      <c r="J22" s="2">
        <f t="shared" si="0"/>
        <v>16.889508173884842</v>
      </c>
      <c r="K22" s="2">
        <f t="shared" si="0"/>
        <v>-1.5545725152249699</v>
      </c>
    </row>
    <row r="23" spans="1:11" x14ac:dyDescent="0.2">
      <c r="B23">
        <v>11</v>
      </c>
      <c r="C23">
        <v>413.5</v>
      </c>
      <c r="D23">
        <v>636.5</v>
      </c>
      <c r="G23" s="3">
        <f t="shared" si="1"/>
        <v>132.20294179229637</v>
      </c>
      <c r="H23" s="3">
        <f t="shared" si="2"/>
        <v>-9.9386608723286631</v>
      </c>
      <c r="J23" s="2">
        <f t="shared" si="0"/>
        <v>18.575824122603454</v>
      </c>
      <c r="K23" s="2">
        <f t="shared" si="0"/>
        <v>-1.3964803950326001</v>
      </c>
    </row>
    <row r="24" spans="1:11" x14ac:dyDescent="0.2">
      <c r="B24">
        <v>12</v>
      </c>
      <c r="C24">
        <v>448.5</v>
      </c>
      <c r="D24">
        <v>493.5</v>
      </c>
      <c r="G24" s="3">
        <f t="shared" si="1"/>
        <v>145.32947501990026</v>
      </c>
      <c r="H24" s="3">
        <f t="shared" si="2"/>
        <v>43.692603457595823</v>
      </c>
      <c r="J24" s="2">
        <f t="shared" si="0"/>
        <v>20.420232191514433</v>
      </c>
      <c r="K24" s="2">
        <f t="shared" si="0"/>
        <v>6.1392440008036946</v>
      </c>
    </row>
    <row r="25" spans="1:11" x14ac:dyDescent="0.2">
      <c r="B25">
        <v>13</v>
      </c>
      <c r="C25">
        <v>484.5</v>
      </c>
      <c r="D25">
        <v>438.5</v>
      </c>
      <c r="G25" s="3">
        <f t="shared" si="1"/>
        <v>158.83105205400713</v>
      </c>
      <c r="H25" s="3">
        <f t="shared" si="2"/>
        <v>64.320012815259091</v>
      </c>
      <c r="J25" s="2">
        <f t="shared" si="0"/>
        <v>22.317337633822873</v>
      </c>
      <c r="K25" s="2">
        <f t="shared" si="0"/>
        <v>9.0375995376638087</v>
      </c>
    </row>
    <row r="26" spans="1:11" x14ac:dyDescent="0.2">
      <c r="B26">
        <v>14</v>
      </c>
      <c r="C26">
        <v>520.5</v>
      </c>
      <c r="D26">
        <v>415.5</v>
      </c>
      <c r="G26" s="3">
        <f t="shared" si="1"/>
        <v>172.332629088114</v>
      </c>
      <c r="H26" s="3">
        <f t="shared" si="2"/>
        <v>72.946020364827362</v>
      </c>
      <c r="J26" s="2">
        <f t="shared" si="0"/>
        <v>24.214443076131314</v>
      </c>
      <c r="K26" s="2">
        <f t="shared" si="0"/>
        <v>10.249639125805311</v>
      </c>
    </row>
    <row r="27" spans="1:11" x14ac:dyDescent="0.2">
      <c r="B27">
        <v>15</v>
      </c>
      <c r="C27">
        <v>555.5</v>
      </c>
      <c r="D27">
        <v>392.5</v>
      </c>
      <c r="G27" s="3">
        <f t="shared" si="1"/>
        <v>185.45916231571789</v>
      </c>
      <c r="H27" s="3">
        <f t="shared" si="2"/>
        <v>81.572027914395633</v>
      </c>
      <c r="J27" s="2">
        <f t="shared" si="0"/>
        <v>26.058851145042293</v>
      </c>
      <c r="K27" s="2">
        <f t="shared" si="0"/>
        <v>11.461678713946812</v>
      </c>
    </row>
    <row r="28" spans="1:11" x14ac:dyDescent="0.2">
      <c r="B28">
        <v>16</v>
      </c>
      <c r="C28">
        <v>591.5</v>
      </c>
      <c r="D28">
        <v>348.5</v>
      </c>
      <c r="G28" s="3">
        <f t="shared" si="1"/>
        <v>198.96073934982476</v>
      </c>
      <c r="H28" s="3">
        <f t="shared" si="2"/>
        <v>98.073955400526245</v>
      </c>
      <c r="J28" s="2">
        <f t="shared" si="0"/>
        <v>27.955956587350734</v>
      </c>
      <c r="K28" s="2">
        <f t="shared" si="0"/>
        <v>13.780363143434903</v>
      </c>
    </row>
    <row r="29" spans="1:11" x14ac:dyDescent="0.2">
      <c r="B29">
        <v>17</v>
      </c>
      <c r="C29">
        <v>625.5</v>
      </c>
      <c r="D29">
        <v>313.5</v>
      </c>
      <c r="G29" s="3">
        <f t="shared" si="1"/>
        <v>211.71222877092566</v>
      </c>
      <c r="H29" s="3">
        <f t="shared" si="2"/>
        <v>111.20048862813013</v>
      </c>
      <c r="J29" s="2">
        <f t="shared" si="0"/>
        <v>29.747667282864253</v>
      </c>
      <c r="K29" s="2">
        <f t="shared" si="0"/>
        <v>15.624771212345884</v>
      </c>
    </row>
    <row r="30" spans="1:11" x14ac:dyDescent="0.2">
      <c r="B30">
        <v>18</v>
      </c>
      <c r="C30">
        <v>659.5</v>
      </c>
      <c r="D30">
        <v>299.5</v>
      </c>
      <c r="G30" s="3">
        <f t="shared" si="1"/>
        <v>224.46371819202659</v>
      </c>
      <c r="H30" s="3">
        <f t="shared" si="2"/>
        <v>116.45110191917169</v>
      </c>
      <c r="J30" s="2">
        <f t="shared" si="0"/>
        <v>31.539377978377779</v>
      </c>
      <c r="K30" s="2">
        <f t="shared" si="0"/>
        <v>16.362534439910277</v>
      </c>
    </row>
    <row r="32" spans="1:11" x14ac:dyDescent="0.2">
      <c r="A32" t="s">
        <v>15</v>
      </c>
      <c r="B32">
        <v>1</v>
      </c>
      <c r="C32">
        <v>423</v>
      </c>
      <c r="D32">
        <v>611</v>
      </c>
      <c r="G32" s="2">
        <f>(C32-C$13)*$E$8*$F$9</f>
        <v>19.07644916987929</v>
      </c>
      <c r="I32" t="s">
        <v>16</v>
      </c>
    </row>
    <row r="33" spans="1:24" x14ac:dyDescent="0.2">
      <c r="A33" t="s">
        <v>17</v>
      </c>
      <c r="B33">
        <v>2</v>
      </c>
      <c r="C33">
        <v>427.5</v>
      </c>
      <c r="D33">
        <v>850.5</v>
      </c>
      <c r="E33" s="3">
        <f>D33-D32</f>
        <v>239.5</v>
      </c>
      <c r="H33" s="2">
        <f>E33*E8*$F$9</f>
        <v>12.621020928690857</v>
      </c>
      <c r="I33" s="9">
        <f>-(360/(2*PI()))*(ATAN((-E51+E33)/(-D51+D33))-(0))</f>
        <v>41.088992995092482</v>
      </c>
      <c r="J33" t="s">
        <v>100</v>
      </c>
    </row>
    <row r="34" spans="1:24" x14ac:dyDescent="0.2"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183</v>
      </c>
      <c r="E38">
        <v>588</v>
      </c>
      <c r="F38" s="2">
        <f>(360/(2*PI()))*(ATAN((E49-E38)/(D49-D38))-(PI()/2))</f>
        <v>-25.683647180495839</v>
      </c>
      <c r="G38" s="2">
        <f>-(360/(2*PI()))*(ATAN((-E48+E38)/(-D48+D38))-(0))</f>
        <v>48.366460663429805</v>
      </c>
      <c r="H38" s="4">
        <f>D38-C13</f>
        <v>122</v>
      </c>
      <c r="I38" s="5">
        <f>H38*$E$8*$F$9</f>
        <v>6.4290795544897064</v>
      </c>
      <c r="J38" s="2" t="s">
        <v>73</v>
      </c>
      <c r="N38" s="21">
        <f>IF(E38&gt;0,-(E38-D$13)*$E$8*$F$9,"")</f>
        <v>1.1593422147440455</v>
      </c>
      <c r="O38">
        <f>IF(N38="","",N38*N38)</f>
        <v>1.3440743708876286</v>
      </c>
      <c r="P38">
        <f>IF(N38="","",ABS(N38))</f>
        <v>1.1593422147440455</v>
      </c>
      <c r="Q38">
        <f>IF(N38="","",ABS(N38-O$59))</f>
        <v>2.2396383693919057</v>
      </c>
      <c r="T38" s="3">
        <f>(D38-C$13)*$E$8</f>
        <v>45.755344393362151</v>
      </c>
      <c r="U38" s="3">
        <f>(E38-D$13)*$E$8</f>
        <v>-8.2509637430653058</v>
      </c>
      <c r="W38" s="2">
        <f>T38*$F$9</f>
        <v>6.4290795544897064</v>
      </c>
      <c r="X38" s="2">
        <f>-U38*$F$9</f>
        <v>1.1593422147440455</v>
      </c>
    </row>
    <row r="39" spans="1:24" x14ac:dyDescent="0.2">
      <c r="B39" t="s">
        <v>24</v>
      </c>
      <c r="C39">
        <v>2</v>
      </c>
      <c r="D39">
        <v>335.5</v>
      </c>
      <c r="E39">
        <v>608.5</v>
      </c>
      <c r="F39" s="2">
        <f t="shared" ref="F39:F42" si="3">(360/(2*PI()))*(ATAN((E50-E39)/(D50-D39))-(PI()/2))</f>
        <v>-165.96375653207352</v>
      </c>
      <c r="G39" s="2">
        <f t="shared" ref="G39:G42" si="4">-(360/(2*PI()))*(ATAN((-E49+E39)/(-D49+D39))-(0))</f>
        <v>20.400209394842534</v>
      </c>
      <c r="H39" s="3">
        <f>D39-D38</f>
        <v>152.5</v>
      </c>
      <c r="I39" s="5">
        <f>H39*$E$8*$F$9</f>
        <v>8.0363494431121314</v>
      </c>
      <c r="J39" s="2" t="s">
        <v>149</v>
      </c>
      <c r="N39" s="24">
        <f t="shared" ref="N39:N42" si="5">IF(E39&gt;0,-(E39-D$13)*$E$8*$F$9,"")</f>
        <v>7.9046060096184909E-2</v>
      </c>
      <c r="O39">
        <f t="shared" ref="O39:O42" si="6">IF(N39="","",N39*N39)</f>
        <v>6.2482796167296758E-3</v>
      </c>
      <c r="P39">
        <f t="shared" ref="P39:P42" si="7">IF(N39="","",ABS(N39))</f>
        <v>7.9046060096184909E-2</v>
      </c>
      <c r="Q39">
        <f t="shared" ref="Q39:Q42" si="8">IF(N39="","",ABS(N39-O$59))</f>
        <v>1.1593422147440453</v>
      </c>
      <c r="T39" s="3">
        <f t="shared" ref="T39:U44" si="9">(D39-C$13)*$E$8</f>
        <v>102.94952488506483</v>
      </c>
      <c r="U39" s="3">
        <f t="shared" si="9"/>
        <v>-0.56256570975445264</v>
      </c>
      <c r="W39" s="2">
        <f t="shared" ref="W39:W51" si="10">T39*$F$9</f>
        <v>14.465428997601839</v>
      </c>
      <c r="X39" s="2">
        <f t="shared" ref="X39:X40" si="11">-U39*$F$9</f>
        <v>7.9046060096184909E-2</v>
      </c>
    </row>
    <row r="40" spans="1:24" x14ac:dyDescent="0.2">
      <c r="B40" t="s">
        <v>25</v>
      </c>
      <c r="C40">
        <v>3</v>
      </c>
      <c r="D40">
        <v>378.5</v>
      </c>
      <c r="E40">
        <v>630.5</v>
      </c>
      <c r="F40" s="2">
        <f t="shared" si="3"/>
        <v>-45</v>
      </c>
      <c r="G40" s="2">
        <f t="shared" si="4"/>
        <v>11.093723011557849</v>
      </c>
      <c r="H40" s="3">
        <f t="shared" ref="H40:H42" si="12">D40-D39</f>
        <v>43</v>
      </c>
      <c r="I40" s="5">
        <f>H40*$E$8*$F$9</f>
        <v>2.2659870560906343</v>
      </c>
      <c r="J40" s="2" t="s">
        <v>149</v>
      </c>
      <c r="N40" s="21">
        <f t="shared" si="5"/>
        <v>-1.0802961546478604</v>
      </c>
      <c r="O40">
        <f t="shared" si="6"/>
        <v>1.167039781746954</v>
      </c>
      <c r="P40">
        <f t="shared" si="7"/>
        <v>1.0802961546478604</v>
      </c>
      <c r="Q40">
        <f t="shared" si="8"/>
        <v>0</v>
      </c>
      <c r="T40" s="3">
        <f t="shared" si="9"/>
        <v>119.07640856469247</v>
      </c>
      <c r="U40" s="3">
        <f t="shared" si="9"/>
        <v>7.688398033310853</v>
      </c>
      <c r="W40" s="2">
        <f t="shared" si="10"/>
        <v>16.731416053692474</v>
      </c>
      <c r="X40" s="2">
        <f t="shared" si="11"/>
        <v>-1.0802961546478604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-58.735102975634874</v>
      </c>
      <c r="H41" s="3">
        <f t="shared" si="12"/>
        <v>-378.5</v>
      </c>
      <c r="I41" s="5">
        <f>H41*$E$8*$F$9</f>
        <v>-19.945955830937326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-22.877672196681075</v>
      </c>
      <c r="U41" s="3">
        <f t="shared" si="9"/>
        <v>-228.77672196681073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-22.877672196681075</v>
      </c>
      <c r="U42" s="3">
        <f t="shared" si="9"/>
        <v>-228.77672196681073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-22.877672196681075</v>
      </c>
      <c r="U43" s="3">
        <f t="shared" si="9"/>
        <v>-228.77672196681073</v>
      </c>
    </row>
    <row r="44" spans="1:24" x14ac:dyDescent="0.2">
      <c r="B44" s="21" t="s">
        <v>106</v>
      </c>
      <c r="D44" s="3">
        <f>C32</f>
        <v>423</v>
      </c>
      <c r="E44" s="3">
        <f>D32</f>
        <v>611</v>
      </c>
      <c r="G44" s="1" t="s">
        <v>28</v>
      </c>
      <c r="H44" s="16">
        <f>$C$32-D40</f>
        <v>44.5</v>
      </c>
      <c r="I44" s="22">
        <f>H44*$E$8*$F$9</f>
        <v>2.3450331161868188</v>
      </c>
      <c r="T44" s="3">
        <f t="shared" si="9"/>
        <v>135.76585795407456</v>
      </c>
      <c r="U44" s="3">
        <f t="shared" si="9"/>
        <v>0.37504380650296842</v>
      </c>
      <c r="W44" s="2">
        <f t="shared" ref="W44" si="13">T44*$F$9</f>
        <v>19.07644916987929</v>
      </c>
      <c r="X44" s="2">
        <f t="shared" ref="X44" si="14">-U44*$F$9</f>
        <v>-5.2697373397456608E-2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127</v>
      </c>
      <c r="E48">
        <v>651</v>
      </c>
      <c r="F48" s="2">
        <f>(360/(2*PI()))*(ATAN((E48-D$13)/(D48-C$13))-(PI()/2))</f>
        <v>-58.150948680944701</v>
      </c>
      <c r="G48" s="2">
        <f>IF((90-F48-G38&gt;180),90-F48-G38-180,90-F48-G38)</f>
        <v>99.784488017514903</v>
      </c>
      <c r="H48" s="3" t="s">
        <v>31</v>
      </c>
      <c r="I48" s="6" t="s">
        <v>31</v>
      </c>
      <c r="K48" s="2">
        <f>IF((90-G38-F38&gt;180),90-G38-F38-180,90-G38-F38)</f>
        <v>67.317186517066034</v>
      </c>
      <c r="N48" s="21">
        <f>IF(E48&gt;0,-(E48-D$13)*$E$8*$F$9,"")</f>
        <v>-2.1605923092957209</v>
      </c>
      <c r="O48">
        <f>IF(N48="","",N48*N48)</f>
        <v>4.668159126987816</v>
      </c>
      <c r="P48">
        <f>IF(N48="","",ABS(N48))</f>
        <v>2.1605923092957209</v>
      </c>
      <c r="Q48">
        <f>IF(N48="","",ABS(N48-O$59))</f>
        <v>1.0802961546478604</v>
      </c>
      <c r="T48" s="3">
        <f t="shared" ref="T48:U53" si="15">(D48-C$13)*$E$8</f>
        <v>24.752891229195917</v>
      </c>
      <c r="U48" s="3">
        <f t="shared" si="15"/>
        <v>15.376796066621706</v>
      </c>
      <c r="W48" s="2">
        <f t="shared" si="10"/>
        <v>3.4780266442321364</v>
      </c>
      <c r="X48" s="2">
        <f>-U48*$F$9</f>
        <v>-2.1605923092957209</v>
      </c>
    </row>
    <row r="49" spans="1:24" x14ac:dyDescent="0.2">
      <c r="B49" t="s">
        <v>32</v>
      </c>
      <c r="C49">
        <v>2</v>
      </c>
      <c r="D49">
        <v>214.5</v>
      </c>
      <c r="E49">
        <v>653.5</v>
      </c>
      <c r="G49" s="21">
        <f>IF((90-F38-G39&gt;180),90-F38-G39-180,90-F38-G39)</f>
        <v>95.283437785653305</v>
      </c>
      <c r="H49" s="3">
        <f>D49-D48</f>
        <v>87.5</v>
      </c>
      <c r="I49" s="5">
        <f>H49*$E$8*$F$9</f>
        <v>4.6110201722774535</v>
      </c>
      <c r="K49" s="2">
        <f t="shared" ref="K49:K52" si="16">IF((90-G39-F39&gt;180),90-G39-F39-180,90-G39-F39)</f>
        <v>55.563547137230984</v>
      </c>
      <c r="N49" s="21">
        <f t="shared" ref="N49:N52" si="17">IF(E49&gt;0,-(E49-D$13)*$E$8*$F$9,"")</f>
        <v>-2.292335742789362</v>
      </c>
      <c r="O49">
        <f t="shared" ref="O49:O52" si="18">IF(N49="","",N49*N49)</f>
        <v>5.2548031576696559</v>
      </c>
      <c r="P49">
        <f t="shared" ref="P49:P52" si="19">IF(N49="","",ABS(N49))</f>
        <v>2.292335742789362</v>
      </c>
      <c r="Q49">
        <f t="shared" ref="Q49:Q52" si="20">IF(N49="","",ABS(N49-O$59))</f>
        <v>1.2120395881415016</v>
      </c>
      <c r="T49" s="3">
        <f t="shared" si="15"/>
        <v>57.569224298205654</v>
      </c>
      <c r="U49" s="3">
        <f t="shared" si="15"/>
        <v>16.314405582879125</v>
      </c>
      <c r="W49" s="2">
        <f t="shared" si="10"/>
        <v>8.0890468165095886</v>
      </c>
      <c r="X49" s="2">
        <f t="shared" ref="X49:X51" si="21">-U49*$F$9</f>
        <v>-2.292335742789362</v>
      </c>
    </row>
    <row r="50" spans="1:24" x14ac:dyDescent="0.2">
      <c r="B50" t="s">
        <v>33</v>
      </c>
      <c r="C50">
        <v>3</v>
      </c>
      <c r="D50">
        <v>327.5</v>
      </c>
      <c r="E50">
        <v>640.5</v>
      </c>
      <c r="G50" s="21">
        <f>IF((90-F39-G40&gt;180),90-F39-G40-180,90-F39-G40)</f>
        <v>64.870033520515676</v>
      </c>
      <c r="H50" s="3">
        <f t="shared" ref="H50:H53" si="22">D50-D49</f>
        <v>113</v>
      </c>
      <c r="I50" s="5">
        <f>H50*$E$8*$F$9</f>
        <v>5.9548031939125972</v>
      </c>
      <c r="K50" s="2">
        <f t="shared" si="16"/>
        <v>123.90627698844216</v>
      </c>
      <c r="N50" s="24">
        <f t="shared" si="17"/>
        <v>-1.6072698886224266</v>
      </c>
      <c r="O50">
        <f t="shared" si="18"/>
        <v>2.5833164948723475</v>
      </c>
      <c r="P50">
        <f t="shared" si="19"/>
        <v>1.6072698886224266</v>
      </c>
      <c r="Q50">
        <f t="shared" si="20"/>
        <v>0.52697373397456615</v>
      </c>
      <c r="T50" s="3">
        <f t="shared" si="15"/>
        <v>99.94917443304108</v>
      </c>
      <c r="U50" s="3">
        <f t="shared" si="15"/>
        <v>11.438836098340538</v>
      </c>
      <c r="W50" s="2">
        <f t="shared" si="10"/>
        <v>14.043850010422185</v>
      </c>
      <c r="X50" s="2">
        <f t="shared" si="21"/>
        <v>-1.6072698886224266</v>
      </c>
    </row>
    <row r="51" spans="1:24" x14ac:dyDescent="0.2">
      <c r="B51" t="s">
        <v>34</v>
      </c>
      <c r="C51">
        <v>4</v>
      </c>
      <c r="D51">
        <v>389.5</v>
      </c>
      <c r="E51">
        <v>641.5</v>
      </c>
      <c r="G51" s="9">
        <f>IF((90-F40-$I$33&gt;180),90-F40-$I$33-180,90-F40-$I$33)</f>
        <v>93.911007004907518</v>
      </c>
      <c r="H51" s="3">
        <f t="shared" si="22"/>
        <v>62</v>
      </c>
      <c r="I51" s="5">
        <f>H51*$E$8*$F$9</f>
        <v>3.2672371506423095</v>
      </c>
      <c r="K51" s="2" t="e">
        <f t="shared" si="16"/>
        <v>#DIV/0!</v>
      </c>
      <c r="N51" s="21">
        <f t="shared" si="17"/>
        <v>-1.6599672620198831</v>
      </c>
      <c r="O51">
        <f t="shared" si="18"/>
        <v>2.7554913109777872</v>
      </c>
      <c r="P51">
        <f t="shared" si="19"/>
        <v>1.6599672620198831</v>
      </c>
      <c r="Q51">
        <f t="shared" si="20"/>
        <v>0.57967110737202265</v>
      </c>
      <c r="T51" s="3">
        <f t="shared" si="15"/>
        <v>123.20189043622513</v>
      </c>
      <c r="U51" s="3">
        <f t="shared" si="15"/>
        <v>11.813879904843505</v>
      </c>
      <c r="W51" s="2">
        <f t="shared" si="10"/>
        <v>17.311087161064496</v>
      </c>
      <c r="X51" s="2">
        <f t="shared" si="21"/>
        <v>-1.6599672620198831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-389.5</v>
      </c>
      <c r="I52" s="5">
        <f>H52*$E$8*$F$9</f>
        <v>-20.525626938309347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-22.877672196681075</v>
      </c>
      <c r="U52" s="3">
        <f t="shared" si="15"/>
        <v>-228.77672196681073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-22.877672196681075</v>
      </c>
      <c r="U53" s="3">
        <f t="shared" si="15"/>
        <v>-228.77672196681073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63</v>
      </c>
      <c r="F57" s="2">
        <f t="shared" ref="F57:F62" si="23">E57*$E$8*$F$9</f>
        <v>3.3199345240397662</v>
      </c>
      <c r="N57" t="s">
        <v>117</v>
      </c>
      <c r="O57" s="2">
        <f>SQRT((1/(C$37+C$47+2))*SUM(O38:O42,O48:O52))</f>
        <v>1.40551028782981</v>
      </c>
    </row>
    <row r="58" spans="1:24" x14ac:dyDescent="0.2">
      <c r="B58" t="s">
        <v>39</v>
      </c>
      <c r="E58" s="3">
        <f t="shared" ref="E58:E61" si="24">E49-E39</f>
        <v>45</v>
      </c>
      <c r="F58" s="2">
        <f t="shared" si="23"/>
        <v>2.3713818028855473</v>
      </c>
      <c r="N58" t="s">
        <v>118</v>
      </c>
      <c r="O58" s="2">
        <f>SUM(P38:P42,P48:P52)</f>
        <v>10.038849632215483</v>
      </c>
    </row>
    <row r="59" spans="1:24" x14ac:dyDescent="0.2">
      <c r="B59" t="s">
        <v>40</v>
      </c>
      <c r="E59" s="3">
        <f t="shared" si="24"/>
        <v>10</v>
      </c>
      <c r="F59" s="2">
        <f t="shared" si="23"/>
        <v>0.52697373397456604</v>
      </c>
      <c r="N59" t="s">
        <v>119</v>
      </c>
      <c r="O59" s="2">
        <f>AVERAGE(N48:N52,N38:N42)</f>
        <v>-1.0802961546478604</v>
      </c>
    </row>
    <row r="60" spans="1:24" x14ac:dyDescent="0.2">
      <c r="B60" t="s">
        <v>41</v>
      </c>
      <c r="E60" s="23">
        <f>E51-D$32</f>
        <v>30.5</v>
      </c>
      <c r="F60" s="2">
        <f t="shared" si="23"/>
        <v>1.6072698886224266</v>
      </c>
      <c r="N60" t="s">
        <v>120</v>
      </c>
      <c r="O60" s="2">
        <f>(1/(C$37+C$47+2))*SUM(Q38:Q42,Q48:Q52)</f>
        <v>0.75532901869687796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0.80841938744848152</v>
      </c>
    </row>
    <row r="62" spans="1:24" x14ac:dyDescent="0.2">
      <c r="B62" t="s">
        <v>99</v>
      </c>
      <c r="E62" s="23">
        <f>E53-D$32</f>
        <v>-611</v>
      </c>
      <c r="F62" s="2">
        <f t="shared" si="23"/>
        <v>-32.19809514584599</v>
      </c>
      <c r="N62" t="s">
        <v>122</v>
      </c>
      <c r="O62" s="2">
        <f>(SQRT(ABS(O61)))/O60</f>
        <v>1.1903705946111376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6.4290795544897064</v>
      </c>
    </row>
    <row r="64" spans="1:24" x14ac:dyDescent="0.2">
      <c r="N64" t="s">
        <v>124</v>
      </c>
      <c r="O64" s="25" cm="1">
        <f t="array" aca="1" ref="O64" ca="1">(INDIRECT(O56)-C$13)*E$8*F$9</f>
        <v>8.0890468165095886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68.512666137155577</v>
      </c>
      <c r="P65" s="25" cm="1">
        <f t="array" aca="1" ref="P65" ca="1">(360/(2*PI()))*ATAN(ABS(INDIRECT(P56))/(ABS(C$32-INDIRECT(O56))*E$8*F$9))</f>
        <v>11.784748506262799</v>
      </c>
      <c r="Q65" s="2">
        <f ca="1">180-O65-P65</f>
        <v>99.702585356581622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12.700394976502398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-41</v>
      </c>
      <c r="F67" s="2">
        <f t="shared" ref="F67:F72" si="25">E67*$E$8*$F$9</f>
        <v>-2.1605923092957209</v>
      </c>
      <c r="N67" t="s">
        <v>128</v>
      </c>
      <c r="O67" s="25" cm="1">
        <f t="array" aca="1" ref="O67" ca="1">(360/(2*PI()))*ATAN((ABS(INDIRECT(P55))+ABS(INDIRECT(P56))/(ABS(O63-O64))))</f>
        <v>68.512666137155577</v>
      </c>
      <c r="P67" s="25" cm="1">
        <f t="array" aca="1" ref="P67" ca="1">(360/(2*PI()))*ATAN(ABS(INDIRECT(P56))/(ABS(0-INDIRECT(O56))*E$8*F$9))</f>
        <v>11.46395301569255</v>
      </c>
      <c r="Q67" s="2">
        <f ca="1">180-O67-P67</f>
        <v>100.02338084715187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25"/>
        <v>-3.4516779575334078</v>
      </c>
      <c r="N68" t="s">
        <v>129</v>
      </c>
      <c r="O68" s="25" cm="1">
        <f t="array" aca="1" ref="O68" ca="1">SQRT((INDIRECT(P55)*INDIRECT(P55))+((INDIRECT(O55)-C$13)*(INDIRECT(O55)-C$13)*E$8*F$9*E$8*F$9)           )</f>
        <v>6.532774164843385</v>
      </c>
    </row>
    <row r="69" spans="1:17" x14ac:dyDescent="0.2">
      <c r="B69" t="s">
        <v>40</v>
      </c>
      <c r="E69" s="3">
        <f t="shared" ref="E69:E72" si="26">E39-E50</f>
        <v>-32</v>
      </c>
      <c r="F69" s="2">
        <f t="shared" si="25"/>
        <v>-1.6863159487186115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-11</v>
      </c>
      <c r="F70" s="2">
        <f t="shared" si="25"/>
        <v>-0.57967110737202276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59</v>
      </c>
      <c r="D76">
        <v>610</v>
      </c>
      <c r="E76" s="3">
        <f>(D77-D76  )</f>
        <v>-0.5</v>
      </c>
      <c r="F76" s="3">
        <f>ATAN(E76/E77)</f>
        <v>-1.4083575822860191E-2</v>
      </c>
      <c r="G76" s="2">
        <f>((PI()/2)-F76-F77)*(360/(2*PI()))</f>
        <v>73.995910529676138</v>
      </c>
    </row>
    <row r="77" spans="1:17" x14ac:dyDescent="0.2">
      <c r="A77" t="s">
        <v>94</v>
      </c>
      <c r="B77">
        <v>2</v>
      </c>
      <c r="C77">
        <v>93.5</v>
      </c>
      <c r="D77">
        <v>609.5</v>
      </c>
      <c r="E77" s="3">
        <f>AVERAGE(C77,C78)-C76</f>
        <v>35.5</v>
      </c>
      <c r="F77" s="3">
        <f>ATAN(E77/E78)</f>
        <v>0.2934076308637667</v>
      </c>
    </row>
    <row r="78" spans="1:17" x14ac:dyDescent="0.2">
      <c r="A78" t="s">
        <v>95</v>
      </c>
      <c r="B78">
        <v>3</v>
      </c>
      <c r="C78">
        <v>95.5</v>
      </c>
      <c r="D78">
        <v>727.5</v>
      </c>
      <c r="E78" s="3">
        <f>D78-D76</f>
        <v>117.5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F0C4-0EF7-4A4C-9734-29500F0D7C9B}">
  <dimension ref="A1:X79"/>
  <sheetViews>
    <sheetView topLeftCell="B1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196</v>
      </c>
      <c r="D3">
        <v>63</v>
      </c>
    </row>
    <row r="4" spans="1:11" x14ac:dyDescent="0.2">
      <c r="B4">
        <v>2</v>
      </c>
      <c r="C4">
        <v>460.5</v>
      </c>
      <c r="D4">
        <v>71.5</v>
      </c>
    </row>
    <row r="5" spans="1:11" x14ac:dyDescent="0.2">
      <c r="A5" t="s">
        <v>47</v>
      </c>
      <c r="B5">
        <v>3</v>
      </c>
      <c r="C5">
        <v>192.5</v>
      </c>
      <c r="D5">
        <v>682.5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270.5</v>
      </c>
      <c r="D6">
        <v>679.5</v>
      </c>
      <c r="E6" s="3">
        <f>SQRT(((C6-C5)^2)+((D6-D5)^2))</f>
        <v>78.057670987546118</v>
      </c>
      <c r="F6" s="2">
        <f>E6*E8</f>
        <v>29.496179946242627</v>
      </c>
      <c r="J6" s="3">
        <f>SQRT(((C5-C7)^2)+((D5-D7)^2))</f>
        <v>99.297532698451278</v>
      </c>
    </row>
    <row r="7" spans="1:11" x14ac:dyDescent="0.2">
      <c r="A7" t="s">
        <v>5</v>
      </c>
      <c r="B7">
        <v>5</v>
      </c>
      <c r="C7">
        <v>280.5</v>
      </c>
      <c r="D7">
        <v>636.5</v>
      </c>
      <c r="E7" s="3">
        <f>SQRT(((D6-D7)^2)+((C6-C7)^2))</f>
        <v>44.147480109288232</v>
      </c>
      <c r="G7" s="2">
        <f>E7*E8</f>
        <v>16.682306825225318</v>
      </c>
      <c r="H7" s="2">
        <f>G7/F6</f>
        <v>0.56557516450025569</v>
      </c>
      <c r="K7" s="2">
        <f>180-((360/(2*PI())*ACOS(((E7^2)+(E6^2)-(J6^2))/(2*E6*E7))))</f>
        <v>74.705508773887345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0.37787676179767982</v>
      </c>
      <c r="I8" s="2">
        <f>MAX(G7,H33)</f>
        <v>16.682306825225318</v>
      </c>
    </row>
    <row r="9" spans="1:11" x14ac:dyDescent="0.2">
      <c r="A9" t="s">
        <v>91</v>
      </c>
      <c r="F9" s="3">
        <f>F6/G30</f>
        <v>0.12955630039426741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60</v>
      </c>
      <c r="D13">
        <v>610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93.5</v>
      </c>
      <c r="D14">
        <v>611.5</v>
      </c>
      <c r="G14" s="3">
        <f>(C14-C$13)*$E$8</f>
        <v>12.658871520222274</v>
      </c>
      <c r="H14" s="3">
        <f>-(D14-D$13)*$E$8</f>
        <v>-0.56681514269651978</v>
      </c>
      <c r="J14" s="2">
        <f t="shared" ref="J14:K30" si="0">G14*$F$9</f>
        <v>1.6400365613263534</v>
      </c>
      <c r="K14" s="2">
        <f t="shared" si="0"/>
        <v>-7.3434472895209865E-2</v>
      </c>
    </row>
    <row r="15" spans="1:11" x14ac:dyDescent="0.2">
      <c r="B15">
        <v>3</v>
      </c>
      <c r="C15">
        <v>129.5</v>
      </c>
      <c r="D15">
        <v>613.5</v>
      </c>
      <c r="G15" s="3">
        <f t="shared" ref="G15:G30" si="1">(C15-C$13)*$E$8</f>
        <v>26.262434944938747</v>
      </c>
      <c r="H15" s="3">
        <f t="shared" ref="H15:H30" si="2">-(D15-D$13)*$E$8</f>
        <v>-1.3225686662918794</v>
      </c>
      <c r="J15" s="2">
        <f t="shared" si="0"/>
        <v>3.4024639108113899</v>
      </c>
      <c r="K15" s="2">
        <f t="shared" si="0"/>
        <v>-0.17134710342215634</v>
      </c>
    </row>
    <row r="16" spans="1:11" x14ac:dyDescent="0.2">
      <c r="B16">
        <v>4</v>
      </c>
      <c r="C16">
        <v>166.5</v>
      </c>
      <c r="D16">
        <v>581.5</v>
      </c>
      <c r="G16" s="3">
        <f t="shared" si="1"/>
        <v>40.243875131452903</v>
      </c>
      <c r="H16" s="3">
        <f t="shared" si="2"/>
        <v>10.769487711233875</v>
      </c>
      <c r="J16" s="2">
        <f t="shared" si="0"/>
        <v>5.2138475755599005</v>
      </c>
      <c r="K16" s="2">
        <f t="shared" si="0"/>
        <v>1.3952549850089873</v>
      </c>
    </row>
    <row r="17" spans="1:11" x14ac:dyDescent="0.2">
      <c r="B17">
        <v>5</v>
      </c>
      <c r="C17">
        <v>198.5</v>
      </c>
      <c r="D17">
        <v>632.5</v>
      </c>
      <c r="G17" s="3">
        <f t="shared" si="1"/>
        <v>52.335931508978653</v>
      </c>
      <c r="H17" s="3">
        <f t="shared" si="2"/>
        <v>-8.5022271404477952</v>
      </c>
      <c r="J17" s="2">
        <f t="shared" si="0"/>
        <v>6.7804496639910434</v>
      </c>
      <c r="K17" s="2">
        <f t="shared" si="0"/>
        <v>-1.1015170934281477</v>
      </c>
    </row>
    <row r="18" spans="1:11" x14ac:dyDescent="0.2">
      <c r="B18">
        <v>6</v>
      </c>
      <c r="C18">
        <v>236.5</v>
      </c>
      <c r="D18">
        <v>600.5</v>
      </c>
      <c r="G18" s="3">
        <f t="shared" si="1"/>
        <v>66.695248457290489</v>
      </c>
      <c r="H18" s="3">
        <f t="shared" si="2"/>
        <v>3.5898292370779581</v>
      </c>
      <c r="J18" s="2">
        <f t="shared" si="0"/>
        <v>8.6407896440030267</v>
      </c>
      <c r="K18" s="2">
        <f t="shared" si="0"/>
        <v>0.46508499500299572</v>
      </c>
    </row>
    <row r="19" spans="1:11" x14ac:dyDescent="0.2">
      <c r="B19">
        <v>7</v>
      </c>
      <c r="C19">
        <v>272.5</v>
      </c>
      <c r="D19">
        <v>589.5</v>
      </c>
      <c r="G19" s="3">
        <f t="shared" si="1"/>
        <v>80.298811882006959</v>
      </c>
      <c r="H19" s="3">
        <f t="shared" si="2"/>
        <v>7.7464736168524366</v>
      </c>
      <c r="J19" s="2">
        <f t="shared" si="0"/>
        <v>10.403216993488062</v>
      </c>
      <c r="K19" s="2">
        <f t="shared" si="0"/>
        <v>1.0036044629012015</v>
      </c>
    </row>
    <row r="20" spans="1:11" x14ac:dyDescent="0.2">
      <c r="B20">
        <v>8</v>
      </c>
      <c r="C20">
        <v>307.5</v>
      </c>
      <c r="D20">
        <v>628.5</v>
      </c>
      <c r="G20" s="3">
        <f t="shared" si="1"/>
        <v>93.524498544925748</v>
      </c>
      <c r="H20" s="3">
        <f t="shared" si="2"/>
        <v>-6.9907200932570763</v>
      </c>
      <c r="J20" s="2">
        <f t="shared" si="0"/>
        <v>12.116688027709625</v>
      </c>
      <c r="K20" s="2">
        <f t="shared" si="0"/>
        <v>-0.90569183237425488</v>
      </c>
    </row>
    <row r="21" spans="1:11" x14ac:dyDescent="0.2">
      <c r="B21">
        <v>9</v>
      </c>
      <c r="C21">
        <v>342.5</v>
      </c>
      <c r="D21">
        <v>621.5</v>
      </c>
      <c r="G21" s="3">
        <f t="shared" si="1"/>
        <v>106.75018520784455</v>
      </c>
      <c r="H21" s="3">
        <f t="shared" si="2"/>
        <v>-4.3455827606733175</v>
      </c>
      <c r="J21" s="2">
        <f t="shared" si="0"/>
        <v>13.830159061931191</v>
      </c>
      <c r="K21" s="2">
        <f t="shared" si="0"/>
        <v>-0.56299762552994215</v>
      </c>
    </row>
    <row r="22" spans="1:11" x14ac:dyDescent="0.2">
      <c r="B22">
        <v>10</v>
      </c>
      <c r="C22">
        <v>378.5</v>
      </c>
      <c r="D22">
        <v>621.5</v>
      </c>
      <c r="G22" s="3">
        <f t="shared" si="1"/>
        <v>120.35374863256102</v>
      </c>
      <c r="H22" s="3">
        <f t="shared" si="2"/>
        <v>-4.3455827606733175</v>
      </c>
      <c r="J22" s="2">
        <f t="shared" si="0"/>
        <v>15.592586411416226</v>
      </c>
      <c r="K22" s="2">
        <f t="shared" si="0"/>
        <v>-0.56299762552994215</v>
      </c>
    </row>
    <row r="23" spans="1:11" x14ac:dyDescent="0.2">
      <c r="B23">
        <v>11</v>
      </c>
      <c r="C23">
        <v>414.5</v>
      </c>
      <c r="D23">
        <v>561.5</v>
      </c>
      <c r="G23" s="3">
        <f t="shared" si="1"/>
        <v>133.95731205727751</v>
      </c>
      <c r="H23" s="3">
        <f t="shared" si="2"/>
        <v>18.327022947187473</v>
      </c>
      <c r="J23" s="2">
        <f t="shared" si="0"/>
        <v>17.355013760901265</v>
      </c>
      <c r="K23" s="2">
        <f t="shared" si="0"/>
        <v>2.3743812902784525</v>
      </c>
    </row>
    <row r="24" spans="1:11" x14ac:dyDescent="0.2">
      <c r="B24">
        <v>12</v>
      </c>
      <c r="C24">
        <v>449.5</v>
      </c>
      <c r="D24">
        <v>452.5</v>
      </c>
      <c r="G24" s="3">
        <f t="shared" si="1"/>
        <v>147.18299872019628</v>
      </c>
      <c r="H24" s="3">
        <f t="shared" si="2"/>
        <v>59.515589983134568</v>
      </c>
      <c r="J24" s="2">
        <f t="shared" si="0"/>
        <v>19.068484795122824</v>
      </c>
      <c r="K24" s="2">
        <f t="shared" si="0"/>
        <v>7.7106196539970346</v>
      </c>
    </row>
    <row r="25" spans="1:11" x14ac:dyDescent="0.2">
      <c r="B25">
        <v>13</v>
      </c>
      <c r="C25">
        <v>485.5</v>
      </c>
      <c r="D25">
        <v>415.5</v>
      </c>
      <c r="G25" s="3">
        <f t="shared" si="1"/>
        <v>160.78656214491275</v>
      </c>
      <c r="H25" s="3">
        <f t="shared" si="2"/>
        <v>73.497030169648724</v>
      </c>
      <c r="J25" s="2">
        <f t="shared" si="0"/>
        <v>20.830912144607861</v>
      </c>
      <c r="K25" s="2">
        <f t="shared" si="0"/>
        <v>9.5220033187455453</v>
      </c>
    </row>
    <row r="26" spans="1:11" x14ac:dyDescent="0.2">
      <c r="B26">
        <v>14</v>
      </c>
      <c r="C26">
        <v>519.5</v>
      </c>
      <c r="D26">
        <v>411.5</v>
      </c>
      <c r="G26" s="3">
        <f t="shared" si="1"/>
        <v>173.63437204603389</v>
      </c>
      <c r="H26" s="3">
        <f t="shared" si="2"/>
        <v>75.008537216839443</v>
      </c>
      <c r="J26" s="2">
        <f t="shared" si="0"/>
        <v>22.495426863565953</v>
      </c>
      <c r="K26" s="2">
        <f t="shared" si="0"/>
        <v>9.7178285797994377</v>
      </c>
    </row>
    <row r="27" spans="1:11" x14ac:dyDescent="0.2">
      <c r="B27">
        <v>15</v>
      </c>
      <c r="C27">
        <v>556.5</v>
      </c>
      <c r="D27">
        <v>383.5</v>
      </c>
      <c r="G27" s="3">
        <f t="shared" si="1"/>
        <v>187.61581223254802</v>
      </c>
      <c r="H27" s="3">
        <f t="shared" si="2"/>
        <v>85.589086547174475</v>
      </c>
      <c r="J27" s="2">
        <f t="shared" si="0"/>
        <v>24.306810528314461</v>
      </c>
      <c r="K27" s="2">
        <f t="shared" si="0"/>
        <v>11.088605407176688</v>
      </c>
    </row>
    <row r="28" spans="1:11" x14ac:dyDescent="0.2">
      <c r="B28">
        <v>16</v>
      </c>
      <c r="C28">
        <v>590.5</v>
      </c>
      <c r="D28">
        <v>338.5</v>
      </c>
      <c r="G28" s="3">
        <f t="shared" si="1"/>
        <v>200.46362213366913</v>
      </c>
      <c r="H28" s="3">
        <f t="shared" si="2"/>
        <v>102.59354082807008</v>
      </c>
      <c r="J28" s="2">
        <f t="shared" si="0"/>
        <v>25.971325247272553</v>
      </c>
      <c r="K28" s="2">
        <f t="shared" si="0"/>
        <v>13.291639594032985</v>
      </c>
    </row>
    <row r="29" spans="1:11" x14ac:dyDescent="0.2">
      <c r="B29">
        <v>17</v>
      </c>
      <c r="C29">
        <v>627.5</v>
      </c>
      <c r="D29">
        <v>314.5</v>
      </c>
      <c r="G29" s="3">
        <f t="shared" si="1"/>
        <v>214.4450623201833</v>
      </c>
      <c r="H29" s="3">
        <f t="shared" si="2"/>
        <v>111.66258311121439</v>
      </c>
      <c r="J29" s="2">
        <f t="shared" si="0"/>
        <v>27.782708912021061</v>
      </c>
      <c r="K29" s="2">
        <f t="shared" si="0"/>
        <v>14.466591160356343</v>
      </c>
    </row>
    <row r="30" spans="1:11" x14ac:dyDescent="0.2">
      <c r="B30">
        <v>18</v>
      </c>
      <c r="C30">
        <v>662.5</v>
      </c>
      <c r="D30">
        <v>293.5</v>
      </c>
      <c r="G30" s="3">
        <f t="shared" si="1"/>
        <v>227.6707489831021</v>
      </c>
      <c r="H30" s="3">
        <f t="shared" si="2"/>
        <v>119.59799510896566</v>
      </c>
      <c r="J30" s="2">
        <f t="shared" si="0"/>
        <v>29.496179946242627</v>
      </c>
      <c r="K30" s="2">
        <f t="shared" si="0"/>
        <v>15.494673780889279</v>
      </c>
    </row>
    <row r="32" spans="1:11" x14ac:dyDescent="0.2">
      <c r="A32" t="s">
        <v>15</v>
      </c>
      <c r="B32">
        <v>1</v>
      </c>
      <c r="C32">
        <v>415</v>
      </c>
      <c r="D32">
        <v>608</v>
      </c>
      <c r="G32" s="2">
        <f>(C32-C$13)*$E$8*$F$9</f>
        <v>17.379491918532999</v>
      </c>
      <c r="I32" t="s">
        <v>16</v>
      </c>
    </row>
    <row r="33" spans="1:24" x14ac:dyDescent="0.2">
      <c r="A33" t="s">
        <v>17</v>
      </c>
      <c r="B33">
        <v>2</v>
      </c>
      <c r="C33">
        <v>412.5</v>
      </c>
      <c r="D33">
        <v>830.5</v>
      </c>
      <c r="E33" s="3">
        <f>D33-D32</f>
        <v>222.5</v>
      </c>
      <c r="H33" s="2">
        <f>E33*E8*$F$9</f>
        <v>10.892780146122796</v>
      </c>
      <c r="I33" s="9">
        <f>-(360/(2*PI()))*(ATAN((-E51+E33)/(-D51+D33))-(0))</f>
        <v>43.367308208225637</v>
      </c>
      <c r="J33" t="s">
        <v>100</v>
      </c>
    </row>
    <row r="34" spans="1:24" x14ac:dyDescent="0.2">
      <c r="B34" s="8"/>
      <c r="C34" s="8"/>
      <c r="D34" s="8"/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154</v>
      </c>
      <c r="E38">
        <v>570</v>
      </c>
      <c r="F38" s="2">
        <f>(360/(2*PI()))*(ATAN((E49-E38)/(D49-D38))-(PI()/2))</f>
        <v>-36.25383773744479</v>
      </c>
      <c r="G38" s="2">
        <f>-(360/(2*PI()))*(ATAN((-E48+E38)/(-D48+D38))-(0))</f>
        <v>55.359052488083712</v>
      </c>
      <c r="H38" s="4">
        <f>D38-C13</f>
        <v>94</v>
      </c>
      <c r="I38" s="5">
        <f>H38*$E$8*$F$9</f>
        <v>4.6018936347664843</v>
      </c>
      <c r="J38" s="2" t="s">
        <v>73</v>
      </c>
      <c r="N38" s="21">
        <f>IF(E38&gt;0,-(E38-D$13)*$E$8*$F$9,"")</f>
        <v>1.9582526105389293</v>
      </c>
      <c r="O38">
        <f>IF(N38="","",N38*N38)</f>
        <v>3.8347532866825316</v>
      </c>
      <c r="P38">
        <f>IF(N38="","",ABS(N38))</f>
        <v>1.9582526105389293</v>
      </c>
      <c r="Q38">
        <f>IF(N38="","",ABS(N38-O$59))</f>
        <v>2.0946309173443192</v>
      </c>
      <c r="T38" s="3">
        <f>(D38-C$13)*$E$8</f>
        <v>35.520415608981899</v>
      </c>
      <c r="U38" s="3">
        <f>(E38-D$13)*$E$8</f>
        <v>-15.115070471907192</v>
      </c>
      <c r="W38" s="2">
        <f>T38*$F$9</f>
        <v>4.6018936347664843</v>
      </c>
      <c r="X38" s="2">
        <f>-U38*$F$9</f>
        <v>1.9582526105389293</v>
      </c>
    </row>
    <row r="39" spans="1:24" x14ac:dyDescent="0.2">
      <c r="B39" t="s">
        <v>24</v>
      </c>
      <c r="C39">
        <v>2</v>
      </c>
      <c r="D39">
        <v>266.5</v>
      </c>
      <c r="E39">
        <v>585.5</v>
      </c>
      <c r="F39" s="2">
        <f t="shared" ref="F39:F42" si="3">(360/(2*PI()))*(ATAN((E50-E39)/(D50-D39))-(PI()/2))</f>
        <v>-46.301952672578878</v>
      </c>
      <c r="G39" s="2">
        <f t="shared" ref="G39:G42" si="4">-(360/(2*PI()))*(ATAN((-E49+E39)/(-D49+D39))-(0))</f>
        <v>39.536157186763354</v>
      </c>
      <c r="H39" s="3">
        <f>D39-D38</f>
        <v>112.5</v>
      </c>
      <c r="I39" s="5">
        <f>H39*$E$8*$F$9</f>
        <v>5.5075854671407392</v>
      </c>
      <c r="J39" s="2" t="s">
        <v>73</v>
      </c>
      <c r="N39" s="24">
        <f t="shared" ref="N39:N42" si="5">IF(E39&gt;0,-(E39-D$13)*$E$8*$F$9,"")</f>
        <v>1.1994297239550944</v>
      </c>
      <c r="O39">
        <f t="shared" ref="O39:O42" si="6">IF(N39="","",N39*N39)</f>
        <v>1.4386316627069939</v>
      </c>
      <c r="P39">
        <f t="shared" ref="P39:P42" si="7">IF(N39="","",ABS(N39))</f>
        <v>1.1994297239550944</v>
      </c>
      <c r="Q39">
        <f t="shared" ref="Q39:Q42" si="8">IF(N39="","",ABS(N39-O$59))</f>
        <v>1.3358080307604843</v>
      </c>
      <c r="T39" s="3">
        <f t="shared" ref="T39:U44" si="9">(D39-C$13)*$E$8</f>
        <v>78.031551311220881</v>
      </c>
      <c r="U39" s="3">
        <f t="shared" si="9"/>
        <v>-9.2579806640431563</v>
      </c>
      <c r="W39" s="2">
        <f t="shared" ref="W39:W51" si="10">T39*$F$9</f>
        <v>10.109479101907223</v>
      </c>
      <c r="X39" s="2">
        <f t="shared" ref="X39:X40" si="11">-U39*$F$9</f>
        <v>1.1994297239550944</v>
      </c>
    </row>
    <row r="40" spans="1:24" x14ac:dyDescent="0.2">
      <c r="B40" t="s">
        <v>25</v>
      </c>
      <c r="C40">
        <v>3</v>
      </c>
      <c r="D40">
        <v>359.5</v>
      </c>
      <c r="E40">
        <v>611.5</v>
      </c>
      <c r="F40" s="2">
        <f t="shared" si="3"/>
        <v>-62.24145939893998</v>
      </c>
      <c r="G40" s="2">
        <f t="shared" si="4"/>
        <v>19.502448506662219</v>
      </c>
      <c r="H40" s="3">
        <f t="shared" ref="H40:H42" si="12">D40-D39</f>
        <v>93</v>
      </c>
      <c r="I40" s="5">
        <f>H40*$E$8*$F$9</f>
        <v>4.5529373195030107</v>
      </c>
      <c r="J40" s="2" t="s">
        <v>149</v>
      </c>
      <c r="N40" s="21">
        <f t="shared" si="5"/>
        <v>-7.3434472895209865E-2</v>
      </c>
      <c r="O40">
        <f t="shared" si="6"/>
        <v>5.3926218093973124E-3</v>
      </c>
      <c r="P40">
        <f t="shared" si="7"/>
        <v>7.3434472895209865E-2</v>
      </c>
      <c r="Q40">
        <f t="shared" si="8"/>
        <v>6.2943833910179922E-2</v>
      </c>
      <c r="T40" s="3">
        <f t="shared" si="9"/>
        <v>113.17409015840511</v>
      </c>
      <c r="U40" s="3">
        <f t="shared" si="9"/>
        <v>0.56681514269651978</v>
      </c>
      <c r="W40" s="2">
        <f t="shared" si="10"/>
        <v>14.662416421410235</v>
      </c>
      <c r="X40" s="2">
        <f t="shared" si="11"/>
        <v>-7.3434472895209865E-2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-57.811485795529926</v>
      </c>
      <c r="H41" s="3">
        <f t="shared" si="12"/>
        <v>-359.5</v>
      </c>
      <c r="I41" s="5">
        <f>H41*$E$8*$F$9</f>
        <v>-17.599795337218627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-22.672605707860789</v>
      </c>
      <c r="U41" s="3">
        <f t="shared" si="9"/>
        <v>-230.50482469658468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-22.672605707860789</v>
      </c>
      <c r="U42" s="3">
        <f t="shared" si="9"/>
        <v>-230.50482469658468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-22.672605707860789</v>
      </c>
      <c r="U43" s="3">
        <f t="shared" si="9"/>
        <v>-230.50482469658468</v>
      </c>
    </row>
    <row r="44" spans="1:24" x14ac:dyDescent="0.2">
      <c r="B44" s="21" t="s">
        <v>106</v>
      </c>
      <c r="D44" s="3">
        <f>C32</f>
        <v>415</v>
      </c>
      <c r="E44" s="3">
        <f>D32</f>
        <v>608</v>
      </c>
      <c r="G44" s="1" t="s">
        <v>28</v>
      </c>
      <c r="H44" s="16">
        <f>$C$32-D40</f>
        <v>55.5</v>
      </c>
      <c r="I44" s="22">
        <f>H44*$E$8*$F$9</f>
        <v>2.7170754971227646</v>
      </c>
      <c r="T44" s="3">
        <f t="shared" si="9"/>
        <v>134.14625043817634</v>
      </c>
      <c r="U44" s="3">
        <f t="shared" si="9"/>
        <v>-0.75575352359535963</v>
      </c>
      <c r="W44" s="2">
        <f t="shared" ref="W44" si="13">T44*$F$9</f>
        <v>17.379491918532999</v>
      </c>
      <c r="X44" s="2">
        <f t="shared" ref="X44" si="14">-U44*$F$9</f>
        <v>9.7912630526946473E-2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116</v>
      </c>
      <c r="E48">
        <v>625</v>
      </c>
      <c r="F48" s="2">
        <f>(360/(2*PI()))*(ATAN((E48-D$13)/(D48-C$13))-(PI()/2))</f>
        <v>-75.004920870824023</v>
      </c>
      <c r="G48" s="2">
        <f>IF((90-F48-G38&gt;180),90-F48-G38-180,90-F48-G38)</f>
        <v>109.64586838274033</v>
      </c>
      <c r="H48" s="3" t="s">
        <v>31</v>
      </c>
      <c r="I48" s="6" t="s">
        <v>31</v>
      </c>
      <c r="K48" s="2">
        <f>IF((90-G38-F38&gt;180),90-G38-F38-180,90-G38-F38)</f>
        <v>70.894785249361078</v>
      </c>
      <c r="N48" s="21">
        <f>IF(E48&gt;0,-(E48-D$13)*$E$8*$F$9,"")</f>
        <v>-0.73434472895209857</v>
      </c>
      <c r="O48">
        <f>IF(N48="","",N48*N48)</f>
        <v>0.53926218093973111</v>
      </c>
      <c r="P48">
        <f>IF(N48="","",ABS(N48))</f>
        <v>0.73434472895209857</v>
      </c>
      <c r="Q48">
        <f>IF(N48="","",ABS(N48-O$59))</f>
        <v>0.59796642214670881</v>
      </c>
      <c r="T48" s="3">
        <f t="shared" ref="T48:U53" si="15">(D48-C$13)*$E$8</f>
        <v>21.161098660670071</v>
      </c>
      <c r="U48" s="3">
        <f t="shared" si="15"/>
        <v>5.6681514269651974</v>
      </c>
      <c r="W48" s="2">
        <f t="shared" si="10"/>
        <v>2.7415536547545014</v>
      </c>
      <c r="X48" s="2">
        <f>-U48*$F$9</f>
        <v>-0.73434472895209857</v>
      </c>
    </row>
    <row r="49" spans="1:24" x14ac:dyDescent="0.2">
      <c r="B49" t="s">
        <v>32</v>
      </c>
      <c r="C49">
        <v>2</v>
      </c>
      <c r="D49">
        <v>203.5</v>
      </c>
      <c r="E49">
        <v>637.5</v>
      </c>
      <c r="G49" s="21">
        <f>IF((90-F38-G39&gt;180),90-F38-G39-180,90-F38-G39)</f>
        <v>86.71768055068145</v>
      </c>
      <c r="H49" s="3">
        <f>D49-D48</f>
        <v>87.5</v>
      </c>
      <c r="I49" s="5">
        <f>H49*$E$8*$F$9</f>
        <v>4.2836775855539075</v>
      </c>
      <c r="K49" s="2">
        <f t="shared" ref="K49:K52" si="16">IF((90-G39-F39&gt;180),90-G39-F39-180,90-G39-F39)</f>
        <v>96.765795485815516</v>
      </c>
      <c r="N49" s="21">
        <f t="shared" ref="N49:N52" si="17">IF(E49&gt;0,-(E49-D$13)*$E$8*$F$9,"")</f>
        <v>-1.3462986697455142</v>
      </c>
      <c r="O49">
        <f t="shared" ref="O49:O52" si="18">IF(N49="","",N49*N49)</f>
        <v>1.8125201081585409</v>
      </c>
      <c r="P49">
        <f t="shared" ref="P49:P52" si="19">IF(N49="","",ABS(N49))</f>
        <v>1.3462986697455142</v>
      </c>
      <c r="Q49">
        <f t="shared" ref="Q49:Q52" si="20">IF(N49="","",ABS(N49-O$59))</f>
        <v>1.2099203629401243</v>
      </c>
      <c r="T49" s="3">
        <f t="shared" si="15"/>
        <v>54.225315317967052</v>
      </c>
      <c r="U49" s="3">
        <f t="shared" si="15"/>
        <v>10.391610949436195</v>
      </c>
      <c r="W49" s="2">
        <f t="shared" si="10"/>
        <v>7.0252312403084094</v>
      </c>
      <c r="X49" s="2">
        <f t="shared" ref="X49:X51" si="21">-U49*$F$9</f>
        <v>-1.3462986697455142</v>
      </c>
    </row>
    <row r="50" spans="1:24" x14ac:dyDescent="0.2">
      <c r="B50" t="s">
        <v>33</v>
      </c>
      <c r="C50">
        <v>3</v>
      </c>
      <c r="D50">
        <v>311.5</v>
      </c>
      <c r="E50">
        <v>628.5</v>
      </c>
      <c r="G50" s="21">
        <f>IF((90-F39-G40&gt;180),90-F39-G40-180,90-F39-G40)</f>
        <v>116.79950416591664</v>
      </c>
      <c r="H50" s="3">
        <f t="shared" ref="H50:H53" si="22">D50-D49</f>
        <v>108</v>
      </c>
      <c r="I50" s="5">
        <f>H50*$E$8*$F$9</f>
        <v>5.2872820484551095</v>
      </c>
      <c r="K50" s="2">
        <f t="shared" si="16"/>
        <v>132.73901089227775</v>
      </c>
      <c r="N50" s="24">
        <f t="shared" si="17"/>
        <v>-0.90569183237425488</v>
      </c>
      <c r="O50">
        <f t="shared" si="18"/>
        <v>0.82027769522943539</v>
      </c>
      <c r="P50">
        <f t="shared" si="19"/>
        <v>0.90569183237425488</v>
      </c>
      <c r="Q50">
        <f t="shared" si="20"/>
        <v>0.76931352556886512</v>
      </c>
      <c r="T50" s="3">
        <f t="shared" si="15"/>
        <v>95.036005592116467</v>
      </c>
      <c r="U50" s="3">
        <f t="shared" si="15"/>
        <v>6.9907200932570763</v>
      </c>
      <c r="W50" s="2">
        <f t="shared" si="10"/>
        <v>12.312513288763519</v>
      </c>
      <c r="X50" s="2">
        <f t="shared" si="21"/>
        <v>-0.90569183237425488</v>
      </c>
    </row>
    <row r="51" spans="1:24" x14ac:dyDescent="0.2">
      <c r="B51" t="s">
        <v>34</v>
      </c>
      <c r="C51">
        <v>4</v>
      </c>
      <c r="D51">
        <v>397.5</v>
      </c>
      <c r="E51">
        <v>631.5</v>
      </c>
      <c r="G51" s="9">
        <f>IF((90-F40-$I$33&gt;180),90-F40-$I$33-180,90-F40-$I$33)</f>
        <v>108.87415119071434</v>
      </c>
      <c r="H51" s="3">
        <f t="shared" si="22"/>
        <v>86</v>
      </c>
      <c r="I51" s="5">
        <f>H51*$E$8*$F$9</f>
        <v>4.2102431126586985</v>
      </c>
      <c r="K51" s="2" t="e">
        <f t="shared" si="16"/>
        <v>#DIV/0!</v>
      </c>
      <c r="N51" s="21">
        <f t="shared" si="17"/>
        <v>-1.0525607781646746</v>
      </c>
      <c r="O51">
        <f t="shared" si="18"/>
        <v>1.1078841917306255</v>
      </c>
      <c r="P51">
        <f t="shared" si="19"/>
        <v>1.0525607781646746</v>
      </c>
      <c r="Q51">
        <f t="shared" si="20"/>
        <v>0.91618247135928488</v>
      </c>
      <c r="T51" s="3">
        <f t="shared" si="15"/>
        <v>127.53340710671694</v>
      </c>
      <c r="U51" s="3">
        <f t="shared" si="15"/>
        <v>8.1243503786501154</v>
      </c>
      <c r="W51" s="2">
        <f t="shared" si="10"/>
        <v>16.522756401422217</v>
      </c>
      <c r="X51" s="2">
        <f t="shared" si="21"/>
        <v>-1.0525607781646746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-397.5</v>
      </c>
      <c r="I52" s="5">
        <f>H52*$E$8*$F$9</f>
        <v>-19.460135317230609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-22.672605707860789</v>
      </c>
      <c r="U52" s="3">
        <f t="shared" si="15"/>
        <v>-230.50482469658468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-22.672605707860789</v>
      </c>
      <c r="U53" s="3">
        <f t="shared" si="15"/>
        <v>-230.50482469658468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D49</v>
      </c>
      <c r="P56" s="9" t="s">
        <v>137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 t="shared" ref="F57:F62" si="23">E57*$E$8*$F$9</f>
        <v>2.6925973394910283</v>
      </c>
      <c r="N57" t="s">
        <v>117</v>
      </c>
      <c r="O57" s="2">
        <f>SQRT((1/(C$37+C$47+2))*SUM(O38:O42,O48:O52))</f>
        <v>1.0305727505322926</v>
      </c>
    </row>
    <row r="58" spans="1:24" x14ac:dyDescent="0.2">
      <c r="B58" t="s">
        <v>39</v>
      </c>
      <c r="E58" s="3">
        <f t="shared" ref="E58:E61" si="24">E49-E39</f>
        <v>52</v>
      </c>
      <c r="F58" s="2">
        <f t="shared" si="23"/>
        <v>2.5457283937006085</v>
      </c>
      <c r="N58" t="s">
        <v>118</v>
      </c>
      <c r="O58" s="2">
        <f>SUM(P38:P42,P48:P52)</f>
        <v>7.2700128166257763</v>
      </c>
    </row>
    <row r="59" spans="1:24" x14ac:dyDescent="0.2">
      <c r="B59" t="s">
        <v>40</v>
      </c>
      <c r="E59" s="3">
        <f t="shared" si="24"/>
        <v>17</v>
      </c>
      <c r="F59" s="2">
        <f t="shared" si="23"/>
        <v>0.832257359479045</v>
      </c>
      <c r="N59" t="s">
        <v>119</v>
      </c>
      <c r="O59" s="2">
        <f>AVERAGE(N48:N52,N38:N42)</f>
        <v>-0.13637830680538979</v>
      </c>
    </row>
    <row r="60" spans="1:24" x14ac:dyDescent="0.2">
      <c r="B60" t="s">
        <v>41</v>
      </c>
      <c r="E60" s="23">
        <f>E51-D$32</f>
        <v>23.5</v>
      </c>
      <c r="F60" s="2">
        <f t="shared" si="23"/>
        <v>1.1504734086916211</v>
      </c>
      <c r="N60" t="s">
        <v>120</v>
      </c>
      <c r="O60" s="2">
        <f>(1/(C$37+C$47+2))*SUM(Q38:Q42,Q48:Q52)</f>
        <v>0.77630728489221845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1.0434811515725899</v>
      </c>
    </row>
    <row r="62" spans="1:24" x14ac:dyDescent="0.2">
      <c r="B62" t="s">
        <v>99</v>
      </c>
      <c r="E62" s="23">
        <f>E53-D$32</f>
        <v>-608</v>
      </c>
      <c r="F62" s="2">
        <f t="shared" si="23"/>
        <v>-29.765439680191726</v>
      </c>
      <c r="N62" t="s">
        <v>122</v>
      </c>
      <c r="O62" s="2">
        <f>(SQRT(ABS(O61)))/O60</f>
        <v>1.3158568413679061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4.6018936347664843</v>
      </c>
    </row>
    <row r="64" spans="1:24" x14ac:dyDescent="0.2">
      <c r="N64" t="s">
        <v>124</v>
      </c>
      <c r="O64" s="25" cm="1">
        <f t="array" aca="1" ref="O64" ca="1">(INDIRECT(O56)-C$13)*E$8*F$9</f>
        <v>7.0252312403084094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68.307197346682145</v>
      </c>
      <c r="P65" s="25" cm="1">
        <f t="array" aca="1" ref="P65" ca="1">(360/(2*PI()))*ATAN(ABS(INDIRECT(P56))/(ABS(C$32-INDIRECT(O56))*E$8*F$9))</f>
        <v>7.4082441238341303</v>
      </c>
      <c r="Q65" s="2">
        <f ca="1">180-O65-P65</f>
        <v>104.28455852948372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12.926785029078015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-15</v>
      </c>
      <c r="F67" s="2">
        <f t="shared" ref="F67:F72" si="25">E67*$E$8*$F$9</f>
        <v>-0.73434472895209857</v>
      </c>
      <c r="N67" t="s">
        <v>128</v>
      </c>
      <c r="O67" s="25" cm="1">
        <f t="array" aca="1" ref="O67" ca="1">(360/(2*PI()))*ATAN((ABS(INDIRECT(P55))+ABS(INDIRECT(P56))/(ABS(O63-O64))))</f>
        <v>68.307197346682145</v>
      </c>
      <c r="P67" s="25" cm="1">
        <f t="array" aca="1" ref="P67" ca="1">(360/(2*PI()))*ATAN(ABS(INDIRECT(P56))/(ABS(0-INDIRECT(O56))*E$8*F$9))</f>
        <v>7.6960517220165707</v>
      </c>
      <c r="Q67" s="2">
        <f ca="1">180-O67-P67</f>
        <v>103.99675093130128</v>
      </c>
    </row>
    <row r="68" spans="1:17" x14ac:dyDescent="0.2">
      <c r="B68" t="s">
        <v>39</v>
      </c>
      <c r="C68" t="s">
        <v>43</v>
      </c>
      <c r="E68" s="3">
        <f>E38-E49</f>
        <v>-67.5</v>
      </c>
      <c r="F68" s="2">
        <f t="shared" si="25"/>
        <v>-3.3045512802844437</v>
      </c>
      <c r="N68" t="s">
        <v>129</v>
      </c>
      <c r="O68" s="25" cm="1">
        <f t="array" aca="1" ref="O68" ca="1">SQRT((INDIRECT(P55)*INDIRECT(P55))+((INDIRECT(O55)-C$13)*(INDIRECT(O55)-C$13)*E$8*F$9*E$8*F$9)           )</f>
        <v>5.0012176829635022</v>
      </c>
    </row>
    <row r="69" spans="1:17" x14ac:dyDescent="0.2">
      <c r="B69" t="s">
        <v>40</v>
      </c>
      <c r="E69" s="3">
        <f t="shared" ref="E69:E72" si="26">E39-E50</f>
        <v>-43</v>
      </c>
      <c r="F69" s="2">
        <f t="shared" si="25"/>
        <v>-2.1051215563293493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-20</v>
      </c>
      <c r="F70" s="2">
        <f t="shared" si="25"/>
        <v>-0.97912630526946465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59</v>
      </c>
      <c r="D76">
        <v>610</v>
      </c>
      <c r="E76" s="3">
        <f>(D77-D76  )</f>
        <v>0.5</v>
      </c>
      <c r="F76" s="3">
        <f>ATAN(E76/E77)</f>
        <v>1.4284742587396629E-2</v>
      </c>
      <c r="G76" s="2">
        <f>((PI()/2)-F76-F77)*(360/(2*PI()))</f>
        <v>66.682149933162549</v>
      </c>
    </row>
    <row r="77" spans="1:17" x14ac:dyDescent="0.2">
      <c r="A77" t="s">
        <v>94</v>
      </c>
      <c r="B77">
        <v>2</v>
      </c>
      <c r="C77">
        <v>94.5</v>
      </c>
      <c r="D77">
        <v>610.5</v>
      </c>
      <c r="E77" s="3">
        <f>AVERAGE(C77,C78)-C76</f>
        <v>35</v>
      </c>
      <c r="F77" s="3">
        <f>ATAN(E77/E78)</f>
        <v>0.3926885155652966</v>
      </c>
    </row>
    <row r="78" spans="1:17" x14ac:dyDescent="0.2">
      <c r="A78" t="s">
        <v>95</v>
      </c>
      <c r="B78">
        <v>3</v>
      </c>
      <c r="C78">
        <v>93.5</v>
      </c>
      <c r="D78">
        <v>694.5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1891-A3DF-A447-86AC-548C0EA6EC3E}">
  <dimension ref="A1:X79"/>
  <sheetViews>
    <sheetView topLeftCell="D6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195</v>
      </c>
      <c r="D3">
        <v>62</v>
      </c>
    </row>
    <row r="4" spans="1:11" x14ac:dyDescent="0.2">
      <c r="B4">
        <v>2</v>
      </c>
      <c r="C4">
        <v>460.5</v>
      </c>
      <c r="D4">
        <v>70.5</v>
      </c>
    </row>
    <row r="5" spans="1:11" x14ac:dyDescent="0.2">
      <c r="A5" t="s">
        <v>47</v>
      </c>
      <c r="B5">
        <v>3</v>
      </c>
      <c r="C5">
        <v>179.5</v>
      </c>
      <c r="D5">
        <v>819.5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258.5</v>
      </c>
      <c r="D6">
        <v>818.5</v>
      </c>
      <c r="E6" s="3">
        <f>SQRT(((C6-C5)^2)+((D6-D5)^2))</f>
        <v>79.006328860414726</v>
      </c>
      <c r="F6" s="2">
        <f>E6*E8</f>
        <v>29.742324150632726</v>
      </c>
      <c r="J6" s="3">
        <f>SQRT(((C5-C7)^2)+((D5-D7)^2))</f>
        <v>92.309262807152777</v>
      </c>
    </row>
    <row r="7" spans="1:11" x14ac:dyDescent="0.2">
      <c r="A7" t="s">
        <v>5</v>
      </c>
      <c r="B7">
        <v>5</v>
      </c>
      <c r="C7">
        <v>264.5</v>
      </c>
      <c r="D7">
        <v>783.5</v>
      </c>
      <c r="E7" s="3">
        <f>SQRT(((D6-D7)^2)+((C6-C7)^2))</f>
        <v>35.510561809129406</v>
      </c>
      <c r="G7" s="2">
        <f>E7*E8</f>
        <v>13.368127026433534</v>
      </c>
      <c r="H7" s="2">
        <f>G7/F6</f>
        <v>0.44946477480137159</v>
      </c>
      <c r="K7" s="2">
        <f>180-((360/(2*PI())*ACOS(((E7^2)+(E6^2)-(J6^2))/(2*E6*E7))))</f>
        <v>79.547197149539173</v>
      </c>
    </row>
    <row r="8" spans="1:11" x14ac:dyDescent="0.2">
      <c r="A8" t="s">
        <v>6</v>
      </c>
      <c r="E8" s="3">
        <f>100/(SQRT(((C4-C3)^2)+((D3-D4)^2)))</f>
        <v>0.37645495721210254</v>
      </c>
      <c r="I8" s="2">
        <f>MAX(G7,H33)</f>
        <v>14.018202654537617</v>
      </c>
    </row>
    <row r="9" spans="1:11" x14ac:dyDescent="0.2">
      <c r="A9" t="s">
        <v>91</v>
      </c>
      <c r="F9" s="3">
        <f>F6/G30</f>
        <v>0.13134884266070609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61</v>
      </c>
      <c r="D13">
        <v>610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94.5</v>
      </c>
      <c r="D14">
        <v>615.5</v>
      </c>
      <c r="G14" s="3">
        <f>(C14-C$13)*$E$8</f>
        <v>12.611241066605436</v>
      </c>
      <c r="H14" s="3">
        <f>-(D14-D$13)*$E$8</f>
        <v>-2.0705022646665641</v>
      </c>
      <c r="J14" s="2">
        <f t="shared" ref="J14:K30" si="0">G14*$F$9</f>
        <v>1.6564719186137926</v>
      </c>
      <c r="K14" s="2">
        <f t="shared" si="0"/>
        <v>-0.27195807619032419</v>
      </c>
    </row>
    <row r="15" spans="1:11" x14ac:dyDescent="0.2">
      <c r="B15">
        <v>3</v>
      </c>
      <c r="C15">
        <v>130.5</v>
      </c>
      <c r="D15">
        <v>618.5</v>
      </c>
      <c r="G15" s="3">
        <f t="shared" ref="G15:G30" si="1">(C15-C$13)*$E$8</f>
        <v>26.163619526241128</v>
      </c>
      <c r="H15" s="3">
        <f t="shared" ref="H15:H30" si="2">-(D15-D$13)*$E$8</f>
        <v>-3.1998671363028715</v>
      </c>
      <c r="J15" s="2">
        <f t="shared" si="0"/>
        <v>3.4365611445868236</v>
      </c>
      <c r="K15" s="2">
        <f t="shared" si="0"/>
        <v>-0.42029884502141002</v>
      </c>
    </row>
    <row r="16" spans="1:11" x14ac:dyDescent="0.2">
      <c r="B16">
        <v>4</v>
      </c>
      <c r="C16">
        <v>165.5</v>
      </c>
      <c r="D16">
        <v>588.5</v>
      </c>
      <c r="G16" s="3">
        <f t="shared" si="1"/>
        <v>39.339543028664714</v>
      </c>
      <c r="H16" s="3">
        <f t="shared" si="2"/>
        <v>8.0937815800602042</v>
      </c>
      <c r="J16" s="2">
        <f t="shared" si="0"/>
        <v>5.167203447616159</v>
      </c>
      <c r="K16" s="2">
        <f t="shared" si="0"/>
        <v>1.0631088432894489</v>
      </c>
    </row>
    <row r="17" spans="1:11" x14ac:dyDescent="0.2">
      <c r="B17">
        <v>5</v>
      </c>
      <c r="C17">
        <v>196.5</v>
      </c>
      <c r="D17">
        <v>639.5</v>
      </c>
      <c r="G17" s="3">
        <f t="shared" si="1"/>
        <v>51.009646702239891</v>
      </c>
      <c r="H17" s="3">
        <f t="shared" si="2"/>
        <v>-11.105421237757024</v>
      </c>
      <c r="J17" s="2">
        <f t="shared" si="0"/>
        <v>6.700058058870713</v>
      </c>
      <c r="K17" s="2">
        <f t="shared" si="0"/>
        <v>-1.4586842268390114</v>
      </c>
    </row>
    <row r="18" spans="1:11" x14ac:dyDescent="0.2">
      <c r="B18">
        <v>6</v>
      </c>
      <c r="C18">
        <v>237.5</v>
      </c>
      <c r="D18">
        <v>612.5</v>
      </c>
      <c r="G18" s="3">
        <f t="shared" si="1"/>
        <v>66.444299947936102</v>
      </c>
      <c r="H18" s="3">
        <f t="shared" si="2"/>
        <v>-0.94113739303025634</v>
      </c>
      <c r="J18" s="2">
        <f t="shared" si="0"/>
        <v>8.7273818995622214</v>
      </c>
      <c r="K18" s="2">
        <f t="shared" si="0"/>
        <v>-0.12361730735923825</v>
      </c>
    </row>
    <row r="19" spans="1:11" x14ac:dyDescent="0.2">
      <c r="B19">
        <v>7</v>
      </c>
      <c r="C19">
        <v>271.5</v>
      </c>
      <c r="D19">
        <v>600.5</v>
      </c>
      <c r="G19" s="3">
        <f t="shared" si="1"/>
        <v>79.243768493147584</v>
      </c>
      <c r="H19" s="3">
        <f t="shared" si="2"/>
        <v>3.5763220935149742</v>
      </c>
      <c r="J19" s="2">
        <f t="shared" si="0"/>
        <v>10.408577279647862</v>
      </c>
      <c r="K19" s="2">
        <f t="shared" si="0"/>
        <v>0.46974576796510537</v>
      </c>
    </row>
    <row r="20" spans="1:11" x14ac:dyDescent="0.2">
      <c r="B20">
        <v>8</v>
      </c>
      <c r="C20">
        <v>305.5</v>
      </c>
      <c r="D20">
        <v>598.5</v>
      </c>
      <c r="G20" s="3">
        <f t="shared" si="1"/>
        <v>92.043237038359067</v>
      </c>
      <c r="H20" s="3">
        <f t="shared" si="2"/>
        <v>4.3292320079391793</v>
      </c>
      <c r="J20" s="2">
        <f t="shared" si="0"/>
        <v>12.0897726597335</v>
      </c>
      <c r="K20" s="2">
        <f t="shared" si="0"/>
        <v>0.56863961385249595</v>
      </c>
    </row>
    <row r="21" spans="1:11" x14ac:dyDescent="0.2">
      <c r="B21">
        <v>9</v>
      </c>
      <c r="C21">
        <v>344.5</v>
      </c>
      <c r="D21">
        <v>628.5</v>
      </c>
      <c r="G21" s="3">
        <f t="shared" si="1"/>
        <v>106.72498036963107</v>
      </c>
      <c r="H21" s="3">
        <f t="shared" si="2"/>
        <v>-6.9644167084238973</v>
      </c>
      <c r="J21" s="2">
        <f t="shared" si="0"/>
        <v>14.018202654537617</v>
      </c>
      <c r="K21" s="2">
        <f t="shared" si="0"/>
        <v>-0.91476807445836317</v>
      </c>
    </row>
    <row r="22" spans="1:11" x14ac:dyDescent="0.2">
      <c r="B22">
        <v>10</v>
      </c>
      <c r="C22">
        <v>378.5</v>
      </c>
      <c r="D22">
        <v>654.5</v>
      </c>
      <c r="G22" s="3">
        <f t="shared" si="1"/>
        <v>119.52444891484255</v>
      </c>
      <c r="H22" s="3">
        <f t="shared" si="2"/>
        <v>-16.752245595938565</v>
      </c>
      <c r="J22" s="2">
        <f t="shared" si="0"/>
        <v>15.699398034623258</v>
      </c>
      <c r="K22" s="2">
        <f t="shared" si="0"/>
        <v>-2.2003880709944412</v>
      </c>
    </row>
    <row r="23" spans="1:11" x14ac:dyDescent="0.2">
      <c r="B23">
        <v>11</v>
      </c>
      <c r="C23">
        <v>413.5</v>
      </c>
      <c r="D23">
        <v>652.5</v>
      </c>
      <c r="G23" s="3">
        <f t="shared" si="1"/>
        <v>132.70037241726615</v>
      </c>
      <c r="H23" s="3">
        <f t="shared" si="2"/>
        <v>-15.999335681514358</v>
      </c>
      <c r="J23" s="2">
        <f t="shared" si="0"/>
        <v>17.430040337652596</v>
      </c>
      <c r="K23" s="2">
        <f t="shared" si="0"/>
        <v>-2.1014942251070505</v>
      </c>
    </row>
    <row r="24" spans="1:11" x14ac:dyDescent="0.2">
      <c r="B24">
        <v>12</v>
      </c>
      <c r="C24">
        <v>448.5</v>
      </c>
      <c r="D24">
        <v>612.5</v>
      </c>
      <c r="G24" s="3">
        <f t="shared" si="1"/>
        <v>145.87629591968974</v>
      </c>
      <c r="H24" s="3">
        <f t="shared" si="2"/>
        <v>-0.94113739303025634</v>
      </c>
      <c r="J24" s="2">
        <f t="shared" si="0"/>
        <v>19.16068264068193</v>
      </c>
      <c r="K24" s="2">
        <f t="shared" si="0"/>
        <v>-0.12361730735923825</v>
      </c>
    </row>
    <row r="25" spans="1:11" x14ac:dyDescent="0.2">
      <c r="B25">
        <v>13</v>
      </c>
      <c r="C25">
        <v>486.5</v>
      </c>
      <c r="D25">
        <v>461.5</v>
      </c>
      <c r="G25" s="3">
        <f t="shared" si="1"/>
        <v>160.18158429374964</v>
      </c>
      <c r="H25" s="3">
        <f t="shared" si="2"/>
        <v>55.90356114599723</v>
      </c>
      <c r="J25" s="2">
        <f t="shared" si="0"/>
        <v>21.039665712542352</v>
      </c>
      <c r="K25" s="2">
        <f t="shared" si="0"/>
        <v>7.3428680571387526</v>
      </c>
    </row>
    <row r="26" spans="1:11" x14ac:dyDescent="0.2">
      <c r="B26">
        <v>14</v>
      </c>
      <c r="C26">
        <v>521.5</v>
      </c>
      <c r="D26">
        <v>411.5</v>
      </c>
      <c r="G26" s="3">
        <f t="shared" si="1"/>
        <v>173.35750779617322</v>
      </c>
      <c r="H26" s="3">
        <f t="shared" si="2"/>
        <v>74.726309006602349</v>
      </c>
      <c r="J26" s="2">
        <f t="shared" si="0"/>
        <v>22.770308015571686</v>
      </c>
      <c r="K26" s="2">
        <f t="shared" si="0"/>
        <v>9.8152142043235173</v>
      </c>
    </row>
    <row r="27" spans="1:11" x14ac:dyDescent="0.2">
      <c r="B27">
        <v>15</v>
      </c>
      <c r="C27">
        <v>553.5</v>
      </c>
      <c r="D27">
        <v>410.5</v>
      </c>
      <c r="G27" s="3">
        <f t="shared" si="1"/>
        <v>185.4040664269605</v>
      </c>
      <c r="H27" s="3">
        <f t="shared" si="2"/>
        <v>75.102763963814454</v>
      </c>
      <c r="J27" s="2">
        <f t="shared" si="0"/>
        <v>24.352609549769937</v>
      </c>
      <c r="K27" s="2">
        <f t="shared" si="0"/>
        <v>9.8646611272672118</v>
      </c>
    </row>
    <row r="28" spans="1:11" x14ac:dyDescent="0.2">
      <c r="B28">
        <v>16</v>
      </c>
      <c r="C28">
        <v>589.5</v>
      </c>
      <c r="D28">
        <v>395.5</v>
      </c>
      <c r="G28" s="3">
        <f t="shared" si="1"/>
        <v>198.95644488659619</v>
      </c>
      <c r="H28" s="3">
        <f t="shared" si="2"/>
        <v>80.749588321996001</v>
      </c>
      <c r="J28" s="2">
        <f t="shared" si="0"/>
        <v>26.132698775742966</v>
      </c>
      <c r="K28" s="2">
        <f t="shared" si="0"/>
        <v>10.606364971422643</v>
      </c>
    </row>
    <row r="29" spans="1:11" x14ac:dyDescent="0.2">
      <c r="B29">
        <v>17</v>
      </c>
      <c r="C29">
        <v>625.5</v>
      </c>
      <c r="D29">
        <v>373.5</v>
      </c>
      <c r="G29" s="3">
        <f t="shared" si="1"/>
        <v>212.50882334623188</v>
      </c>
      <c r="H29" s="3">
        <f t="shared" si="2"/>
        <v>89.031597380662248</v>
      </c>
      <c r="J29" s="2">
        <f t="shared" si="0"/>
        <v>27.912788001715995</v>
      </c>
      <c r="K29" s="2">
        <f t="shared" si="0"/>
        <v>11.694197276183939</v>
      </c>
    </row>
    <row r="30" spans="1:11" x14ac:dyDescent="0.2">
      <c r="B30">
        <v>18</v>
      </c>
      <c r="C30">
        <v>662.5</v>
      </c>
      <c r="D30">
        <v>341.5</v>
      </c>
      <c r="G30" s="3">
        <f t="shared" si="1"/>
        <v>226.43765676307967</v>
      </c>
      <c r="H30" s="3">
        <f t="shared" si="2"/>
        <v>101.07815601144954</v>
      </c>
      <c r="J30" s="2">
        <f t="shared" si="0"/>
        <v>29.742324150632722</v>
      </c>
      <c r="K30" s="2">
        <f t="shared" si="0"/>
        <v>13.276498810382188</v>
      </c>
    </row>
    <row r="32" spans="1:11" x14ac:dyDescent="0.2">
      <c r="A32" t="s">
        <v>15</v>
      </c>
      <c r="B32">
        <v>1</v>
      </c>
      <c r="C32">
        <v>457</v>
      </c>
      <c r="D32">
        <v>604</v>
      </c>
      <c r="G32" s="2">
        <f>(C32-C$13)*$E$8*$F$9</f>
        <v>19.580981485703337</v>
      </c>
      <c r="I32" t="s">
        <v>16</v>
      </c>
    </row>
    <row r="33" spans="1:24" x14ac:dyDescent="0.2">
      <c r="A33" t="s">
        <v>17</v>
      </c>
      <c r="B33">
        <v>2</v>
      </c>
      <c r="C33">
        <v>459.5</v>
      </c>
      <c r="D33">
        <v>887.5</v>
      </c>
      <c r="E33" s="3">
        <f>D33-D32</f>
        <v>283.5</v>
      </c>
      <c r="H33" s="2">
        <f>E33*E8*$F$9</f>
        <v>14.018202654537617</v>
      </c>
      <c r="I33" s="9">
        <f>-(360/(2*PI()))*(ATAN((-E51+E33)/(-D51+D33))-(0))</f>
        <v>37.179700050212695</v>
      </c>
      <c r="J33" t="s">
        <v>100</v>
      </c>
    </row>
    <row r="34" spans="1:24" x14ac:dyDescent="0.2"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184</v>
      </c>
      <c r="E38">
        <v>584</v>
      </c>
      <c r="F38" s="2">
        <f>(360/(2*PI()))*(ATAN((E49-E38)/(D49-D38))-(PI()/2))</f>
        <v>-16.557071375636646</v>
      </c>
      <c r="G38" s="2">
        <f>-(360/(2*PI()))*(ATAN((-E48+E38)/(-D48+D38))-(0))</f>
        <v>32.535067157935011</v>
      </c>
      <c r="H38" s="4">
        <f>D38-C13</f>
        <v>123</v>
      </c>
      <c r="I38" s="5">
        <f>H38*$E$8*$F$9</f>
        <v>6.0819715220745216</v>
      </c>
      <c r="J38" s="2" t="s">
        <v>73</v>
      </c>
      <c r="N38" s="21">
        <f>IF(E38&gt;0,-(E38-D$13)*$E$8*$F$9,"")</f>
        <v>1.2856199965360777</v>
      </c>
      <c r="O38">
        <f>IF(N38="","",N38*N38)</f>
        <v>1.6528187754934245</v>
      </c>
      <c r="P38">
        <f>IF(N38="","",ABS(N38))</f>
        <v>1.2856199965360777</v>
      </c>
      <c r="Q38">
        <f>IF(N38="","",ABS(N38-O$59))</f>
        <v>2.0237919176241008</v>
      </c>
      <c r="T38" s="3">
        <f>(D38-C$13)*$E$8</f>
        <v>46.303959737088611</v>
      </c>
      <c r="U38" s="3">
        <f>(E38-D$13)*$E$8</f>
        <v>-9.7878288875146655</v>
      </c>
      <c r="W38" s="2">
        <f>T38*$F$9</f>
        <v>6.0819715220745216</v>
      </c>
      <c r="X38" s="2">
        <f>-U38*$F$9</f>
        <v>1.2856199965360777</v>
      </c>
    </row>
    <row r="39" spans="1:24" x14ac:dyDescent="0.2">
      <c r="B39" t="s">
        <v>24</v>
      </c>
      <c r="C39">
        <v>2</v>
      </c>
      <c r="D39">
        <v>277.5</v>
      </c>
      <c r="E39">
        <v>604.5</v>
      </c>
      <c r="F39" s="2">
        <f t="shared" ref="F39:F42" si="3">(360/(2*PI()))*(ATAN((E50-E39)/(D50-D39))-(PI()/2))</f>
        <v>-42.089162173832243</v>
      </c>
      <c r="G39" s="2">
        <f t="shared" ref="G39:G42" si="4">-(360/(2*PI()))*(ATAN((-E49+E39)/(-D49+D39))-(0))</f>
        <v>24.443954780416536</v>
      </c>
      <c r="H39" s="3">
        <f>D39-D38</f>
        <v>93.5</v>
      </c>
      <c r="I39" s="5">
        <f>H39*$E$8*$F$9</f>
        <v>4.6232872952355111</v>
      </c>
      <c r="J39" s="2" t="s">
        <v>149</v>
      </c>
      <c r="N39" s="24">
        <f t="shared" ref="N39:N42" si="5">IF(E39&gt;0,-(E39-D$13)*$E$8*$F$9,"")</f>
        <v>0.27195807619032419</v>
      </c>
      <c r="O39">
        <f t="shared" ref="O39:O42" si="6">IF(N39="","",N39*N39)</f>
        <v>7.3961195205142174E-2</v>
      </c>
      <c r="P39">
        <f t="shared" ref="P39:P42" si="7">IF(N39="","",ABS(N39))</f>
        <v>0.27195807619032419</v>
      </c>
      <c r="Q39">
        <f t="shared" ref="Q39:Q42" si="8">IF(N39="","",ABS(N39-O$59))</f>
        <v>1.0101299972783471</v>
      </c>
      <c r="T39" s="3">
        <f t="shared" ref="T39:U44" si="9">(D39-C$13)*$E$8</f>
        <v>81.502498236420195</v>
      </c>
      <c r="U39" s="3">
        <f t="shared" si="9"/>
        <v>-2.0705022646665641</v>
      </c>
      <c r="W39" s="2">
        <f t="shared" ref="W39:W51" si="10">T39*$F$9</f>
        <v>10.705258817310032</v>
      </c>
      <c r="X39" s="2">
        <f t="shared" ref="X39:X40" si="11">-U39*$F$9</f>
        <v>0.27195807619032419</v>
      </c>
    </row>
    <row r="40" spans="1:24" x14ac:dyDescent="0.2">
      <c r="B40" t="s">
        <v>25</v>
      </c>
      <c r="C40">
        <v>3</v>
      </c>
      <c r="D40">
        <v>353.5</v>
      </c>
      <c r="E40">
        <v>626.5</v>
      </c>
      <c r="F40" s="2">
        <f t="shared" si="3"/>
        <v>-41.729512076816434</v>
      </c>
      <c r="G40" s="2">
        <f t="shared" si="4"/>
        <v>10.619655276155134</v>
      </c>
      <c r="H40" s="3">
        <f t="shared" ref="H40:H42" si="12">D40-D39</f>
        <v>76</v>
      </c>
      <c r="I40" s="5">
        <f>H40*$E$8*$F$9</f>
        <v>3.7579661437208429</v>
      </c>
      <c r="J40" s="2" t="s">
        <v>149</v>
      </c>
      <c r="N40" s="21">
        <f t="shared" si="5"/>
        <v>-0.81587422857097247</v>
      </c>
      <c r="O40">
        <f t="shared" si="6"/>
        <v>0.66565075684627939</v>
      </c>
      <c r="P40">
        <f t="shared" si="7"/>
        <v>0.81587422857097247</v>
      </c>
      <c r="Q40">
        <f t="shared" si="8"/>
        <v>7.7702307482949484E-2</v>
      </c>
      <c r="T40" s="3">
        <f t="shared" si="9"/>
        <v>110.11307498453999</v>
      </c>
      <c r="U40" s="3">
        <f t="shared" si="9"/>
        <v>6.2115067939996917</v>
      </c>
      <c r="W40" s="2">
        <f t="shared" si="10"/>
        <v>14.463224961030875</v>
      </c>
      <c r="X40" s="2">
        <f t="shared" si="11"/>
        <v>-0.81587422857097247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-59.778474720299563</v>
      </c>
      <c r="H41" s="3">
        <f t="shared" si="12"/>
        <v>-353.5</v>
      </c>
      <c r="I41" s="5">
        <f>H41*$E$8*$F$9</f>
        <v>-17.47948726059629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-22.963752389938254</v>
      </c>
      <c r="U41" s="3">
        <f t="shared" si="9"/>
        <v>-229.63752389938256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-22.963752389938254</v>
      </c>
      <c r="U42" s="3">
        <f t="shared" si="9"/>
        <v>-229.63752389938256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-22.963752389938254</v>
      </c>
      <c r="U43" s="3">
        <f t="shared" si="9"/>
        <v>-229.63752389938256</v>
      </c>
    </row>
    <row r="44" spans="1:24" x14ac:dyDescent="0.2">
      <c r="B44" s="21" t="s">
        <v>106</v>
      </c>
      <c r="D44" s="3">
        <f>C32</f>
        <v>457</v>
      </c>
      <c r="E44" s="3">
        <f>D32</f>
        <v>604</v>
      </c>
      <c r="G44" s="1" t="s">
        <v>28</v>
      </c>
      <c r="H44" s="16">
        <f>$C$32-D40</f>
        <v>103.5</v>
      </c>
      <c r="I44" s="22">
        <f>H44*$E$8*$F$9</f>
        <v>5.1177565246724637</v>
      </c>
      <c r="T44" s="3">
        <f t="shared" si="9"/>
        <v>149.07616305599259</v>
      </c>
      <c r="U44" s="3">
        <f t="shared" si="9"/>
        <v>-2.2587297432726152</v>
      </c>
      <c r="W44" s="2">
        <f t="shared" ref="W44" si="13">T44*$F$9</f>
        <v>19.580981485703337</v>
      </c>
      <c r="X44" s="2">
        <f t="shared" ref="X44" si="14">-U44*$F$9</f>
        <v>0.29668153766217181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126</v>
      </c>
      <c r="E48">
        <v>621</v>
      </c>
      <c r="F48" s="2">
        <f>(360/(2*PI()))*(ATAN((E48-D$13)/(D48-C$13))-(PI()/2))</f>
        <v>-80.394795844987044</v>
      </c>
      <c r="G48" s="2">
        <f>IF((90-F48-G38&gt;180),90-F48-G38-180,90-F48-G38)</f>
        <v>137.85972868705204</v>
      </c>
      <c r="H48" s="3" t="s">
        <v>31</v>
      </c>
      <c r="I48" s="6" t="s">
        <v>31</v>
      </c>
      <c r="K48" s="2">
        <f>IF((90-G38-F38&gt;180),90-G38-F38-180,90-G38-F38)</f>
        <v>74.022004217701635</v>
      </c>
      <c r="N48" s="21">
        <f>IF(E48&gt;0,-(E48-D$13)*$E$8*$F$9,"")</f>
        <v>-0.54391615238064839</v>
      </c>
      <c r="O48">
        <f>IF(N48="","",N48*N48)</f>
        <v>0.2958447808205687</v>
      </c>
      <c r="P48">
        <f>IF(N48="","",ABS(N48))</f>
        <v>0.54391615238064839</v>
      </c>
      <c r="Q48">
        <f>IF(N48="","",ABS(N48-O$59))</f>
        <v>0.1942557687073746</v>
      </c>
      <c r="T48" s="3">
        <f t="shared" ref="T48:U53" si="15">(D48-C$13)*$E$8</f>
        <v>24.469572218786666</v>
      </c>
      <c r="U48" s="3">
        <f t="shared" si="15"/>
        <v>4.1410045293331281</v>
      </c>
      <c r="W48" s="2">
        <f t="shared" si="10"/>
        <v>3.214049991340195</v>
      </c>
      <c r="X48" s="2">
        <f>-U48*$F$9</f>
        <v>-0.54391615238064839</v>
      </c>
    </row>
    <row r="49" spans="1:24" x14ac:dyDescent="0.2">
      <c r="B49" t="s">
        <v>32</v>
      </c>
      <c r="C49">
        <v>2</v>
      </c>
      <c r="D49">
        <v>200.5</v>
      </c>
      <c r="E49">
        <v>639.5</v>
      </c>
      <c r="G49" s="21">
        <f>IF((90-F38-G39&gt;180),90-F38-G39-180,90-F38-G39)</f>
        <v>82.113116595220106</v>
      </c>
      <c r="H49" s="3">
        <f>D49-D48</f>
        <v>74.5</v>
      </c>
      <c r="I49" s="5">
        <f>H49*$E$8*$F$9</f>
        <v>3.6837957593052999</v>
      </c>
      <c r="K49" s="2">
        <f t="shared" ref="K49:K52" si="16">IF((90-G39-F39&gt;180),90-G39-F39-180,90-G39-F39)</f>
        <v>107.64520739341572</v>
      </c>
      <c r="N49" s="21">
        <f t="shared" ref="N49:N52" si="17">IF(E49&gt;0,-(E49-D$13)*$E$8*$F$9,"")</f>
        <v>-1.4586842268390114</v>
      </c>
      <c r="O49">
        <f t="shared" ref="O49:O52" si="18">IF(N49="","",N49*N49)</f>
        <v>2.1277596736289244</v>
      </c>
      <c r="P49">
        <f t="shared" ref="P49:P52" si="19">IF(N49="","",ABS(N49))</f>
        <v>1.4586842268390114</v>
      </c>
      <c r="Q49">
        <f t="shared" ref="Q49:Q52" si="20">IF(N49="","",ABS(N49-O$59))</f>
        <v>0.72051230575098846</v>
      </c>
      <c r="T49" s="3">
        <f t="shared" si="15"/>
        <v>52.5154665310883</v>
      </c>
      <c r="U49" s="3">
        <f t="shared" si="15"/>
        <v>11.105421237757024</v>
      </c>
      <c r="W49" s="2">
        <f t="shared" si="10"/>
        <v>6.8978457506454944</v>
      </c>
      <c r="X49" s="2">
        <f t="shared" ref="X49:X51" si="21">-U49*$F$9</f>
        <v>-1.4586842268390114</v>
      </c>
    </row>
    <row r="50" spans="1:24" x14ac:dyDescent="0.2">
      <c r="B50" t="s">
        <v>33</v>
      </c>
      <c r="C50">
        <v>3</v>
      </c>
      <c r="D50">
        <v>305.5</v>
      </c>
      <c r="E50">
        <v>635.5</v>
      </c>
      <c r="G50" s="21">
        <f>IF((90-F39-G40&gt;180),90-F39-G40-180,90-F39-G40)</f>
        <v>121.46950689767712</v>
      </c>
      <c r="H50" s="3">
        <f t="shared" ref="H50:H53" si="22">D50-D49</f>
        <v>105</v>
      </c>
      <c r="I50" s="5">
        <f>H50*$E$8*$F$9</f>
        <v>5.1919269090880062</v>
      </c>
      <c r="K50" s="2">
        <f t="shared" si="16"/>
        <v>121.1098568006613</v>
      </c>
      <c r="N50" s="24">
        <f t="shared" si="17"/>
        <v>-1.2608965350642303</v>
      </c>
      <c r="O50">
        <f t="shared" si="18"/>
        <v>1.5898600721369818</v>
      </c>
      <c r="P50">
        <f t="shared" si="19"/>
        <v>1.2608965350642303</v>
      </c>
      <c r="Q50">
        <f t="shared" si="20"/>
        <v>0.52272461397620729</v>
      </c>
      <c r="T50" s="3">
        <f t="shared" si="15"/>
        <v>92.043237038359067</v>
      </c>
      <c r="U50" s="3">
        <f t="shared" si="15"/>
        <v>9.5996014089086152</v>
      </c>
      <c r="W50" s="2">
        <f t="shared" si="10"/>
        <v>12.0897726597335</v>
      </c>
      <c r="X50" s="2">
        <f t="shared" si="21"/>
        <v>-1.2608965350642303</v>
      </c>
    </row>
    <row r="51" spans="1:24" x14ac:dyDescent="0.2">
      <c r="B51" t="s">
        <v>34</v>
      </c>
      <c r="C51">
        <v>4</v>
      </c>
      <c r="D51">
        <v>386.5</v>
      </c>
      <c r="E51">
        <v>663.5</v>
      </c>
      <c r="G51" s="9">
        <f>IF((90-F40-$I$33&gt;180),90-F40-$I$33-180,90-F40-$I$33)</f>
        <v>94.549812026603746</v>
      </c>
      <c r="H51" s="3">
        <f t="shared" si="22"/>
        <v>81</v>
      </c>
      <c r="I51" s="5">
        <f>H51*$E$8*$F$9</f>
        <v>4.0052007584393197</v>
      </c>
      <c r="K51" s="2" t="e">
        <f t="shared" si="16"/>
        <v>#DIV/0!</v>
      </c>
      <c r="N51" s="21">
        <f t="shared" si="17"/>
        <v>-2.6454103774876989</v>
      </c>
      <c r="O51">
        <f t="shared" si="18"/>
        <v>6.9981960653196094</v>
      </c>
      <c r="P51">
        <f t="shared" si="19"/>
        <v>2.6454103774876989</v>
      </c>
      <c r="Q51">
        <f t="shared" si="20"/>
        <v>1.9072384563996758</v>
      </c>
      <c r="T51" s="3">
        <f t="shared" si="15"/>
        <v>122.53608857253937</v>
      </c>
      <c r="U51" s="3">
        <f t="shared" si="15"/>
        <v>20.140340210847487</v>
      </c>
      <c r="W51" s="2">
        <f t="shared" si="10"/>
        <v>16.09497341817282</v>
      </c>
      <c r="X51" s="2">
        <f t="shared" si="21"/>
        <v>-2.6454103774876989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-386.5</v>
      </c>
      <c r="I52" s="5">
        <f>H52*$E$8*$F$9</f>
        <v>-19.111235717738236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-22.963752389938254</v>
      </c>
      <c r="U52" s="3">
        <f t="shared" si="15"/>
        <v>-229.63752389938256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-22.963752389938254</v>
      </c>
      <c r="U53" s="3">
        <f t="shared" si="15"/>
        <v>-229.63752389938256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3">E57*$E$8*$F$9</f>
        <v>1.8295361489167263</v>
      </c>
      <c r="N57" t="s">
        <v>117</v>
      </c>
      <c r="O57" s="2">
        <f>SQRT((1/(C$37+C$47+2))*SUM(O38:O42,O48:O52))</f>
        <v>1.2203866108487884</v>
      </c>
    </row>
    <row r="58" spans="1:24" x14ac:dyDescent="0.2">
      <c r="B58" t="s">
        <v>39</v>
      </c>
      <c r="E58" s="3">
        <f t="shared" ref="E58:E61" si="24">E49-E39</f>
        <v>35</v>
      </c>
      <c r="F58" s="2">
        <f t="shared" si="23"/>
        <v>1.7306423030293354</v>
      </c>
      <c r="N58" t="s">
        <v>118</v>
      </c>
      <c r="O58" s="2">
        <f>SUM(P38:P42,P48:P52)</f>
        <v>8.2823595930689642</v>
      </c>
    </row>
    <row r="59" spans="1:24" x14ac:dyDescent="0.2">
      <c r="B59" t="s">
        <v>40</v>
      </c>
      <c r="E59" s="3">
        <f t="shared" si="24"/>
        <v>9</v>
      </c>
      <c r="F59" s="2">
        <f t="shared" si="23"/>
        <v>0.44502230649325769</v>
      </c>
      <c r="N59" t="s">
        <v>119</v>
      </c>
      <c r="O59" s="2">
        <f>AVERAGE(N48:N52,N38:N42)</f>
        <v>-0.73817192108802299</v>
      </c>
    </row>
    <row r="60" spans="1:24" x14ac:dyDescent="0.2">
      <c r="B60" t="s">
        <v>41</v>
      </c>
      <c r="E60" s="23">
        <f>E51-D$32</f>
        <v>59.5</v>
      </c>
      <c r="F60" s="2">
        <f t="shared" si="23"/>
        <v>2.9420919151498706</v>
      </c>
      <c r="N60" t="s">
        <v>120</v>
      </c>
      <c r="O60" s="2">
        <f>(1/(C$37+C$47+2))*SUM(Q38:Q42,Q48:Q52)</f>
        <v>0.71737281857996038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0.94444569485620977</v>
      </c>
    </row>
    <row r="62" spans="1:24" x14ac:dyDescent="0.2">
      <c r="B62" t="s">
        <v>99</v>
      </c>
      <c r="E62" s="23">
        <f>E53-D$32</f>
        <v>-604</v>
      </c>
      <c r="F62" s="2">
        <f t="shared" si="23"/>
        <v>-29.865941457991962</v>
      </c>
      <c r="N62" t="s">
        <v>122</v>
      </c>
      <c r="O62" s="2">
        <f>(SQRT(ABS(O61)))/O60</f>
        <v>1.3547013964964725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6.0819715220745216</v>
      </c>
    </row>
    <row r="64" spans="1:24" x14ac:dyDescent="0.2">
      <c r="N64" t="s">
        <v>124</v>
      </c>
      <c r="O64" s="25" cm="1">
        <f t="array" aca="1" ref="O64" ca="1">(INDIRECT(O56)-C$13)*E$8*F$9</f>
        <v>16.09497341817282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57.168385239016061</v>
      </c>
      <c r="P65" s="25" cm="1">
        <f t="array" aca="1" ref="P65" ca="1">(360/(2*PI()))*ATAN(ABS(INDIRECT(P56))/(ABS(C$32-INDIRECT(O56))*E$8*F$9))</f>
        <v>37.193599170764251</v>
      </c>
      <c r="Q65" s="2">
        <f ca="1">180-O65-P65</f>
        <v>85.63801559021968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13.56009176862913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-11</v>
      </c>
      <c r="F67" s="2">
        <f t="shared" ref="F67:F72" si="25">E67*$E$8*$F$9</f>
        <v>-0.54391615238064839</v>
      </c>
      <c r="N67" t="s">
        <v>128</v>
      </c>
      <c r="O67" s="25" cm="1">
        <f t="array" aca="1" ref="O67" ca="1">(360/(2*PI()))*ATAN((ABS(INDIRECT(P55))+ABS(INDIRECT(P56))/(ABS(O63-O64))))</f>
        <v>57.168385239016061</v>
      </c>
      <c r="P67" s="25" cm="1">
        <f t="array" aca="1" ref="P67" ca="1">(360/(2*PI()))*ATAN(ABS(INDIRECT(P56))/(ABS(0-INDIRECT(O56))*E$8*F$9))</f>
        <v>7.8809015499946913</v>
      </c>
      <c r="Q67" s="2">
        <f ca="1">180-O67-P67</f>
        <v>114.95071321098925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25"/>
        <v>-2.7443042233750892</v>
      </c>
      <c r="N68" t="s">
        <v>129</v>
      </c>
      <c r="O68" s="25" cm="1">
        <f t="array" aca="1" ref="O68" ca="1">SQRT((INDIRECT(P55)*INDIRECT(P55))+((INDIRECT(O55)-C$13)*(INDIRECT(O55)-C$13)*E$8*F$9*E$8*F$9)           )</f>
        <v>6.216365205714582</v>
      </c>
    </row>
    <row r="69" spans="1:17" x14ac:dyDescent="0.2">
      <c r="B69" t="s">
        <v>40</v>
      </c>
      <c r="E69" s="3">
        <f t="shared" ref="E69:E72" si="26">E39-E50</f>
        <v>-31</v>
      </c>
      <c r="F69" s="2">
        <f t="shared" si="25"/>
        <v>-1.5328546112545545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-37</v>
      </c>
      <c r="F70" s="2">
        <f t="shared" si="25"/>
        <v>-1.8295361489167263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60</v>
      </c>
      <c r="D76">
        <v>611</v>
      </c>
      <c r="E76" s="3">
        <f>(D77-D76  )</f>
        <v>-0.5</v>
      </c>
      <c r="F76" s="3">
        <f>ATAN(E76/E77)</f>
        <v>-1.4924264990084988E-2</v>
      </c>
      <c r="G76" s="2">
        <f>((PI()/2)-F76-F77)*(360/(2*PI()))</f>
        <v>69.459212439180959</v>
      </c>
    </row>
    <row r="77" spans="1:17" x14ac:dyDescent="0.2">
      <c r="A77" t="s">
        <v>94</v>
      </c>
      <c r="B77">
        <v>2</v>
      </c>
      <c r="C77">
        <v>94.5</v>
      </c>
      <c r="D77">
        <v>610.5</v>
      </c>
      <c r="E77" s="3">
        <f>AVERAGE(C77,C78)-C76</f>
        <v>33.5</v>
      </c>
      <c r="F77" s="3">
        <f>ATAN(E77/E78)</f>
        <v>0.37342863887907218</v>
      </c>
    </row>
    <row r="78" spans="1:17" x14ac:dyDescent="0.2">
      <c r="A78" t="s">
        <v>95</v>
      </c>
      <c r="B78">
        <v>3</v>
      </c>
      <c r="C78">
        <v>92.5</v>
      </c>
      <c r="D78">
        <v>696.5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FCFA7-8E34-D14F-BF7E-14CA8D6324F6}">
  <dimension ref="A1:X79"/>
  <sheetViews>
    <sheetView topLeftCell="B11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A10B-19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195</v>
      </c>
      <c r="D3">
        <v>63</v>
      </c>
    </row>
    <row r="4" spans="1:11" x14ac:dyDescent="0.2">
      <c r="B4">
        <v>2</v>
      </c>
      <c r="C4">
        <v>461.5</v>
      </c>
      <c r="D4">
        <v>72.5</v>
      </c>
    </row>
    <row r="5" spans="1:11" x14ac:dyDescent="0.2">
      <c r="A5" t="s">
        <v>47</v>
      </c>
      <c r="B5">
        <v>3</v>
      </c>
      <c r="C5">
        <v>223.5</v>
      </c>
      <c r="D5">
        <v>689.5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302.5</v>
      </c>
      <c r="D6">
        <v>684.5</v>
      </c>
      <c r="E6" s="3">
        <f>SQRT(((C6-C5)^2)+((D6-D5)^2))</f>
        <v>79.158069708653201</v>
      </c>
      <c r="F6" s="2">
        <f>E6*E8</f>
        <v>29.683986259482069</v>
      </c>
      <c r="J6" s="3">
        <f>SQRT(((C5-C7)^2)+((D5-D7)^2))</f>
        <v>94.810336989170125</v>
      </c>
    </row>
    <row r="7" spans="1:11" x14ac:dyDescent="0.2">
      <c r="A7" t="s">
        <v>5</v>
      </c>
      <c r="B7">
        <v>5</v>
      </c>
      <c r="C7">
        <v>308.5</v>
      </c>
      <c r="D7">
        <v>647.5</v>
      </c>
      <c r="E7" s="3">
        <f>SQRT(((D6-D7)^2)+((C6-C7)^2))</f>
        <v>37.483329627982627</v>
      </c>
      <c r="G7" s="2">
        <f>E7*E8</f>
        <v>14.056111344451379</v>
      </c>
      <c r="H7" s="2">
        <f>G7/F6</f>
        <v>0.47352505898568059</v>
      </c>
      <c r="K7" s="2">
        <f>180-((360/(2*PI())*ACOS(((E7^2)+(E6^2)-(J6^2))/(2*E6*E7))))</f>
        <v>77.167488755065989</v>
      </c>
    </row>
    <row r="8" spans="1:11" x14ac:dyDescent="0.2">
      <c r="A8" t="s">
        <v>6</v>
      </c>
      <c r="E8" s="3">
        <f>100/(SQRT(((C4-C3)^2)+((D3-D4)^2)))</f>
        <v>0.37499633794426834</v>
      </c>
      <c r="I8" s="2">
        <f>MAX(G7,H33)</f>
        <v>14.056111344451379</v>
      </c>
    </row>
    <row r="9" spans="1:11" x14ac:dyDescent="0.2">
      <c r="A9" t="s">
        <v>91</v>
      </c>
      <c r="F9" s="3">
        <f>F6/G30</f>
        <v>0.13138268831311736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61</v>
      </c>
      <c r="D13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94.5</v>
      </c>
      <c r="D14">
        <v>590.5</v>
      </c>
      <c r="G14" s="3">
        <f>(C14-C$13)*$E$8</f>
        <v>12.56237732113299</v>
      </c>
      <c r="H14" s="3">
        <f>-(D14-D$13)*$E$8</f>
        <v>-6.9374322519689642</v>
      </c>
      <c r="J14" s="2">
        <f t="shared" ref="J14:K30" si="0">G14*$F$9</f>
        <v>1.6504789040541898</v>
      </c>
      <c r="K14" s="2">
        <f t="shared" si="0"/>
        <v>-0.91145849925380629</v>
      </c>
    </row>
    <row r="15" spans="1:11" x14ac:dyDescent="0.2">
      <c r="B15">
        <v>3</v>
      </c>
      <c r="C15">
        <v>129.5</v>
      </c>
      <c r="D15">
        <v>595.5</v>
      </c>
      <c r="G15" s="3">
        <f t="shared" ref="G15:G30" si="1">(C15-C$13)*$E$8</f>
        <v>25.687249149182382</v>
      </c>
      <c r="H15" s="3">
        <f t="shared" ref="H15:H30" si="2">-(D15-D$13)*$E$8</f>
        <v>-8.8124139416903056</v>
      </c>
      <c r="J15" s="2">
        <f t="shared" si="0"/>
        <v>3.374859848588418</v>
      </c>
      <c r="K15" s="2">
        <f t="shared" si="0"/>
        <v>-1.1577986341872675</v>
      </c>
    </row>
    <row r="16" spans="1:11" x14ac:dyDescent="0.2">
      <c r="B16">
        <v>4</v>
      </c>
      <c r="C16">
        <v>165.5</v>
      </c>
      <c r="D16">
        <v>559.5</v>
      </c>
      <c r="G16" s="3">
        <f t="shared" si="1"/>
        <v>39.187117315176039</v>
      </c>
      <c r="H16" s="3">
        <f t="shared" si="2"/>
        <v>4.6874542243033543</v>
      </c>
      <c r="J16" s="2">
        <f t="shared" si="0"/>
        <v>5.1485088201093383</v>
      </c>
      <c r="K16" s="2">
        <f t="shared" si="0"/>
        <v>0.61585033733365291</v>
      </c>
    </row>
    <row r="17" spans="1:11" x14ac:dyDescent="0.2">
      <c r="B17">
        <v>5</v>
      </c>
      <c r="C17">
        <v>200.5</v>
      </c>
      <c r="D17">
        <v>620.5</v>
      </c>
      <c r="G17" s="3">
        <f t="shared" si="1"/>
        <v>52.311989143225432</v>
      </c>
      <c r="H17" s="3">
        <f t="shared" si="2"/>
        <v>-18.187322390297016</v>
      </c>
      <c r="J17" s="2">
        <f t="shared" si="0"/>
        <v>6.872889764643566</v>
      </c>
      <c r="K17" s="2">
        <f t="shared" si="0"/>
        <v>-2.3894993088545733</v>
      </c>
    </row>
    <row r="18" spans="1:11" x14ac:dyDescent="0.2">
      <c r="B18">
        <v>6</v>
      </c>
      <c r="C18">
        <v>233.5</v>
      </c>
      <c r="D18">
        <v>601.5</v>
      </c>
      <c r="G18" s="3">
        <f t="shared" si="1"/>
        <v>64.68686829538629</v>
      </c>
      <c r="H18" s="3">
        <f t="shared" si="2"/>
        <v>-11.062391969355916</v>
      </c>
      <c r="J18" s="2">
        <f t="shared" si="0"/>
        <v>8.4987346552044105</v>
      </c>
      <c r="K18" s="2">
        <f t="shared" si="0"/>
        <v>-1.4534067961074209</v>
      </c>
    </row>
    <row r="19" spans="1:11" x14ac:dyDescent="0.2">
      <c r="B19">
        <v>7</v>
      </c>
      <c r="C19">
        <v>268.5</v>
      </c>
      <c r="D19">
        <v>591.5</v>
      </c>
      <c r="G19" s="3">
        <f t="shared" si="1"/>
        <v>77.811740123435683</v>
      </c>
      <c r="H19" s="3">
        <f t="shared" si="2"/>
        <v>-7.3124285899132326</v>
      </c>
      <c r="J19" s="2">
        <f t="shared" si="0"/>
        <v>10.223115599738639</v>
      </c>
      <c r="K19" s="2">
        <f t="shared" si="0"/>
        <v>-0.96072652624049859</v>
      </c>
    </row>
    <row r="20" spans="1:11" x14ac:dyDescent="0.2">
      <c r="B20">
        <v>8</v>
      </c>
      <c r="C20">
        <v>304.5</v>
      </c>
      <c r="D20">
        <v>586.5</v>
      </c>
      <c r="G20" s="3">
        <f t="shared" si="1"/>
        <v>91.311608289429344</v>
      </c>
      <c r="H20" s="3">
        <f t="shared" si="2"/>
        <v>-5.4374469001918913</v>
      </c>
      <c r="J20" s="2">
        <f t="shared" si="0"/>
        <v>11.996764571259559</v>
      </c>
      <c r="K20" s="2">
        <f t="shared" si="0"/>
        <v>-0.7143863913070374</v>
      </c>
    </row>
    <row r="21" spans="1:11" x14ac:dyDescent="0.2">
      <c r="B21">
        <v>9</v>
      </c>
      <c r="C21">
        <v>340.5</v>
      </c>
      <c r="D21">
        <v>622.5</v>
      </c>
      <c r="G21" s="3">
        <f t="shared" si="1"/>
        <v>104.811476455423</v>
      </c>
      <c r="H21" s="3">
        <f t="shared" si="2"/>
        <v>-18.937315066185551</v>
      </c>
      <c r="J21" s="2">
        <f t="shared" si="0"/>
        <v>13.77041354278048</v>
      </c>
      <c r="K21" s="2">
        <f t="shared" si="0"/>
        <v>-2.4880353628279579</v>
      </c>
    </row>
    <row r="22" spans="1:11" x14ac:dyDescent="0.2">
      <c r="B22">
        <v>10</v>
      </c>
      <c r="C22">
        <v>380.5</v>
      </c>
      <c r="D22">
        <v>607.5</v>
      </c>
      <c r="G22" s="3">
        <f t="shared" si="1"/>
        <v>119.81132997319374</v>
      </c>
      <c r="H22" s="3">
        <f t="shared" si="2"/>
        <v>-13.312369997021527</v>
      </c>
      <c r="J22" s="2">
        <f t="shared" si="0"/>
        <v>15.741134622248168</v>
      </c>
      <c r="K22" s="2">
        <f t="shared" si="0"/>
        <v>-1.7490149580275745</v>
      </c>
    </row>
    <row r="23" spans="1:11" x14ac:dyDescent="0.2">
      <c r="B23">
        <v>11</v>
      </c>
      <c r="C23">
        <v>413.5</v>
      </c>
      <c r="D23">
        <v>611.5</v>
      </c>
      <c r="G23" s="3">
        <f t="shared" si="1"/>
        <v>132.18620912535459</v>
      </c>
      <c r="H23" s="3">
        <f t="shared" si="2"/>
        <v>-14.812355348798599</v>
      </c>
      <c r="J23" s="2">
        <f t="shared" si="0"/>
        <v>17.366979512809014</v>
      </c>
      <c r="K23" s="2">
        <f t="shared" si="0"/>
        <v>-1.9460870659743432</v>
      </c>
    </row>
    <row r="24" spans="1:11" x14ac:dyDescent="0.2">
      <c r="B24">
        <v>12</v>
      </c>
      <c r="C24">
        <v>447.5</v>
      </c>
      <c r="D24">
        <v>491.5</v>
      </c>
      <c r="G24" s="3">
        <f t="shared" si="1"/>
        <v>144.93608461545972</v>
      </c>
      <c r="H24" s="3">
        <f t="shared" si="2"/>
        <v>30.187205204513603</v>
      </c>
      <c r="J24" s="2">
        <f t="shared" si="0"/>
        <v>19.042092430356551</v>
      </c>
      <c r="K24" s="2">
        <f t="shared" si="0"/>
        <v>3.9660761724287248</v>
      </c>
    </row>
    <row r="25" spans="1:11" x14ac:dyDescent="0.2">
      <c r="B25">
        <v>13</v>
      </c>
      <c r="C25">
        <v>485.5</v>
      </c>
      <c r="D25">
        <v>452.5</v>
      </c>
      <c r="G25" s="3">
        <f t="shared" si="1"/>
        <v>159.18594545734192</v>
      </c>
      <c r="H25" s="3">
        <f t="shared" si="2"/>
        <v>44.812062384340067</v>
      </c>
      <c r="J25" s="2">
        <f t="shared" si="0"/>
        <v>20.914277455850854</v>
      </c>
      <c r="K25" s="2">
        <f t="shared" si="0"/>
        <v>5.8875292249097217</v>
      </c>
    </row>
    <row r="26" spans="1:11" x14ac:dyDescent="0.2">
      <c r="B26">
        <v>14</v>
      </c>
      <c r="C26">
        <v>518.5</v>
      </c>
      <c r="D26">
        <v>425.5</v>
      </c>
      <c r="G26" s="3">
        <f t="shared" si="1"/>
        <v>171.56082460950276</v>
      </c>
      <c r="H26" s="3">
        <f t="shared" si="2"/>
        <v>54.936963508835312</v>
      </c>
      <c r="J26" s="2">
        <f t="shared" si="0"/>
        <v>22.540122346411696</v>
      </c>
      <c r="K26" s="2">
        <f t="shared" si="0"/>
        <v>7.217765953550412</v>
      </c>
    </row>
    <row r="27" spans="1:11" x14ac:dyDescent="0.2">
      <c r="B27">
        <v>15</v>
      </c>
      <c r="C27">
        <v>553.5</v>
      </c>
      <c r="D27">
        <v>407.5</v>
      </c>
      <c r="G27" s="3">
        <f t="shared" si="1"/>
        <v>184.68569643755217</v>
      </c>
      <c r="H27" s="3">
        <f t="shared" si="2"/>
        <v>61.686897591832142</v>
      </c>
      <c r="J27" s="2">
        <f t="shared" si="0"/>
        <v>24.264503290945925</v>
      </c>
      <c r="K27" s="2">
        <f t="shared" si="0"/>
        <v>8.1045904393108721</v>
      </c>
    </row>
    <row r="28" spans="1:11" x14ac:dyDescent="0.2">
      <c r="B28">
        <v>16</v>
      </c>
      <c r="C28">
        <v>592.5</v>
      </c>
      <c r="D28">
        <v>363.5</v>
      </c>
      <c r="G28" s="3">
        <f t="shared" si="1"/>
        <v>199.31055361737862</v>
      </c>
      <c r="H28" s="3">
        <f t="shared" si="2"/>
        <v>78.186736461379951</v>
      </c>
      <c r="J28" s="2">
        <f t="shared" si="0"/>
        <v>26.18595634342692</v>
      </c>
      <c r="K28" s="2">
        <f t="shared" si="0"/>
        <v>10.272383626725331</v>
      </c>
    </row>
    <row r="29" spans="1:11" x14ac:dyDescent="0.2">
      <c r="B29">
        <v>17</v>
      </c>
      <c r="C29">
        <v>632.5</v>
      </c>
      <c r="D29">
        <v>329.5</v>
      </c>
      <c r="G29" s="3">
        <f t="shared" si="1"/>
        <v>214.31040713514935</v>
      </c>
      <c r="H29" s="3">
        <f t="shared" si="2"/>
        <v>90.936611951485077</v>
      </c>
      <c r="J29" s="2">
        <f t="shared" si="0"/>
        <v>28.15667742289461</v>
      </c>
      <c r="K29" s="2">
        <f t="shared" si="0"/>
        <v>11.947496544272868</v>
      </c>
    </row>
    <row r="30" spans="1:11" x14ac:dyDescent="0.2">
      <c r="B30">
        <v>18</v>
      </c>
      <c r="C30">
        <v>663.5</v>
      </c>
      <c r="D30">
        <v>303.5</v>
      </c>
      <c r="G30" s="3">
        <f t="shared" si="1"/>
        <v>225.93529361142168</v>
      </c>
      <c r="H30" s="3">
        <f t="shared" si="2"/>
        <v>100.68651673803605</v>
      </c>
      <c r="J30" s="2">
        <f t="shared" si="0"/>
        <v>29.683986259482072</v>
      </c>
      <c r="K30" s="2">
        <f t="shared" si="0"/>
        <v>13.228465245926865</v>
      </c>
    </row>
    <row r="32" spans="1:11" x14ac:dyDescent="0.2">
      <c r="A32" t="s">
        <v>15</v>
      </c>
      <c r="B32">
        <v>1</v>
      </c>
      <c r="C32">
        <v>416</v>
      </c>
      <c r="D32">
        <v>579</v>
      </c>
      <c r="G32" s="2">
        <f>(C32-C$13)*$E$8*$F$9</f>
        <v>17.490149580275741</v>
      </c>
      <c r="I32" t="s">
        <v>16</v>
      </c>
    </row>
    <row r="33" spans="1:24" x14ac:dyDescent="0.2">
      <c r="A33" t="s">
        <v>17</v>
      </c>
      <c r="B33">
        <v>2</v>
      </c>
      <c r="C33">
        <v>417.5</v>
      </c>
      <c r="D33">
        <v>832.5</v>
      </c>
      <c r="E33" s="3">
        <f>D33-D32</f>
        <v>253.5</v>
      </c>
      <c r="H33" s="2">
        <f>E33*E8*$F$9</f>
        <v>12.489444841126481</v>
      </c>
      <c r="I33" s="9">
        <f>-(360/(2*PI()))*(ATAN((-E51+E33)/(-D51+D33))-(0))</f>
        <v>40.475231527165811</v>
      </c>
      <c r="J33" t="s">
        <v>100</v>
      </c>
    </row>
    <row r="34" spans="1:24" x14ac:dyDescent="0.2"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1</v>
      </c>
      <c r="D38">
        <v>189</v>
      </c>
      <c r="E38">
        <v>553</v>
      </c>
      <c r="F38" s="2">
        <f>(360/(2*PI()))*(ATAN((E49-E38)/(D49-D38))-(PI()/2))</f>
        <v>-17.468023251277703</v>
      </c>
      <c r="G38" s="2">
        <f>-(360/(2*PI()))*(ATAN((-E48+E38)/(-D48+D38))-(0))</f>
        <v>34.26110289909456</v>
      </c>
      <c r="H38" s="4">
        <f>D38-C13</f>
        <v>128</v>
      </c>
      <c r="I38" s="5">
        <f>H38*$E$8*$F$9</f>
        <v>6.306307454296606</v>
      </c>
      <c r="J38" s="2" t="s">
        <v>73</v>
      </c>
      <c r="N38" s="21">
        <f>IF(E38&gt;0,-(E38-D$13)*$E$8*$F$9,"")</f>
        <v>0.93609251274715244</v>
      </c>
      <c r="O38">
        <f>IF(N38="","",N38*N38)</f>
        <v>0.87626919242127776</v>
      </c>
      <c r="P38">
        <f>IF(N38="","",ABS(N38))</f>
        <v>0.93609251274715244</v>
      </c>
      <c r="Q38">
        <f>IF(N38="","",ABS(N38-O$59))</f>
        <v>2.5936097063708696</v>
      </c>
      <c r="T38" s="3">
        <f>(D38-C$13)*$E$8</f>
        <v>47.999531256866348</v>
      </c>
      <c r="U38" s="3">
        <f>(E38-D$13)*$E$8</f>
        <v>-7.1249304209410989</v>
      </c>
      <c r="W38" s="2">
        <f>T38*$F$9</f>
        <v>6.306307454296606</v>
      </c>
      <c r="X38" s="2">
        <f>-U38*$F$9</f>
        <v>0.93609251274715244</v>
      </c>
    </row>
    <row r="39" spans="1:24" x14ac:dyDescent="0.2">
      <c r="B39" t="s">
        <v>24</v>
      </c>
      <c r="C39">
        <v>2</v>
      </c>
      <c r="D39">
        <v>323.5</v>
      </c>
      <c r="E39">
        <v>589.5</v>
      </c>
      <c r="F39" s="2">
        <f t="shared" ref="F39:F42" si="3">(360/(2*PI()))*(ATAN((E50-E39)/(D50-D39))-(PI()/2))</f>
        <v>-173.82982490497039</v>
      </c>
      <c r="G39" s="2">
        <f t="shared" ref="G39:G42" si="4">-(360/(2*PI()))*(ATAN((-E49+E39)/(-D49+D39))-(0))</f>
        <v>17.354024636261322</v>
      </c>
      <c r="H39" s="3">
        <f>D39-D38</f>
        <v>134.5</v>
      </c>
      <c r="I39" s="5">
        <f>H39*$E$8*$F$9</f>
        <v>6.6265496297101061</v>
      </c>
      <c r="J39" s="2" t="s">
        <v>149</v>
      </c>
      <c r="N39" s="24">
        <f t="shared" ref="N39:N42" si="5">IF(E39&gt;0,-(E39-D$13)*$E$8*$F$9,"")</f>
        <v>-0.86219047226711409</v>
      </c>
      <c r="O39">
        <f t="shared" ref="O39:O42" si="6">IF(N39="","",N39*N39)</f>
        <v>0.74337241046818925</v>
      </c>
      <c r="P39">
        <f t="shared" ref="P39:P42" si="7">IF(N39="","",ABS(N39))</f>
        <v>0.86219047226711409</v>
      </c>
      <c r="Q39">
        <f t="shared" ref="Q39:Q42" si="8">IF(N39="","",ABS(N39-O$59))</f>
        <v>0.79532672135660309</v>
      </c>
      <c r="T39" s="3">
        <f t="shared" ref="T39:U44" si="9">(D39-C$13)*$E$8</f>
        <v>98.436538710370442</v>
      </c>
      <c r="U39" s="3">
        <f t="shared" si="9"/>
        <v>6.5624359140246957</v>
      </c>
      <c r="W39" s="2">
        <f t="shared" ref="W39:W51" si="10">T39*$F$9</f>
        <v>12.932857084006711</v>
      </c>
      <c r="X39" s="2">
        <f t="shared" ref="X39:X40" si="11">-U39*$F$9</f>
        <v>-0.86219047226711409</v>
      </c>
    </row>
    <row r="40" spans="1:24" x14ac:dyDescent="0.2">
      <c r="B40" t="s">
        <v>25</v>
      </c>
      <c r="C40">
        <v>3</v>
      </c>
      <c r="D40">
        <v>383.5</v>
      </c>
      <c r="E40">
        <v>608.5</v>
      </c>
      <c r="F40" s="2">
        <f t="shared" si="3"/>
        <v>-178.02506598911802</v>
      </c>
      <c r="G40" s="2">
        <f t="shared" si="4"/>
        <v>15.708637829015744</v>
      </c>
      <c r="H40" s="3">
        <f t="shared" ref="H40:H42" si="12">D40-D39</f>
        <v>60</v>
      </c>
      <c r="I40" s="5">
        <f>H40*$E$8*$F$9</f>
        <v>2.9560816192015338</v>
      </c>
      <c r="J40" s="2" t="s">
        <v>149</v>
      </c>
      <c r="N40" s="21">
        <f t="shared" si="5"/>
        <v>-1.7982829850142665</v>
      </c>
      <c r="O40">
        <f t="shared" si="6"/>
        <v>3.2338216941918208</v>
      </c>
      <c r="P40">
        <f t="shared" si="7"/>
        <v>1.7982829850142665</v>
      </c>
      <c r="Q40">
        <f t="shared" si="8"/>
        <v>0.14076579139054934</v>
      </c>
      <c r="T40" s="3">
        <f t="shared" si="9"/>
        <v>120.93631898702654</v>
      </c>
      <c r="U40" s="3">
        <f t="shared" si="9"/>
        <v>13.687366334965795</v>
      </c>
      <c r="W40" s="2">
        <f t="shared" si="10"/>
        <v>15.888938703208245</v>
      </c>
      <c r="X40" s="2">
        <f t="shared" si="11"/>
        <v>-1.7982829850142665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-59.036243467926482</v>
      </c>
      <c r="H41" s="3">
        <f t="shared" si="12"/>
        <v>-383.5</v>
      </c>
      <c r="I41" s="5">
        <f>H41*$E$8*$F$9</f>
        <v>-18.894288349396472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-22.874776614600368</v>
      </c>
      <c r="U41" s="3">
        <f t="shared" si="9"/>
        <v>-214.4979053041215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-22.874776614600368</v>
      </c>
      <c r="U42" s="3">
        <f t="shared" si="9"/>
        <v>-214.4979053041215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-22.874776614600368</v>
      </c>
      <c r="U43" s="3">
        <f t="shared" si="9"/>
        <v>-214.4979053041215</v>
      </c>
    </row>
    <row r="44" spans="1:24" x14ac:dyDescent="0.2">
      <c r="B44" s="21" t="s">
        <v>106</v>
      </c>
      <c r="D44" s="3">
        <f>C32</f>
        <v>416</v>
      </c>
      <c r="E44" s="3">
        <f>D32</f>
        <v>579</v>
      </c>
      <c r="G44" s="1" t="s">
        <v>28</v>
      </c>
      <c r="H44" s="16">
        <f>$C$32-D40</f>
        <v>32.5</v>
      </c>
      <c r="I44" s="22">
        <f>H44*$E$8*$F$9</f>
        <v>1.6012108770674975</v>
      </c>
      <c r="T44" s="3">
        <f t="shared" si="9"/>
        <v>133.12369997021526</v>
      </c>
      <c r="U44" s="3">
        <f t="shared" si="9"/>
        <v>2.6249743656098783</v>
      </c>
      <c r="W44" s="2">
        <f t="shared" ref="W44" si="13">T44*$F$9</f>
        <v>17.490149580275741</v>
      </c>
      <c r="X44" s="2">
        <f t="shared" ref="X44" si="14">-U44*$F$9</f>
        <v>-0.34487618890684563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120</v>
      </c>
      <c r="E48">
        <v>600</v>
      </c>
      <c r="F48" s="2">
        <f>(360/(2*PI()))*(ATAN((E48-D$13)/(D48-C$13))-(PI()/2))</f>
        <v>-64.612093708904069</v>
      </c>
      <c r="G48" s="2">
        <f>IF((90-F48-G38&gt;180),90-F48-G38-180,90-F48-G38)</f>
        <v>120.3509908098095</v>
      </c>
      <c r="H48" s="3" t="s">
        <v>31</v>
      </c>
      <c r="I48" s="6" t="s">
        <v>31</v>
      </c>
      <c r="K48" s="2">
        <f>IF((90-G38-F38&gt;180),90-G38-F38-180,90-G38-F38)</f>
        <v>73.206920352183147</v>
      </c>
      <c r="N48" s="21">
        <f>IF(E48&gt;0,-(E48-D$13)*$E$8*$F$9,"")</f>
        <v>-1.3795047556273825</v>
      </c>
      <c r="O48">
        <f>IF(N48="","",N48*N48)</f>
        <v>1.9030333707985643</v>
      </c>
      <c r="P48">
        <f>IF(N48="","",ABS(N48))</f>
        <v>1.3795047556273825</v>
      </c>
      <c r="Q48">
        <f>IF(N48="","",ABS(N48-O$59))</f>
        <v>0.27801243799633468</v>
      </c>
      <c r="T48" s="3">
        <f t="shared" ref="T48:U53" si="15">(D48-C$13)*$E$8</f>
        <v>22.124783938711833</v>
      </c>
      <c r="U48" s="3">
        <f t="shared" si="15"/>
        <v>10.499897462439513</v>
      </c>
      <c r="W48" s="2">
        <f t="shared" si="10"/>
        <v>2.9068135922148417</v>
      </c>
      <c r="X48" s="2">
        <f>-U48*$F$9</f>
        <v>-1.3795047556273825</v>
      </c>
    </row>
    <row r="49" spans="1:24" x14ac:dyDescent="0.2">
      <c r="B49" t="s">
        <v>32</v>
      </c>
      <c r="C49">
        <v>2</v>
      </c>
      <c r="D49">
        <v>211.5</v>
      </c>
      <c r="E49">
        <v>624.5</v>
      </c>
      <c r="G49" s="21">
        <f>IF((90-F38-G39&gt;180),90-F38-G39-180,90-F38-G39)</f>
        <v>90.113998615016385</v>
      </c>
      <c r="H49" s="3">
        <f>D49-D48</f>
        <v>91.5</v>
      </c>
      <c r="I49" s="5">
        <f>H49*$E$8*$F$9</f>
        <v>4.508024469282339</v>
      </c>
      <c r="K49" s="2">
        <f t="shared" ref="K49:K52" si="16">IF((90-G39-F39&gt;180),90-G39-F39-180,90-G39-F39)</f>
        <v>66.475800268709065</v>
      </c>
      <c r="N49" s="21">
        <f t="shared" ref="N49:N52" si="17">IF(E49&gt;0,-(E49-D$13)*$E$8*$F$9,"")</f>
        <v>-2.5865714168013421</v>
      </c>
      <c r="O49">
        <f t="shared" ref="O49:O52" si="18">IF(N49="","",N49*N49)</f>
        <v>6.6903516942137022</v>
      </c>
      <c r="P49">
        <f t="shared" ref="P49:P52" si="19">IF(N49="","",ABS(N49))</f>
        <v>2.5865714168013421</v>
      </c>
      <c r="Q49">
        <f t="shared" ref="Q49:Q52" si="20">IF(N49="","",ABS(N49-O$59))</f>
        <v>0.92905422317762487</v>
      </c>
      <c r="T49" s="3">
        <f t="shared" si="15"/>
        <v>56.436948860612382</v>
      </c>
      <c r="U49" s="3">
        <f t="shared" si="15"/>
        <v>19.687307742074086</v>
      </c>
      <c r="W49" s="2">
        <f t="shared" si="10"/>
        <v>7.4148380614971803</v>
      </c>
      <c r="X49" s="2">
        <f t="shared" ref="X49:X51" si="21">-U49*$F$9</f>
        <v>-2.5865714168013421</v>
      </c>
    </row>
    <row r="50" spans="1:24" x14ac:dyDescent="0.2">
      <c r="B50" t="s">
        <v>33</v>
      </c>
      <c r="C50">
        <v>3</v>
      </c>
      <c r="D50">
        <v>319.5</v>
      </c>
      <c r="E50">
        <v>626.5</v>
      </c>
      <c r="G50" s="21">
        <f>IF((90-F39-G40&gt;180),90-F39-G40-180,90-F39-G40)</f>
        <v>68.121187075954651</v>
      </c>
      <c r="H50" s="3">
        <f t="shared" ref="H50:H53" si="22">D50-D49</f>
        <v>108</v>
      </c>
      <c r="I50" s="5">
        <f>H50*$E$8*$F$9</f>
        <v>5.3209469145627617</v>
      </c>
      <c r="K50" s="2">
        <f t="shared" si="16"/>
        <v>72.316428160102276</v>
      </c>
      <c r="N50" s="24">
        <f t="shared" si="17"/>
        <v>-2.6851074707747267</v>
      </c>
      <c r="O50">
        <f t="shared" si="18"/>
        <v>7.2098021296102495</v>
      </c>
      <c r="P50">
        <f t="shared" si="19"/>
        <v>2.6851074707747267</v>
      </c>
      <c r="Q50">
        <f t="shared" si="20"/>
        <v>1.0275902771510095</v>
      </c>
      <c r="T50" s="3">
        <f t="shared" si="15"/>
        <v>96.936553358593372</v>
      </c>
      <c r="U50" s="3">
        <f t="shared" si="15"/>
        <v>20.437300417962625</v>
      </c>
      <c r="W50" s="2">
        <f t="shared" si="10"/>
        <v>12.735784976059943</v>
      </c>
      <c r="X50" s="2">
        <f t="shared" si="21"/>
        <v>-2.6851074707747267</v>
      </c>
    </row>
    <row r="51" spans="1:24" x14ac:dyDescent="0.2">
      <c r="B51" t="s">
        <v>34</v>
      </c>
      <c r="C51">
        <v>4</v>
      </c>
      <c r="D51">
        <v>382.5</v>
      </c>
      <c r="E51">
        <v>637.5</v>
      </c>
      <c r="G51" s="9">
        <f>IF((90-F40-$I$33&gt;180),90-F40-$I$33-180,90-F40-$I$33)</f>
        <v>47.54983446195223</v>
      </c>
      <c r="H51" s="3">
        <f t="shared" si="22"/>
        <v>63</v>
      </c>
      <c r="I51" s="5">
        <f>H51*$E$8*$F$9</f>
        <v>3.1038857001616109</v>
      </c>
      <c r="K51" s="2" t="e">
        <f t="shared" si="16"/>
        <v>#DIV/0!</v>
      </c>
      <c r="N51" s="21">
        <f t="shared" si="17"/>
        <v>-3.2270557676283413</v>
      </c>
      <c r="O51">
        <f t="shared" si="18"/>
        <v>10.413888927383343</v>
      </c>
      <c r="P51">
        <f t="shared" si="19"/>
        <v>3.2270557676283413</v>
      </c>
      <c r="Q51">
        <f t="shared" si="20"/>
        <v>1.5695385740046242</v>
      </c>
      <c r="T51" s="3">
        <f t="shared" si="15"/>
        <v>120.56132264908227</v>
      </c>
      <c r="U51" s="3">
        <f t="shared" si="15"/>
        <v>24.562260135349575</v>
      </c>
      <c r="W51" s="2">
        <f t="shared" si="10"/>
        <v>15.839670676221553</v>
      </c>
      <c r="X51" s="2">
        <f t="shared" si="21"/>
        <v>-3.2270557676283413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-382.5</v>
      </c>
      <c r="I52" s="5">
        <f>H52*$E$8*$F$9</f>
        <v>-18.845020322409781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-22.874776614600368</v>
      </c>
      <c r="U52" s="3">
        <f t="shared" si="15"/>
        <v>-214.4979053041215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-22.874776614600368</v>
      </c>
      <c r="U53" s="3">
        <f t="shared" si="15"/>
        <v>-214.4979053041215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 t="shared" ref="F57:F62" si="23">E57*$E$8*$F$9</f>
        <v>2.3155972683745349</v>
      </c>
      <c r="N57" t="s">
        <v>117</v>
      </c>
      <c r="O57" s="2">
        <f>SQRT((1/(C$37+C$47+2))*SUM(O38:O42,O48:O52))</f>
        <v>1.8580317967344773</v>
      </c>
    </row>
    <row r="58" spans="1:24" x14ac:dyDescent="0.2">
      <c r="B58" t="s">
        <v>39</v>
      </c>
      <c r="E58" s="3">
        <f t="shared" ref="E58:E61" si="24">E49-E39</f>
        <v>35</v>
      </c>
      <c r="F58" s="2">
        <f t="shared" si="23"/>
        <v>1.7243809445342282</v>
      </c>
      <c r="N58" t="s">
        <v>118</v>
      </c>
      <c r="O58" s="2">
        <f>SUM(P38:P42,P48:P52)</f>
        <v>13.474805380860326</v>
      </c>
    </row>
    <row r="59" spans="1:24" x14ac:dyDescent="0.2">
      <c r="B59" t="s">
        <v>40</v>
      </c>
      <c r="E59" s="3">
        <f t="shared" si="24"/>
        <v>18</v>
      </c>
      <c r="F59" s="2">
        <f t="shared" si="23"/>
        <v>0.88682448576046025</v>
      </c>
      <c r="N59" t="s">
        <v>119</v>
      </c>
      <c r="O59" s="2">
        <f>AVERAGE(N48:N52,N38:N42)</f>
        <v>-1.6575171936237172</v>
      </c>
    </row>
    <row r="60" spans="1:24" x14ac:dyDescent="0.2">
      <c r="B60" t="s">
        <v>41</v>
      </c>
      <c r="E60" s="23">
        <f>E51-D$32</f>
        <v>58.5</v>
      </c>
      <c r="F60" s="2">
        <f t="shared" si="23"/>
        <v>2.8821795787214959</v>
      </c>
      <c r="N60" t="s">
        <v>120</v>
      </c>
      <c r="O60" s="2">
        <f>(1/(C$37+C$47+2))*SUM(Q38:Q42,Q48:Q52)</f>
        <v>0.8148775257164016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0.70491891051810684</v>
      </c>
    </row>
    <row r="62" spans="1:24" x14ac:dyDescent="0.2">
      <c r="B62" t="s">
        <v>99</v>
      </c>
      <c r="E62" s="23">
        <f>E53-D$32</f>
        <v>-579</v>
      </c>
      <c r="F62" s="2">
        <f t="shared" si="23"/>
        <v>-28.526187625294803</v>
      </c>
      <c r="N62" t="s">
        <v>122</v>
      </c>
      <c r="O62" s="2">
        <f>(SQRT(ABS(O61)))/O60</f>
        <v>1.0303321238082144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6.306307454296606</v>
      </c>
    </row>
    <row r="64" spans="1:24" x14ac:dyDescent="0.2">
      <c r="N64" t="s">
        <v>124</v>
      </c>
      <c r="O64" s="25" cm="1">
        <f t="array" aca="1" ref="O64" ca="1">(INDIRECT(O56)-C$13)*E$8*F$9</f>
        <v>15.839670676221553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51.883557475044071</v>
      </c>
      <c r="P65" s="25" cm="1">
        <f t="array" aca="1" ref="P65" ca="1">(360/(2*PI()))*ATAN(ABS(INDIRECT(P56))/(ABS(C$32-INDIRECT(O56))*E$8*F$9))</f>
        <v>62.912509385963261</v>
      </c>
      <c r="Q65" s="2">
        <f ca="1">180-O65-P65</f>
        <v>65.203933138992653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11.222949429238591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-28</v>
      </c>
      <c r="F67" s="2">
        <f t="shared" ref="F67:F72" si="25">E67*$E$8*$F$9</f>
        <v>-1.3795047556273825</v>
      </c>
      <c r="N67" t="s">
        <v>128</v>
      </c>
      <c r="O67" s="25" cm="1">
        <f t="array" aca="1" ref="O67" ca="1">(360/(2*PI()))*ATAN((ABS(INDIRECT(P55))+ABS(INDIRECT(P56))/(ABS(O63-O64))))</f>
        <v>51.883557475044071</v>
      </c>
      <c r="P67" s="25" cm="1">
        <f t="array" aca="1" ref="P67" ca="1">(360/(2*PI()))*ATAN(ABS(INDIRECT(P56))/(ABS(0-INDIRECT(O56))*E$8*F$9))</f>
        <v>9.7171841936343775</v>
      </c>
      <c r="Q67" s="2">
        <f ca="1">180-O67-P67</f>
        <v>118.39925833132153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 t="shared" si="25"/>
        <v>-3.5226639295484947</v>
      </c>
      <c r="N68" t="s">
        <v>129</v>
      </c>
      <c r="O68" s="25" cm="1">
        <f t="array" aca="1" ref="O68" ca="1">SQRT((INDIRECT(P55)*INDIRECT(P55))+((INDIRECT(O55)-C$13)*(INDIRECT(O55)-C$13)*E$8*F$9*E$8*F$9)           )</f>
        <v>6.375404528383922</v>
      </c>
    </row>
    <row r="69" spans="1:17" x14ac:dyDescent="0.2">
      <c r="B69" t="s">
        <v>40</v>
      </c>
      <c r="E69" s="3">
        <f t="shared" ref="E69:E72" si="26">E39-E50</f>
        <v>-37</v>
      </c>
      <c r="F69" s="2">
        <f t="shared" si="25"/>
        <v>-1.8229169985076126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-29</v>
      </c>
      <c r="F70" s="2">
        <f t="shared" si="25"/>
        <v>-1.4287727826140748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58</v>
      </c>
      <c r="D76">
        <v>571</v>
      </c>
      <c r="E76" s="3">
        <f>(D77-D76  )</f>
        <v>20.5</v>
      </c>
      <c r="F76" s="3">
        <f>ATAN(E76/E77)</f>
        <v>0.52368466099624322</v>
      </c>
      <c r="G76" s="2">
        <f>((PI()/2)-F76-F77)*(360/(2*PI()))</f>
        <v>39.797739282593454</v>
      </c>
    </row>
    <row r="77" spans="1:17" x14ac:dyDescent="0.2">
      <c r="A77" t="s">
        <v>94</v>
      </c>
      <c r="B77">
        <v>2</v>
      </c>
      <c r="C77">
        <v>93.5</v>
      </c>
      <c r="D77">
        <v>591.5</v>
      </c>
      <c r="E77" s="3">
        <f>AVERAGE(C77,C78)-C76</f>
        <v>35.5</v>
      </c>
      <c r="F77" s="3">
        <f>ATAN(E77/E78)</f>
        <v>0.35251008046711141</v>
      </c>
    </row>
    <row r="78" spans="1:17" x14ac:dyDescent="0.2">
      <c r="A78" t="s">
        <v>95</v>
      </c>
      <c r="B78">
        <v>3</v>
      </c>
      <c r="C78">
        <v>93.5</v>
      </c>
      <c r="D78">
        <v>667.5</v>
      </c>
      <c r="E78" s="3">
        <f>D78-D76</f>
        <v>96.5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33FD-6142-3F47-BBB0-27932E054A1D}">
  <dimension ref="A1:X79"/>
  <sheetViews>
    <sheetView workbookViewId="0">
      <selection activeCell="A19" sqref="A19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A10B-20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>
        <v>1</v>
      </c>
      <c r="C3">
        <v>194</v>
      </c>
      <c r="D3">
        <v>63</v>
      </c>
    </row>
    <row r="4" spans="1:11" x14ac:dyDescent="0.2">
      <c r="B4">
        <v>2</v>
      </c>
      <c r="C4">
        <v>460.5</v>
      </c>
      <c r="D4">
        <v>70.5</v>
      </c>
    </row>
    <row r="5" spans="1:11" x14ac:dyDescent="0.2">
      <c r="A5" t="s">
        <v>47</v>
      </c>
      <c r="B5">
        <v>3</v>
      </c>
      <c r="C5">
        <v>234.5</v>
      </c>
      <c r="D5">
        <v>727.5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>
        <v>4</v>
      </c>
      <c r="C6">
        <v>311.5</v>
      </c>
      <c r="D6">
        <v>721.5</v>
      </c>
      <c r="E6" s="3">
        <f>SQRT(((C6-C5)^2)+((D6-D5)^2))</f>
        <v>77.233412458598508</v>
      </c>
      <c r="F6" s="2">
        <f>E6*E8</f>
        <v>28.969172974540438</v>
      </c>
      <c r="J6" s="3">
        <f>SQRT(((C5-C7)^2)+((D5-D7)^2))</f>
        <v>95.341491492424225</v>
      </c>
    </row>
    <row r="7" spans="1:11" x14ac:dyDescent="0.2">
      <c r="A7" t="s">
        <v>5</v>
      </c>
      <c r="B7">
        <v>5</v>
      </c>
      <c r="C7">
        <v>321.5</v>
      </c>
      <c r="D7">
        <v>688.5</v>
      </c>
      <c r="E7" s="3">
        <f>SQRT(((D6-D7)^2)+((C6-C7)^2))</f>
        <v>34.481879299133332</v>
      </c>
      <c r="G7" s="2">
        <f>E7*E8</f>
        <v>12.933670727540258</v>
      </c>
      <c r="H7" s="2">
        <f>G7/F6</f>
        <v>0.44646323658970233</v>
      </c>
      <c r="K7" s="2">
        <f>180-((360/(2*PI())*ACOS(((E7^2)+(E6^2)-(J6^2))/(2*E6*E7))))</f>
        <v>68.685998398935368</v>
      </c>
    </row>
    <row r="8" spans="1:11" x14ac:dyDescent="0.2">
      <c r="A8" t="s">
        <v>6</v>
      </c>
      <c r="E8" s="3">
        <f>100/(SQRT(((C4-C3)^2)+((D3-D4)^2)))</f>
        <v>0.37508601591402629</v>
      </c>
      <c r="I8" s="2">
        <f>MAX(G7,H33)</f>
        <v>13.097636074251007</v>
      </c>
    </row>
    <row r="9" spans="1:11" x14ac:dyDescent="0.2">
      <c r="A9" t="s">
        <v>91</v>
      </c>
      <c r="F9" s="3">
        <f>F6/G30</f>
        <v>0.12861517478534307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59</v>
      </c>
      <c r="D13">
        <v>573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92.5</v>
      </c>
      <c r="D14">
        <v>597.5</v>
      </c>
      <c r="G14" s="3">
        <f>(C14-C$13)*$E$8</f>
        <v>12.565381533119881</v>
      </c>
      <c r="H14" s="3">
        <f>-(D14-D$13)*$E$8</f>
        <v>-9.189607389893645</v>
      </c>
      <c r="J14" s="2">
        <f t="shared" ref="J14:K30" si="0">G14*$F$9</f>
        <v>1.6160987421267354</v>
      </c>
      <c r="K14" s="2">
        <f t="shared" si="0"/>
        <v>-1.1819229606598514</v>
      </c>
    </row>
    <row r="15" spans="1:11" x14ac:dyDescent="0.2">
      <c r="B15">
        <v>3</v>
      </c>
      <c r="C15">
        <v>128.5</v>
      </c>
      <c r="D15">
        <v>579.5</v>
      </c>
      <c r="G15" s="3">
        <f t="shared" ref="G15:G30" si="1">(C15-C$13)*$E$8</f>
        <v>26.068478106024827</v>
      </c>
      <c r="H15" s="3">
        <f t="shared" ref="H15:H30" si="2">-(D15-D$13)*$E$8</f>
        <v>-2.4380591034411707</v>
      </c>
      <c r="J15" s="2">
        <f t="shared" si="0"/>
        <v>3.3528018679942719</v>
      </c>
      <c r="K15" s="2">
        <f t="shared" si="0"/>
        <v>-0.313571397726083</v>
      </c>
    </row>
    <row r="16" spans="1:11" x14ac:dyDescent="0.2">
      <c r="B16">
        <v>4</v>
      </c>
      <c r="C16">
        <v>165.5</v>
      </c>
      <c r="D16">
        <v>557.5</v>
      </c>
      <c r="G16" s="3">
        <f t="shared" si="1"/>
        <v>39.9466606948438</v>
      </c>
      <c r="H16" s="3">
        <f t="shared" si="2"/>
        <v>5.8138332466674072</v>
      </c>
      <c r="J16" s="2">
        <f t="shared" si="0"/>
        <v>5.1377467473581291</v>
      </c>
      <c r="K16" s="2">
        <f t="shared" si="0"/>
        <v>0.74774717919296718</v>
      </c>
    </row>
    <row r="17" spans="1:11" x14ac:dyDescent="0.2">
      <c r="B17">
        <v>5</v>
      </c>
      <c r="C17">
        <v>200.5</v>
      </c>
      <c r="D17">
        <v>625.5</v>
      </c>
      <c r="G17" s="3">
        <f t="shared" si="1"/>
        <v>53.074671251834722</v>
      </c>
      <c r="H17" s="3">
        <f t="shared" si="2"/>
        <v>-19.69201583548638</v>
      </c>
      <c r="J17" s="2">
        <f t="shared" si="0"/>
        <v>6.8262081197293458</v>
      </c>
      <c r="K17" s="2">
        <f t="shared" si="0"/>
        <v>-2.5326920585568242</v>
      </c>
    </row>
    <row r="18" spans="1:11" x14ac:dyDescent="0.2">
      <c r="B18">
        <v>6</v>
      </c>
      <c r="C18">
        <v>235.5</v>
      </c>
      <c r="D18">
        <v>598.5</v>
      </c>
      <c r="G18" s="3">
        <f t="shared" si="1"/>
        <v>66.202681808825645</v>
      </c>
      <c r="H18" s="3">
        <f t="shared" si="2"/>
        <v>-9.5646934058076702</v>
      </c>
      <c r="J18" s="2">
        <f t="shared" si="0"/>
        <v>8.5146694921005626</v>
      </c>
      <c r="K18" s="2">
        <f t="shared" si="0"/>
        <v>-1.2301647141561718</v>
      </c>
    </row>
    <row r="19" spans="1:11" x14ac:dyDescent="0.2">
      <c r="B19">
        <v>7</v>
      </c>
      <c r="C19">
        <v>269.5</v>
      </c>
      <c r="D19">
        <v>587.5</v>
      </c>
      <c r="G19" s="3">
        <f t="shared" si="1"/>
        <v>78.955606349902538</v>
      </c>
      <c r="H19" s="3">
        <f t="shared" si="2"/>
        <v>-5.4387472307533811</v>
      </c>
      <c r="J19" s="2">
        <f t="shared" si="0"/>
        <v>10.154889110975457</v>
      </c>
      <c r="K19" s="2">
        <f t="shared" si="0"/>
        <v>-0.69950542569664664</v>
      </c>
    </row>
    <row r="20" spans="1:11" x14ac:dyDescent="0.2">
      <c r="B20">
        <v>8</v>
      </c>
      <c r="C20">
        <v>307.5</v>
      </c>
      <c r="D20">
        <v>584.5</v>
      </c>
      <c r="G20" s="3">
        <f t="shared" si="1"/>
        <v>93.208874954635533</v>
      </c>
      <c r="H20" s="3">
        <f t="shared" si="2"/>
        <v>-4.3134891830113027</v>
      </c>
      <c r="J20" s="2">
        <f t="shared" si="0"/>
        <v>11.988075743835635</v>
      </c>
      <c r="K20" s="2">
        <f t="shared" si="0"/>
        <v>-0.55478016520768536</v>
      </c>
    </row>
    <row r="21" spans="1:11" x14ac:dyDescent="0.2">
      <c r="B21">
        <v>9</v>
      </c>
      <c r="C21">
        <v>342.5</v>
      </c>
      <c r="D21">
        <v>625.5</v>
      </c>
      <c r="G21" s="3">
        <f t="shared" si="1"/>
        <v>106.33688551162645</v>
      </c>
      <c r="H21" s="3">
        <f t="shared" si="2"/>
        <v>-19.69201583548638</v>
      </c>
      <c r="J21" s="2">
        <f t="shared" si="0"/>
        <v>13.67653711620685</v>
      </c>
      <c r="K21" s="2">
        <f t="shared" si="0"/>
        <v>-2.5326920585568242</v>
      </c>
    </row>
    <row r="22" spans="1:11" x14ac:dyDescent="0.2">
      <c r="B22">
        <v>10</v>
      </c>
      <c r="C22">
        <v>378.5</v>
      </c>
      <c r="D22">
        <v>638.5</v>
      </c>
      <c r="G22" s="3">
        <f t="shared" si="1"/>
        <v>119.8399820845314</v>
      </c>
      <c r="H22" s="3">
        <f t="shared" si="2"/>
        <v>-24.568134042368722</v>
      </c>
      <c r="J22" s="2">
        <f t="shared" si="0"/>
        <v>15.413240242074387</v>
      </c>
      <c r="K22" s="2">
        <f t="shared" si="0"/>
        <v>-3.1598348540089902</v>
      </c>
    </row>
    <row r="23" spans="1:11" x14ac:dyDescent="0.2">
      <c r="B23">
        <v>11</v>
      </c>
      <c r="C23">
        <v>413.5</v>
      </c>
      <c r="D23">
        <v>581.5</v>
      </c>
      <c r="G23" s="3">
        <f t="shared" si="1"/>
        <v>132.96799264152233</v>
      </c>
      <c r="H23" s="3">
        <f t="shared" si="2"/>
        <v>-3.1882311352692234</v>
      </c>
      <c r="J23" s="2">
        <f t="shared" si="0"/>
        <v>17.101701614445606</v>
      </c>
      <c r="K23" s="2">
        <f t="shared" si="0"/>
        <v>-0.41005490471872391</v>
      </c>
    </row>
    <row r="24" spans="1:11" x14ac:dyDescent="0.2">
      <c r="B24">
        <v>12</v>
      </c>
      <c r="C24">
        <v>449.5</v>
      </c>
      <c r="D24">
        <v>483.5</v>
      </c>
      <c r="G24" s="3">
        <f t="shared" si="1"/>
        <v>146.47108921442728</v>
      </c>
      <c r="H24" s="3">
        <f t="shared" si="2"/>
        <v>33.570198424305353</v>
      </c>
      <c r="J24" s="2">
        <f t="shared" si="0"/>
        <v>18.838404740313141</v>
      </c>
      <c r="K24" s="2">
        <f t="shared" si="0"/>
        <v>4.3176369379206818</v>
      </c>
    </row>
    <row r="25" spans="1:11" x14ac:dyDescent="0.2">
      <c r="B25">
        <v>13</v>
      </c>
      <c r="C25">
        <v>484.5</v>
      </c>
      <c r="D25">
        <v>444.5</v>
      </c>
      <c r="G25" s="3">
        <f t="shared" si="1"/>
        <v>159.5990997714182</v>
      </c>
      <c r="H25" s="3">
        <f t="shared" si="2"/>
        <v>48.198553044952376</v>
      </c>
      <c r="J25" s="2">
        <f t="shared" si="0"/>
        <v>20.52686611268436</v>
      </c>
      <c r="K25" s="2">
        <f t="shared" si="0"/>
        <v>6.1990653242771794</v>
      </c>
    </row>
    <row r="26" spans="1:11" x14ac:dyDescent="0.2">
      <c r="B26">
        <v>14</v>
      </c>
      <c r="C26">
        <v>521.5</v>
      </c>
      <c r="D26">
        <v>422.5</v>
      </c>
      <c r="G26" s="3">
        <f t="shared" si="1"/>
        <v>173.47728236023715</v>
      </c>
      <c r="H26" s="3">
        <f t="shared" si="2"/>
        <v>56.45044539506096</v>
      </c>
      <c r="J26" s="2">
        <f t="shared" si="0"/>
        <v>22.311810992048212</v>
      </c>
      <c r="K26" s="2">
        <f t="shared" si="0"/>
        <v>7.2603839011962297</v>
      </c>
    </row>
    <row r="27" spans="1:11" x14ac:dyDescent="0.2">
      <c r="B27">
        <v>15</v>
      </c>
      <c r="C27">
        <v>552.5</v>
      </c>
      <c r="D27">
        <v>401.5</v>
      </c>
      <c r="G27" s="3">
        <f t="shared" si="1"/>
        <v>185.10494885357198</v>
      </c>
      <c r="H27" s="3">
        <f t="shared" si="2"/>
        <v>64.327251729255508</v>
      </c>
      <c r="J27" s="2">
        <f t="shared" si="0"/>
        <v>23.807305350434149</v>
      </c>
      <c r="K27" s="2">
        <f t="shared" si="0"/>
        <v>8.2734607246189587</v>
      </c>
    </row>
    <row r="28" spans="1:11" x14ac:dyDescent="0.2">
      <c r="B28">
        <v>16</v>
      </c>
      <c r="C28">
        <v>590.5</v>
      </c>
      <c r="D28">
        <v>357.5</v>
      </c>
      <c r="G28" s="3">
        <f t="shared" si="1"/>
        <v>199.35821745830498</v>
      </c>
      <c r="H28" s="3">
        <f t="shared" si="2"/>
        <v>80.831036429472661</v>
      </c>
      <c r="J28" s="2">
        <f t="shared" si="0"/>
        <v>25.640491983294325</v>
      </c>
      <c r="K28" s="2">
        <f t="shared" si="0"/>
        <v>10.396097878457059</v>
      </c>
    </row>
    <row r="29" spans="1:11" x14ac:dyDescent="0.2">
      <c r="B29">
        <v>17</v>
      </c>
      <c r="C29">
        <v>625.5</v>
      </c>
      <c r="D29">
        <v>334.5</v>
      </c>
      <c r="G29" s="3">
        <f t="shared" si="1"/>
        <v>212.48622801529589</v>
      </c>
      <c r="H29" s="3">
        <f t="shared" si="2"/>
        <v>89.458014795495274</v>
      </c>
      <c r="J29" s="2">
        <f t="shared" si="0"/>
        <v>27.328953355665544</v>
      </c>
      <c r="K29" s="2">
        <f t="shared" si="0"/>
        <v>11.505658208872431</v>
      </c>
    </row>
    <row r="30" spans="1:11" x14ac:dyDescent="0.2">
      <c r="B30">
        <v>18</v>
      </c>
      <c r="C30">
        <v>659.5</v>
      </c>
      <c r="D30">
        <v>285.5</v>
      </c>
      <c r="G30" s="3">
        <f t="shared" si="1"/>
        <v>225.2391525563728</v>
      </c>
      <c r="H30" s="3">
        <f t="shared" si="2"/>
        <v>107.83722957528256</v>
      </c>
      <c r="J30" s="2">
        <f t="shared" si="0"/>
        <v>28.969172974540438</v>
      </c>
      <c r="K30" s="2">
        <f t="shared" si="0"/>
        <v>13.869504130192134</v>
      </c>
    </row>
    <row r="32" spans="1:11" x14ac:dyDescent="0.2">
      <c r="A32" t="s">
        <v>15</v>
      </c>
      <c r="B32">
        <v>1</v>
      </c>
      <c r="C32">
        <v>415</v>
      </c>
      <c r="D32">
        <v>572</v>
      </c>
      <c r="G32" s="2">
        <f>(C32-C$13)*$E$8*$F$9</f>
        <v>17.174064244690086</v>
      </c>
      <c r="I32" t="s">
        <v>16</v>
      </c>
    </row>
    <row r="33" spans="1:24" x14ac:dyDescent="0.2">
      <c r="A33" t="s">
        <v>17</v>
      </c>
      <c r="B33">
        <v>2</v>
      </c>
      <c r="C33">
        <v>413.5</v>
      </c>
      <c r="D33">
        <v>843.5</v>
      </c>
      <c r="E33" s="3">
        <f>D33-D32</f>
        <v>271.5</v>
      </c>
      <c r="H33" s="2">
        <f>E33*E8*$F$9</f>
        <v>13.097636074251007</v>
      </c>
      <c r="I33" s="9">
        <f>-(360/(2*PI()))*(ATAN((-E51+E33)/(-D51+D33))-(0))</f>
        <v>38.0503016774149</v>
      </c>
      <c r="J33" t="s">
        <v>100</v>
      </c>
    </row>
    <row r="34" spans="1:24" x14ac:dyDescent="0.2">
      <c r="I34" s="7" t="s">
        <v>144</v>
      </c>
      <c r="J34" s="18"/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3</v>
      </c>
    </row>
    <row r="38" spans="1:24" x14ac:dyDescent="0.2">
      <c r="B38" t="s">
        <v>23</v>
      </c>
      <c r="C38">
        <v>3</v>
      </c>
      <c r="D38">
        <v>162.5</v>
      </c>
      <c r="E38">
        <v>556.5</v>
      </c>
      <c r="F38" s="2">
        <f>(360/(2*PI()))*(ATAN((E49-E38)/(D49-D38))-(PI()/2))</f>
        <v>-22.905769658417185</v>
      </c>
      <c r="G38" s="2">
        <f>-(360/(2*PI()))*(ATAN((-E48+E38)/(-D48+D38))-(0))</f>
        <v>39.390725553554198</v>
      </c>
      <c r="H38" s="4">
        <f>D38-C13</f>
        <v>103.5</v>
      </c>
      <c r="I38" s="5">
        <f>H38*$E$8*$F$9</f>
        <v>4.9930214868691678</v>
      </c>
      <c r="J38" s="2" t="s">
        <v>73</v>
      </c>
      <c r="N38" s="21">
        <f>IF(E38&gt;0,-(E38-D$13)*$E$8*$F$9,"")</f>
        <v>0.79598893268928772</v>
      </c>
      <c r="O38">
        <f>IF(N38="","",N38*N38)</f>
        <v>0.63359838096383136</v>
      </c>
      <c r="P38">
        <f>IF(N38="","",ABS(N38))</f>
        <v>0.79598893268928772</v>
      </c>
      <c r="Q38">
        <f>IF(N38="","",ABS(N38-O$59))</f>
        <v>2.5189087004150186</v>
      </c>
      <c r="T38" s="3">
        <f>(D38-C$13)*$E$8</f>
        <v>38.821402647101721</v>
      </c>
      <c r="U38" s="3">
        <f>(E38-D$13)*$E$8</f>
        <v>-6.1889192625814342</v>
      </c>
      <c r="W38" s="2">
        <f>T38*$F$9</f>
        <v>4.9930214868691678</v>
      </c>
      <c r="X38" s="2">
        <f>-U38*$F$9</f>
        <v>0.79598893268928772</v>
      </c>
    </row>
    <row r="39" spans="1:24" x14ac:dyDescent="0.2">
      <c r="B39" t="s">
        <v>24</v>
      </c>
      <c r="C39">
        <v>4</v>
      </c>
      <c r="D39">
        <v>296.5</v>
      </c>
      <c r="E39">
        <v>584.5</v>
      </c>
      <c r="F39" s="2">
        <f t="shared" ref="F39:F42" si="3">(360/(2*PI()))*(ATAN((E50-E39)/(D50-D39))-(PI()/2))</f>
        <v>-24.22774531795417</v>
      </c>
      <c r="G39" s="2">
        <f t="shared" ref="G39:G42" si="4">-(360/(2*PI()))*(ATAN((-E49+E39)/(-D49+D39))-(0))</f>
        <v>22.463212489407152</v>
      </c>
      <c r="H39" s="3">
        <f>D39-D38</f>
        <v>134</v>
      </c>
      <c r="I39" s="5">
        <f>H39*$E$8*$F$9</f>
        <v>6.4643949685069417</v>
      </c>
      <c r="J39" s="2" t="s">
        <v>149</v>
      </c>
      <c r="N39" s="24">
        <f t="shared" ref="N39:N42" si="5">IF(E39&gt;0,-(E39-D$13)*$E$8*$F$9,"")</f>
        <v>-0.55478016520768536</v>
      </c>
      <c r="O39">
        <f t="shared" ref="O39:O42" si="6">IF(N39="","",N39*N39)</f>
        <v>0.30778103170786664</v>
      </c>
      <c r="P39">
        <f t="shared" ref="P39:P42" si="7">IF(N39="","",ABS(N39))</f>
        <v>0.55478016520768536</v>
      </c>
      <c r="Q39">
        <f t="shared" ref="Q39:Q42" si="8">IF(N39="","",ABS(N39-O$59))</f>
        <v>1.1681396025180455</v>
      </c>
      <c r="T39" s="3">
        <f t="shared" ref="T39:U44" si="9">(D39-C$13)*$E$8</f>
        <v>89.082928779581252</v>
      </c>
      <c r="U39" s="3">
        <f t="shared" si="9"/>
        <v>4.3134891830113027</v>
      </c>
      <c r="W39" s="2">
        <f t="shared" ref="W39:W51" si="10">T39*$F$9</f>
        <v>11.45741645537611</v>
      </c>
      <c r="X39" s="2">
        <f t="shared" ref="X39:X40" si="11">-U39*$F$9</f>
        <v>-0.55478016520768536</v>
      </c>
    </row>
    <row r="40" spans="1:24" x14ac:dyDescent="0.2">
      <c r="B40" t="s">
        <v>25</v>
      </c>
      <c r="C40">
        <v>5</v>
      </c>
      <c r="D40">
        <v>379.5</v>
      </c>
      <c r="E40">
        <v>618.5</v>
      </c>
      <c r="F40" s="2">
        <f t="shared" si="3"/>
        <v>-157.38013505195957</v>
      </c>
      <c r="G40" s="2">
        <f t="shared" si="4"/>
        <v>5.2738959573517654</v>
      </c>
      <c r="H40" s="3">
        <f t="shared" ref="H40:H42" si="12">D40-D39</f>
        <v>83</v>
      </c>
      <c r="I40" s="5">
        <f>H40*$E$8*$F$9</f>
        <v>4.004065540194599</v>
      </c>
      <c r="J40" s="2" t="s">
        <v>149</v>
      </c>
      <c r="N40" s="21">
        <f t="shared" si="5"/>
        <v>-2.1949997840825812</v>
      </c>
      <c r="O40">
        <f t="shared" si="6"/>
        <v>4.8180240521225786</v>
      </c>
      <c r="P40">
        <f t="shared" si="7"/>
        <v>2.1949997840825812</v>
      </c>
      <c r="Q40">
        <f t="shared" si="8"/>
        <v>0.47208001635685037</v>
      </c>
      <c r="T40" s="3">
        <f t="shared" si="9"/>
        <v>120.21506810044542</v>
      </c>
      <c r="U40" s="3">
        <f t="shared" si="9"/>
        <v>17.066413724088196</v>
      </c>
      <c r="W40" s="2">
        <f t="shared" si="10"/>
        <v>15.461481995570708</v>
      </c>
      <c r="X40" s="2">
        <f t="shared" si="11"/>
        <v>-2.1949997840825812</v>
      </c>
    </row>
    <row r="41" spans="1:24" x14ac:dyDescent="0.2">
      <c r="B41" t="s">
        <v>26</v>
      </c>
      <c r="F41" s="2" t="e">
        <f t="shared" si="3"/>
        <v>#DIV/0!</v>
      </c>
      <c r="G41" s="2">
        <f t="shared" si="4"/>
        <v>-60.0969096897119</v>
      </c>
      <c r="H41" s="3">
        <f t="shared" si="12"/>
        <v>-379.5</v>
      </c>
      <c r="I41" s="5">
        <f>H41*$E$8*$F$9</f>
        <v>-18.307745451853616</v>
      </c>
      <c r="J41" s="2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-22.130074938927553</v>
      </c>
      <c r="U41" s="3">
        <f t="shared" si="9"/>
        <v>-214.92428711873706</v>
      </c>
    </row>
    <row r="42" spans="1:24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2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-22.130074938927553</v>
      </c>
      <c r="U42" s="3">
        <f t="shared" si="9"/>
        <v>-214.92428711873706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-22.130074938927553</v>
      </c>
      <c r="U43" s="3">
        <f t="shared" si="9"/>
        <v>-214.92428711873706</v>
      </c>
    </row>
    <row r="44" spans="1:24" x14ac:dyDescent="0.2">
      <c r="B44" s="21" t="s">
        <v>106</v>
      </c>
      <c r="D44" s="3">
        <f>C32</f>
        <v>415</v>
      </c>
      <c r="E44" s="3">
        <f>D32</f>
        <v>572</v>
      </c>
      <c r="G44" s="1" t="s">
        <v>28</v>
      </c>
      <c r="H44" s="16">
        <f>$C$32-D40</f>
        <v>35.5</v>
      </c>
      <c r="I44" s="22">
        <f>H44*$E$8*$F$9</f>
        <v>1.7125822491193765</v>
      </c>
      <c r="T44" s="3">
        <f t="shared" si="9"/>
        <v>133.53062166539337</v>
      </c>
      <c r="U44" s="3">
        <f t="shared" si="9"/>
        <v>-0.37508601591402629</v>
      </c>
      <c r="W44" s="2">
        <f t="shared" ref="W44" si="13">T44*$F$9</f>
        <v>17.174064244690086</v>
      </c>
      <c r="X44" s="2">
        <f t="shared" ref="X44" si="14">-U44*$F$9</f>
        <v>4.8241753496320462E-2</v>
      </c>
    </row>
    <row r="45" spans="1:24" x14ac:dyDescent="0.2">
      <c r="H45" s="7" t="s">
        <v>145</v>
      </c>
      <c r="N45" t="s">
        <v>112</v>
      </c>
      <c r="W45" s="7" t="s">
        <v>181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4</v>
      </c>
      <c r="F47" s="10" t="s">
        <v>65</v>
      </c>
    </row>
    <row r="48" spans="1:24" x14ac:dyDescent="0.2">
      <c r="B48" t="s">
        <v>30</v>
      </c>
      <c r="C48">
        <v>1</v>
      </c>
      <c r="D48">
        <v>101</v>
      </c>
      <c r="E48">
        <v>607</v>
      </c>
      <c r="F48" s="2">
        <f>(360/(2*PI()))*(ATAN((E48-D$13)/(D48-C$13))-(PI()/2))</f>
        <v>-51.009005957494523</v>
      </c>
      <c r="G48" s="2">
        <f>IF((90-F48-G38&gt;180),90-F48-G38-180,90-F48-G38)</f>
        <v>101.61828040394033</v>
      </c>
      <c r="H48" s="3" t="s">
        <v>31</v>
      </c>
      <c r="I48" s="6" t="s">
        <v>31</v>
      </c>
      <c r="K48" s="2">
        <f>IF((90-G38-F38&gt;180),90-G38-F38-180,90-G38-F38)</f>
        <v>73.515044104862994</v>
      </c>
      <c r="N48" s="21">
        <f>IF(E48&gt;0,-(E48-D$13)*$E$8*$F$9,"")</f>
        <v>-1.6402196188748956</v>
      </c>
      <c r="O48">
        <f>IF(N48="","",N48*N48)</f>
        <v>2.690320398142108</v>
      </c>
      <c r="P48">
        <f>IF(N48="","",ABS(N48))</f>
        <v>1.6402196188748956</v>
      </c>
      <c r="Q48">
        <f>IF(N48="","",ABS(N48-O$59))</f>
        <v>8.2700148850835209E-2</v>
      </c>
      <c r="T48" s="3">
        <f t="shared" ref="T48:U53" si="15">(D48-C$13)*$E$8</f>
        <v>15.753612668389104</v>
      </c>
      <c r="U48" s="3">
        <f t="shared" si="15"/>
        <v>12.752924541076894</v>
      </c>
      <c r="W48" s="2">
        <f t="shared" si="10"/>
        <v>2.0261536468454593</v>
      </c>
      <c r="X48" s="2">
        <f>-U48*$F$9</f>
        <v>-1.6402196188748956</v>
      </c>
    </row>
    <row r="49" spans="1:24" x14ac:dyDescent="0.2">
      <c r="B49" t="s">
        <v>32</v>
      </c>
      <c r="C49">
        <v>2</v>
      </c>
      <c r="D49">
        <v>192.5</v>
      </c>
      <c r="E49">
        <v>627.5</v>
      </c>
      <c r="G49" s="21">
        <f>IF((90-F38-G39&gt;180),90-F38-G39-180,90-F38-G39)</f>
        <v>90.44255716901003</v>
      </c>
      <c r="H49" s="3">
        <f>D49-D48</f>
        <v>91.5</v>
      </c>
      <c r="I49" s="5">
        <f>H49*$E$8*$F$9</f>
        <v>4.4141204449133218</v>
      </c>
      <c r="K49" s="2">
        <f t="shared" ref="K49:K52" si="16">IF((90-G39-F39&gt;180),90-G39-F39-180,90-G39-F39)</f>
        <v>91.764532828547019</v>
      </c>
      <c r="N49" s="21">
        <f t="shared" ref="N49:N52" si="17">IF(E49&gt;0,-(E49-D$13)*$E$8*$F$9,"")</f>
        <v>-2.6291755655494655</v>
      </c>
      <c r="O49">
        <f t="shared" ref="O49:O52" si="18">IF(N49="","",N49*N49)</f>
        <v>6.912564154482352</v>
      </c>
      <c r="P49">
        <f t="shared" ref="P49:P52" si="19">IF(N49="","",ABS(N49))</f>
        <v>2.6291755655494655</v>
      </c>
      <c r="Q49">
        <f t="shared" ref="Q49:Q52" si="20">IF(N49="","",ABS(N49-O$59))</f>
        <v>0.90625579782373467</v>
      </c>
      <c r="T49" s="3">
        <f t="shared" si="15"/>
        <v>50.073983124522513</v>
      </c>
      <c r="U49" s="3">
        <f t="shared" si="15"/>
        <v>20.442187867314434</v>
      </c>
      <c r="W49" s="2">
        <f t="shared" si="10"/>
        <v>6.4402740917587824</v>
      </c>
      <c r="X49" s="2">
        <f t="shared" ref="X49:X51" si="21">-U49*$F$9</f>
        <v>-2.6291755655494655</v>
      </c>
    </row>
    <row r="50" spans="1:24" x14ac:dyDescent="0.2">
      <c r="B50" t="s">
        <v>33</v>
      </c>
      <c r="C50">
        <v>3</v>
      </c>
      <c r="D50">
        <v>314.5</v>
      </c>
      <c r="E50">
        <v>624.5</v>
      </c>
      <c r="G50" s="21">
        <f>IF((90-F39-G40&gt;180),90-F39-G40-180,90-F39-G40)</f>
        <v>108.9538493606024</v>
      </c>
      <c r="H50" s="3">
        <f t="shared" ref="H50:H53" si="22">D50-D49</f>
        <v>122</v>
      </c>
      <c r="I50" s="5">
        <f>H50*$E$8*$F$9</f>
        <v>5.8854939265510966</v>
      </c>
      <c r="K50" s="2">
        <f t="shared" si="16"/>
        <v>62.106239094607815</v>
      </c>
      <c r="N50" s="24">
        <f t="shared" si="17"/>
        <v>-2.4844503050605038</v>
      </c>
      <c r="O50">
        <f t="shared" si="18"/>
        <v>6.1724933183152304</v>
      </c>
      <c r="P50">
        <f t="shared" si="19"/>
        <v>2.4844503050605038</v>
      </c>
      <c r="Q50">
        <f t="shared" si="20"/>
        <v>0.76153053733477294</v>
      </c>
      <c r="T50" s="3">
        <f t="shared" si="15"/>
        <v>95.834477066033713</v>
      </c>
      <c r="U50" s="3">
        <f t="shared" si="15"/>
        <v>19.316929819572355</v>
      </c>
      <c r="W50" s="2">
        <f t="shared" si="10"/>
        <v>12.325768018309878</v>
      </c>
      <c r="X50" s="2">
        <f t="shared" si="21"/>
        <v>-2.4844503050605038</v>
      </c>
    </row>
    <row r="51" spans="1:24" x14ac:dyDescent="0.2">
      <c r="B51" t="s">
        <v>34</v>
      </c>
      <c r="C51">
        <v>4</v>
      </c>
      <c r="D51">
        <v>369.5</v>
      </c>
      <c r="E51">
        <v>642.5</v>
      </c>
      <c r="G51" s="9">
        <f>IF((90-F40-$I$33&gt;180),90-F40-$I$33-180,90-F40-$I$33)</f>
        <v>29.329833374544677</v>
      </c>
      <c r="H51" s="3">
        <f t="shared" si="22"/>
        <v>55</v>
      </c>
      <c r="I51" s="5">
        <f>H51*$E$8*$F$9</f>
        <v>2.6532964422976253</v>
      </c>
      <c r="K51" s="2" t="e">
        <f t="shared" si="16"/>
        <v>#DIV/0!</v>
      </c>
      <c r="N51" s="21">
        <f t="shared" si="17"/>
        <v>-3.3528018679942719</v>
      </c>
      <c r="O51">
        <f t="shared" si="18"/>
        <v>11.24128036602588</v>
      </c>
      <c r="P51">
        <f t="shared" si="19"/>
        <v>3.3528018679942719</v>
      </c>
      <c r="Q51">
        <f t="shared" si="20"/>
        <v>1.6298821002685411</v>
      </c>
      <c r="T51" s="3">
        <f t="shared" si="15"/>
        <v>116.46420794130516</v>
      </c>
      <c r="U51" s="3">
        <f t="shared" si="15"/>
        <v>26.068478106024827</v>
      </c>
      <c r="W51" s="2">
        <f t="shared" si="10"/>
        <v>14.979064460607503</v>
      </c>
      <c r="X51" s="2">
        <f t="shared" si="21"/>
        <v>-3.3528018679942719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2"/>
        <v>-369.5</v>
      </c>
      <c r="I52" s="5">
        <f>H52*$E$8*$F$9</f>
        <v>-17.825327916890412</v>
      </c>
      <c r="K52" s="2" t="e">
        <f t="shared" si="16"/>
        <v>#DIV/0!</v>
      </c>
      <c r="N52" s="21" t="str">
        <f t="shared" si="17"/>
        <v/>
      </c>
      <c r="O52" t="str">
        <f t="shared" si="18"/>
        <v/>
      </c>
      <c r="P52" t="str">
        <f t="shared" si="19"/>
        <v/>
      </c>
      <c r="Q52" t="str">
        <f t="shared" si="20"/>
        <v/>
      </c>
      <c r="T52" s="3">
        <f t="shared" si="15"/>
        <v>-22.130074938927553</v>
      </c>
      <c r="U52" s="3">
        <f t="shared" si="15"/>
        <v>-214.92428711873706</v>
      </c>
    </row>
    <row r="53" spans="1:24" x14ac:dyDescent="0.2">
      <c r="B53" s="19" t="s">
        <v>98</v>
      </c>
      <c r="G53" s="9" t="e">
        <f>IF((90-F42-$I$33&gt;180),90-F42-$I$33-180,90-F42-$I$33)</f>
        <v>#DIV/0!</v>
      </c>
      <c r="H53" s="3">
        <f t="shared" si="22"/>
        <v>0</v>
      </c>
      <c r="I53" s="5">
        <f>H53*$E$8*$F$9</f>
        <v>0</v>
      </c>
      <c r="K53" s="19"/>
      <c r="T53" s="3">
        <f t="shared" si="15"/>
        <v>-22.130074938927553</v>
      </c>
      <c r="U53" s="3">
        <f t="shared" si="15"/>
        <v>-214.92428711873706</v>
      </c>
    </row>
    <row r="54" spans="1:24" x14ac:dyDescent="0.2">
      <c r="G54" s="1" t="s">
        <v>28</v>
      </c>
    </row>
    <row r="55" spans="1:24" x14ac:dyDescent="0.2">
      <c r="G55" s="7" t="s">
        <v>146</v>
      </c>
      <c r="N55" s="9" t="s">
        <v>113</v>
      </c>
      <c r="O55" t="str">
        <f>"D"&amp;MID(P55,2,99)</f>
        <v>D38</v>
      </c>
      <c r="P55" s="9" t="s">
        <v>114</v>
      </c>
      <c r="Q55" s="7" t="s">
        <v>147</v>
      </c>
      <c r="W55" s="7" t="s">
        <v>180</v>
      </c>
    </row>
    <row r="56" spans="1:24" x14ac:dyDescent="0.2">
      <c r="N56" s="9" t="s">
        <v>115</v>
      </c>
      <c r="O56" t="str">
        <f>"D"&amp;MID(P56,2,99)</f>
        <v>D51</v>
      </c>
      <c r="P56" s="9" t="s">
        <v>148</v>
      </c>
      <c r="Q56" s="7" t="s">
        <v>147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50.5</v>
      </c>
      <c r="F57" s="2">
        <f t="shared" ref="F57:F62" si="23">E57*$E$8*$F$9</f>
        <v>2.4362085515641834</v>
      </c>
      <c r="N57" t="s">
        <v>117</v>
      </c>
      <c r="O57" s="2">
        <f>SQRT((1/(C$37+C$47+2))*SUM(O38:O42,O48:O52))</f>
        <v>1.9083460465882154</v>
      </c>
    </row>
    <row r="58" spans="1:24" x14ac:dyDescent="0.2">
      <c r="B58" t="s">
        <v>39</v>
      </c>
      <c r="E58" s="3">
        <f t="shared" ref="E58:E61" si="24">E49-E39</f>
        <v>43</v>
      </c>
      <c r="F58" s="2">
        <f t="shared" si="23"/>
        <v>2.0743954003417802</v>
      </c>
      <c r="N58" t="s">
        <v>118</v>
      </c>
      <c r="O58" s="2">
        <f>SUM(P38:P42,P48:P52)</f>
        <v>13.65241623945869</v>
      </c>
    </row>
    <row r="59" spans="1:24" x14ac:dyDescent="0.2">
      <c r="B59" t="s">
        <v>40</v>
      </c>
      <c r="E59" s="3">
        <f t="shared" si="24"/>
        <v>6</v>
      </c>
      <c r="F59" s="2">
        <f t="shared" si="23"/>
        <v>0.28945052097792279</v>
      </c>
      <c r="N59" t="s">
        <v>119</v>
      </c>
      <c r="O59" s="2">
        <f>AVERAGE(N48:N52,N38:N42)</f>
        <v>-1.7229197677257309</v>
      </c>
    </row>
    <row r="60" spans="1:24" x14ac:dyDescent="0.2">
      <c r="B60" t="s">
        <v>41</v>
      </c>
      <c r="E60" s="23">
        <f>E51-D$32</f>
        <v>70.5</v>
      </c>
      <c r="F60" s="2">
        <f t="shared" si="23"/>
        <v>3.4010436214905924</v>
      </c>
      <c r="N60" t="s">
        <v>120</v>
      </c>
      <c r="O60" s="2">
        <f>(1/(C$37+C$47+2))*SUM(Q38:Q42,Q48:Q52)</f>
        <v>0.83772187817419974</v>
      </c>
    </row>
    <row r="61" spans="1:24" x14ac:dyDescent="0.2">
      <c r="B61" t="s">
        <v>42</v>
      </c>
      <c r="E61" s="3">
        <f t="shared" si="24"/>
        <v>0</v>
      </c>
      <c r="F61" s="2">
        <f t="shared" si="23"/>
        <v>0</v>
      </c>
      <c r="N61" t="s">
        <v>121</v>
      </c>
      <c r="O61" s="2">
        <f>ABS((O57*O57)-(O59*O59))</f>
        <v>0.67333210750878481</v>
      </c>
    </row>
    <row r="62" spans="1:24" x14ac:dyDescent="0.2">
      <c r="B62" t="s">
        <v>99</v>
      </c>
      <c r="E62" s="23">
        <f>E53-D$32</f>
        <v>-572</v>
      </c>
      <c r="F62" s="2">
        <f t="shared" si="23"/>
        <v>-27.594282999895306</v>
      </c>
      <c r="N62" t="s">
        <v>122</v>
      </c>
      <c r="O62" s="2">
        <f>(SQRT(ABS(O61)))/O60</f>
        <v>0.97952337497942576</v>
      </c>
      <c r="P62">
        <f>SQRT(PI()/2)</f>
        <v>1.2533141373155001</v>
      </c>
    </row>
    <row r="63" spans="1:24" x14ac:dyDescent="0.2">
      <c r="E63" s="7" t="s">
        <v>146</v>
      </c>
      <c r="G63" s="1" t="s">
        <v>28</v>
      </c>
      <c r="N63" t="s">
        <v>123</v>
      </c>
      <c r="O63" s="25" cm="1">
        <f t="array" aca="1" ref="O63" ca="1">(INDIRECT(O55)-C$13)*E$8*F$9</f>
        <v>4.9930214868691678</v>
      </c>
    </row>
    <row r="64" spans="1:24" x14ac:dyDescent="0.2">
      <c r="N64" t="s">
        <v>124</v>
      </c>
      <c r="O64" s="25" cm="1">
        <f t="array" aca="1" ref="O64" ca="1">(INDIRECT(O56)-C$13)*E$8*F$9</f>
        <v>14.979064460607503</v>
      </c>
      <c r="P64" s="25" t="str">
        <f ca="1">IF(O64&gt;O63,"Type B",IF(O64&lt;63,"Type A","ugh"))</f>
        <v>Type B</v>
      </c>
      <c r="Q64" t="s">
        <v>125</v>
      </c>
    </row>
    <row r="65" spans="1:17" x14ac:dyDescent="0.2">
      <c r="N65" t="s">
        <v>126</v>
      </c>
      <c r="O65" s="25" cm="1">
        <f t="array" aca="1" ref="O65" ca="1">(360/(2*PI()))*ATAN((ABS(INDIRECT(P55))+ABS(INDIRECT(P56))/(ABS(O63-O64))))</f>
        <v>48.536283483338899</v>
      </c>
      <c r="P65" s="25" cm="1">
        <f t="array" aca="1" ref="P65" ca="1">(360/(2*PI()))*ATAN(ABS(INDIRECT(P56))/(ABS(C$32-INDIRECT(O56))*E$8*F$9))</f>
        <v>56.788183299107622</v>
      </c>
      <c r="Q65" s="2">
        <f ca="1">180-O65-P65</f>
        <v>74.675533217553465</v>
      </c>
    </row>
    <row r="66" spans="1:17" x14ac:dyDescent="0.2">
      <c r="N66" t="s">
        <v>127</v>
      </c>
      <c r="O66" s="25" cm="1">
        <f t="array" aca="1" ref="O66" ca="1">SQRT((INDIRECT(P55)*INDIRECT(P55))+((INDIRECT(O55)-C$32)*(INDIRECT(O55)-C$32)*E$8*F$9*E$8*F$9)           )</f>
        <v>12.207022611956825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-34</v>
      </c>
      <c r="F67" s="2">
        <f t="shared" ref="F67:F72" si="25">E67*$E$8*$F$9</f>
        <v>-1.6402196188748956</v>
      </c>
      <c r="N67" t="s">
        <v>128</v>
      </c>
      <c r="O67" s="25" cm="1">
        <f t="array" aca="1" ref="O67" ca="1">(360/(2*PI()))*ATAN((ABS(INDIRECT(P55))+ABS(INDIRECT(P56))/(ABS(O63-O64))))</f>
        <v>48.536283483338899</v>
      </c>
      <c r="P67" s="25" cm="1">
        <f t="array" aca="1" ref="P67" ca="1">(360/(2*PI()))*ATAN(ABS(INDIRECT(P56))/(ABS(0-INDIRECT(O56))*E$8*F$9))</f>
        <v>10.652419789910009</v>
      </c>
      <c r="Q67" s="2">
        <f ca="1">180-O67-P67</f>
        <v>120.81129672675108</v>
      </c>
    </row>
    <row r="68" spans="1:17" x14ac:dyDescent="0.2">
      <c r="B68" t="s">
        <v>39</v>
      </c>
      <c r="C68" t="s">
        <v>43</v>
      </c>
      <c r="E68" s="3">
        <f>E38-E49</f>
        <v>-71</v>
      </c>
      <c r="F68" s="2">
        <f t="shared" si="25"/>
        <v>-3.425164498238753</v>
      </c>
      <c r="N68" t="s">
        <v>129</v>
      </c>
      <c r="O68" s="25" cm="1">
        <f t="array" aca="1" ref="O68" ca="1">SQRT((INDIRECT(P55)*INDIRECT(P55))+((INDIRECT(O55)-C$13)*(INDIRECT(O55)-C$13)*E$8*F$9*E$8*F$9)           )</f>
        <v>5.0560717903626555</v>
      </c>
    </row>
    <row r="69" spans="1:17" x14ac:dyDescent="0.2">
      <c r="B69" t="s">
        <v>40</v>
      </c>
      <c r="E69" s="3">
        <f t="shared" ref="E69:E72" si="26">E39-E50</f>
        <v>-40</v>
      </c>
      <c r="F69" s="2">
        <f t="shared" si="25"/>
        <v>-1.9296701398528187</v>
      </c>
      <c r="N69" s="6" t="s">
        <v>130</v>
      </c>
      <c r="O69" s="6" t="s">
        <v>131</v>
      </c>
    </row>
    <row r="70" spans="1:17" x14ac:dyDescent="0.2">
      <c r="B70" t="s">
        <v>41</v>
      </c>
      <c r="E70" s="3">
        <f t="shared" si="26"/>
        <v>-24</v>
      </c>
      <c r="F70" s="2">
        <f t="shared" si="25"/>
        <v>-1.1578020839116911</v>
      </c>
      <c r="N70" s="6" t="s">
        <v>132</v>
      </c>
      <c r="O70" s="6" t="s">
        <v>133</v>
      </c>
    </row>
    <row r="71" spans="1:17" x14ac:dyDescent="0.2">
      <c r="B71" t="s">
        <v>42</v>
      </c>
      <c r="E71" s="3">
        <f t="shared" si="26"/>
        <v>0</v>
      </c>
      <c r="F71" s="2">
        <f t="shared" si="25"/>
        <v>0</v>
      </c>
    </row>
    <row r="72" spans="1:17" x14ac:dyDescent="0.2">
      <c r="B72" s="19" t="s">
        <v>99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59</v>
      </c>
      <c r="D76">
        <v>574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38.533065089481227</v>
      </c>
    </row>
    <row r="77" spans="1:17" x14ac:dyDescent="0.2">
      <c r="A77" t="s">
        <v>94</v>
      </c>
      <c r="B77">
        <v>2</v>
      </c>
      <c r="C77">
        <v>93.5</v>
      </c>
      <c r="D77">
        <v>599.5</v>
      </c>
      <c r="E77" s="3">
        <f>AVERAGE(C77,C78)-C76</f>
        <v>33.5</v>
      </c>
      <c r="F77" s="3">
        <f>ATAN(E77/E78)</f>
        <v>0.24764059117844864</v>
      </c>
    </row>
    <row r="78" spans="1:17" x14ac:dyDescent="0.2">
      <c r="A78" t="s">
        <v>95</v>
      </c>
      <c r="B78">
        <v>3</v>
      </c>
      <c r="C78">
        <v>91.5</v>
      </c>
      <c r="D78">
        <v>706.5</v>
      </c>
      <c r="E78" s="3">
        <f>D78-D76</f>
        <v>132.5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E218"/>
  <sheetViews>
    <sheetView tabSelected="1" topLeftCell="BC2" workbookViewId="0">
      <selection activeCell="BM25" sqref="BM25"/>
    </sheetView>
  </sheetViews>
  <sheetFormatPr baseColWidth="10" defaultRowHeight="16" x14ac:dyDescent="0.2"/>
  <cols>
    <col min="1" max="1" width="13.1640625" customWidth="1"/>
    <col min="3" max="3" width="32.83203125" customWidth="1"/>
    <col min="56" max="56" width="10.83203125" style="19"/>
  </cols>
  <sheetData>
    <row r="1" spans="1:57" x14ac:dyDescent="0.2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90</v>
      </c>
      <c r="J1" s="16" t="s">
        <v>96</v>
      </c>
      <c r="K1" s="16" t="s">
        <v>97</v>
      </c>
      <c r="L1" s="27" t="s">
        <v>57</v>
      </c>
      <c r="M1" s="19" t="s">
        <v>101</v>
      </c>
      <c r="N1" s="19" t="s">
        <v>102</v>
      </c>
      <c r="P1" t="s">
        <v>150</v>
      </c>
      <c r="Q1" t="s">
        <v>150</v>
      </c>
      <c r="R1" t="s">
        <v>151</v>
      </c>
      <c r="S1" t="s">
        <v>151</v>
      </c>
      <c r="T1" t="s">
        <v>152</v>
      </c>
      <c r="U1" t="s">
        <v>152</v>
      </c>
      <c r="V1" t="s">
        <v>153</v>
      </c>
      <c r="W1" t="s">
        <v>153</v>
      </c>
      <c r="X1" t="s">
        <v>154</v>
      </c>
      <c r="Y1" t="s">
        <v>154</v>
      </c>
      <c r="Z1" t="s">
        <v>155</v>
      </c>
      <c r="AA1" t="s">
        <v>155</v>
      </c>
      <c r="AB1" t="s">
        <v>156</v>
      </c>
      <c r="AC1" t="s">
        <v>156</v>
      </c>
      <c r="AD1" t="s">
        <v>157</v>
      </c>
      <c r="AE1" t="s">
        <v>157</v>
      </c>
      <c r="AF1" t="s">
        <v>158</v>
      </c>
      <c r="AG1" t="s">
        <v>158</v>
      </c>
      <c r="AH1" t="s">
        <v>159</v>
      </c>
      <c r="AI1" t="s">
        <v>159</v>
      </c>
      <c r="AJ1" t="s">
        <v>160</v>
      </c>
      <c r="AK1" t="s">
        <v>160</v>
      </c>
      <c r="AL1" t="s">
        <v>161</v>
      </c>
      <c r="AM1" t="s">
        <v>161</v>
      </c>
      <c r="AN1" t="s">
        <v>162</v>
      </c>
      <c r="AO1" t="s">
        <v>162</v>
      </c>
      <c r="AP1" t="s">
        <v>163</v>
      </c>
      <c r="AQ1" t="s">
        <v>163</v>
      </c>
      <c r="AR1" t="s">
        <v>164</v>
      </c>
      <c r="AS1" t="s">
        <v>164</v>
      </c>
      <c r="AT1" t="s">
        <v>165</v>
      </c>
      <c r="AU1" t="s">
        <v>165</v>
      </c>
      <c r="AV1" t="s">
        <v>166</v>
      </c>
      <c r="AW1" t="s">
        <v>166</v>
      </c>
      <c r="AX1" t="s">
        <v>167</v>
      </c>
      <c r="AY1" t="s">
        <v>167</v>
      </c>
      <c r="AZ1" t="s">
        <v>168</v>
      </c>
      <c r="BA1" t="s">
        <v>168</v>
      </c>
      <c r="BB1" t="s">
        <v>169</v>
      </c>
      <c r="BC1" t="s">
        <v>169</v>
      </c>
      <c r="BD1" s="19" t="s">
        <v>86</v>
      </c>
      <c r="BE1" t="s">
        <v>87</v>
      </c>
    </row>
    <row r="2" spans="1:57" x14ac:dyDescent="0.2">
      <c r="A2" t="s">
        <v>150</v>
      </c>
      <c r="B2" t="str" cm="1">
        <f t="array" aca="1" ref="B2" ca="1">TEXT(INDIRECT(_xlfn.CONCAT("'",A2,"'!F6")),"0.0")</f>
        <v>32.4</v>
      </c>
      <c r="C2" t="str" cm="1">
        <f t="array" aca="1" ref="C2" ca="1">TEXT(INDIRECT(_xlfn.CONCAT("'",A2,"'!G7")),"0.0")</f>
        <v>13.1</v>
      </c>
      <c r="D2" t="str" cm="1">
        <f t="array" aca="1" ref="D2" ca="1">TEXT(INDIRECT(_xlfn.CONCAT("'",A2,"'!H7")),"0.000")</f>
        <v>0.404</v>
      </c>
      <c r="E2" t="str" cm="1">
        <f t="array" aca="1" ref="E2" ca="1">TEXT(INDIRECT(_xlfn.CONCAT("'",A2,"'!G32")),"0.0")</f>
        <v>19.6</v>
      </c>
      <c r="F2" t="str" cm="1">
        <f t="array" aca="1" ref="F2" ca="1">TEXT(INDIRECT(_xlfn.CONCAT("'",A2,"'!H33")),"0.0")</f>
        <v>12.5</v>
      </c>
      <c r="G2" t="str" cm="1">
        <f t="array" aca="1" ref="G2" ca="1">TEXT(INDIRECT(_xlfn.CONCAT("'",A2,"'!I8")),"0.0")</f>
        <v>13.1</v>
      </c>
      <c r="H2" t="str">
        <f t="shared" ref="H2:H21" si="0">TEXT(0.298*L2,"00.0")</f>
        <v>17.0</v>
      </c>
      <c r="I2" t="str" cm="1">
        <f t="array" aca="1" ref="I2" ca="1">TEXT(INDIRECT(_xlfn.CONCAT("'",A2,"'!k7")),"0")</f>
        <v>80</v>
      </c>
      <c r="J2" s="16" t="str" cm="1">
        <f t="array" aca="1" ref="J2" ca="1">TEXT(INDIRECT(_xlfn.CONCAT("'",A2,"'!g76")),"0")</f>
        <v>52</v>
      </c>
      <c r="K2" s="17">
        <f ca="1">(360/(2*PI()))*ATAN(F2/E2)</f>
        <v>32.527902050798836</v>
      </c>
      <c r="L2" s="28">
        <v>56.985164640000001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19">
        <f ca="1">AVERAGE(P2,R2,T2,V2,X2,Z2,AB2,AD2,AF2,AH2,AJ2,AL2,AN2,AP2,AR2,AT2,AV2,AX2,AZ2,BB2)/BD$21</f>
        <v>0</v>
      </c>
      <c r="BE2">
        <f ca="1">AVERAGE(Q2,S2,U2,W2,Y2,AA2,AC2,AE2,AG2,AI2,AK2,AM2,AO2,AQ2,AS2,AU2,AW2,AY2,BA2,BC2)</f>
        <v>0</v>
      </c>
    </row>
    <row r="3" spans="1:57" x14ac:dyDescent="0.2">
      <c r="A3" t="s">
        <v>151</v>
      </c>
      <c r="B3" t="str" cm="1">
        <f t="array" aca="1" ref="B3" ca="1">TEXT(INDIRECT(_xlfn.CONCAT("'",A3,"'!F6")),"0.0")</f>
        <v>33.8</v>
      </c>
      <c r="C3" t="str" cm="1">
        <f t="array" aca="1" ref="C3" ca="1">TEXT(INDIRECT(_xlfn.CONCAT("'",A3,"'!G7")),"0.0")</f>
        <v>16.0</v>
      </c>
      <c r="D3" t="str" cm="1">
        <f t="array" aca="1" ref="D3" ca="1">TEXT(INDIRECT(_xlfn.CONCAT("'",A3,"'!H7")),"0.000")</f>
        <v>0.473</v>
      </c>
      <c r="E3" t="str" cm="1">
        <f t="array" aca="1" ref="E3" ca="1">TEXT(INDIRECT(_xlfn.CONCAT("'",A3,"'!G32")),"0.0")</f>
        <v>18.2</v>
      </c>
      <c r="F3" t="str" cm="1">
        <f t="array" aca="1" ref="F3" ca="1">TEXT(INDIRECT(_xlfn.CONCAT("'",A3,"'!H33")),"0.0")</f>
        <v>11.4</v>
      </c>
      <c r="G3" t="str" cm="1">
        <f t="array" aca="1" ref="G3" ca="1">TEXT(INDIRECT(_xlfn.CONCAT("'",A3,"'!I8")),"0.0")</f>
        <v>16.0</v>
      </c>
      <c r="H3" t="str">
        <f t="shared" si="0"/>
        <v>17.4</v>
      </c>
      <c r="I3" t="str" cm="1">
        <f t="array" aca="1" ref="I3" ca="1">TEXT(INDIRECT(_xlfn.CONCAT("'",A3,"'!k7")),"0")</f>
        <v>95</v>
      </c>
      <c r="J3" s="16" t="str" cm="1">
        <f t="array" aca="1" ref="J3" ca="1">TEXT(INDIRECT(_xlfn.CONCAT("'",A3,"'!g76")),"0")</f>
        <v>45</v>
      </c>
      <c r="K3" s="17">
        <f t="shared" ref="K3:K21" ca="1" si="1">(360/(2*PI()))*ATAN(F3/E3)</f>
        <v>32.061943682813556</v>
      </c>
      <c r="L3" s="28">
        <v>58.49603346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P3" cm="1">
        <f t="array" aca="1" ref="P3" ca="1">INDIRECT(_xlfn.CONCAT("'",P$1,"'!J14"))</f>
        <v>1.8771141004009695</v>
      </c>
      <c r="Q3" cm="1">
        <f t="array" aca="1" ref="Q3" ca="1">INDIRECT(_xlfn.CONCAT("'",Q$1,"'!k14"))</f>
        <v>-0.63180907459261182</v>
      </c>
      <c r="R3" cm="1">
        <f t="array" aca="1" ref="R3" ca="1">INDIRECT(_xlfn.CONCAT("'",R$1,"'!J14"))</f>
        <v>1.8802898248789124</v>
      </c>
      <c r="S3" cm="1">
        <f t="array" aca="1" ref="S3" ca="1">INDIRECT(_xlfn.CONCAT("'",S$1,"'!k14"))</f>
        <v>-0.86695819519025585</v>
      </c>
      <c r="T3" cm="1">
        <f t="array" aca="1" ref="T3" ca="1">INDIRECT(_xlfn.CONCAT("'",T$1,"'!J14"))</f>
        <v>1.7022040554965883</v>
      </c>
      <c r="U3" cm="1">
        <f t="array" aca="1" ref="U3" ca="1">INDIRECT(_xlfn.CONCAT("'",U$1,"'!k14"))</f>
        <v>-0.50550446683576222</v>
      </c>
      <c r="V3" cm="1">
        <f t="array" aca="1" ref="V3" ca="1">INDIRECT(_xlfn.CONCAT("'",V$1,"'!J14"))</f>
        <v>2.4099725367221412</v>
      </c>
      <c r="W3" cm="1">
        <f t="array" aca="1" ref="W3" ca="1">INDIRECT(_xlfn.CONCAT("'",W$1,"'!k14"))</f>
        <v>-0.51732207286162024</v>
      </c>
      <c r="X3" cm="1">
        <f t="array" aca="1" ref="X3" ca="1">INDIRECT(_xlfn.CONCAT("'",X$1,"'!J14"))</f>
        <v>1.7423121306511589</v>
      </c>
      <c r="Y3" cm="1">
        <f t="array" aca="1" ref="Y3" ca="1">INDIRECT(_xlfn.CONCAT("'",Y$1,"'!k14"))</f>
        <v>-1.2868061467716756</v>
      </c>
      <c r="Z3" cm="1">
        <f t="array" aca="1" ref="Z3" ca="1">INDIRECT(_xlfn.CONCAT("'",Z$1,"'!J14"))</f>
        <v>1.7414318741492298</v>
      </c>
      <c r="AA3" cm="1">
        <f t="array" aca="1" ref="AA3" ca="1">INDIRECT(_xlfn.CONCAT("'",AA$1,"'!k14"))</f>
        <v>-0.48570383020174057</v>
      </c>
      <c r="AB3" cm="1">
        <f t="array" aca="1" ref="AB3" ca="1">INDIRECT(_xlfn.CONCAT("'",AB$1,"'!J14"))</f>
        <v>1.6004925313814302</v>
      </c>
      <c r="AC3" cm="1">
        <f t="array" aca="1" ref="AC3" ca="1">INDIRECT(_xlfn.CONCAT("'",AC$1,"'!k14"))</f>
        <v>-0.25515098326370622</v>
      </c>
      <c r="AD3" cm="1">
        <f t="array" aca="1" ref="AD3" ca="1">INDIRECT(_xlfn.CONCAT("'",AD$1,"'!J14"))</f>
        <v>1.8093530866881364</v>
      </c>
      <c r="AE3" cm="1">
        <f t="array" aca="1" ref="AE3" ca="1">INDIRECT(_xlfn.CONCAT("'",AE$1,"'!k14"))</f>
        <v>-1.4210027572063537</v>
      </c>
      <c r="AF3" cm="1">
        <f t="array" aca="1" ref="AF3" ca="1">INDIRECT(_xlfn.CONCAT("'",AF$1,"'!J14"))</f>
        <v>1.8264907202414911</v>
      </c>
      <c r="AG3" cm="1">
        <f t="array" aca="1" ref="AG3" ca="1">INDIRECT(_xlfn.CONCAT("'",AG$1,"'!k14"))</f>
        <v>-1.075878095484714</v>
      </c>
      <c r="AH3" cm="1">
        <f t="array" aca="1" ref="AH3" ca="1">INDIRECT(_xlfn.CONCAT("'",AH$1,"'!J14"))</f>
        <v>1.723815074102041</v>
      </c>
      <c r="AI3" cm="1">
        <f t="array" aca="1" ref="AI3" ca="1">INDIRECT(_xlfn.CONCAT("'",AI$1,"'!k14"))</f>
        <v>-0.41274445436246054</v>
      </c>
      <c r="AJ3" cm="1">
        <f t="array" aca="1" ref="AJ3" ca="1">INDIRECT(_xlfn.CONCAT("'",AJ$1,"'!J14"))</f>
        <v>1.8902363302196443</v>
      </c>
      <c r="AK3" cm="1">
        <f t="array" aca="1" ref="AK3" ca="1">INDIRECT(_xlfn.CONCAT("'",AK$1,"'!k14"))</f>
        <v>-0.87856054784856719</v>
      </c>
      <c r="AL3" cm="1">
        <f t="array" aca="1" ref="AL3" ca="1">INDIRECT(_xlfn.CONCAT("'",AL$1,"'!J14"))</f>
        <v>1.5940295364243597</v>
      </c>
      <c r="AM3" cm="1">
        <f t="array" aca="1" ref="AM3" ca="1">INDIRECT(_xlfn.CONCAT("'",AM$1,"'!k14"))</f>
        <v>-0.40445525551065847</v>
      </c>
      <c r="AN3" cm="1">
        <f t="array" aca="1" ref="AN3" ca="1">INDIRECT(_xlfn.CONCAT("'",AN$1,"'!J14"))</f>
        <v>1.6146304193346392</v>
      </c>
      <c r="AO3" cm="1">
        <f t="array" aca="1" ref="AO3" ca="1">INDIRECT(_xlfn.CONCAT("'",AO$1,"'!k14"))</f>
        <v>-0.8197354436622013</v>
      </c>
      <c r="AP3" cm="1">
        <f t="array" aca="1" ref="AP3" ca="1">INDIRECT(_xlfn.CONCAT("'",AP$1,"'!J14"))</f>
        <v>1.6835556214140039</v>
      </c>
      <c r="AQ3" cm="1">
        <f t="array" aca="1" ref="AQ3" ca="1">INDIRECT(_xlfn.CONCAT("'",AQ$1,"'!k14"))</f>
        <v>-0.57793700436600148</v>
      </c>
      <c r="AR3" cm="1">
        <f t="array" aca="1" ref="AR3" ca="1">INDIRECT(_xlfn.CONCAT("'",AR$1,"'!J14"))</f>
        <v>1.5881591596751847</v>
      </c>
      <c r="AS3" cm="1">
        <f t="array" aca="1" ref="AS3" ca="1">INDIRECT(_xlfn.CONCAT("'",AS$1,"'!k14"))</f>
        <v>-0.9831461464655904</v>
      </c>
      <c r="AT3" cm="1">
        <f t="array" aca="1" ref="AT3" ca="1">INDIRECT(_xlfn.CONCAT("'",AT$1,"'!J14"))</f>
        <v>1.7653620088147963</v>
      </c>
      <c r="AU3" cm="1">
        <f t="array" aca="1" ref="AU3" ca="1">INDIRECT(_xlfn.CONCAT("'",AU$1,"'!k14"))</f>
        <v>-0.28983555368601138</v>
      </c>
      <c r="AV3" cm="1">
        <f t="array" aca="1" ref="AV3" ca="1">INDIRECT(_xlfn.CONCAT("'",AV$1,"'!J14"))</f>
        <v>1.6400365613263534</v>
      </c>
      <c r="AW3" cm="1">
        <f t="array" aca="1" ref="AW3" ca="1">INDIRECT(_xlfn.CONCAT("'",AW$1,"'!k14"))</f>
        <v>-7.3434472895209865E-2</v>
      </c>
      <c r="AX3" cm="1">
        <f t="array" aca="1" ref="AX3" ca="1">INDIRECT(_xlfn.CONCAT("'",AX$1,"'!J14"))</f>
        <v>1.6564719186137926</v>
      </c>
      <c r="AY3" cm="1">
        <f t="array" aca="1" ref="AY3" ca="1">INDIRECT(_xlfn.CONCAT("'",AY$1,"'!k14"))</f>
        <v>-0.27195807619032419</v>
      </c>
      <c r="AZ3" cm="1">
        <f t="array" aca="1" ref="AZ3" ca="1">INDIRECT(_xlfn.CONCAT("'",AZ$1,"'!J14"))</f>
        <v>1.6504789040541898</v>
      </c>
      <c r="BA3" cm="1">
        <f t="array" aca="1" ref="BA3" ca="1">INDIRECT(_xlfn.CONCAT("'",BA$1,"'!k14"))</f>
        <v>-0.91145849925380629</v>
      </c>
      <c r="BB3" cm="1">
        <f t="array" aca="1" ref="BB3" ca="1">INDIRECT(_xlfn.CONCAT("'",BB$1,"'!J14"))</f>
        <v>1.6160987421267354</v>
      </c>
      <c r="BC3" cm="1">
        <f t="array" aca="1" ref="BC3" ca="1">INDIRECT(_xlfn.CONCAT("'",BC$1,"'!k14"))</f>
        <v>-1.1819229606598514</v>
      </c>
      <c r="BD3" s="19">
        <f t="shared" ref="BD3:BD19" ca="1" si="2">AVERAGE(P3,R3,T3,V3,X3,Z3,AB3,AD3,AF3,AH3,AJ3,AL3,AN3,AP3,AR3,AT3,AV3,AX3,AZ3,BB3)/BD$21</f>
        <v>5.6950753035068621E-2</v>
      </c>
      <c r="BE3">
        <f t="shared" ref="BE3:BE19" ca="1" si="3">AVERAGE(Q3,S3,U3,W3,Y3,AA3,AC3,AE3,AG3,AI3,AK3,AM3,AO3,AQ3,AS3,AU3,AW3,AY3,BA3,BC3)</f>
        <v>-0.69256620186545614</v>
      </c>
    </row>
    <row r="4" spans="1:57" x14ac:dyDescent="0.2">
      <c r="A4" t="s">
        <v>152</v>
      </c>
      <c r="B4" t="str" cm="1">
        <f t="array" aca="1" ref="B4" ca="1">TEXT(INDIRECT(_xlfn.CONCAT("'",A4,"'!F6")),"0.0")</f>
        <v>29.8</v>
      </c>
      <c r="C4" t="str" cm="1">
        <f t="array" aca="1" ref="C4" ca="1">TEXT(INDIRECT(_xlfn.CONCAT("'",A4,"'!G7")),"0.0")</f>
        <v>13.6</v>
      </c>
      <c r="D4" t="str" cm="1">
        <f t="array" aca="1" ref="D4" ca="1">TEXT(INDIRECT(_xlfn.CONCAT("'",A4,"'!H7")),"0.000")</f>
        <v>0.455</v>
      </c>
      <c r="E4" t="str" cm="1">
        <f t="array" aca="1" ref="E4" ca="1">TEXT(INDIRECT(_xlfn.CONCAT("'",A4,"'!G32")),"0.0")</f>
        <v>18.3</v>
      </c>
      <c r="F4" t="str" cm="1">
        <f t="array" aca="1" ref="F4" ca="1">TEXT(INDIRECT(_xlfn.CONCAT("'",A4,"'!H33")),"0.0")</f>
        <v>12.2</v>
      </c>
      <c r="G4" t="str" cm="1">
        <f t="array" aca="1" ref="G4" ca="1">TEXT(INDIRECT(_xlfn.CONCAT("'",A4,"'!I8")),"0.0")</f>
        <v>13.6</v>
      </c>
      <c r="H4" t="str">
        <f t="shared" si="0"/>
        <v>17.4</v>
      </c>
      <c r="I4" t="str" cm="1">
        <f t="array" aca="1" ref="I4" ca="1">TEXT(INDIRECT(_xlfn.CONCAT("'",A4,"'!k7")),"0")</f>
        <v>79</v>
      </c>
      <c r="J4" s="16" t="str" cm="1">
        <f t="array" aca="1" ref="J4" ca="1">TEXT(INDIRECT(_xlfn.CONCAT("'",A4,"'!g76")),"0")</f>
        <v>50</v>
      </c>
      <c r="K4" s="17">
        <f t="shared" ca="1" si="1"/>
        <v>33.690067525979785</v>
      </c>
      <c r="L4" s="28">
        <v>58.47912556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P4" cm="1">
        <f t="array" aca="1" ref="P4" ca="1">INDIRECT(_xlfn.CONCAT("'",P$1,"'!J15"))</f>
        <v>3.9282042463801519</v>
      </c>
      <c r="Q4" cm="1">
        <f t="array" aca="1" ref="Q4" ca="1">INDIRECT(_xlfn.CONCAT("'",Q$1,"'!k15"))</f>
        <v>-0.11903612604841871</v>
      </c>
      <c r="R4" cm="1">
        <f t="array" aca="1" ref="R4" ca="1">INDIRECT(_xlfn.CONCAT("'",R$1,"'!J15"))</f>
        <v>4.1321331619822201</v>
      </c>
      <c r="S4" cm="1">
        <f t="array" aca="1" ref="S4" ca="1">INDIRECT(_xlfn.CONCAT("'",S$1,"'!k15"))</f>
        <v>-5.6294512766696857E-2</v>
      </c>
      <c r="T4" cm="1">
        <f t="array" aca="1" ref="T4" ca="1">INDIRECT(_xlfn.CONCAT("'",T$1,"'!J15"))</f>
        <v>3.6004196934084276</v>
      </c>
      <c r="U4" cm="1">
        <f t="array" aca="1" ref="U4" ca="1">INDIRECT(_xlfn.CONCAT("'",U$1,"'!k15"))</f>
        <v>-0.1753771553628731</v>
      </c>
      <c r="V4" cm="1">
        <f t="array" aca="1" ref="V4" ca="1">INDIRECT(_xlfn.CONCAT("'",V$1,"'!J15"))</f>
        <v>4.42879677087749</v>
      </c>
      <c r="W4" cm="1">
        <f t="array" aca="1" ref="W4" ca="1">INDIRECT(_xlfn.CONCAT("'",W$1,"'!k15"))</f>
        <v>2.4099725367221425</v>
      </c>
      <c r="X4" cm="1">
        <f t="array" aca="1" ref="X4" ca="1">INDIRECT(_xlfn.CONCAT("'",X$1,"'!J15"))</f>
        <v>3.5643381159480749</v>
      </c>
      <c r="Y4" cm="1">
        <f t="array" aca="1" ref="Y4" ca="1">INDIRECT(_xlfn.CONCAT("'",Y$1,"'!k15"))</f>
        <v>-1.1387205478207272E-2</v>
      </c>
      <c r="Z4" cm="1">
        <f t="array" aca="1" ref="Z4" ca="1">INDIRECT(_xlfn.CONCAT("'",Z$1,"'!J15"))</f>
        <v>3.6842535920528769</v>
      </c>
      <c r="AA4" cm="1">
        <f t="array" aca="1" ref="AA4" ca="1">INDIRECT(_xlfn.CONCAT("'",AA$1,"'!k15"))</f>
        <v>0.31985483402740955</v>
      </c>
      <c r="AB4" cm="1">
        <f t="array" aca="1" ref="AB4" ca="1">INDIRECT(_xlfn.CONCAT("'",AB$1,"'!J15"))</f>
        <v>3.3169627824281815</v>
      </c>
      <c r="AC4" cm="1">
        <f t="array" aca="1" ref="AC4" ca="1">INDIRECT(_xlfn.CONCAT("'",AC$1,"'!k15"))</f>
        <v>-0.48710642259434833</v>
      </c>
      <c r="AD4" cm="1">
        <f t="array" aca="1" ref="AD4" ca="1">INDIRECT(_xlfn.CONCAT("'",AD$1,"'!J15"))</f>
        <v>3.7157926966133084</v>
      </c>
      <c r="AE4" cm="1">
        <f t="array" aca="1" ref="AE4" ca="1">INDIRECT(_xlfn.CONCAT("'",AE$1,"'!k15"))</f>
        <v>0.13239167635360255</v>
      </c>
      <c r="AF4" cm="1">
        <f t="array" aca="1" ref="AF4" ca="1">INDIRECT(_xlfn.CONCAT("'",AF$1,"'!J15"))</f>
        <v>3.6279610196577563</v>
      </c>
      <c r="AG4" cm="1">
        <f t="array" aca="1" ref="AG4" ca="1">INDIRECT(_xlfn.CONCAT("'",AG$1,"'!k15"))</f>
        <v>-0.57546967898019585</v>
      </c>
      <c r="AH4" cm="1">
        <f t="array" aca="1" ref="AH4" ca="1">INDIRECT(_xlfn.CONCAT("'",AH$1,"'!J15"))</f>
        <v>3.4719092337548152</v>
      </c>
      <c r="AI4" cm="1">
        <f t="array" aca="1" ref="AI4" ca="1">INDIRECT(_xlfn.CONCAT("'",AI$1,"'!k15"))</f>
        <v>1.2382333630873816</v>
      </c>
      <c r="AJ4" cm="1">
        <f t="array" aca="1" ref="AJ4" ca="1">INDIRECT(_xlfn.CONCAT("'",AJ$1,"'!J15"))</f>
        <v>3.7006035197257829</v>
      </c>
      <c r="AK4" cm="1">
        <f t="array" aca="1" ref="AK4" ca="1">INDIRECT(_xlfn.CONCAT("'",AK$1,"'!k15"))</f>
        <v>0.718822266421555</v>
      </c>
      <c r="AL4" cm="1">
        <f t="array" aca="1" ref="AL4" ca="1">INDIRECT(_xlfn.CONCAT("'",AL$1,"'!J15"))</f>
        <v>3.3545994721766377</v>
      </c>
      <c r="AM4" cm="1">
        <f t="array" aca="1" ref="AM4" ca="1">INDIRECT(_xlfn.CONCAT("'",AM$1,"'!k15"))</f>
        <v>-0.30928931303756235</v>
      </c>
      <c r="AN4" cm="1">
        <f t="array" aca="1" ref="AN4" ca="1">INDIRECT(_xlfn.CONCAT("'",AN$1,"'!J15"))</f>
        <v>3.5521869225362059</v>
      </c>
      <c r="AO4" cm="1">
        <f t="array" aca="1" ref="AO4" ca="1">INDIRECT(_xlfn.CONCAT("'",AO$1,"'!k15"))</f>
        <v>0.8197354436622013</v>
      </c>
      <c r="AP4" cm="1">
        <f t="array" aca="1" ref="AP4" ca="1">INDIRECT(_xlfn.CONCAT("'",AP$1,"'!J15"))</f>
        <v>3.5932605054060085</v>
      </c>
      <c r="AQ4" cm="1">
        <f t="array" aca="1" ref="AQ4" ca="1">INDIRECT(_xlfn.CONCAT("'",AQ$1,"'!k15"))</f>
        <v>0.87946935447000218</v>
      </c>
      <c r="AR4" cm="1">
        <f t="array" aca="1" ref="AR4" ca="1">INDIRECT(_xlfn.CONCAT("'",AR$1,"'!J15"))</f>
        <v>3.5544514526063655</v>
      </c>
      <c r="AS4" cm="1">
        <f t="array" aca="1" ref="AS4" ca="1">INDIRECT(_xlfn.CONCAT("'",AS$1,"'!k15"))</f>
        <v>-0.42855088435679589</v>
      </c>
      <c r="AT4" cm="1">
        <f t="array" aca="1" ref="AT4" ca="1">INDIRECT(_xlfn.CONCAT("'",AT$1,"'!J15"))</f>
        <v>3.6624674511232338</v>
      </c>
      <c r="AU4" cm="1">
        <f t="array" aca="1" ref="AU4" ca="1">INDIRECT(_xlfn.CONCAT("'",AU$1,"'!k15"))</f>
        <v>-1.8180593822122528</v>
      </c>
      <c r="AV4" cm="1">
        <f t="array" aca="1" ref="AV4" ca="1">INDIRECT(_xlfn.CONCAT("'",AV$1,"'!J15"))</f>
        <v>3.4024639108113899</v>
      </c>
      <c r="AW4" cm="1">
        <f t="array" aca="1" ref="AW4" ca="1">INDIRECT(_xlfn.CONCAT("'",AW$1,"'!k15"))</f>
        <v>-0.17134710342215634</v>
      </c>
      <c r="AX4" cm="1">
        <f t="array" aca="1" ref="AX4" ca="1">INDIRECT(_xlfn.CONCAT("'",AX$1,"'!J15"))</f>
        <v>3.4365611445868236</v>
      </c>
      <c r="AY4" cm="1">
        <f t="array" aca="1" ref="AY4" ca="1">INDIRECT(_xlfn.CONCAT("'",AY$1,"'!k15"))</f>
        <v>-0.42029884502141002</v>
      </c>
      <c r="AZ4" cm="1">
        <f t="array" aca="1" ref="AZ4" ca="1">INDIRECT(_xlfn.CONCAT("'",AZ$1,"'!J15"))</f>
        <v>3.374859848588418</v>
      </c>
      <c r="BA4" cm="1">
        <f t="array" aca="1" ref="BA4" ca="1">INDIRECT(_xlfn.CONCAT("'",BA$1,"'!k15"))</f>
        <v>-1.1577986341872675</v>
      </c>
      <c r="BB4" cm="1">
        <f t="array" aca="1" ref="BB4" ca="1">INDIRECT(_xlfn.CONCAT("'",BB$1,"'!J15"))</f>
        <v>3.3528018679942719</v>
      </c>
      <c r="BC4" cm="1">
        <f t="array" aca="1" ref="BC4" ca="1">INDIRECT(_xlfn.CONCAT("'",BC$1,"'!k15"))</f>
        <v>-0.313571397726083</v>
      </c>
      <c r="BD4" s="19">
        <f t="shared" ca="1" si="2"/>
        <v>0.11785403016340079</v>
      </c>
      <c r="BE4">
        <f t="shared" ca="1" si="3"/>
        <v>2.3744640677501327E-2</v>
      </c>
    </row>
    <row r="5" spans="1:57" x14ac:dyDescent="0.2">
      <c r="A5" t="s">
        <v>153</v>
      </c>
      <c r="B5" t="str" cm="1">
        <f t="array" aca="1" ref="B5" ca="1">TEXT(INDIRECT(_xlfn.CONCAT("'",A5,"'!F6")),"0.0")</f>
        <v>36.5</v>
      </c>
      <c r="C5" t="str" cm="1">
        <f t="array" aca="1" ref="C5" ca="1">TEXT(INDIRECT(_xlfn.CONCAT("'",A5,"'!G7")),"0.0")</f>
        <v>18.0</v>
      </c>
      <c r="D5" t="str" cm="1">
        <f t="array" aca="1" ref="D5" ca="1">TEXT(INDIRECT(_xlfn.CONCAT("'",A5,"'!H7")),"0.000")</f>
        <v>0.493</v>
      </c>
      <c r="E5" t="str" cm="1">
        <f t="array" aca="1" ref="E5" ca="1">TEXT(INDIRECT(_xlfn.CONCAT("'",A5,"'!G32")),"0.0")</f>
        <v>19.5</v>
      </c>
      <c r="F5" t="str" cm="1">
        <f t="array" aca="1" ref="F5" ca="1">TEXT(INDIRECT(_xlfn.CONCAT("'",A5,"'!H33")),"0.0")</f>
        <v>12.3</v>
      </c>
      <c r="G5" t="str" cm="1">
        <f t="array" aca="1" ref="G5" ca="1">TEXT(INDIRECT(_xlfn.CONCAT("'",A5,"'!I8")),"0.0")</f>
        <v>18.0</v>
      </c>
      <c r="H5" t="str">
        <f t="shared" si="0"/>
        <v>18.9</v>
      </c>
      <c r="I5" t="str" cm="1">
        <f t="array" aca="1" ref="I5" ca="1">TEXT(INDIRECT(_xlfn.CONCAT("'",A5,"'!k7")),"0")</f>
        <v>92</v>
      </c>
      <c r="J5" s="16" t="str" cm="1">
        <f t="array" aca="1" ref="J5" ca="1">TEXT(INDIRECT(_xlfn.CONCAT("'",A5,"'!g76")),"0")</f>
        <v>61</v>
      </c>
      <c r="K5" s="17">
        <f t="shared" ca="1" si="1"/>
        <v>32.242467839123329</v>
      </c>
      <c r="L5" s="28">
        <v>63.521248759999999</v>
      </c>
      <c r="M5" s="2" t="e" cm="1">
        <f t="array" aca="1" ref="M5" ca="1">TEXT(INDIRECT(_xlfn.CONCAT("'",A5,"'!g53")),"0")</f>
        <v>#DIV/0!</v>
      </c>
      <c r="N5" s="2" t="str" cm="1">
        <f t="array" aca="1" ref="N5" ca="1">TEXT(INDIRECT(_xlfn.CONCAT("'",A5,"'!f72")),"0.0")</f>
        <v>0.0</v>
      </c>
      <c r="P5" cm="1">
        <f t="array" aca="1" ref="P5" ca="1">INDIRECT(_xlfn.CONCAT("'",P$1,"'!J16"))</f>
        <v>5.8327877571468232</v>
      </c>
      <c r="Q5" cm="1">
        <f t="array" aca="1" ref="Q5" ca="1">INDIRECT(_xlfn.CONCAT("'",Q$1,"'!k16"))</f>
        <v>-0.99807483852509604</v>
      </c>
      <c r="R5" cm="1">
        <f t="array" aca="1" ref="R5" ca="1">INDIRECT(_xlfn.CONCAT("'",R$1,"'!J16"))</f>
        <v>6.1137552716110077</v>
      </c>
      <c r="S5" cm="1">
        <f t="array" aca="1" ref="S5" ca="1">INDIRECT(_xlfn.CONCAT("'",S$1,"'!k16"))</f>
        <v>-0.50666480151472437</v>
      </c>
      <c r="T5" cm="1">
        <f t="array" aca="1" ref="T5" ca="1">INDIRECT(_xlfn.CONCAT("'",T$1,"'!J16"))</f>
        <v>5.3335722945671158</v>
      </c>
      <c r="U5" cm="1">
        <f t="array" aca="1" ref="U5" ca="1">INDIRECT(_xlfn.CONCAT("'",U$1,"'!k16"))</f>
        <v>1.1451190918795231</v>
      </c>
      <c r="V5" cm="1">
        <f t="array" aca="1" ref="V5" ca="1">INDIRECT(_xlfn.CONCAT("'",V$1,"'!J16"))</f>
        <v>6.6495044883313614</v>
      </c>
      <c r="W5" cm="1">
        <f t="array" aca="1" ref="W5" ca="1">INDIRECT(_xlfn.CONCAT("'",W$1,"'!k16"))</f>
        <v>0.99679648128453013</v>
      </c>
      <c r="X5" cm="1">
        <f t="array" aca="1" ref="X5" ca="1">INDIRECT(_xlfn.CONCAT("'",X$1,"'!J16"))</f>
        <v>5.4774644781092956</v>
      </c>
      <c r="Y5" cm="1">
        <f t="array" aca="1" ref="Y5" ca="1">INDIRECT(_xlfn.CONCAT("'",Y$1,"'!k16"))</f>
        <v>-0.19359069224545844</v>
      </c>
      <c r="Z5" cm="1">
        <f t="array" aca="1" ref="Z5" ca="1">INDIRECT(_xlfn.CONCAT("'",Z$1,"'!J16"))</f>
        <v>5.5323044549997631</v>
      </c>
      <c r="AA5" cm="1">
        <f t="array" aca="1" ref="AA5" ca="1">INDIRECT(_xlfn.CONCAT("'",AA$1,"'!k16"))</f>
        <v>0.31985483402740955</v>
      </c>
      <c r="AB5" cm="1">
        <f t="array" aca="1" ref="AB5" ca="1">INDIRECT(_xlfn.CONCAT("'",AB$1,"'!J16"))</f>
        <v>4.8942597698765473</v>
      </c>
      <c r="AC5" cm="1">
        <f t="array" aca="1" ref="AC5" ca="1">INDIRECT(_xlfn.CONCAT("'",AC$1,"'!k16"))</f>
        <v>0.85823512552337566</v>
      </c>
      <c r="AD5" cm="1">
        <f t="array" aca="1" ref="AD5" ca="1">INDIRECT(_xlfn.CONCAT("'",AD$1,"'!J16"))</f>
        <v>5.55162464813887</v>
      </c>
      <c r="AE5" cm="1">
        <f t="array" aca="1" ref="AE5" ca="1">INDIRECT(_xlfn.CONCAT("'",AE$1,"'!k16"))</f>
        <v>0.76787172285089478</v>
      </c>
      <c r="AF5" cm="1">
        <f t="array" aca="1" ref="AF5" ca="1">INDIRECT(_xlfn.CONCAT("'",AF$1,"'!J16"))</f>
        <v>5.2793087941226666</v>
      </c>
      <c r="AG5" cm="1">
        <f t="array" aca="1" ref="AG5" ca="1">INDIRECT(_xlfn.CONCAT("'",AG$1,"'!k16"))</f>
        <v>1.1759597787856175</v>
      </c>
      <c r="AH5" cm="1">
        <f t="array" aca="1" ref="AH5" ca="1">INDIRECT(_xlfn.CONCAT("'",AH$1,"'!J16"))</f>
        <v>5.1228870512046569</v>
      </c>
      <c r="AI5" cm="1">
        <f t="array" aca="1" ref="AI5" ca="1">INDIRECT(_xlfn.CONCAT("'",AI$1,"'!k16"))</f>
        <v>-0.70409348097125635</v>
      </c>
      <c r="AJ5" cm="1">
        <f t="array" aca="1" ref="AJ5" ca="1">INDIRECT(_xlfn.CONCAT("'",AJ$1,"'!J16"))</f>
        <v>5.6174628968499292</v>
      </c>
      <c r="AK5" cm="1">
        <f t="array" aca="1" ref="AK5" ca="1">INDIRECT(_xlfn.CONCAT("'",AK$1,"'!k16"))</f>
        <v>1.2512832045115958</v>
      </c>
      <c r="AL5" cm="1">
        <f t="array" aca="1" ref="AL5" ca="1">INDIRECT(_xlfn.CONCAT("'",AL$1,"'!J16"))</f>
        <v>5.0200034654558197</v>
      </c>
      <c r="AM5" cm="1">
        <f t="array" aca="1" ref="AM5" ca="1">INDIRECT(_xlfn.CONCAT("'",AM$1,"'!k16"))</f>
        <v>1.3085317090050714</v>
      </c>
      <c r="AN5" cm="1">
        <f t="array" aca="1" ref="AN5" ca="1">INDIRECT(_xlfn.CONCAT("'",AN$1,"'!J16"))</f>
        <v>5.2910196818196633</v>
      </c>
      <c r="AO5" cm="1">
        <f t="array" aca="1" ref="AO5" ca="1">INDIRECT(_xlfn.CONCAT("'",AO$1,"'!k16"))</f>
        <v>-1.2668638674779475</v>
      </c>
      <c r="AP5" cm="1">
        <f t="array" aca="1" ref="AP5" ca="1">INDIRECT(_xlfn.CONCAT("'",AP$1,"'!J16"))</f>
        <v>5.2516884309780121</v>
      </c>
      <c r="AQ5" cm="1">
        <f t="array" aca="1" ref="AQ5" ca="1">INDIRECT(_xlfn.CONCAT("'",AQ$1,"'!k16"))</f>
        <v>0.47742622099800119</v>
      </c>
      <c r="AR5" cm="1">
        <f t="array" aca="1" ref="AR5" ca="1">INDIRECT(_xlfn.CONCAT("'",AR$1,"'!J16"))</f>
        <v>5.2686549900335482</v>
      </c>
      <c r="AS5" cm="1">
        <f t="array" aca="1" ref="AS5" ca="1">INDIRECT(_xlfn.CONCAT("'",AS$1,"'!k16"))</f>
        <v>0.47896863545759533</v>
      </c>
      <c r="AT5" cm="1">
        <f t="array" aca="1" ref="AT5" ca="1">INDIRECT(_xlfn.CONCAT("'",AT$1,"'!J16"))</f>
        <v>5.5068755200342157</v>
      </c>
      <c r="AU5" cm="1">
        <f t="array" aca="1" ref="AU5" ca="1">INDIRECT(_xlfn.CONCAT("'",AU$1,"'!k16"))</f>
        <v>0.76411191426312075</v>
      </c>
      <c r="AV5" cm="1">
        <f t="array" aca="1" ref="AV5" ca="1">INDIRECT(_xlfn.CONCAT("'",AV$1,"'!J16"))</f>
        <v>5.2138475755599005</v>
      </c>
      <c r="AW5" cm="1">
        <f t="array" aca="1" ref="AW5" ca="1">INDIRECT(_xlfn.CONCAT("'",AW$1,"'!k16"))</f>
        <v>1.3952549850089873</v>
      </c>
      <c r="AX5" cm="1">
        <f t="array" aca="1" ref="AX5" ca="1">INDIRECT(_xlfn.CONCAT("'",AX$1,"'!J16"))</f>
        <v>5.167203447616159</v>
      </c>
      <c r="AY5" cm="1">
        <f t="array" aca="1" ref="AY5" ca="1">INDIRECT(_xlfn.CONCAT("'",AY$1,"'!k16"))</f>
        <v>1.0631088432894489</v>
      </c>
      <c r="AZ5" cm="1">
        <f t="array" aca="1" ref="AZ5" ca="1">INDIRECT(_xlfn.CONCAT("'",AZ$1,"'!J16"))</f>
        <v>5.1485088201093383</v>
      </c>
      <c r="BA5" cm="1">
        <f t="array" aca="1" ref="BA5" ca="1">INDIRECT(_xlfn.CONCAT("'",BA$1,"'!k16"))</f>
        <v>0.61585033733365291</v>
      </c>
      <c r="BB5" cm="1">
        <f t="array" aca="1" ref="BB5" ca="1">INDIRECT(_xlfn.CONCAT("'",BB$1,"'!J16"))</f>
        <v>5.1377467473581291</v>
      </c>
      <c r="BC5" cm="1">
        <f t="array" aca="1" ref="BC5" ca="1">INDIRECT(_xlfn.CONCAT("'",BC$1,"'!k16"))</f>
        <v>0.74774717919296718</v>
      </c>
      <c r="BD5" s="19">
        <f t="shared" ca="1" si="2"/>
        <v>0.17633851653528734</v>
      </c>
      <c r="BE5">
        <f t="shared" ca="1" si="3"/>
        <v>0.48484161913386536</v>
      </c>
    </row>
    <row r="6" spans="1:57" x14ac:dyDescent="0.2">
      <c r="A6" t="s">
        <v>154</v>
      </c>
      <c r="B6" t="str" cm="1">
        <f t="array" aca="1" ref="B6" ca="1">TEXT(INDIRECT(_xlfn.CONCAT("'",A6,"'!F6")),"0.0")</f>
        <v>30.8</v>
      </c>
      <c r="C6" t="str" cm="1">
        <f t="array" aca="1" ref="C6" ca="1">TEXT(INDIRECT(_xlfn.CONCAT("'",A6,"'!G7")),"0.0")</f>
        <v>15.9</v>
      </c>
      <c r="D6" t="str" cm="1">
        <f t="array" aca="1" ref="D6" ca="1">TEXT(INDIRECT(_xlfn.CONCAT("'",A6,"'!H7")),"0.000")</f>
        <v>0.516</v>
      </c>
      <c r="E6" t="str" cm="1">
        <f t="array" aca="1" ref="E6" ca="1">TEXT(INDIRECT(_xlfn.CONCAT("'",A6,"'!G32")),"0.0")</f>
        <v>18.7</v>
      </c>
      <c r="F6" t="str" cm="1">
        <f t="array" aca="1" ref="F6" ca="1">TEXT(INDIRECT(_xlfn.CONCAT("'",A6,"'!H33")),"0.0")</f>
        <v>12.8</v>
      </c>
      <c r="G6" t="str" cm="1">
        <f t="array" aca="1" ref="G6" ca="1">TEXT(INDIRECT(_xlfn.CONCAT("'",A6,"'!I8")),"0.0")</f>
        <v>15.9</v>
      </c>
      <c r="H6" t="str">
        <f t="shared" si="0"/>
        <v>17.2</v>
      </c>
      <c r="I6" t="str" cm="1">
        <f t="array" aca="1" ref="I6" ca="1">TEXT(INDIRECT(_xlfn.CONCAT("'",A6,"'!k7")),"0")</f>
        <v>74</v>
      </c>
      <c r="J6" s="16" t="str" cm="1">
        <f t="array" aca="1" ref="J6" ca="1">TEXT(INDIRECT(_xlfn.CONCAT("'",A6,"'!g76")),"0")</f>
        <v>35</v>
      </c>
      <c r="K6" s="17">
        <f t="shared" ca="1" si="1"/>
        <v>34.391327238472314</v>
      </c>
      <c r="L6" s="28">
        <v>57.622823709999999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P6" cm="1">
        <f t="array" aca="1" ref="P6" ca="1">INDIRECT(_xlfn.CONCAT("'",P$1,"'!J17"))</f>
        <v>7.6641187744060293</v>
      </c>
      <c r="Q6" cm="1">
        <f t="array" aca="1" ref="Q6" ca="1">INDIRECT(_xlfn.CONCAT("'",Q$1,"'!k17"))</f>
        <v>-1.4375941947634345</v>
      </c>
      <c r="R6" cm="1">
        <f t="array" aca="1" ref="R6" ca="1">INDIRECT(_xlfn.CONCAT("'",R$1,"'!J17"))</f>
        <v>7.915229671072427</v>
      </c>
      <c r="S6" cm="1">
        <f t="array" aca="1" ref="S6" ca="1">INDIRECT(_xlfn.CONCAT("'",S$1,"'!k17"))</f>
        <v>-1.4974775452117912</v>
      </c>
      <c r="T6" cm="1">
        <f t="array" aca="1" ref="T6" ca="1">INDIRECT(_xlfn.CONCAT("'",T$1,"'!J17"))</f>
        <v>6.9841952342991052</v>
      </c>
      <c r="U6" cm="1">
        <f t="array" aca="1" ref="U6" ca="1">INDIRECT(_xlfn.CONCAT("'",U$1,"'!k17"))</f>
        <v>-0.75309778399890237</v>
      </c>
      <c r="V6" cm="1">
        <f t="array" aca="1" ref="V6" ca="1">INDIRECT(_xlfn.CONCAT("'",V$1,"'!J17"))</f>
        <v>8.7692704641359711</v>
      </c>
      <c r="W6" cm="1">
        <f t="array" aca="1" ref="W6" ca="1">INDIRECT(_xlfn.CONCAT("'",W$1,"'!k17"))</f>
        <v>-0.82014578369085034</v>
      </c>
      <c r="X6" cm="1">
        <f t="array" aca="1" ref="X6" ca="1">INDIRECT(_xlfn.CONCAT("'",X$1,"'!J17"))</f>
        <v>7.2994911466658694</v>
      </c>
      <c r="Y6" cm="1">
        <f t="array" aca="1" ref="Y6" ca="1">INDIRECT(_xlfn.CONCAT("'",Y$1,"'!k17"))</f>
        <v>-2.5622237215458217</v>
      </c>
      <c r="Z6" cm="1">
        <f t="array" aca="1" ref="Z6" ca="1">INDIRECT(_xlfn.CONCAT("'",Z$1,"'!J17"))</f>
        <v>7.5698977386486934</v>
      </c>
      <c r="AA6" cm="1">
        <f t="array" aca="1" ref="AA6" ca="1">INDIRECT(_xlfn.CONCAT("'",AA$1,"'!k17"))</f>
        <v>-0.77001923822610452</v>
      </c>
      <c r="AB6" cm="1">
        <f t="array" aca="1" ref="AB6" ca="1">INDIRECT(_xlfn.CONCAT("'",AB$1,"'!J17"))</f>
        <v>6.5643389330571704</v>
      </c>
      <c r="AC6" cm="1">
        <f t="array" aca="1" ref="AC6" ca="1">INDIRECT(_xlfn.CONCAT("'",AC$1,"'!k17"))</f>
        <v>-1.1829727405862747</v>
      </c>
      <c r="AD6" cm="1">
        <f t="array" aca="1" ref="AD6" ca="1">INDIRECT(_xlfn.CONCAT("'",AD$1,"'!J17"))</f>
        <v>7.3874555405310218</v>
      </c>
      <c r="AE6" cm="1">
        <f t="array" aca="1" ref="AE6" ca="1">INDIRECT(_xlfn.CONCAT("'",AE$1,"'!k17"))</f>
        <v>-2.7625742155674864</v>
      </c>
      <c r="AF6" cm="1">
        <f t="array" aca="1" ref="AF6" ca="1">INDIRECT(_xlfn.CONCAT("'",AF$1,"'!J17"))</f>
        <v>7.0307382518884793</v>
      </c>
      <c r="AG6" cm="1">
        <f t="array" aca="1" ref="AG6" ca="1">INDIRECT(_xlfn.CONCAT("'",AG$1,"'!k17"))</f>
        <v>-2.3769399783964609</v>
      </c>
      <c r="AH6" cm="1">
        <f t="array" aca="1" ref="AH6" ca="1">INDIRECT(_xlfn.CONCAT("'",AH$1,"'!J17"))</f>
        <v>6.7738648686545</v>
      </c>
      <c r="AI6" cm="1">
        <f t="array" aca="1" ref="AI6" ca="1">INDIRECT(_xlfn.CONCAT("'",AI$1,"'!k17"))</f>
        <v>-0.65553530986979025</v>
      </c>
      <c r="AJ6" cm="1">
        <f t="array" aca="1" ref="AJ6" ca="1">INDIRECT(_xlfn.CONCAT("'",AJ$1,"'!J17"))</f>
        <v>7.5343222739740758</v>
      </c>
      <c r="AK6" cm="1">
        <f t="array" aca="1" ref="AK6" ca="1">INDIRECT(_xlfn.CONCAT("'",AK$1,"'!k17"))</f>
        <v>-1.4110214859386079</v>
      </c>
      <c r="AL6" cm="1">
        <f t="array" aca="1" ref="AL6" ca="1">INDIRECT(_xlfn.CONCAT("'",AL$1,"'!J17"))</f>
        <v>6.6854074587350016</v>
      </c>
      <c r="AM6" cm="1">
        <f t="array" aca="1" ref="AM6" ca="1">INDIRECT(_xlfn.CONCAT("'",AM$1,"'!k17"))</f>
        <v>-1.3561146802416195</v>
      </c>
      <c r="AN6" cm="1">
        <f t="array" aca="1" ref="AN6" ca="1">INDIRECT(_xlfn.CONCAT("'",AN$1,"'!J17"))</f>
        <v>7.0298524411031202</v>
      </c>
      <c r="AO6" cm="1">
        <f t="array" aca="1" ref="AO6" ca="1">INDIRECT(_xlfn.CONCAT("'",AO$1,"'!k17"))</f>
        <v>-0.22356421190787309</v>
      </c>
      <c r="AP6" cm="1">
        <f t="array" aca="1" ref="AP6" ca="1">INDIRECT(_xlfn.CONCAT("'",AP$1,"'!J17"))</f>
        <v>7.060882531602017</v>
      </c>
      <c r="AQ6" cm="1">
        <f t="array" aca="1" ref="AQ6" ca="1">INDIRECT(_xlfn.CONCAT("'",AQ$1,"'!k17"))</f>
        <v>-1.2312570962580029</v>
      </c>
      <c r="AR6" cm="1">
        <f t="array" aca="1" ref="AR6" ca="1">INDIRECT(_xlfn.CONCAT("'",AR$1,"'!J17"))</f>
        <v>7.0836940296623316</v>
      </c>
      <c r="AS6" cm="1">
        <f t="array" aca="1" ref="AS6" ca="1">INDIRECT(_xlfn.CONCAT("'",AS$1,"'!k17"))</f>
        <v>-2.495678679489576</v>
      </c>
      <c r="AT6" cm="1">
        <f t="array" aca="1" ref="AT6" ca="1">INDIRECT(_xlfn.CONCAT("'",AT$1,"'!J17"))</f>
        <v>7.3512835889451962</v>
      </c>
      <c r="AU6" cm="1">
        <f t="array" aca="1" ref="AU6" ca="1">INDIRECT(_xlfn.CONCAT("'",AU$1,"'!k17"))</f>
        <v>-1.7653620088147963</v>
      </c>
      <c r="AV6" cm="1">
        <f t="array" aca="1" ref="AV6" ca="1">INDIRECT(_xlfn.CONCAT("'",AV$1,"'!J17"))</f>
        <v>6.7804496639910434</v>
      </c>
      <c r="AW6" cm="1">
        <f t="array" aca="1" ref="AW6" ca="1">INDIRECT(_xlfn.CONCAT("'",AW$1,"'!k17"))</f>
        <v>-1.1015170934281477</v>
      </c>
      <c r="AX6" cm="1">
        <f t="array" aca="1" ref="AX6" ca="1">INDIRECT(_xlfn.CONCAT("'",AX$1,"'!J17"))</f>
        <v>6.700058058870713</v>
      </c>
      <c r="AY6" cm="1">
        <f t="array" aca="1" ref="AY6" ca="1">INDIRECT(_xlfn.CONCAT("'",AY$1,"'!k17"))</f>
        <v>-1.4586842268390114</v>
      </c>
      <c r="AZ6" cm="1">
        <f t="array" aca="1" ref="AZ6" ca="1">INDIRECT(_xlfn.CONCAT("'",AZ$1,"'!J17"))</f>
        <v>6.872889764643566</v>
      </c>
      <c r="BA6" cm="1">
        <f t="array" aca="1" ref="BA6" ca="1">INDIRECT(_xlfn.CONCAT("'",BA$1,"'!k17"))</f>
        <v>-2.3894993088545733</v>
      </c>
      <c r="BB6" cm="1">
        <f t="array" aca="1" ref="BB6" ca="1">INDIRECT(_xlfn.CONCAT("'",BB$1,"'!J17"))</f>
        <v>6.8262081197293458</v>
      </c>
      <c r="BC6" cm="1">
        <f t="array" aca="1" ref="BC6" ca="1">INDIRECT(_xlfn.CONCAT("'",BC$1,"'!k17"))</f>
        <v>-2.5326920585568242</v>
      </c>
      <c r="BD6" s="19">
        <f t="shared" ca="1" si="2"/>
        <v>0.23403852656260854</v>
      </c>
      <c r="BE6">
        <f ca="1">AVERAGE(Q6,S6,U6,W6,Y6,AA6,AC6,AE6,AG6,AI6,AK6,AM6,AO6,AQ6,AS6,AU6,AW6,AY6,BA6,BC6)</f>
        <v>-1.5391985681092977</v>
      </c>
    </row>
    <row r="7" spans="1:57" x14ac:dyDescent="0.2">
      <c r="A7" t="s">
        <v>155</v>
      </c>
      <c r="B7" t="str" cm="1">
        <f t="array" aca="1" ref="B7" ca="1">TEXT(INDIRECT(_xlfn.CONCAT("'",A7,"'!F6")),"0.0")</f>
        <v>32.2</v>
      </c>
      <c r="C7" t="str" cm="1">
        <f t="array" aca="1" ref="C7" ca="1">TEXT(INDIRECT(_xlfn.CONCAT("'",A7,"'!G7")),"0.0")</f>
        <v>14.8</v>
      </c>
      <c r="D7" t="str" cm="1">
        <f t="array" aca="1" ref="D7" ca="1">TEXT(INDIRECT(_xlfn.CONCAT("'",A7,"'!H7")),"0.000")</f>
        <v>0.462</v>
      </c>
      <c r="E7" t="str" cm="1">
        <f t="array" aca="1" ref="E7" ca="1">TEXT(INDIRECT(_xlfn.CONCAT("'",A7,"'!G32")),"0.0")</f>
        <v>18.1</v>
      </c>
      <c r="F7" t="str" cm="1">
        <f t="array" aca="1" ref="F7" ca="1">TEXT(INDIRECT(_xlfn.CONCAT("'",A7,"'!H33")),"0.0")</f>
        <v>13.4</v>
      </c>
      <c r="G7" t="str" cm="1">
        <f t="array" aca="1" ref="G7" ca="1">TEXT(INDIRECT(_xlfn.CONCAT("'",A7,"'!I8")),"0.0")</f>
        <v>14.8</v>
      </c>
      <c r="H7" t="str">
        <f t="shared" si="0"/>
        <v>17.3</v>
      </c>
      <c r="I7" t="str" cm="1">
        <f t="array" aca="1" ref="I7" ca="1">TEXT(INDIRECT(_xlfn.CONCAT("'",A7,"'!k7")),"0")</f>
        <v>87</v>
      </c>
      <c r="J7" s="16" t="str" cm="1">
        <f t="array" aca="1" ref="J7" ca="1">TEXT(INDIRECT(_xlfn.CONCAT("'",A7,"'!g76")),"0")</f>
        <v>53</v>
      </c>
      <c r="K7" s="17">
        <f t="shared" ca="1" si="1"/>
        <v>36.513711775554242</v>
      </c>
      <c r="L7" s="28">
        <v>58.124644099999998</v>
      </c>
      <c r="M7" s="2" t="e" cm="1">
        <f t="array" aca="1" ref="M7" ca="1">TEXT(INDIRECT(_xlfn.CONCAT("'",A7,"'!g53")),"0")</f>
        <v>#DIV/0!</v>
      </c>
      <c r="N7" s="2" t="str" cm="1">
        <f t="array" aca="1" ref="N7" ca="1">TEXT(INDIRECT(_xlfn.CONCAT("'",A7,"'!f72")),"0.0")</f>
        <v>0.0</v>
      </c>
      <c r="P7" cm="1">
        <f t="array" aca="1" ref="P7" ca="1">INDIRECT(_xlfn.CONCAT("'",P$1,"'!J18"))</f>
        <v>9.7152089203852121</v>
      </c>
      <c r="Q7" cm="1">
        <f t="array" aca="1" ref="Q7" ca="1">INDIRECT(_xlfn.CONCAT("'",Q$1,"'!k18"))</f>
        <v>-1.2910881089501196</v>
      </c>
      <c r="R7" cm="1">
        <f t="array" aca="1" ref="R7" ca="1">INDIRECT(_xlfn.CONCAT("'",R$1,"'!J18"))</f>
        <v>9.8968524562542832</v>
      </c>
      <c r="S7" cm="1">
        <f t="array" aca="1" ref="S7" ca="1">INDIRECT(_xlfn.CONCAT("'",S$1,"'!k18"))</f>
        <v>3.3777653434314957E-2</v>
      </c>
      <c r="T7" cm="1">
        <f t="array" aca="1" ref="T7" ca="1">INDIRECT(_xlfn.CONCAT("'",T$1,"'!J18"))</f>
        <v>8.8824102532276523</v>
      </c>
      <c r="U7" cm="1">
        <f t="array" aca="1" ref="U7" ca="1">INDIRECT(_xlfn.CONCAT("'",U$1,"'!k18"))</f>
        <v>-9.2847493936177541E-2</v>
      </c>
      <c r="V7" cm="1">
        <f t="array" aca="1" ref="V7" ca="1">INDIRECT(_xlfn.CONCAT("'",V$1,"'!J18"))</f>
        <v>10.989977424530567</v>
      </c>
      <c r="W7" cm="1">
        <f t="array" aca="1" ref="W7" ca="1">INDIRECT(_xlfn.CONCAT("'",W$1,"'!k18"))</f>
        <v>1.2996201921137602</v>
      </c>
      <c r="X7" cm="1">
        <f t="array" aca="1" ref="X7" ca="1">INDIRECT(_xlfn.CONCAT("'",X$1,"'!J18"))</f>
        <v>9.1215164487031242</v>
      </c>
      <c r="Y7" cm="1">
        <f t="array" aca="1" ref="Y7" ca="1">INDIRECT(_xlfn.CONCAT("'",Y$1,"'!k18"))</f>
        <v>-1.7423121306511589</v>
      </c>
      <c r="Z7" cm="1">
        <f t="array" aca="1" ref="Z7" ca="1">INDIRECT(_xlfn.CONCAT("'",Z$1,"'!J18"))</f>
        <v>9.3705617525401568</v>
      </c>
      <c r="AA7" cm="1">
        <f t="array" aca="1" ref="AA7" ca="1">INDIRECT(_xlfn.CONCAT("'",AA$1,"'!k18"))</f>
        <v>0.74632794606395569</v>
      </c>
      <c r="AB7" cm="1">
        <f t="array" aca="1" ref="AB7" ca="1">INDIRECT(_xlfn.CONCAT("'",AB$1,"'!J18"))</f>
        <v>8.2344180962377944</v>
      </c>
      <c r="AC7" cm="1">
        <f t="array" aca="1" ref="AC7" ca="1">INDIRECT(_xlfn.CONCAT("'",AC$1,"'!k18"))</f>
        <v>-1.6468836192475584</v>
      </c>
      <c r="AD7" cm="1">
        <f t="array" aca="1" ref="AD7" ca="1">INDIRECT(_xlfn.CONCAT("'",AD$1,"'!J18"))</f>
        <v>9.2232869624898797</v>
      </c>
      <c r="AE7" cm="1">
        <f t="array" aca="1" ref="AE7" ca="1">INDIRECT(_xlfn.CONCAT("'",AE$1,"'!k18"))</f>
        <v>-2.2683094858694099</v>
      </c>
      <c r="AF7" cm="1">
        <f t="array" aca="1" ref="AF7" ca="1">INDIRECT(_xlfn.CONCAT("'",AF$1,"'!J18"))</f>
        <v>8.7821677096542921</v>
      </c>
      <c r="AG7" cm="1">
        <f t="array" aca="1" ref="AG7" ca="1">INDIRECT(_xlfn.CONCAT("'",AG$1,"'!k18"))</f>
        <v>-1.4261639870378766</v>
      </c>
      <c r="AH7" cm="1">
        <f t="array" aca="1" ref="AH7" ca="1">INDIRECT(_xlfn.CONCAT("'",AH$1,"'!J18"))</f>
        <v>8.6190753705102061</v>
      </c>
      <c r="AI7" cm="1">
        <f t="array" aca="1" ref="AI7" ca="1">INDIRECT(_xlfn.CONCAT("'",AI$1,"'!k18"))</f>
        <v>-0.16995359885513081</v>
      </c>
      <c r="AJ7" cm="1">
        <f t="array" aca="1" ref="AJ7" ca="1">INDIRECT(_xlfn.CONCAT("'",AJ$1,"'!J18"))</f>
        <v>9.3446894634802131</v>
      </c>
      <c r="AK7" cm="1">
        <f t="array" aca="1" ref="AK7" ca="1">INDIRECT(_xlfn.CONCAT("'",AK$1,"'!k18"))</f>
        <v>-0.61233007880354684</v>
      </c>
      <c r="AL7" cm="1">
        <f t="array" aca="1" ref="AL7" ca="1">INDIRECT(_xlfn.CONCAT("'",AL$1,"'!J18"))</f>
        <v>8.3508114520141845</v>
      </c>
      <c r="AM7" cm="1">
        <f t="array" aca="1" ref="AM7" ca="1">INDIRECT(_xlfn.CONCAT("'",AM$1,"'!k18"))</f>
        <v>-0.49962119798375459</v>
      </c>
      <c r="AN7" cm="1">
        <f t="array" aca="1" ref="AN7" ca="1">INDIRECT(_xlfn.CONCAT("'",AN$1,"'!J18"))</f>
        <v>8.7190042644070509</v>
      </c>
      <c r="AO7" cm="1">
        <f t="array" aca="1" ref="AO7" ca="1">INDIRECT(_xlfn.CONCAT("'",AO$1,"'!k18"))</f>
        <v>0.12420233994881838</v>
      </c>
      <c r="AP7" cm="1">
        <f t="array" aca="1" ref="AP7" ca="1">INDIRECT(_xlfn.CONCAT("'",AP$1,"'!J18"))</f>
        <v>8.9705874155940215</v>
      </c>
      <c r="AQ7" cm="1">
        <f t="array" aca="1" ref="AQ7" ca="1">INDIRECT(_xlfn.CONCAT("'",AQ$1,"'!k18"))</f>
        <v>-0.77895857110200184</v>
      </c>
      <c r="AR7" cm="1">
        <f t="array" aca="1" ref="AR7" ca="1">INDIRECT(_xlfn.CONCAT("'",AR$1,"'!J18"))</f>
        <v>8.7978975670895139</v>
      </c>
      <c r="AS7" cm="1">
        <f t="array" aca="1" ref="AS7" ca="1">INDIRECT(_xlfn.CONCAT("'",AS$1,"'!k18"))</f>
        <v>-1.0839816486671894</v>
      </c>
      <c r="AT7" cm="1">
        <f t="array" aca="1" ref="AT7" ca="1">INDIRECT(_xlfn.CONCAT("'",AT$1,"'!J18"))</f>
        <v>9.1956916578561785</v>
      </c>
      <c r="AU7" cm="1">
        <f t="array" aca="1" ref="AU7" ca="1">INDIRECT(_xlfn.CONCAT("'",AU$1,"'!k18"))</f>
        <v>-1.1856909014427737</v>
      </c>
      <c r="AV7" cm="1">
        <f t="array" aca="1" ref="AV7" ca="1">INDIRECT(_xlfn.CONCAT("'",AV$1,"'!J18"))</f>
        <v>8.6407896440030267</v>
      </c>
      <c r="AW7" cm="1">
        <f t="array" aca="1" ref="AW7" ca="1">INDIRECT(_xlfn.CONCAT("'",AW$1,"'!k18"))</f>
        <v>0.46508499500299572</v>
      </c>
      <c r="AX7" cm="1">
        <f t="array" aca="1" ref="AX7" ca="1">INDIRECT(_xlfn.CONCAT("'",AX$1,"'!J18"))</f>
        <v>8.7273818995622214</v>
      </c>
      <c r="AY7" cm="1">
        <f t="array" aca="1" ref="AY7" ca="1">INDIRECT(_xlfn.CONCAT("'",AY$1,"'!k18"))</f>
        <v>-0.12361730735923825</v>
      </c>
      <c r="AZ7" cm="1">
        <f t="array" aca="1" ref="AZ7" ca="1">INDIRECT(_xlfn.CONCAT("'",AZ$1,"'!J18"))</f>
        <v>8.4987346552044105</v>
      </c>
      <c r="BA7" cm="1">
        <f t="array" aca="1" ref="BA7" ca="1">INDIRECT(_xlfn.CONCAT("'",BA$1,"'!k18"))</f>
        <v>-1.4534067961074209</v>
      </c>
      <c r="BB7" cm="1">
        <f t="array" aca="1" ref="BB7" ca="1">INDIRECT(_xlfn.CONCAT("'",BB$1,"'!J18"))</f>
        <v>8.5146694921005626</v>
      </c>
      <c r="BC7" cm="1">
        <f t="array" aca="1" ref="BC7" ca="1">INDIRECT(_xlfn.CONCAT("'",BC$1,"'!k18"))</f>
        <v>-1.2301647141561718</v>
      </c>
      <c r="BD7" s="19">
        <f t="shared" ca="1" si="2"/>
        <v>0.29375373544781003</v>
      </c>
      <c r="BE7">
        <f t="shared" ca="1" si="3"/>
        <v>-0.64681582568028406</v>
      </c>
    </row>
    <row r="8" spans="1:57" x14ac:dyDescent="0.2">
      <c r="A8" t="s">
        <v>156</v>
      </c>
      <c r="B8" t="str" cm="1">
        <f t="array" aca="1" ref="B8" ca="1">TEXT(INDIRECT(_xlfn.CONCAT("'",A8,"'!F6")),"0.0")</f>
        <v>27.9</v>
      </c>
      <c r="C8" t="str" cm="1">
        <f t="array" aca="1" ref="C8" ca="1">TEXT(INDIRECT(_xlfn.CONCAT("'",A8,"'!G7")),"0.0")</f>
        <v>11.7</v>
      </c>
      <c r="D8" t="str" cm="1">
        <f t="array" aca="1" ref="D8" ca="1">TEXT(INDIRECT(_xlfn.CONCAT("'",A8,"'!H7")),"0.000")</f>
        <v>0.420</v>
      </c>
      <c r="E8" t="str" cm="1">
        <f t="array" aca="1" ref="E8" ca="1">TEXT(INDIRECT(_xlfn.CONCAT("'",A8,"'!G32")),"0.0")</f>
        <v>18.9</v>
      </c>
      <c r="F8" t="str" cm="1">
        <f t="array" aca="1" ref="F8" ca="1">TEXT(INDIRECT(_xlfn.CONCAT("'",A8,"'!H33")),"0.0")</f>
        <v>14.2</v>
      </c>
      <c r="G8" t="str" cm="1">
        <f t="array" aca="1" ref="G8" ca="1">TEXT(INDIRECT(_xlfn.CONCAT("'",A8,"'!I8")),"0.0")</f>
        <v>14.2</v>
      </c>
      <c r="H8" t="str">
        <f t="shared" si="0"/>
        <v>16.5</v>
      </c>
      <c r="I8" t="str" cm="1">
        <f t="array" aca="1" ref="I8" ca="1">TEXT(INDIRECT(_xlfn.CONCAT("'",A8,"'!k7")),"0")</f>
        <v>58</v>
      </c>
      <c r="J8" s="16" t="str" cm="1">
        <f t="array" aca="1" ref="J8" ca="1">TEXT(INDIRECT(_xlfn.CONCAT("'",A8,"'!g76")),"0")</f>
        <v>59</v>
      </c>
      <c r="K8" s="17">
        <f t="shared" ca="1" si="1"/>
        <v>36.91837122100744</v>
      </c>
      <c r="L8" s="28">
        <v>55.460121309999998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P8" cm="1">
        <f t="array" aca="1" ref="P8" ca="1">INDIRECT(_xlfn.CONCAT("'",P$1,"'!J19"))</f>
        <v>11.473285246540176</v>
      </c>
      <c r="Q8" cm="1">
        <f t="array" aca="1" ref="Q8" ca="1">INDIRECT(_xlfn.CONCAT("'",Q$1,"'!k19"))</f>
        <v>-0.77831516040592663</v>
      </c>
      <c r="R8" cm="1">
        <f t="array" aca="1" ref="R8" ca="1">INDIRECT(_xlfn.CONCAT("'",R$1,"'!J19"))</f>
        <v>11.788401048575921</v>
      </c>
      <c r="S8" cm="1">
        <f t="array" aca="1" ref="S8" ca="1">INDIRECT(_xlfn.CONCAT("'",S$1,"'!k19"))</f>
        <v>0.57422010838335436</v>
      </c>
      <c r="T8" cm="1">
        <f t="array" aca="1" ref="T8" ca="1">INDIRECT(_xlfn.CONCAT("'",T$1,"'!J19"))</f>
        <v>10.533032573976351</v>
      </c>
      <c r="U8" cm="1">
        <f t="array" aca="1" ref="U8" ca="1">INDIRECT(_xlfn.CONCAT("'",U$1,"'!k19"))</f>
        <v>0.48486880181679826</v>
      </c>
      <c r="V8" cm="1">
        <f t="array" aca="1" ref="V8" ca="1">INDIRECT(_xlfn.CONCAT("'",V$1,"'!J19"))</f>
        <v>13.412568625282963</v>
      </c>
      <c r="W8" cm="1">
        <f t="array" aca="1" ref="W8" ca="1">INDIRECT(_xlfn.CONCAT("'",W$1,"'!k19"))</f>
        <v>1.2996201921137602</v>
      </c>
      <c r="X8" cm="1">
        <f t="array" aca="1" ref="X8" ca="1">INDIRECT(_xlfn.CONCAT("'",X$1,"'!J19"))</f>
        <v>10.852439324097098</v>
      </c>
      <c r="Y8" cm="1">
        <f t="array" aca="1" ref="Y8" ca="1">INDIRECT(_xlfn.CONCAT("'",Y$1,"'!k19"))</f>
        <v>-0.55799493274131595</v>
      </c>
      <c r="Z8" cm="1">
        <f t="array" aca="1" ref="Z8" ca="1">INDIRECT(_xlfn.CONCAT("'",Z$1,"'!J19"))</f>
        <v>11.218610483121484</v>
      </c>
      <c r="AA8" cm="1">
        <f t="array" aca="1" ref="AA8" ca="1">INDIRECT(_xlfn.CONCAT("'",AA$1,"'!k19"))</f>
        <v>0.98325792660994049</v>
      </c>
      <c r="AB8" cm="1">
        <f t="array" aca="1" ref="AB8" ca="1">INDIRECT(_xlfn.CONCAT("'",AB$1,"'!J19"))</f>
        <v>9.9044972594184166</v>
      </c>
      <c r="AC8" cm="1">
        <f t="array" aca="1" ref="AC8" ca="1">INDIRECT(_xlfn.CONCAT("'",AC$1,"'!k19"))</f>
        <v>-0.95101730125563244</v>
      </c>
      <c r="AD8" cm="1">
        <f t="array" aca="1" ref="AD8" ca="1">INDIRECT(_xlfn.CONCAT("'",AD$1,"'!J19"))</f>
        <v>11.129728161115167</v>
      </c>
      <c r="AE8" cm="1">
        <f t="array" aca="1" ref="AE8" ca="1">INDIRECT(_xlfn.CONCAT("'",AE$1,"'!k19"))</f>
        <v>-0.43248071174408187</v>
      </c>
      <c r="AF8" cm="1">
        <f t="array" aca="1" ref="AF8" ca="1">INDIRECT(_xlfn.CONCAT("'",AF$1,"'!J19"))</f>
        <v>10.583638009070558</v>
      </c>
      <c r="AG8" cm="1">
        <f t="array" aca="1" ref="AG8" ca="1">INDIRECT(_xlfn.CONCAT("'",AG$1,"'!k19"))</f>
        <v>-0.27522462907748496</v>
      </c>
      <c r="AH8" cm="1">
        <f t="array" aca="1" ref="AH8" ca="1">INDIRECT(_xlfn.CONCAT("'",AH$1,"'!J19"))</f>
        <v>10.270053187960048</v>
      </c>
      <c r="AI8" cm="1">
        <f t="array" aca="1" ref="AI8" ca="1">INDIRECT(_xlfn.CONCAT("'",AI$1,"'!k19"))</f>
        <v>-2.4279085550732975E-2</v>
      </c>
      <c r="AJ8" cm="1">
        <f t="array" aca="1" ref="AJ8" ca="1">INDIRECT(_xlfn.CONCAT("'",AJ$1,"'!J19"))</f>
        <v>11.36804102822237</v>
      </c>
      <c r="AK8" cm="1">
        <f t="array" aca="1" ref="AK8" ca="1">INDIRECT(_xlfn.CONCAT("'",AK$1,"'!k19"))</f>
        <v>-0.13311523452251017</v>
      </c>
      <c r="AL8" cm="1">
        <f t="array" aca="1" ref="AL8" ca="1">INDIRECT(_xlfn.CONCAT("'",AL$1,"'!J19"))</f>
        <v>10.016215445293364</v>
      </c>
      <c r="AM8" cm="1">
        <f t="array" aca="1" ref="AM8" ca="1">INDIRECT(_xlfn.CONCAT("'",AM$1,"'!k19"))</f>
        <v>0.35687228427411039</v>
      </c>
      <c r="AN8" cm="1">
        <f t="array" aca="1" ref="AN8" ca="1">INDIRECT(_xlfn.CONCAT("'",AN$1,"'!J19"))</f>
        <v>10.457837023690507</v>
      </c>
      <c r="AO8" cm="1">
        <f t="array" aca="1" ref="AO8" ca="1">INDIRECT(_xlfn.CONCAT("'",AO$1,"'!k19"))</f>
        <v>0.8197354436622013</v>
      </c>
      <c r="AP8" cm="1">
        <f t="array" aca="1" ref="AP8" ca="1">INDIRECT(_xlfn.CONCAT("'",AP$1,"'!J19"))</f>
        <v>10.629015341166026</v>
      </c>
      <c r="AQ8" cm="1">
        <f t="array" aca="1" ref="AQ8" ca="1">INDIRECT(_xlfn.CONCAT("'",AQ$1,"'!k19"))</f>
        <v>-0.52768161268200131</v>
      </c>
      <c r="AR8" cm="1">
        <f t="array" aca="1" ref="AR8" ca="1">INDIRECT(_xlfn.CONCAT("'",AR$1,"'!J19"))</f>
        <v>10.562518855617498</v>
      </c>
      <c r="AS8" cm="1">
        <f t="array" aca="1" ref="AS8" ca="1">INDIRECT(_xlfn.CONCAT("'",AS$1,"'!k19"))</f>
        <v>-0.52938638655839487</v>
      </c>
      <c r="AT8" cm="1">
        <f t="array" aca="1" ref="AT8" ca="1">INDIRECT(_xlfn.CONCAT("'",AT$1,"'!J19"))</f>
        <v>11.092797100164615</v>
      </c>
      <c r="AU8" cm="1">
        <f t="array" aca="1" ref="AU8" ca="1">INDIRECT(_xlfn.CONCAT("'",AU$1,"'!k19"))</f>
        <v>2.6348686698728304E-2</v>
      </c>
      <c r="AV8" cm="1">
        <f t="array" aca="1" ref="AV8" ca="1">INDIRECT(_xlfn.CONCAT("'",AV$1,"'!J19"))</f>
        <v>10.403216993488062</v>
      </c>
      <c r="AW8" cm="1">
        <f t="array" aca="1" ref="AW8" ca="1">INDIRECT(_xlfn.CONCAT("'",AW$1,"'!k19"))</f>
        <v>1.0036044629012015</v>
      </c>
      <c r="AX8" cm="1">
        <f t="array" aca="1" ref="AX8" ca="1">INDIRECT(_xlfn.CONCAT("'",AX$1,"'!J19"))</f>
        <v>10.408577279647862</v>
      </c>
      <c r="AY8" cm="1">
        <f t="array" aca="1" ref="AY8" ca="1">INDIRECT(_xlfn.CONCAT("'",AY$1,"'!k19"))</f>
        <v>0.46974576796510537</v>
      </c>
      <c r="AZ8" cm="1">
        <f t="array" aca="1" ref="AZ8" ca="1">INDIRECT(_xlfn.CONCAT("'",AZ$1,"'!J19"))</f>
        <v>10.223115599738639</v>
      </c>
      <c r="BA8" cm="1">
        <f t="array" aca="1" ref="BA8" ca="1">INDIRECT(_xlfn.CONCAT("'",BA$1,"'!k19"))</f>
        <v>-0.96072652624049859</v>
      </c>
      <c r="BB8" cm="1">
        <f t="array" aca="1" ref="BB8" ca="1">INDIRECT(_xlfn.CONCAT("'",BB$1,"'!J19"))</f>
        <v>10.154889110975457</v>
      </c>
      <c r="BC8" cm="1">
        <f t="array" aca="1" ref="BC8" ca="1">INDIRECT(_xlfn.CONCAT("'",BC$1,"'!k19"))</f>
        <v>-0.69950542569664664</v>
      </c>
      <c r="BD8" s="19">
        <f t="shared" ca="1" si="2"/>
        <v>0.35212646201166536</v>
      </c>
      <c r="BE8">
        <f t="shared" ca="1" si="3"/>
        <v>7.4273333974986862E-3</v>
      </c>
    </row>
    <row r="9" spans="1:57" x14ac:dyDescent="0.2">
      <c r="A9" t="s">
        <v>157</v>
      </c>
      <c r="B9" t="str" cm="1">
        <f t="array" aca="1" ref="B9" ca="1">TEXT(INDIRECT(_xlfn.CONCAT("'",A9,"'!F6")),"0.0")</f>
        <v>31.7</v>
      </c>
      <c r="C9" t="str" cm="1">
        <f t="array" aca="1" ref="C9" ca="1">TEXT(INDIRECT(_xlfn.CONCAT("'",A9,"'!G7")),"0.0")</f>
        <v>13.4</v>
      </c>
      <c r="D9" t="str" cm="1">
        <f t="array" aca="1" ref="D9" ca="1">TEXT(INDIRECT(_xlfn.CONCAT("'",A9,"'!H7")),"0.000")</f>
        <v>0.421</v>
      </c>
      <c r="E9" t="str" cm="1">
        <f t="array" aca="1" ref="E9" ca="1">TEXT(INDIRECT(_xlfn.CONCAT("'",A9,"'!G32")),"0.0")</f>
        <v>17.7</v>
      </c>
      <c r="F9" t="str" cm="1">
        <f t="array" aca="1" ref="F9" ca="1">TEXT(INDIRECT(_xlfn.CONCAT("'",A9,"'!H33")),"0.0")</f>
        <v>14.3</v>
      </c>
      <c r="G9" t="str" cm="1">
        <f t="array" aca="1" ref="G9" ca="1">TEXT(INDIRECT(_xlfn.CONCAT("'",A9,"'!I8")),"0.0")</f>
        <v>14.3</v>
      </c>
      <c r="H9" t="str">
        <f t="shared" si="0"/>
        <v>17.3</v>
      </c>
      <c r="I9" t="str" cm="1">
        <f t="array" aca="1" ref="I9" ca="1">TEXT(INDIRECT(_xlfn.CONCAT("'",A9,"'!k7")),"0")</f>
        <v>83</v>
      </c>
      <c r="J9" s="16" t="str" cm="1">
        <f t="array" aca="1" ref="J9" ca="1">TEXT(INDIRECT(_xlfn.CONCAT("'",A9,"'!g76")),"0")</f>
        <v>37</v>
      </c>
      <c r="K9" s="17">
        <f t="shared" ca="1" si="1"/>
        <v>38.935077554552052</v>
      </c>
      <c r="L9" s="28">
        <v>58.105872580000003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P9" cm="1">
        <f t="array" aca="1" ref="P9" ca="1">INDIRECT(_xlfn.CONCAT("'",P$1,"'!J20"))</f>
        <v>13.451122349612699</v>
      </c>
      <c r="Q9" cm="1">
        <f t="array" aca="1" ref="Q9" ca="1">INDIRECT(_xlfn.CONCAT("'",Q$1,"'!k20"))</f>
        <v>-2.0968748773185304</v>
      </c>
      <c r="R9" cm="1">
        <f t="array" aca="1" ref="R9" ca="1">INDIRECT(_xlfn.CONCAT("'",R$1,"'!J20"))</f>
        <v>13.770021807098571</v>
      </c>
      <c r="S9" cm="1">
        <f t="array" aca="1" ref="S9" ca="1">INDIRECT(_xlfn.CONCAT("'",S$1,"'!k20"))</f>
        <v>-1.3173284839382833</v>
      </c>
      <c r="T9" cm="1">
        <f t="array" aca="1" ref="T9" ca="1">INDIRECT(_xlfn.CONCAT("'",T$1,"'!J20"))</f>
        <v>12.348716693511614</v>
      </c>
      <c r="U9" cm="1">
        <f t="array" aca="1" ref="U9" ca="1">INDIRECT(_xlfn.CONCAT("'",U$1,"'!k20"))</f>
        <v>0.40233914039010271</v>
      </c>
      <c r="V9" cm="1">
        <f t="array" aca="1" ref="V9" ca="1">INDIRECT(_xlfn.CONCAT("'",V$1,"'!J20"))</f>
        <v>15.229510890258341</v>
      </c>
      <c r="W9" cm="1">
        <f t="array" aca="1" ref="W9" ca="1">INDIRECT(_xlfn.CONCAT("'",W$1,"'!k20"))</f>
        <v>-0.31544313191876244</v>
      </c>
      <c r="X9" cm="1">
        <f t="array" aca="1" ref="X9" ca="1">INDIRECT(_xlfn.CONCAT("'",X$1,"'!J20"))</f>
        <v>12.947770539544885</v>
      </c>
      <c r="Y9" cm="1">
        <f t="array" aca="1" ref="Y9" ca="1">INDIRECT(_xlfn.CONCAT("'",Y$1,"'!k20"))</f>
        <v>-2.2889198579142671</v>
      </c>
      <c r="Z9" cm="1">
        <f t="array" aca="1" ref="Z9" ca="1">INDIRECT(_xlfn.CONCAT("'",Z$1,"'!J20"))</f>
        <v>13.208818339292032</v>
      </c>
      <c r="AA9" cm="1">
        <f t="array" aca="1" ref="AA9" ca="1">INDIRECT(_xlfn.CONCAT("'",AA$1,"'!k20"))</f>
        <v>-1.1017222060944107</v>
      </c>
      <c r="AB9" cm="1">
        <f t="array" aca="1" ref="AB9" ca="1">INDIRECT(_xlfn.CONCAT("'",AB$1,"'!J20"))</f>
        <v>11.52818533473291</v>
      </c>
      <c r="AC9" cm="1">
        <f t="array" aca="1" ref="AC9" ca="1">INDIRECT(_xlfn.CONCAT("'",AC$1,"'!k20"))</f>
        <v>-0.95101730125563244</v>
      </c>
      <c r="AD9" cm="1">
        <f t="array" aca="1" ref="AD9" ca="1">INDIRECT(_xlfn.CONCAT("'",AD$1,"'!J20"))</f>
        <v>13.036168300607045</v>
      </c>
      <c r="AE9" cm="1">
        <f t="array" aca="1" ref="AE9" ca="1">INDIRECT(_xlfn.CONCAT("'",AE$1,"'!k20"))</f>
        <v>-0.29126168797792557</v>
      </c>
      <c r="AF9" cm="1">
        <f t="array" aca="1" ref="AF9" ca="1">INDIRECT(_xlfn.CONCAT("'",AF$1,"'!J20"))</f>
        <v>12.285026625185919</v>
      </c>
      <c r="AG9" cm="1">
        <f t="array" aca="1" ref="AG9" ca="1">INDIRECT(_xlfn.CONCAT("'",AG$1,"'!k20"))</f>
        <v>0.32526547072793677</v>
      </c>
      <c r="AH9" cm="1">
        <f t="array" aca="1" ref="AH9" ca="1">INDIRECT(_xlfn.CONCAT("'",AH$1,"'!J20"))</f>
        <v>12.018147347612821</v>
      </c>
      <c r="AI9" cm="1">
        <f t="array" aca="1" ref="AI9" ca="1">INDIRECT(_xlfn.CONCAT("'",AI$1,"'!k20"))</f>
        <v>-2.2579549562181662</v>
      </c>
      <c r="AJ9" cm="1">
        <f t="array" aca="1" ref="AJ9" ca="1">INDIRECT(_xlfn.CONCAT("'",AJ$1,"'!J20"))</f>
        <v>13.178408217728508</v>
      </c>
      <c r="AK9" cm="1">
        <f t="array" aca="1" ref="AK9" ca="1">INDIRECT(_xlfn.CONCAT("'",AK$1,"'!k20"))</f>
        <v>-7.9869140713506107E-2</v>
      </c>
      <c r="AL9" cm="1">
        <f t="array" aca="1" ref="AL9" ca="1">INDIRECT(_xlfn.CONCAT("'",AL$1,"'!J20"))</f>
        <v>11.776785381045645</v>
      </c>
      <c r="AM9" cm="1">
        <f t="array" aca="1" ref="AM9" ca="1">INDIRECT(_xlfn.CONCAT("'",AM$1,"'!k20"))</f>
        <v>0.1665403993279182</v>
      </c>
      <c r="AN9" cm="1">
        <f t="array" aca="1" ref="AN9" ca="1">INDIRECT(_xlfn.CONCAT("'",AN$1,"'!J20"))</f>
        <v>12.296031654933021</v>
      </c>
      <c r="AO9" cm="1">
        <f t="array" aca="1" ref="AO9" ca="1">INDIRECT(_xlfn.CONCAT("'",AO$1,"'!k20"))</f>
        <v>-1.3662257394370021</v>
      </c>
      <c r="AP9" cm="1">
        <f t="array" aca="1" ref="AP9" ca="1">INDIRECT(_xlfn.CONCAT("'",AP$1,"'!J20"))</f>
        <v>12.38795405010603</v>
      </c>
      <c r="AQ9" cm="1">
        <f t="array" aca="1" ref="AQ9" ca="1">INDIRECT(_xlfn.CONCAT("'",AQ$1,"'!k20"))</f>
        <v>-2.1358541465700052</v>
      </c>
      <c r="AR9" cm="1">
        <f t="array" aca="1" ref="AR9" ca="1">INDIRECT(_xlfn.CONCAT("'",AR$1,"'!J20"))</f>
        <v>12.427975646347079</v>
      </c>
      <c r="AS9" cm="1">
        <f t="array" aca="1" ref="AS9" ca="1">INDIRECT(_xlfn.CONCAT("'",AS$1,"'!k20"))</f>
        <v>-3.1511094437999696</v>
      </c>
      <c r="AT9" cm="1">
        <f t="array" aca="1" ref="AT9" ca="1">INDIRECT(_xlfn.CONCAT("'",AT$1,"'!J20"))</f>
        <v>12.989902542473054</v>
      </c>
      <c r="AU9" cm="1">
        <f t="array" aca="1" ref="AU9" ca="1">INDIRECT(_xlfn.CONCAT("'",AU$1,"'!k20"))</f>
        <v>0.39523030048092456</v>
      </c>
      <c r="AV9" cm="1">
        <f t="array" aca="1" ref="AV9" ca="1">INDIRECT(_xlfn.CONCAT("'",AV$1,"'!J20"))</f>
        <v>12.116688027709625</v>
      </c>
      <c r="AW9" cm="1">
        <f t="array" aca="1" ref="AW9" ca="1">INDIRECT(_xlfn.CONCAT("'",AW$1,"'!k20"))</f>
        <v>-0.90569183237425488</v>
      </c>
      <c r="AX9" cm="1">
        <f t="array" aca="1" ref="AX9" ca="1">INDIRECT(_xlfn.CONCAT("'",AX$1,"'!J20"))</f>
        <v>12.0897726597335</v>
      </c>
      <c r="AY9" cm="1">
        <f t="array" aca="1" ref="AY9" ca="1">INDIRECT(_xlfn.CONCAT("'",AY$1,"'!k20"))</f>
        <v>0.56863961385249595</v>
      </c>
      <c r="AZ9" cm="1">
        <f t="array" aca="1" ref="AZ9" ca="1">INDIRECT(_xlfn.CONCAT("'",AZ$1,"'!J20"))</f>
        <v>11.996764571259559</v>
      </c>
      <c r="BA9" cm="1">
        <f t="array" aca="1" ref="BA9" ca="1">INDIRECT(_xlfn.CONCAT("'",BA$1,"'!k20"))</f>
        <v>-0.7143863913070374</v>
      </c>
      <c r="BB9" cm="1">
        <f t="array" aca="1" ref="BB9" ca="1">INDIRECT(_xlfn.CONCAT("'",BB$1,"'!J20"))</f>
        <v>11.988075743835635</v>
      </c>
      <c r="BC9" cm="1">
        <f t="array" aca="1" ref="BC9" ca="1">INDIRECT(_xlfn.CONCAT("'",BC$1,"'!k20"))</f>
        <v>-0.55478016520768536</v>
      </c>
      <c r="BD9" s="19">
        <f t="shared" ca="1" si="2"/>
        <v>0.41164206437926237</v>
      </c>
      <c r="BE9">
        <f t="shared" ca="1" si="3"/>
        <v>-0.88352122186330306</v>
      </c>
    </row>
    <row r="10" spans="1:57" x14ac:dyDescent="0.2">
      <c r="A10" t="s">
        <v>158</v>
      </c>
      <c r="B10" t="str" cm="1">
        <f t="array" aca="1" ref="B10" ca="1">TEXT(INDIRECT(_xlfn.CONCAT("'",A10,"'!F6")),"0.0")</f>
        <v>30.1</v>
      </c>
      <c r="C10" t="str" cm="1">
        <f t="array" aca="1" ref="C10" ca="1">TEXT(INDIRECT(_xlfn.CONCAT("'",A10,"'!G7")),"0.0")</f>
        <v>15.5</v>
      </c>
      <c r="D10" t="str" cm="1">
        <f t="array" aca="1" ref="D10" ca="1">TEXT(INDIRECT(_xlfn.CONCAT("'",A10,"'!H7")),"0.000")</f>
        <v>0.515</v>
      </c>
      <c r="E10" t="str" cm="1">
        <f t="array" aca="1" ref="E10" ca="1">TEXT(INDIRECT(_xlfn.CONCAT("'",A10,"'!G32")),"0.0")</f>
        <v>18.6</v>
      </c>
      <c r="F10" t="str" cm="1">
        <f t="array" aca="1" ref="F10" ca="1">TEXT(INDIRECT(_xlfn.CONCAT("'",A10,"'!H33")),"0.0")</f>
        <v>13.7</v>
      </c>
      <c r="G10" t="str" cm="1">
        <f t="array" aca="1" ref="G10" ca="1">TEXT(INDIRECT(_xlfn.CONCAT("'",A10,"'!I8")),"0.0")</f>
        <v>15.5</v>
      </c>
      <c r="H10" t="str">
        <f t="shared" si="0"/>
        <v>18.1</v>
      </c>
      <c r="I10" t="str" cm="1">
        <f t="array" aca="1" ref="I10" ca="1">TEXT(INDIRECT(_xlfn.CONCAT("'",A10,"'!k7")),"0")</f>
        <v>74</v>
      </c>
      <c r="J10" s="16" t="str" cm="1">
        <f t="array" aca="1" ref="J10" ca="1">TEXT(INDIRECT(_xlfn.CONCAT("'",A10,"'!g76")),"0")</f>
        <v>36</v>
      </c>
      <c r="K10" s="17">
        <f t="shared" ca="1" si="1"/>
        <v>36.373842685448764</v>
      </c>
      <c r="L10" s="28">
        <v>60.615935780000001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P10" cm="1">
        <f t="array" aca="1" ref="P10" ca="1">INDIRECT(_xlfn.CONCAT("'",P$1,"'!J21"))</f>
        <v>15.282453916271102</v>
      </c>
      <c r="Q10" cm="1">
        <f t="array" aca="1" ref="Q10" ca="1">INDIRECT(_xlfn.CONCAT("'",Q$1,"'!k21"))</f>
        <v>-1.5108477870692891</v>
      </c>
      <c r="R10" cm="1">
        <f t="array" aca="1" ref="R10" ca="1">INDIRECT(_xlfn.CONCAT("'",R$1,"'!J21"))</f>
        <v>15.751647294492702</v>
      </c>
      <c r="S10" cm="1">
        <f t="array" aca="1" ref="S10" ca="1">INDIRECT(_xlfn.CONCAT("'",S$1,"'!k21"))</f>
        <v>0.39407104710984642</v>
      </c>
      <c r="T10" cm="1">
        <f t="array" aca="1" ref="T10" ca="1">INDIRECT(_xlfn.CONCAT("'",T$1,"'!J21"))</f>
        <v>14.081869913653595</v>
      </c>
      <c r="U10" cm="1">
        <f t="array" aca="1" ref="U10" ca="1">INDIRECT(_xlfn.CONCAT("'",U$1,"'!k21"))</f>
        <v>-1.083220762588738</v>
      </c>
      <c r="V10" cm="1">
        <f t="array" aca="1" ref="V10" ca="1">INDIRECT(_xlfn.CONCAT("'",V$1,"'!J21"))</f>
        <v>17.652100576892185</v>
      </c>
      <c r="W10" cm="1">
        <f t="array" aca="1" ref="W10" ca="1">INDIRECT(_xlfn.CONCAT("'",W$1,"'!k21"))</f>
        <v>-1.1229694945200803</v>
      </c>
      <c r="X10" cm="1">
        <f t="array" aca="1" ref="X10" ca="1">INDIRECT(_xlfn.CONCAT("'",X$1,"'!J21"))</f>
        <v>14.587593721334212</v>
      </c>
      <c r="Y10" cm="1">
        <f t="array" aca="1" ref="Y10" ca="1">INDIRECT(_xlfn.CONCAT("'",Y$1,"'!k21"))</f>
        <v>-2.015615994282713</v>
      </c>
      <c r="Z10" cm="1">
        <f t="array" aca="1" ref="Z10" ca="1">INDIRECT(_xlfn.CONCAT("'",Z$1,"'!J21"))</f>
        <v>15.104256051294339</v>
      </c>
      <c r="AA10" cm="1">
        <f t="array" aca="1" ref="AA10" ca="1">INDIRECT(_xlfn.CONCAT("'",AA$1,"'!k21"))</f>
        <v>-0.20139055454293942</v>
      </c>
      <c r="AB10" cm="1">
        <f t="array" aca="1" ref="AB10" ca="1">INDIRECT(_xlfn.CONCAT("'",AB$1,"'!J21"))</f>
        <v>13.151873410047406</v>
      </c>
      <c r="AC10" cm="1">
        <f t="array" aca="1" ref="AC10" ca="1">INDIRECT(_xlfn.CONCAT("'",AC$1,"'!k21"))</f>
        <v>-2.0644034100427144</v>
      </c>
      <c r="AD10" cm="1">
        <f t="array" aca="1" ref="AD10" ca="1">INDIRECT(_xlfn.CONCAT("'",AD$1,"'!J21"))</f>
        <v>14.942606851398802</v>
      </c>
      <c r="AE10" cm="1">
        <f t="array" aca="1" ref="AE10" ca="1">INDIRECT(_xlfn.CONCAT("'",AE$1,"'!k21"))</f>
        <v>-1.6328294393721177</v>
      </c>
      <c r="AF10" cm="1">
        <f t="array" aca="1" ref="AF10" ca="1">INDIRECT(_xlfn.CONCAT("'",AF$1,"'!J21"))</f>
        <v>14.086496924602184</v>
      </c>
      <c r="AG10" cm="1">
        <f t="array" aca="1" ref="AG10" ca="1">INDIRECT(_xlfn.CONCAT("'",AG$1,"'!k21"))</f>
        <v>-1.2260006204360694</v>
      </c>
      <c r="AH10" cm="1">
        <f t="array" aca="1" ref="AH10" ca="1">INDIRECT(_xlfn.CONCAT("'",AH$1,"'!J21"))</f>
        <v>13.669125165062665</v>
      </c>
      <c r="AI10" cm="1">
        <f t="array" aca="1" ref="AI10" ca="1">INDIRECT(_xlfn.CONCAT("'",AI$1,"'!k21"))</f>
        <v>-1.2382333630873816</v>
      </c>
      <c r="AJ10" cm="1">
        <f t="array" aca="1" ref="AJ10" ca="1">INDIRECT(_xlfn.CONCAT("'",AJ$1,"'!J21"))</f>
        <v>15.095267594852654</v>
      </c>
      <c r="AK10" cm="1">
        <f t="array" aca="1" ref="AK10" ca="1">INDIRECT(_xlfn.CONCAT("'",AK$1,"'!k21"))</f>
        <v>-1.7304980487926322</v>
      </c>
      <c r="AL10" cm="1">
        <f t="array" aca="1" ref="AL10" ca="1">INDIRECT(_xlfn.CONCAT("'",AL$1,"'!J21"))</f>
        <v>13.442189374324824</v>
      </c>
      <c r="AM10" cm="1">
        <f t="array" aca="1" ref="AM10" ca="1">INDIRECT(_xlfn.CONCAT("'",AM$1,"'!k21"))</f>
        <v>-1.2609487377685233</v>
      </c>
      <c r="AN10" cm="1">
        <f t="array" aca="1" ref="AN10" ca="1">INDIRECT(_xlfn.CONCAT("'",AN$1,"'!J21"))</f>
        <v>14.084545350196004</v>
      </c>
      <c r="AO10" cm="1">
        <f t="array" aca="1" ref="AO10" ca="1">INDIRECT(_xlfn.CONCAT("'",AO$1,"'!k21"))</f>
        <v>-0.4222879558259825</v>
      </c>
      <c r="AP10" cm="1">
        <f t="array" aca="1" ref="AP10" ca="1">INDIRECT(_xlfn.CONCAT("'",AP$1,"'!J21"))</f>
        <v>14.247403542414034</v>
      </c>
      <c r="AQ10" cm="1">
        <f t="array" aca="1" ref="AQ10" ca="1">INDIRECT(_xlfn.CONCAT("'",AQ$1,"'!k21"))</f>
        <v>-1.3820232713100034</v>
      </c>
      <c r="AR10" cm="1">
        <f t="array" aca="1" ref="AR10" ca="1">INDIRECT(_xlfn.CONCAT("'",AR$1,"'!J21"))</f>
        <v>14.142179183774264</v>
      </c>
      <c r="AS10" cm="1">
        <f t="array" aca="1" ref="AS10" ca="1">INDIRECT(_xlfn.CONCAT("'",AS$1,"'!k21"))</f>
        <v>-1.638576910775984</v>
      </c>
      <c r="AT10" cm="1">
        <f t="array" aca="1" ref="AT10" ca="1">INDIRECT(_xlfn.CONCAT("'",AT$1,"'!J21"))</f>
        <v>14.939705358178948</v>
      </c>
      <c r="AU10" cm="1">
        <f t="array" aca="1" ref="AU10" ca="1">INDIRECT(_xlfn.CONCAT("'",AU$1,"'!k21"))</f>
        <v>-1.3964803950326001</v>
      </c>
      <c r="AV10" cm="1">
        <f t="array" aca="1" ref="AV10" ca="1">INDIRECT(_xlfn.CONCAT("'",AV$1,"'!J21"))</f>
        <v>13.830159061931191</v>
      </c>
      <c r="AW10" cm="1">
        <f t="array" aca="1" ref="AW10" ca="1">INDIRECT(_xlfn.CONCAT("'",AW$1,"'!k21"))</f>
        <v>-0.56299762552994215</v>
      </c>
      <c r="AX10" cm="1">
        <f t="array" aca="1" ref="AX10" ca="1">INDIRECT(_xlfn.CONCAT("'",AX$1,"'!J21"))</f>
        <v>14.018202654537617</v>
      </c>
      <c r="AY10" cm="1">
        <f t="array" aca="1" ref="AY10" ca="1">INDIRECT(_xlfn.CONCAT("'",AY$1,"'!k21"))</f>
        <v>-0.91476807445836317</v>
      </c>
      <c r="AZ10" cm="1">
        <f t="array" aca="1" ref="AZ10" ca="1">INDIRECT(_xlfn.CONCAT("'",AZ$1,"'!J21"))</f>
        <v>13.77041354278048</v>
      </c>
      <c r="BA10" cm="1">
        <f t="array" aca="1" ref="BA10" ca="1">INDIRECT(_xlfn.CONCAT("'",BA$1,"'!k21"))</f>
        <v>-2.4880353628279579</v>
      </c>
      <c r="BB10" cm="1">
        <f t="array" aca="1" ref="BB10" ca="1">INDIRECT(_xlfn.CONCAT("'",BB$1,"'!J21"))</f>
        <v>13.67653711620685</v>
      </c>
      <c r="BC10" cm="1">
        <f t="array" aca="1" ref="BC10" ca="1">INDIRECT(_xlfn.CONCAT("'",BC$1,"'!k21"))</f>
        <v>-2.5326920585568242</v>
      </c>
      <c r="BD10" s="19">
        <f t="shared" ca="1" si="2"/>
        <v>0.47098754394717662</v>
      </c>
      <c r="BE10">
        <f t="shared" ca="1" si="3"/>
        <v>-1.3015374409855505</v>
      </c>
    </row>
    <row r="11" spans="1:57" x14ac:dyDescent="0.2">
      <c r="A11" t="s">
        <v>159</v>
      </c>
      <c r="B11" t="str" cm="1">
        <f t="array" aca="1" ref="B11" ca="1">TEXT(INDIRECT(_xlfn.CONCAT("'",A11,"'!F6")),"0.0")</f>
        <v>29.2</v>
      </c>
      <c r="C11" t="str" cm="1">
        <f t="array" aca="1" ref="C11" ca="1">TEXT(INDIRECT(_xlfn.CONCAT("'",A11,"'!G7")),"0.0")</f>
        <v>13.7</v>
      </c>
      <c r="D11" t="str" cm="1">
        <f t="array" aca="1" ref="D11" ca="1">TEXT(INDIRECT(_xlfn.CONCAT("'",A11,"'!H7")),"0.000")</f>
        <v>0.468</v>
      </c>
      <c r="E11" t="str" cm="1">
        <f t="array" aca="1" ref="E11" ca="1">TEXT(INDIRECT(_xlfn.CONCAT("'",A11,"'!G32")),"0.0")</f>
        <v>18.4</v>
      </c>
      <c r="F11" t="str" cm="1">
        <f t="array" aca="1" ref="F11" ca="1">TEXT(INDIRECT(_xlfn.CONCAT("'",A11,"'!H33")),"0.0")</f>
        <v>14.4</v>
      </c>
      <c r="G11" t="str" cm="1">
        <f t="array" aca="1" ref="G11" ca="1">TEXT(INDIRECT(_xlfn.CONCAT("'",A11,"'!I8")),"0.0")</f>
        <v>14.4</v>
      </c>
      <c r="H11" t="str">
        <f t="shared" si="0"/>
        <v>16.4</v>
      </c>
      <c r="I11" t="str" cm="1">
        <f t="array" aca="1" ref="I11" ca="1">TEXT(INDIRECT(_xlfn.CONCAT("'",A11,"'!k7")),"0")</f>
        <v>76</v>
      </c>
      <c r="J11" s="16" t="str" cm="1">
        <f t="array" aca="1" ref="J11" ca="1">TEXT(INDIRECT(_xlfn.CONCAT("'",A11,"'!g76")),"0")</f>
        <v>52</v>
      </c>
      <c r="K11" s="17">
        <f t="shared" ca="1" si="1"/>
        <v>38.047042531826087</v>
      </c>
      <c r="L11" s="28">
        <v>54.912327580000003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P11" cm="1">
        <f t="array" aca="1" ref="P11" ca="1">INDIRECT(_xlfn.CONCAT("'",P$1,"'!J22"))</f>
        <v>17.333544611649479</v>
      </c>
      <c r="Q11" cm="1">
        <f t="array" aca="1" ref="Q11" ca="1">INDIRECT(_xlfn.CONCAT("'",Q$1,"'!k22"))</f>
        <v>-1.7306074651884582</v>
      </c>
      <c r="R11" cm="1">
        <f t="array" aca="1" ref="R11" ca="1">INDIRECT(_xlfn.CONCAT("'",R$1,"'!J22"))</f>
        <v>17.913415087629652</v>
      </c>
      <c r="S11" cm="1">
        <f t="array" aca="1" ref="S11" ca="1">INDIRECT(_xlfn.CONCAT("'",S$1,"'!k22"))</f>
        <v>0.66429227458436613</v>
      </c>
      <c r="T11" cm="1">
        <f t="array" aca="1" ref="T11" ca="1">INDIRECT(_xlfn.CONCAT("'",T$1,"'!J22"))</f>
        <v>15.815023133795574</v>
      </c>
      <c r="U11" cm="1">
        <f t="array" aca="1" ref="U11" ca="1">INDIRECT(_xlfn.CONCAT("'",U$1,"'!k22"))</f>
        <v>-1.5784073969150181</v>
      </c>
      <c r="V11" cm="1">
        <f t="array" aca="1" ref="V11" ca="1">INDIRECT(_xlfn.CONCAT("'",V$1,"'!J22"))</f>
        <v>19.569982312338993</v>
      </c>
      <c r="W11" cm="1">
        <f t="array" aca="1" ref="W11" ca="1">INDIRECT(_xlfn.CONCAT("'",W$1,"'!k22"))</f>
        <v>0.1892648192682688</v>
      </c>
      <c r="X11" cm="1">
        <f t="array" aca="1" ref="X11" ca="1">INDIRECT(_xlfn.CONCAT("'",X$1,"'!J22"))</f>
        <v>16.409621073150447</v>
      </c>
      <c r="Y11" cm="1">
        <f t="array" aca="1" ref="Y11" ca="1">INDIRECT(_xlfn.CONCAT("'",Y$1,"'!k22"))</f>
        <v>-2.4711240279411761</v>
      </c>
      <c r="Z11" cm="1">
        <f t="array" aca="1" ref="Z11" ca="1">INDIRECT(_xlfn.CONCAT("'",Z$1,"'!J22"))</f>
        <v>16.999693763296648</v>
      </c>
      <c r="AA11" cm="1">
        <f t="array" aca="1" ref="AA11" ca="1">INDIRECT(_xlfn.CONCAT("'",AA$1,"'!k22"))</f>
        <v>-1.4334251739627168</v>
      </c>
      <c r="AB11" cm="1">
        <f t="array" aca="1" ref="AB11" ca="1">INDIRECT(_xlfn.CONCAT("'",AB$1,"'!J22"))</f>
        <v>14.729170397495771</v>
      </c>
      <c r="AC11" cm="1">
        <f t="array" aca="1" ref="AC11" ca="1">INDIRECT(_xlfn.CONCAT("'",AC$1,"'!k22"))</f>
        <v>-2.8994429916330255</v>
      </c>
      <c r="AD11" cm="1">
        <f t="array" aca="1" ref="AD11" ca="1">INDIRECT(_xlfn.CONCAT("'",AD$1,"'!J22"))</f>
        <v>16.849046990890677</v>
      </c>
      <c r="AE11" cm="1">
        <f t="array" aca="1" ref="AE11" ca="1">INDIRECT(_xlfn.CONCAT("'",AE$1,"'!k22"))</f>
        <v>-2.8331818739670944</v>
      </c>
      <c r="AF11" cm="1">
        <f t="array" aca="1" ref="AF11" ca="1">INDIRECT(_xlfn.CONCAT("'",AF$1,"'!J22"))</f>
        <v>15.988048907319353</v>
      </c>
      <c r="AG11" cm="1">
        <f t="array" aca="1" ref="AG11" ca="1">INDIRECT(_xlfn.CONCAT("'",AG$1,"'!k22"))</f>
        <v>-1.7764498785910394</v>
      </c>
      <c r="AH11" cm="1">
        <f t="array" aca="1" ref="AH11" ca="1">INDIRECT(_xlfn.CONCAT("'",AH$1,"'!J22"))</f>
        <v>15.465777495816905</v>
      </c>
      <c r="AI11" cm="1">
        <f t="array" aca="1" ref="AI11" ca="1">INDIRECT(_xlfn.CONCAT("'",AI$1,"'!k22"))</f>
        <v>-2.5493039828269621</v>
      </c>
      <c r="AJ11" cm="1">
        <f t="array" aca="1" ref="AJ11" ca="1">INDIRECT(_xlfn.CONCAT("'",AJ$1,"'!J22"))</f>
        <v>17.012126971976802</v>
      </c>
      <c r="AK11" cm="1">
        <f t="array" aca="1" ref="AK11" ca="1">INDIRECT(_xlfn.CONCAT("'",AK$1,"'!k22"))</f>
        <v>-2.422697268309685</v>
      </c>
      <c r="AL11" cm="1">
        <f t="array" aca="1" ref="AL11" ca="1">INDIRECT(_xlfn.CONCAT("'",AL$1,"'!J22"))</f>
        <v>15.107593367604009</v>
      </c>
      <c r="AM11" cm="1">
        <f t="array" aca="1" ref="AM11" ca="1">INDIRECT(_xlfn.CONCAT("'",AM$1,"'!k22"))</f>
        <v>-1.2133657665319755</v>
      </c>
      <c r="AN11" cm="1">
        <f t="array" aca="1" ref="AN11" ca="1">INDIRECT(_xlfn.CONCAT("'",AN$1,"'!J22"))</f>
        <v>15.873059045458989</v>
      </c>
      <c r="AO11" cm="1">
        <f t="array" aca="1" ref="AO11" ca="1">INDIRECT(_xlfn.CONCAT("'",AO$1,"'!k22"))</f>
        <v>-0.72037357170314664</v>
      </c>
      <c r="AP11" cm="1">
        <f t="array" aca="1" ref="AP11" ca="1">INDIRECT(_xlfn.CONCAT("'",AP$1,"'!J22"))</f>
        <v>15.956086859670037</v>
      </c>
      <c r="AQ11" cm="1">
        <f t="array" aca="1" ref="AQ11" ca="1">INDIRECT(_xlfn.CONCAT("'",AQ$1,"'!k22"))</f>
        <v>-1.7840664047820043</v>
      </c>
      <c r="AR11" cm="1">
        <f t="array" aca="1" ref="AR11" ca="1">INDIRECT(_xlfn.CONCAT("'",AR$1,"'!J22"))</f>
        <v>15.957218223403046</v>
      </c>
      <c r="AS11" cm="1">
        <f t="array" aca="1" ref="AS11" ca="1">INDIRECT(_xlfn.CONCAT("'",AS$1,"'!k22"))</f>
        <v>-2.2435899239855783</v>
      </c>
      <c r="AT11" cm="1">
        <f t="array" aca="1" ref="AT11" ca="1">INDIRECT(_xlfn.CONCAT("'",AT$1,"'!J22"))</f>
        <v>16.889508173884842</v>
      </c>
      <c r="AU11" cm="1">
        <f t="array" aca="1" ref="AU11" ca="1">INDIRECT(_xlfn.CONCAT("'",AU$1,"'!k22"))</f>
        <v>-1.5545725152249699</v>
      </c>
      <c r="AV11" cm="1">
        <f t="array" aca="1" ref="AV11" ca="1">INDIRECT(_xlfn.CONCAT("'",AV$1,"'!J22"))</f>
        <v>15.592586411416226</v>
      </c>
      <c r="AW11" cm="1">
        <f t="array" aca="1" ref="AW11" ca="1">INDIRECT(_xlfn.CONCAT("'",AW$1,"'!k22"))</f>
        <v>-0.56299762552994215</v>
      </c>
      <c r="AX11" cm="1">
        <f t="array" aca="1" ref="AX11" ca="1">INDIRECT(_xlfn.CONCAT("'",AX$1,"'!J22"))</f>
        <v>15.699398034623258</v>
      </c>
      <c r="AY11" cm="1">
        <f t="array" aca="1" ref="AY11" ca="1">INDIRECT(_xlfn.CONCAT("'",AY$1,"'!k22"))</f>
        <v>-2.2003880709944412</v>
      </c>
      <c r="AZ11" cm="1">
        <f t="array" aca="1" ref="AZ11" ca="1">INDIRECT(_xlfn.CONCAT("'",AZ$1,"'!J22"))</f>
        <v>15.741134622248168</v>
      </c>
      <c r="BA11" cm="1">
        <f t="array" aca="1" ref="BA11" ca="1">INDIRECT(_xlfn.CONCAT("'",BA$1,"'!k22"))</f>
        <v>-1.7490149580275745</v>
      </c>
      <c r="BB11" cm="1">
        <f t="array" aca="1" ref="BB11" ca="1">INDIRECT(_xlfn.CONCAT("'",BB$1,"'!J22"))</f>
        <v>15.413240242074387</v>
      </c>
      <c r="BC11" cm="1">
        <f t="array" aca="1" ref="BC11" ca="1">INDIRECT(_xlfn.CONCAT("'",BC$1,"'!k22"))</f>
        <v>-3.1598348540089902</v>
      </c>
      <c r="BD11" s="19">
        <f t="shared" ca="1" si="2"/>
        <v>0.53077849424102874</v>
      </c>
      <c r="BE11">
        <f t="shared" ca="1" si="3"/>
        <v>-1.7014643328135581</v>
      </c>
    </row>
    <row r="12" spans="1:57" x14ac:dyDescent="0.2">
      <c r="A12" t="s">
        <v>160</v>
      </c>
      <c r="B12" t="str" cm="1">
        <f t="array" aca="1" ref="B12" ca="1">TEXT(INDIRECT(_xlfn.CONCAT("'",A12,"'!F6")),"0.0")</f>
        <v>32.0</v>
      </c>
      <c r="C12" t="str" cm="1">
        <f t="array" aca="1" ref="C12" ca="1">TEXT(INDIRECT(_xlfn.CONCAT("'",A12,"'!G7")),"0.0")</f>
        <v>12.4</v>
      </c>
      <c r="D12" t="str" cm="1">
        <f t="array" aca="1" ref="D12" ca="1">TEXT(INDIRECT(_xlfn.CONCAT("'",A12,"'!H7")),"0.000")</f>
        <v>0.388</v>
      </c>
      <c r="E12" t="str" cm="1">
        <f t="array" aca="1" ref="E12" ca="1">TEXT(INDIRECT(_xlfn.CONCAT("'",A12,"'!G32")),"0.0")</f>
        <v>19.5</v>
      </c>
      <c r="F12" t="str" cm="1">
        <f t="array" aca="1" ref="F12" ca="1">TEXT(INDIRECT(_xlfn.CONCAT("'",A12,"'!H33")),"0.0")</f>
        <v>12.7</v>
      </c>
      <c r="G12" t="str" cm="1">
        <f t="array" aca="1" ref="G12" ca="1">TEXT(INDIRECT(_xlfn.CONCAT("'",A12,"'!I8")),"0.0")</f>
        <v>12.7</v>
      </c>
      <c r="H12" t="str">
        <f t="shared" si="0"/>
        <v>15.2</v>
      </c>
      <c r="I12" t="str" cm="1">
        <f t="array" aca="1" ref="I12" ca="1">TEXT(INDIRECT(_xlfn.CONCAT("'",A12,"'!k7")),"0")</f>
        <v>83</v>
      </c>
      <c r="J12" s="16" t="str" cm="1">
        <f t="array" aca="1" ref="J12" ca="1">TEXT(INDIRECT(_xlfn.CONCAT("'",A12,"'!g76")),"0")</f>
        <v>48</v>
      </c>
      <c r="K12" s="17">
        <f t="shared" ca="1" si="1"/>
        <v>33.075476062388098</v>
      </c>
      <c r="L12" s="28">
        <v>51.174331309999999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P12" cm="1">
        <f t="array" aca="1" ref="P12" ca="1">INDIRECT(_xlfn.CONCAT("'",P$1,"'!J23"))</f>
        <v>19.164875628908693</v>
      </c>
      <c r="Q12" cm="1">
        <f t="array" aca="1" ref="Q12" ca="1">INDIRECT(_xlfn.CONCAT("'",Q$1,"'!k23"))</f>
        <v>-0.77831516040592663</v>
      </c>
      <c r="R12" cm="1">
        <f t="array" aca="1" ref="R12" ca="1">INDIRECT(_xlfn.CONCAT("'",R$1,"'!J23"))</f>
        <v>19.89503787281151</v>
      </c>
      <c r="S12" cm="1">
        <f t="array" aca="1" ref="S12" ca="1">INDIRECT(_xlfn.CONCAT("'",S$1,"'!k23"))</f>
        <v>6.9694553749116057</v>
      </c>
      <c r="T12" cm="1">
        <f t="array" aca="1" ref="T12" ca="1">INDIRECT(_xlfn.CONCAT("'",T$1,"'!J23"))</f>
        <v>17.46564483556098</v>
      </c>
      <c r="U12" cm="1">
        <f t="array" aca="1" ref="U12" ca="1">INDIRECT(_xlfn.CONCAT("'",U$1,"'!k23"))</f>
        <v>-2.238657686977743</v>
      </c>
      <c r="V12" cm="1">
        <f t="array" aca="1" ref="V12" ca="1">INDIRECT(_xlfn.CONCAT("'",V$1,"'!J23"))</f>
        <v>21.790690029792867</v>
      </c>
      <c r="W12" cm="1">
        <f t="array" aca="1" ref="W12" ca="1">INDIRECT(_xlfn.CONCAT("'",W$1,"'!k23"))</f>
        <v>8.8702106916666779</v>
      </c>
      <c r="X12" cm="1">
        <f t="array" aca="1" ref="X12" ca="1">INDIRECT(_xlfn.CONCAT("'",X$1,"'!J23"))</f>
        <v>18.231645691928044</v>
      </c>
      <c r="Y12" cm="1">
        <f t="array" aca="1" ref="Y12" ca="1">INDIRECT(_xlfn.CONCAT("'",Y$1,"'!k23"))</f>
        <v>-1.1046026600044245</v>
      </c>
      <c r="Z12" cm="1">
        <f t="array" aca="1" ref="Z12" ca="1">INDIRECT(_xlfn.CONCAT("'",Z$1,"'!J23"))</f>
        <v>18.752970928132694</v>
      </c>
      <c r="AA12" cm="1">
        <f t="array" aca="1" ref="AA12" ca="1">INDIRECT(_xlfn.CONCAT("'",AA$1,"'!k23"))</f>
        <v>1.3149587621126837</v>
      </c>
      <c r="AB12" cm="1">
        <f t="array" aca="1" ref="AB12" ca="1">INDIRECT(_xlfn.CONCAT("'",AB$1,"'!J23"))</f>
        <v>16.538422824274779</v>
      </c>
      <c r="AC12" cm="1">
        <f t="array" aca="1" ref="AC12" ca="1">INDIRECT(_xlfn.CONCAT("'",AC$1,"'!k23"))</f>
        <v>-2.4355321129717415</v>
      </c>
      <c r="AD12" cm="1">
        <f t="array" aca="1" ref="AD12" ca="1">INDIRECT(_xlfn.CONCAT("'",AD$1,"'!J23"))</f>
        <v>18.755487130382555</v>
      </c>
      <c r="AE12" cm="1">
        <f t="array" aca="1" ref="AE12" ca="1">INDIRECT(_xlfn.CONCAT("'",AE$1,"'!k23"))</f>
        <v>2.8155308861089274</v>
      </c>
      <c r="AF12" cm="1">
        <f t="array" aca="1" ref="AF12" ca="1">INDIRECT(_xlfn.CONCAT("'",AF$1,"'!J23"))</f>
        <v>17.739478365085169</v>
      </c>
      <c r="AG12" cm="1">
        <f t="array" aca="1" ref="AG12" ca="1">INDIRECT(_xlfn.CONCAT("'",AG$1,"'!k23"))</f>
        <v>-1.376123145387425</v>
      </c>
      <c r="AH12" cm="1">
        <f t="array" aca="1" ref="AH12" ca="1">INDIRECT(_xlfn.CONCAT("'",AH$1,"'!J23"))</f>
        <v>17.213871655469678</v>
      </c>
      <c r="AI12" cm="1">
        <f t="array" aca="1" ref="AI12" ca="1">INDIRECT(_xlfn.CONCAT("'",AI$1,"'!k23"))</f>
        <v>-2.2093967851167009</v>
      </c>
      <c r="AJ12" cm="1">
        <f t="array" aca="1" ref="AJ12" ca="1">INDIRECT(_xlfn.CONCAT("'",AJ$1,"'!J23"))</f>
        <v>18.982232442909954</v>
      </c>
      <c r="AK12" cm="1">
        <f t="array" aca="1" ref="AK12" ca="1">INDIRECT(_xlfn.CONCAT("'",AK$1,"'!k23"))</f>
        <v>-1.2512832045115958</v>
      </c>
      <c r="AL12" cm="1">
        <f t="array" aca="1" ref="AL12" ca="1">INDIRECT(_xlfn.CONCAT("'",AL$1,"'!J23"))</f>
        <v>16.820580332119739</v>
      </c>
      <c r="AM12" cm="1">
        <f t="array" aca="1" ref="AM12" ca="1">INDIRECT(_xlfn.CONCAT("'",AM$1,"'!k23"))</f>
        <v>-1.4512806227147157</v>
      </c>
      <c r="AN12" cm="1">
        <f t="array" aca="1" ref="AN12" ca="1">INDIRECT(_xlfn.CONCAT("'",AN$1,"'!J23"))</f>
        <v>17.562210868762921</v>
      </c>
      <c r="AO12" cm="1">
        <f t="array" aca="1" ref="AO12" ca="1">INDIRECT(_xlfn.CONCAT("'",AO$1,"'!k23"))</f>
        <v>4.2974009622291156</v>
      </c>
      <c r="AP12" cm="1">
        <f t="array" aca="1" ref="AP12" ca="1">INDIRECT(_xlfn.CONCAT("'",AP$1,"'!J23"))</f>
        <v>17.765280960294042</v>
      </c>
      <c r="AQ12" cm="1">
        <f t="array" aca="1" ref="AQ12" ca="1">INDIRECT(_xlfn.CONCAT("'",AQ$1,"'!k23"))</f>
        <v>-1.4322786629940034</v>
      </c>
      <c r="AR12" cm="1">
        <f t="array" aca="1" ref="AR12" ca="1">INDIRECT(_xlfn.CONCAT("'",AR$1,"'!J23"))</f>
        <v>17.822675014132628</v>
      </c>
      <c r="AS12" cm="1">
        <f t="array" aca="1" ref="AS12" ca="1">INDIRECT(_xlfn.CONCAT("'",AS$1,"'!k23"))</f>
        <v>-1.3864881552719865</v>
      </c>
      <c r="AT12" cm="1">
        <f t="array" aca="1" ref="AT12" ca="1">INDIRECT(_xlfn.CONCAT("'",AT$1,"'!J23"))</f>
        <v>18.575824122603454</v>
      </c>
      <c r="AU12" cm="1">
        <f t="array" aca="1" ref="AU12" ca="1">INDIRECT(_xlfn.CONCAT("'",AU$1,"'!k23"))</f>
        <v>-1.3964803950326001</v>
      </c>
      <c r="AV12" cm="1">
        <f t="array" aca="1" ref="AV12" ca="1">INDIRECT(_xlfn.CONCAT("'",AV$1,"'!J23"))</f>
        <v>17.355013760901265</v>
      </c>
      <c r="AW12" cm="1">
        <f t="array" aca="1" ref="AW12" ca="1">INDIRECT(_xlfn.CONCAT("'",AW$1,"'!k23"))</f>
        <v>2.3743812902784525</v>
      </c>
      <c r="AX12" cm="1">
        <f t="array" aca="1" ref="AX12" ca="1">INDIRECT(_xlfn.CONCAT("'",AX$1,"'!J23"))</f>
        <v>17.430040337652596</v>
      </c>
      <c r="AY12" cm="1">
        <f t="array" aca="1" ref="AY12" ca="1">INDIRECT(_xlfn.CONCAT("'",AY$1,"'!k23"))</f>
        <v>-2.1014942251070505</v>
      </c>
      <c r="AZ12" cm="1">
        <f t="array" aca="1" ref="AZ12" ca="1">INDIRECT(_xlfn.CONCAT("'",AZ$1,"'!J23"))</f>
        <v>17.366979512809014</v>
      </c>
      <c r="BA12" cm="1">
        <f t="array" aca="1" ref="BA12" ca="1">INDIRECT(_xlfn.CONCAT("'",BA$1,"'!k23"))</f>
        <v>-1.9460870659743432</v>
      </c>
      <c r="BB12" cm="1">
        <f t="array" aca="1" ref="BB12" ca="1">INDIRECT(_xlfn.CONCAT("'",BB$1,"'!J23"))</f>
        <v>17.101701614445606</v>
      </c>
      <c r="BC12" cm="1">
        <f t="array" aca="1" ref="BC12" ca="1">INDIRECT(_xlfn.CONCAT("'",BC$1,"'!k23"))</f>
        <v>-0.41005490471872391</v>
      </c>
      <c r="BD12" s="19">
        <f t="shared" ca="1" si="2"/>
        <v>0.58936046983963875</v>
      </c>
      <c r="BE12">
        <f t="shared" ca="1" si="3"/>
        <v>0.2561931590059241</v>
      </c>
    </row>
    <row r="13" spans="1:57" x14ac:dyDescent="0.2">
      <c r="A13" t="s">
        <v>161</v>
      </c>
      <c r="B13" t="str" cm="1">
        <f t="array" aca="1" ref="B13" ca="1">TEXT(INDIRECT(_xlfn.CONCAT("'",A13,"'!F6")),"0.0")</f>
        <v>28.6</v>
      </c>
      <c r="C13" t="str" cm="1">
        <f t="array" aca="1" ref="C13" ca="1">TEXT(INDIRECT(_xlfn.CONCAT("'",A13,"'!G7")),"0.0")</f>
        <v>17.6</v>
      </c>
      <c r="D13" t="str" cm="1">
        <f t="array" aca="1" ref="D13" ca="1">TEXT(INDIRECT(_xlfn.CONCAT("'",A13,"'!H7")),"0.000")</f>
        <v>0.616</v>
      </c>
      <c r="E13" t="str" cm="1">
        <f t="array" aca="1" ref="E13" ca="1">TEXT(INDIRECT(_xlfn.CONCAT("'",A13,"'!G32")),"0.0")</f>
        <v>18.6</v>
      </c>
      <c r="F13" t="str" cm="1">
        <f t="array" aca="1" ref="F13" ca="1">TEXT(INDIRECT(_xlfn.CONCAT("'",A13,"'!H33")),"0.0")</f>
        <v>12.5</v>
      </c>
      <c r="G13" t="str" cm="1">
        <f t="array" aca="1" ref="G13" ca="1">TEXT(INDIRECT(_xlfn.CONCAT("'",A13,"'!I8")),"0.0")</f>
        <v>17.6</v>
      </c>
      <c r="H13" t="str">
        <f t="shared" si="0"/>
        <v>18.1</v>
      </c>
      <c r="I13" t="str" cm="1">
        <f t="array" aca="1" ref="I13" ca="1">TEXT(INDIRECT(_xlfn.CONCAT("'",A13,"'!k7")),"0")</f>
        <v>70</v>
      </c>
      <c r="J13" s="16" t="str" cm="1">
        <f t="array" aca="1" ref="J13" ca="1">TEXT(INDIRECT(_xlfn.CONCAT("'",A13,"'!g76")),"0")</f>
        <v>57</v>
      </c>
      <c r="K13" s="17">
        <f t="shared" ca="1" si="1"/>
        <v>33.90279840308348</v>
      </c>
      <c r="L13" s="28">
        <v>60.608673619999998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P13" cm="1">
        <f t="array" aca="1" ref="P13" ca="1">INDIRECT(_xlfn.CONCAT("'",P$1,"'!J24"))</f>
        <v>21.142712731981216</v>
      </c>
      <c r="Q13" cm="1">
        <f t="array" aca="1" ref="Q13" ca="1">INDIRECT(_xlfn.CONCAT("'",Q$1,"'!k24"))</f>
        <v>6.4005006252208068</v>
      </c>
      <c r="R13" cm="1">
        <f t="array" aca="1" ref="R13" ca="1">INDIRECT(_xlfn.CONCAT("'",R$1,"'!J24"))</f>
        <v>21.606439430518851</v>
      </c>
      <c r="S13" cm="1">
        <f t="array" aca="1" ref="S13" ca="1">INDIRECT(_xlfn.CONCAT("'",S$1,"'!k24"))</f>
        <v>7.9602674430556055</v>
      </c>
      <c r="T13" cm="1">
        <f t="array" aca="1" ref="T13" ca="1">INDIRECT(_xlfn.CONCAT("'",T$1,"'!J24"))</f>
        <v>19.363861092456112</v>
      </c>
      <c r="U13" cm="1">
        <f t="array" aca="1" ref="U13" ca="1">INDIRECT(_xlfn.CONCAT("'",U$1,"'!k24"))</f>
        <v>4.1987704162137813</v>
      </c>
      <c r="V13" cm="1">
        <f t="array" aca="1" ref="V13" ca="1">INDIRECT(_xlfn.CONCAT("'",V$1,"'!J24"))</f>
        <v>23.910456005597474</v>
      </c>
      <c r="W13" cm="1">
        <f t="array" aca="1" ref="W13" ca="1">INDIRECT(_xlfn.CONCAT("'",W$1,"'!k24"))</f>
        <v>11.494683861599045</v>
      </c>
      <c r="X13" cm="1">
        <f t="array" aca="1" ref="X13" ca="1">INDIRECT(_xlfn.CONCAT("'",X$1,"'!J24"))</f>
        <v>20.053670993965298</v>
      </c>
      <c r="Y13" cm="1">
        <f t="array" aca="1" ref="Y13" ca="1">INDIRECT(_xlfn.CONCAT("'",Y$1,"'!k24"))</f>
        <v>3.4504612783483735</v>
      </c>
      <c r="Z13" cm="1">
        <f t="array" aca="1" ref="Z13" ca="1">INDIRECT(_xlfn.CONCAT("'",Z$1,"'!J24"))</f>
        <v>20.695791935247819</v>
      </c>
      <c r="AA13" cm="1">
        <f t="array" aca="1" ref="AA13" ca="1">INDIRECT(_xlfn.CONCAT("'",AA$1,"'!k24"))</f>
        <v>7.0960391991337666</v>
      </c>
      <c r="AB13" cm="1">
        <f t="array" aca="1" ref="AB13" ca="1">INDIRECT(_xlfn.CONCAT("'",AB$1,"'!J24"))</f>
        <v>18.115719811723146</v>
      </c>
      <c r="AC13" cm="1">
        <f t="array" aca="1" ref="AC13" ca="1">INDIRECT(_xlfn.CONCAT("'",AC$1,"'!k24"))</f>
        <v>-0.48710642259434833</v>
      </c>
      <c r="AD13" cm="1">
        <f t="array" aca="1" ref="AD13" ca="1">INDIRECT(_xlfn.CONCAT("'",AD$1,"'!J24"))</f>
        <v>20.732536516974157</v>
      </c>
      <c r="AE13" cm="1">
        <f t="array" aca="1" ref="AE13" ca="1">INDIRECT(_xlfn.CONCAT("'",AE$1,"'!k24"))</f>
        <v>6.2047562120610342</v>
      </c>
      <c r="AF13" cm="1">
        <f t="array" aca="1" ref="AF13" ca="1">INDIRECT(_xlfn.CONCAT("'",AF$1,"'!J24"))</f>
        <v>19.340785297899625</v>
      </c>
      <c r="AG13" cm="1">
        <f t="array" aca="1" ref="AG13" ca="1">INDIRECT(_xlfn.CONCAT("'",AG$1,"'!k24"))</f>
        <v>4.5286961693658885</v>
      </c>
      <c r="AH13" cm="1">
        <f t="array" aca="1" ref="AH13" ca="1">INDIRECT(_xlfn.CONCAT("'",AH$1,"'!J24"))</f>
        <v>18.913407644020989</v>
      </c>
      <c r="AI13" cm="1">
        <f t="array" aca="1" ref="AI13" ca="1">INDIRECT(_xlfn.CONCAT("'",AI$1,"'!k24"))</f>
        <v>4.2002818002768043</v>
      </c>
      <c r="AJ13" cm="1">
        <f t="array" aca="1" ref="AJ13" ca="1">INDIRECT(_xlfn.CONCAT("'",AJ$1,"'!J24"))</f>
        <v>20.792599632416088</v>
      </c>
      <c r="AK13" cm="1">
        <f t="array" aca="1" ref="AK13" ca="1">INDIRECT(_xlfn.CONCAT("'",AK$1,"'!k24"))</f>
        <v>5.2447402401869017</v>
      </c>
      <c r="AL13" cm="1">
        <f t="array" aca="1" ref="AL13" ca="1">INDIRECT(_xlfn.CONCAT("'",AL$1,"'!J24"))</f>
        <v>18.485984325398917</v>
      </c>
      <c r="AM13" cm="1">
        <f t="array" aca="1" ref="AM13" ca="1">INDIRECT(_xlfn.CONCAT("'",AM$1,"'!k24"))</f>
        <v>0.30928931303756235</v>
      </c>
      <c r="AN13" cm="1">
        <f t="array" aca="1" ref="AN13" ca="1">INDIRECT(_xlfn.CONCAT("'",AN$1,"'!J24"))</f>
        <v>19.301043628046379</v>
      </c>
      <c r="AO13" cm="1">
        <f t="array" aca="1" ref="AO13" ca="1">INDIRECT(_xlfn.CONCAT("'",AO$1,"'!k24"))</f>
        <v>6.6820858892464292</v>
      </c>
      <c r="AP13" cm="1">
        <f t="array" aca="1" ref="AP13" ca="1">INDIRECT(_xlfn.CONCAT("'",AP$1,"'!J24"))</f>
        <v>19.574475060918047</v>
      </c>
      <c r="AQ13" cm="1">
        <f t="array" aca="1" ref="AQ13" ca="1">INDIRECT(_xlfn.CONCAT("'",AQ$1,"'!k24"))</f>
        <v>-2.5127695842000062E-2</v>
      </c>
      <c r="AR13" cm="1">
        <f t="array" aca="1" ref="AR13" ca="1">INDIRECT(_xlfn.CONCAT("'",AR$1,"'!J24"))</f>
        <v>19.688131804862209</v>
      </c>
      <c r="AS13" cm="1">
        <f t="array" aca="1" ref="AS13" ca="1">INDIRECT(_xlfn.CONCAT("'",AS$1,"'!k24"))</f>
        <v>7.6887070428719255</v>
      </c>
      <c r="AT13" cm="1">
        <f t="array" aca="1" ref="AT13" ca="1">INDIRECT(_xlfn.CONCAT("'",AT$1,"'!J24"))</f>
        <v>20.420232191514433</v>
      </c>
      <c r="AU13" cm="1">
        <f t="array" aca="1" ref="AU13" ca="1">INDIRECT(_xlfn.CONCAT("'",AU$1,"'!k24"))</f>
        <v>6.1392440008036946</v>
      </c>
      <c r="AV13" cm="1">
        <f t="array" aca="1" ref="AV13" ca="1">INDIRECT(_xlfn.CONCAT("'",AV$1,"'!J24"))</f>
        <v>19.068484795122824</v>
      </c>
      <c r="AW13" cm="1">
        <f t="array" aca="1" ref="AW13" ca="1">INDIRECT(_xlfn.CONCAT("'",AW$1,"'!k24"))</f>
        <v>7.7106196539970346</v>
      </c>
      <c r="AX13" cm="1">
        <f t="array" aca="1" ref="AX13" ca="1">INDIRECT(_xlfn.CONCAT("'",AX$1,"'!J24"))</f>
        <v>19.16068264068193</v>
      </c>
      <c r="AY13" cm="1">
        <f t="array" aca="1" ref="AY13" ca="1">INDIRECT(_xlfn.CONCAT("'",AY$1,"'!k24"))</f>
        <v>-0.12361730735923825</v>
      </c>
      <c r="AZ13" cm="1">
        <f t="array" aca="1" ref="AZ13" ca="1">INDIRECT(_xlfn.CONCAT("'",AZ$1,"'!J24"))</f>
        <v>19.042092430356551</v>
      </c>
      <c r="BA13" cm="1">
        <f t="array" aca="1" ref="BA13" ca="1">INDIRECT(_xlfn.CONCAT("'",BA$1,"'!k24"))</f>
        <v>3.9660761724287248</v>
      </c>
      <c r="BB13" cm="1">
        <f t="array" aca="1" ref="BB13" ca="1">INDIRECT(_xlfn.CONCAT("'",BB$1,"'!J24"))</f>
        <v>18.838404740313141</v>
      </c>
      <c r="BC13" cm="1">
        <f t="array" aca="1" ref="BC13" ca="1">INDIRECT(_xlfn.CONCAT("'",BC$1,"'!k24"))</f>
        <v>4.3176369379206818</v>
      </c>
      <c r="BD13" s="19">
        <f t="shared" ca="1" si="2"/>
        <v>0.64778216300580271</v>
      </c>
      <c r="BE13">
        <f t="shared" ca="1" si="3"/>
        <v>4.8478502414986231</v>
      </c>
    </row>
    <row r="14" spans="1:57" x14ac:dyDescent="0.2">
      <c r="A14" t="s">
        <v>162</v>
      </c>
      <c r="B14" t="str" cm="1">
        <f t="array" aca="1" ref="B14" ca="1">TEXT(INDIRECT(_xlfn.CONCAT("'",A14,"'!F6")),"0.0")</f>
        <v>29.8</v>
      </c>
      <c r="C14" t="str" cm="1">
        <f t="array" aca="1" ref="C14" ca="1">TEXT(INDIRECT(_xlfn.CONCAT("'",A14,"'!G7")),"0.0")</f>
        <v>15.9</v>
      </c>
      <c r="D14" t="str" cm="1">
        <f t="array" aca="1" ref="D14" ca="1">TEXT(INDIRECT(_xlfn.CONCAT("'",A14,"'!H7")),"0.000")</f>
        <v>0.534</v>
      </c>
      <c r="E14" t="str" cm="1">
        <f t="array" aca="1" ref="E14" ca="1">TEXT(INDIRECT(_xlfn.CONCAT("'",A14,"'!G32")),"0.0")</f>
        <v>16.7</v>
      </c>
      <c r="F14" t="str" cm="1">
        <f t="array" aca="1" ref="F14" ca="1">TEXT(INDIRECT(_xlfn.CONCAT("'",A14,"'!H33")),"0.0")</f>
        <v>11.6</v>
      </c>
      <c r="G14" t="str" cm="1">
        <f t="array" aca="1" ref="G14" ca="1">TEXT(INDIRECT(_xlfn.CONCAT("'",A14,"'!I8")),"0.0")</f>
        <v>15.9</v>
      </c>
      <c r="H14" t="str">
        <f t="shared" si="0"/>
        <v>17.6</v>
      </c>
      <c r="I14" t="str" cm="1">
        <f t="array" aca="1" ref="I14" ca="1">TEXT(INDIRECT(_xlfn.CONCAT("'",A14,"'!k7")),"0")</f>
        <v>82</v>
      </c>
      <c r="J14" s="16" t="str" cm="1">
        <f t="array" aca="1" ref="J14" ca="1">TEXT(INDIRECT(_xlfn.CONCAT("'",A14,"'!g76")),"0")</f>
        <v>47</v>
      </c>
      <c r="K14" s="17">
        <f t="shared" ca="1" si="1"/>
        <v>34.78426042597706</v>
      </c>
      <c r="L14" s="28">
        <v>59.198233459999997</v>
      </c>
      <c r="M14" s="2" t="e" cm="1">
        <f t="array" aca="1" ref="M14" ca="1">TEXT(INDIRECT(_xlfn.CONCAT("'",A14,"'!g53")),"0")</f>
        <v>#DIV/0!</v>
      </c>
      <c r="N14" s="2" t="str" cm="1">
        <f t="array" aca="1" ref="N14" ca="1">TEXT(INDIRECT(_xlfn.CONCAT("'",A14,"'!f72")),"0.0")</f>
        <v>0.0</v>
      </c>
      <c r="P14" cm="1">
        <f t="array" aca="1" ref="P14" ca="1">INDIRECT(_xlfn.CONCAT("'",P$1,"'!J25"))</f>
        <v>22.97404265044203</v>
      </c>
      <c r="Q14" cm="1">
        <f t="array" aca="1" ref="Q14" ca="1">INDIRECT(_xlfn.CONCAT("'",Q$1,"'!k25"))</f>
        <v>7.2062857453916296</v>
      </c>
      <c r="R14" cm="1">
        <f t="array" aca="1" ref="R14" ca="1">INDIRECT(_xlfn.CONCAT("'",R$1,"'!J25"))</f>
        <v>23.768209250315007</v>
      </c>
      <c r="S14" cm="1">
        <f t="array" aca="1" ref="S14" ca="1">INDIRECT(_xlfn.CONCAT("'",S$1,"'!k25"))</f>
        <v>9.4014464221822838</v>
      </c>
      <c r="T14" cm="1">
        <f t="array" aca="1" ref="T14" ca="1">INDIRECT(_xlfn.CONCAT("'",T$1,"'!J25"))</f>
        <v>21.179544593008082</v>
      </c>
      <c r="U14" cm="1">
        <f t="array" aca="1" ref="U14" ca="1">INDIRECT(_xlfn.CONCAT("'",U$1,"'!k25"))</f>
        <v>7.1698902221714622</v>
      </c>
      <c r="V14" cm="1">
        <f t="array" aca="1" ref="V14" ca="1">INDIRECT(_xlfn.CONCAT("'",V$1,"'!J25"))</f>
        <v>26.131162208932793</v>
      </c>
      <c r="W14" cm="1">
        <f t="array" aca="1" ref="W14" ca="1">INDIRECT(_xlfn.CONCAT("'",W$1,"'!k25"))</f>
        <v>13.008802415745196</v>
      </c>
      <c r="X14" cm="1">
        <f t="array" aca="1" ref="X14" ca="1">INDIRECT(_xlfn.CONCAT("'",X$1,"'!J25"))</f>
        <v>21.966798039386177</v>
      </c>
      <c r="Y14" cm="1">
        <f t="array" aca="1" ref="Y14" ca="1">INDIRECT(_xlfn.CONCAT("'",Y$1,"'!k25"))</f>
        <v>7.0034115055585797</v>
      </c>
      <c r="Z14" cm="1">
        <f t="array" aca="1" ref="Z14" ca="1">INDIRECT(_xlfn.CONCAT("'",Z$1,"'!J25"))</f>
        <v>22.685999791418364</v>
      </c>
      <c r="AA14" cm="1">
        <f t="array" aca="1" ref="AA14" ca="1">INDIRECT(_xlfn.CONCAT("'",AA$1,"'!k25"))</f>
        <v>9.086247055304316</v>
      </c>
      <c r="AB14" cm="1">
        <f t="array" aca="1" ref="AB14" ca="1">INDIRECT(_xlfn.CONCAT("'",AB$1,"'!J25"))</f>
        <v>19.693016799171509</v>
      </c>
      <c r="AC14" cm="1">
        <f t="array" aca="1" ref="AC14" ca="1">INDIRECT(_xlfn.CONCAT("'",AC$1,"'!k25"))</f>
        <v>1.3221460041846598</v>
      </c>
      <c r="AD14" cm="1">
        <f t="array" aca="1" ref="AD14" ca="1">INDIRECT(_xlfn.CONCAT("'",AD$1,"'!J25"))</f>
        <v>22.427149974300271</v>
      </c>
      <c r="AE14" cm="1">
        <f t="array" aca="1" ref="AE14" ca="1">INDIRECT(_xlfn.CONCAT("'",AE$1,"'!k25"))</f>
        <v>7.6875429872213834</v>
      </c>
      <c r="AF14" cm="1">
        <f t="array" aca="1" ref="AF14" ca="1">INDIRECT(_xlfn.CONCAT("'",AF$1,"'!J25"))</f>
        <v>21.342418963917698</v>
      </c>
      <c r="AG14" cm="1">
        <f t="array" aca="1" ref="AG14" ca="1">INDIRECT(_xlfn.CONCAT("'",AG$1,"'!k25"))</f>
        <v>7.3810241434416417</v>
      </c>
      <c r="AH14" cm="1">
        <f t="array" aca="1" ref="AH14" ca="1">INDIRECT(_xlfn.CONCAT("'",AH$1,"'!J25"))</f>
        <v>20.661501803673762</v>
      </c>
      <c r="AI14" cm="1">
        <f t="array" aca="1" ref="AI14" ca="1">INDIRECT(_xlfn.CONCAT("'",AI$1,"'!k25"))</f>
        <v>5.2200033934075893</v>
      </c>
      <c r="AJ14" cm="1">
        <f t="array" aca="1" ref="AJ14" ca="1">INDIRECT(_xlfn.CONCAT("'",AJ$1,"'!J25"))</f>
        <v>22.496474634304221</v>
      </c>
      <c r="AK14" cm="1">
        <f t="array" aca="1" ref="AK14" ca="1">INDIRECT(_xlfn.CONCAT("'",AK$1,"'!k25"))</f>
        <v>6.788876960648019</v>
      </c>
      <c r="AL14" cm="1">
        <f t="array" aca="1" ref="AL14" ca="1">INDIRECT(_xlfn.CONCAT("'",AL$1,"'!J25"))</f>
        <v>20.151388318678102</v>
      </c>
      <c r="AM14" cm="1">
        <f t="array" aca="1" ref="AM14" ca="1">INDIRECT(_xlfn.CONCAT("'",AM$1,"'!k25"))</f>
        <v>7.8273987684121549</v>
      </c>
      <c r="AN14" cm="1">
        <f t="array" aca="1" ref="AN14" ca="1">INDIRECT(_xlfn.CONCAT("'",AN$1,"'!J25"))</f>
        <v>21.089557323309361</v>
      </c>
      <c r="AO14" cm="1">
        <f t="array" aca="1" ref="AO14" ca="1">INDIRECT(_xlfn.CONCAT("'",AO$1,"'!k25"))</f>
        <v>8.669323328427522</v>
      </c>
      <c r="AP14" cm="1">
        <f t="array" aca="1" ref="AP14" ca="1">INDIRECT(_xlfn.CONCAT("'",AP$1,"'!J25"))</f>
        <v>21.283158378174051</v>
      </c>
      <c r="AQ14" cm="1">
        <f t="array" aca="1" ref="AQ14" ca="1">INDIRECT(_xlfn.CONCAT("'",AQ$1,"'!k25"))</f>
        <v>4.1460698139300103</v>
      </c>
      <c r="AR14" cm="1">
        <f t="array" aca="1" ref="AR14" ca="1">INDIRECT(_xlfn.CONCAT("'",AR$1,"'!J25"))</f>
        <v>21.402335342289394</v>
      </c>
      <c r="AS14" cm="1">
        <f t="array" aca="1" ref="AS14" ca="1">INDIRECT(_xlfn.CONCAT("'",AS$1,"'!k25"))</f>
        <v>8.2937200560815203</v>
      </c>
      <c r="AT14" cm="1">
        <f t="array" aca="1" ref="AT14" ca="1">INDIRECT(_xlfn.CONCAT("'",AT$1,"'!J25"))</f>
        <v>22.317337633822873</v>
      </c>
      <c r="AU14" cm="1">
        <f t="array" aca="1" ref="AU14" ca="1">INDIRECT(_xlfn.CONCAT("'",AU$1,"'!k25"))</f>
        <v>9.0375995376638087</v>
      </c>
      <c r="AV14" cm="1">
        <f t="array" aca="1" ref="AV14" ca="1">INDIRECT(_xlfn.CONCAT("'",AV$1,"'!J25"))</f>
        <v>20.830912144607861</v>
      </c>
      <c r="AW14" cm="1">
        <f t="array" aca="1" ref="AW14" ca="1">INDIRECT(_xlfn.CONCAT("'",AW$1,"'!k25"))</f>
        <v>9.5220033187455453</v>
      </c>
      <c r="AX14" cm="1">
        <f t="array" aca="1" ref="AX14" ca="1">INDIRECT(_xlfn.CONCAT("'",AX$1,"'!J25"))</f>
        <v>21.039665712542352</v>
      </c>
      <c r="AY14" cm="1">
        <f t="array" aca="1" ref="AY14" ca="1">INDIRECT(_xlfn.CONCAT("'",AY$1,"'!k25"))</f>
        <v>7.3428680571387526</v>
      </c>
      <c r="AZ14" cm="1">
        <f t="array" aca="1" ref="AZ14" ca="1">INDIRECT(_xlfn.CONCAT("'",AZ$1,"'!J25"))</f>
        <v>20.914277455850854</v>
      </c>
      <c r="BA14" cm="1">
        <f t="array" aca="1" ref="BA14" ca="1">INDIRECT(_xlfn.CONCAT("'",BA$1,"'!k25"))</f>
        <v>5.8875292249097217</v>
      </c>
      <c r="BB14" cm="1">
        <f t="array" aca="1" ref="BB14" ca="1">INDIRECT(_xlfn.CONCAT("'",BB$1,"'!J25"))</f>
        <v>20.52686611268436</v>
      </c>
      <c r="BC14" cm="1">
        <f t="array" aca="1" ref="BC14" ca="1">INDIRECT(_xlfn.CONCAT("'",BC$1,"'!k25"))</f>
        <v>6.1990653242771794</v>
      </c>
      <c r="BD14" s="19">
        <f t="shared" ca="1" si="2"/>
        <v>0.70737085647043119</v>
      </c>
      <c r="BE14">
        <f t="shared" ca="1" si="3"/>
        <v>7.4100627142421489</v>
      </c>
    </row>
    <row r="15" spans="1:57" x14ac:dyDescent="0.2">
      <c r="A15" t="s">
        <v>163</v>
      </c>
      <c r="B15" t="str" cm="1">
        <f t="array" aca="1" ref="B15" ca="1">TEXT(INDIRECT(_xlfn.CONCAT("'",A15,"'!F6")),"0.0")</f>
        <v>30.2</v>
      </c>
      <c r="C15" t="str" cm="1">
        <f t="array" aca="1" ref="C15" ca="1">TEXT(INDIRECT(_xlfn.CONCAT("'",A15,"'!G7")),"0.0")</f>
        <v>14.6</v>
      </c>
      <c r="D15" t="str" cm="1">
        <f t="array" aca="1" ref="D15" ca="1">TEXT(INDIRECT(_xlfn.CONCAT("'",A15,"'!H7")),"0.000")</f>
        <v>0.482</v>
      </c>
      <c r="E15" t="str" cm="1">
        <f t="array" aca="1" ref="E15" ca="1">TEXT(INDIRECT(_xlfn.CONCAT("'",A15,"'!G32")),"0.0")</f>
        <v>19.5</v>
      </c>
      <c r="F15" t="str" cm="1">
        <f t="array" aca="1" ref="F15" ca="1">TEXT(INDIRECT(_xlfn.CONCAT("'",A15,"'!H33")),"0.0")</f>
        <v>13.8</v>
      </c>
      <c r="G15" t="str" cm="1">
        <f t="array" aca="1" ref="G15" ca="1">TEXT(INDIRECT(_xlfn.CONCAT("'",A15,"'!I8")),"0.0")</f>
        <v>14.6</v>
      </c>
      <c r="H15" t="str">
        <f t="shared" si="0"/>
        <v>18.5</v>
      </c>
      <c r="I15" t="str" cm="1">
        <f t="array" aca="1" ref="I15" ca="1">TEXT(INDIRECT(_xlfn.CONCAT("'",A15,"'!k7")),"0")</f>
        <v>74</v>
      </c>
      <c r="J15" s="16" t="str" cm="1">
        <f t="array" aca="1" ref="J15" ca="1">TEXT(INDIRECT(_xlfn.CONCAT("'",A15,"'!g76")),"0")</f>
        <v>55</v>
      </c>
      <c r="K15" s="17">
        <f t="shared" ca="1" si="1"/>
        <v>35.286748975059723</v>
      </c>
      <c r="L15" s="28">
        <v>61.942758329999997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P15" cm="1">
        <f t="array" aca="1" ref="P15" ca="1">INDIRECT(_xlfn.CONCAT("'",P$1,"'!J26"))</f>
        <v>24.951878105316968</v>
      </c>
      <c r="Q15" cm="1">
        <f t="array" aca="1" ref="Q15" ca="1">INDIRECT(_xlfn.CONCAT("'",Q$1,"'!k26"))</f>
        <v>8.2318316424800155</v>
      </c>
      <c r="R15" cm="1">
        <f t="array" aca="1" ref="R15" ca="1">INDIRECT(_xlfn.CONCAT("'",R$1,"'!J26"))</f>
        <v>25.749830684390723</v>
      </c>
      <c r="S15" cm="1">
        <f t="array" aca="1" ref="S15" ca="1">INDIRECT(_xlfn.CONCAT("'",S$1,"'!k26"))</f>
        <v>11.202922172749842</v>
      </c>
      <c r="T15" cm="1">
        <f t="array" aca="1" ref="T15" ca="1">INDIRECT(_xlfn.CONCAT("'",T$1,"'!J26"))</f>
        <v>22.830167532740074</v>
      </c>
      <c r="U15" cm="1">
        <f t="array" aca="1" ref="U15" ca="1">INDIRECT(_xlfn.CONCAT("'",U$1,"'!k26"))</f>
        <v>8.8205119239368663</v>
      </c>
      <c r="V15" cm="1">
        <f t="array" aca="1" ref="V15" ca="1">INDIRECT(_xlfn.CONCAT("'",V$1,"'!J26"))</f>
        <v>28.149987957206701</v>
      </c>
      <c r="W15" cm="1">
        <f t="array" aca="1" ref="W15" ca="1">INDIRECT(_xlfn.CONCAT("'",W$1,"'!k26"))</f>
        <v>14.421979228242082</v>
      </c>
      <c r="X15" cm="1">
        <f t="array" aca="1" ref="X15" ca="1">INDIRECT(_xlfn.CONCAT("'",X$1,"'!J26"))</f>
        <v>23.606621221175505</v>
      </c>
      <c r="Y15" cm="1">
        <f t="array" aca="1" ref="Y15" ca="1">INDIRECT(_xlfn.CONCAT("'",Y$1,"'!k26"))</f>
        <v>8.0055252167011712</v>
      </c>
      <c r="Z15" cm="1">
        <f t="array" aca="1" ref="Z15" ca="1">INDIRECT(_xlfn.CONCAT("'",Z$1,"'!J26"))</f>
        <v>24.486664516098354</v>
      </c>
      <c r="AA15" cm="1">
        <f t="array" aca="1" ref="AA15" ca="1">INDIRECT(_xlfn.CONCAT("'",AA$1,"'!k26"))</f>
        <v>10.31827954235853</v>
      </c>
      <c r="AB15" cm="1">
        <f t="array" aca="1" ref="AB15" ca="1">INDIRECT(_xlfn.CONCAT("'",AB$1,"'!J26"))</f>
        <v>21.363095962352133</v>
      </c>
      <c r="AC15" cm="1">
        <f t="array" aca="1" ref="AC15" ca="1">INDIRECT(_xlfn.CONCAT("'",AC$1,"'!k26"))</f>
        <v>3.4561360460265664</v>
      </c>
      <c r="AD15" cm="1">
        <f t="array" aca="1" ref="AD15" ca="1">INDIRECT(_xlfn.CONCAT("'",AD$1,"'!J26"))</f>
        <v>24.404200949591985</v>
      </c>
      <c r="AE15" cm="1">
        <f t="array" aca="1" ref="AE15" ca="1">INDIRECT(_xlfn.CONCAT("'",AE$1,"'!k26"))</f>
        <v>8.9585030802159675</v>
      </c>
      <c r="AF15" cm="1">
        <f t="array" aca="1" ref="AF15" ca="1">INDIRECT(_xlfn.CONCAT("'",AF$1,"'!J26"))</f>
        <v>23.043807580033061</v>
      </c>
      <c r="AG15" cm="1">
        <f t="array" aca="1" ref="AG15" ca="1">INDIRECT(_xlfn.CONCAT("'",AG$1,"'!k26"))</f>
        <v>8.4318818181011306</v>
      </c>
      <c r="AH15" cm="1">
        <f t="array" aca="1" ref="AH15" ca="1">INDIRECT(_xlfn.CONCAT("'",AH$1,"'!J26"))</f>
        <v>22.3124796211236</v>
      </c>
      <c r="AI15" cm="1">
        <f t="array" aca="1" ref="AI15" ca="1">INDIRECT(_xlfn.CONCAT("'",AI$1,"'!k26"))</f>
        <v>7.4536792640750233</v>
      </c>
      <c r="AJ15" cm="1">
        <f t="array" aca="1" ref="AJ15" ca="1">INDIRECT(_xlfn.CONCAT("'",AJ$1,"'!J26"))</f>
        <v>24.626318386664384</v>
      </c>
      <c r="AK15" cm="1">
        <f t="array" aca="1" ref="AK15" ca="1">INDIRECT(_xlfn.CONCAT("'",AK$1,"'!k26"))</f>
        <v>8.0135371182551118</v>
      </c>
      <c r="AL15" cm="1">
        <f t="array" aca="1" ref="AL15" ca="1">INDIRECT(_xlfn.CONCAT("'",AL$1,"'!J26"))</f>
        <v>21.911958254430377</v>
      </c>
      <c r="AM15" cm="1">
        <f t="array" aca="1" ref="AM15" ca="1">INDIRECT(_xlfn.CONCAT("'",AM$1,"'!k26"))</f>
        <v>9.397636819218242</v>
      </c>
      <c r="AN15" cm="1">
        <f t="array" aca="1" ref="AN15" ca="1">INDIRECT(_xlfn.CONCAT("'",AN$1,"'!J26"))</f>
        <v>22.878071018572349</v>
      </c>
      <c r="AO15" cm="1">
        <f t="array" aca="1" ref="AO15" ca="1">INDIRECT(_xlfn.CONCAT("'",AO$1,"'!k26"))</f>
        <v>9.811984855956652</v>
      </c>
      <c r="AP15" cm="1">
        <f t="array" aca="1" ref="AP15" ca="1">INDIRECT(_xlfn.CONCAT("'",AP$1,"'!J26"))</f>
        <v>23.142607870482056</v>
      </c>
      <c r="AQ15" cm="1">
        <f t="array" aca="1" ref="AQ15" ca="1">INDIRECT(_xlfn.CONCAT("'",AQ$1,"'!k26"))</f>
        <v>7.814713406862019</v>
      </c>
      <c r="AR15" cm="1">
        <f t="array" aca="1" ref="AR15" ca="1">INDIRECT(_xlfn.CONCAT("'",AR$1,"'!J26"))</f>
        <v>23.116538879716579</v>
      </c>
      <c r="AS15" cm="1">
        <f t="array" aca="1" ref="AS15" ca="1">INDIRECT(_xlfn.CONCAT("'",AS$1,"'!k26"))</f>
        <v>8.5962265626863168</v>
      </c>
      <c r="AT15" cm="1">
        <f t="array" aca="1" ref="AT15" ca="1">INDIRECT(_xlfn.CONCAT("'",AT$1,"'!J26"))</f>
        <v>24.214443076131314</v>
      </c>
      <c r="AU15" cm="1">
        <f t="array" aca="1" ref="AU15" ca="1">INDIRECT(_xlfn.CONCAT("'",AU$1,"'!k26"))</f>
        <v>10.249639125805311</v>
      </c>
      <c r="AV15" cm="1">
        <f t="array" aca="1" ref="AV15" ca="1">INDIRECT(_xlfn.CONCAT("'",AV$1,"'!J26"))</f>
        <v>22.495426863565953</v>
      </c>
      <c r="AW15" cm="1">
        <f t="array" aca="1" ref="AW15" ca="1">INDIRECT(_xlfn.CONCAT("'",AW$1,"'!k26"))</f>
        <v>9.7178285797994377</v>
      </c>
      <c r="AX15" cm="1">
        <f t="array" aca="1" ref="AX15" ca="1">INDIRECT(_xlfn.CONCAT("'",AX$1,"'!J26"))</f>
        <v>22.770308015571686</v>
      </c>
      <c r="AY15" cm="1">
        <f t="array" aca="1" ref="AY15" ca="1">INDIRECT(_xlfn.CONCAT("'",AY$1,"'!k26"))</f>
        <v>9.8152142043235173</v>
      </c>
      <c r="AZ15" cm="1">
        <f t="array" aca="1" ref="AZ15" ca="1">INDIRECT(_xlfn.CONCAT("'",AZ$1,"'!J26"))</f>
        <v>22.540122346411696</v>
      </c>
      <c r="BA15" cm="1">
        <f t="array" aca="1" ref="BA15" ca="1">INDIRECT(_xlfn.CONCAT("'",BA$1,"'!k26"))</f>
        <v>7.217765953550412</v>
      </c>
      <c r="BB15" cm="1">
        <f t="array" aca="1" ref="BB15" ca="1">INDIRECT(_xlfn.CONCAT("'",BB$1,"'!J26"))</f>
        <v>22.311810992048212</v>
      </c>
      <c r="BC15" cm="1">
        <f t="array" aca="1" ref="BC15" ca="1">INDIRECT(_xlfn.CONCAT("'",BC$1,"'!k26"))</f>
        <v>7.2603839011962297</v>
      </c>
      <c r="BD15" s="19">
        <f t="shared" ca="1" si="2"/>
        <v>0.76596769007993604</v>
      </c>
      <c r="BE15">
        <f t="shared" ca="1" si="3"/>
        <v>8.8598090231270241</v>
      </c>
    </row>
    <row r="16" spans="1:57" x14ac:dyDescent="0.2">
      <c r="A16" t="s">
        <v>164</v>
      </c>
      <c r="B16" t="str" cm="1">
        <f t="array" aca="1" ref="B16" ca="1">TEXT(INDIRECT(_xlfn.CONCAT("'",A16,"'!F6")),"0.0")</f>
        <v>30.3</v>
      </c>
      <c r="C16" t="str" cm="1">
        <f t="array" aca="1" ref="C16" ca="1">TEXT(INDIRECT(_xlfn.CONCAT("'",A16,"'!G7")),"0.0")</f>
        <v>14.6</v>
      </c>
      <c r="D16" t="str" cm="1">
        <f t="array" aca="1" ref="D16" ca="1">TEXT(INDIRECT(_xlfn.CONCAT("'",A16,"'!H7")),"0.000")</f>
        <v>0.482</v>
      </c>
      <c r="E16" t="str" cm="1">
        <f t="array" aca="1" ref="E16" ca="1">TEXT(INDIRECT(_xlfn.CONCAT("'",A16,"'!G32")),"0.0")</f>
        <v>18.3</v>
      </c>
      <c r="F16" t="str" cm="1">
        <f t="array" aca="1" ref="F16" ca="1">TEXT(INDIRECT(_xlfn.CONCAT("'",A16,"'!H33")),"0.0")</f>
        <v>12.7</v>
      </c>
      <c r="G16" t="str" cm="1">
        <f t="array" aca="1" ref="G16" ca="1">TEXT(INDIRECT(_xlfn.CONCAT("'",A16,"'!I8")),"0.0")</f>
        <v>14.6</v>
      </c>
      <c r="H16" t="str">
        <f t="shared" si="0"/>
        <v>18.1</v>
      </c>
      <c r="I16" t="str" cm="1">
        <f t="array" aca="1" ref="I16" ca="1">TEXT(INDIRECT(_xlfn.CONCAT("'",A16,"'!k7")),"0")</f>
        <v>87</v>
      </c>
      <c r="J16" s="16" t="str" cm="1">
        <f t="array" aca="1" ref="J16" ca="1">TEXT(INDIRECT(_xlfn.CONCAT("'",A16,"'!g76")),"0")</f>
        <v>45</v>
      </c>
      <c r="K16" s="17">
        <f t="shared" ca="1" si="1"/>
        <v>34.760225370959873</v>
      </c>
      <c r="L16" s="28">
        <v>60.630412389999996</v>
      </c>
      <c r="M16" s="2" t="e" cm="1">
        <f t="array" aca="1" ref="M16" ca="1">TEXT(INDIRECT(_xlfn.CONCAT("'",A16,"'!g53")),"0")</f>
        <v>#DIV/0!</v>
      </c>
      <c r="N16" s="2" t="str" cm="1">
        <f t="array" aca="1" ref="N16" ca="1">TEXT(INDIRECT(_xlfn.CONCAT("'",A16,"'!f72")),"0.0")</f>
        <v>0.0</v>
      </c>
      <c r="P16" cm="1">
        <f t="array" aca="1" ref="P16" ca="1">INDIRECT(_xlfn.CONCAT("'",P$1,"'!J27"))</f>
        <v>26.709955530270328</v>
      </c>
      <c r="Q16" cm="1">
        <f t="array" aca="1" ref="Q16" ca="1">INDIRECT(_xlfn.CONCAT("'",Q$1,"'!k27"))</f>
        <v>8.9643631703449849</v>
      </c>
      <c r="R16" cm="1">
        <f t="array" aca="1" ref="R16" ca="1">INDIRECT(_xlfn.CONCAT("'",R$1,"'!J27"))</f>
        <v>27.641379276712364</v>
      </c>
      <c r="S16" cm="1">
        <f t="array" aca="1" ref="S16" ca="1">INDIRECT(_xlfn.CONCAT("'",S$1,"'!k27"))</f>
        <v>14.535649744198157</v>
      </c>
      <c r="T16" cm="1">
        <f t="array" aca="1" ref="T16" ca="1">INDIRECT(_xlfn.CONCAT("'",T$1,"'!J27"))</f>
        <v>24.64585103329204</v>
      </c>
      <c r="U16" cm="1">
        <f t="array" aca="1" ref="U16" ca="1">INDIRECT(_xlfn.CONCAT("'",U$1,"'!k27"))</f>
        <v>9.8934167109660045</v>
      </c>
      <c r="V16" cm="1">
        <f t="array" aca="1" ref="V16" ca="1">INDIRECT(_xlfn.CONCAT("'",V$1,"'!J27"))</f>
        <v>30.471635902191274</v>
      </c>
      <c r="W16" cm="1">
        <f t="array" aca="1" ref="W16" ca="1">INDIRECT(_xlfn.CONCAT("'",W$1,"'!k27"))</f>
        <v>16.44080346239743</v>
      </c>
      <c r="X16" cm="1">
        <f t="array" aca="1" ref="X16" ca="1">INDIRECT(_xlfn.CONCAT("'",X$1,"'!J27"))</f>
        <v>25.428646523212759</v>
      </c>
      <c r="Y16" cm="1">
        <f t="array" aca="1" ref="Y16" ca="1">INDIRECT(_xlfn.CONCAT("'",Y$1,"'!k27"))</f>
        <v>9.0076402943630853</v>
      </c>
      <c r="Z16" cm="1">
        <f t="array" aca="1" ref="Z16" ca="1">INDIRECT(_xlfn.CONCAT("'",Z$1,"'!J27"))</f>
        <v>26.382100095735101</v>
      </c>
      <c r="AA16" cm="1">
        <f t="array" aca="1" ref="AA16" ca="1">INDIRECT(_xlfn.CONCAT("'",AA$1,"'!k27"))</f>
        <v>12.687575083087246</v>
      </c>
      <c r="AB16" cm="1">
        <f t="array" aca="1" ref="AB16" ca="1">INDIRECT(_xlfn.CONCAT("'",AB$1,"'!J27"))</f>
        <v>23.033175125532754</v>
      </c>
      <c r="AC16" cm="1">
        <f t="array" aca="1" ref="AC16" ca="1">INDIRECT(_xlfn.CONCAT("'",AC$1,"'!k27"))</f>
        <v>6.1932102301281429</v>
      </c>
      <c r="AD16" cm="1">
        <f t="array" aca="1" ref="AD16" ca="1">INDIRECT(_xlfn.CONCAT("'",AD$1,"'!J27"))</f>
        <v>26.169419417484185</v>
      </c>
      <c r="AE16" cm="1">
        <f t="array" aca="1" ref="AE16" ca="1">INDIRECT(_xlfn.CONCAT("'",AE$1,"'!k27"))</f>
        <v>11.429815078238825</v>
      </c>
      <c r="AF16" cm="1">
        <f t="array" aca="1" ref="AF16" ca="1">INDIRECT(_xlfn.CONCAT("'",AF$1,"'!J27"))</f>
        <v>24.845277879449323</v>
      </c>
      <c r="AG16" cm="1">
        <f t="array" aca="1" ref="AG16" ca="1">INDIRECT(_xlfn.CONCAT("'",AG$1,"'!k27"))</f>
        <v>9.5327803344110684</v>
      </c>
      <c r="AH16" cm="1">
        <f t="array" aca="1" ref="AH16" ca="1">INDIRECT(_xlfn.CONCAT("'",AH$1,"'!J27"))</f>
        <v>24.109131951877842</v>
      </c>
      <c r="AI16" cm="1">
        <f t="array" aca="1" ref="AI16" ca="1">INDIRECT(_xlfn.CONCAT("'",AI$1,"'!k27"))</f>
        <v>9.1046570815248646</v>
      </c>
      <c r="AJ16" cm="1">
        <f t="array" aca="1" ref="AJ16" ca="1">INDIRECT(_xlfn.CONCAT("'",AJ$1,"'!J27"))</f>
        <v>26.330193388552512</v>
      </c>
      <c r="AK16" cm="1">
        <f t="array" aca="1" ref="AK16" ca="1">INDIRECT(_xlfn.CONCAT("'",AK$1,"'!k27"))</f>
        <v>8.865474619199178</v>
      </c>
      <c r="AL16" cm="1">
        <f t="array" aca="1" ref="AL16" ca="1">INDIRECT(_xlfn.CONCAT("'",AL$1,"'!J27"))</f>
        <v>23.577362247709562</v>
      </c>
      <c r="AM16" cm="1">
        <f t="array" aca="1" ref="AM16" ca="1">INDIRECT(_xlfn.CONCAT("'",AM$1,"'!k27"))</f>
        <v>10.301713272712654</v>
      </c>
      <c r="AN16" cm="1">
        <f t="array" aca="1" ref="AN16" ca="1">INDIRECT(_xlfn.CONCAT("'",AN$1,"'!J27"))</f>
        <v>24.716265649814858</v>
      </c>
      <c r="AO16" cm="1">
        <f t="array" aca="1" ref="AO16" ca="1">INDIRECT(_xlfn.CONCAT("'",AO$1,"'!k27"))</f>
        <v>10.358475151731454</v>
      </c>
      <c r="AP16" cm="1">
        <f t="array" aca="1" ref="AP16" ca="1">INDIRECT(_xlfn.CONCAT("'",AP$1,"'!J27"))</f>
        <v>24.951801971106061</v>
      </c>
      <c r="AQ16" cm="1">
        <f t="array" aca="1" ref="AQ16" ca="1">INDIRECT(_xlfn.CONCAT("'",AQ$1,"'!k27"))</f>
        <v>9.5233967241180224</v>
      </c>
      <c r="AR16" cm="1">
        <f t="array" aca="1" ref="AR16" ca="1">INDIRECT(_xlfn.CONCAT("'",AR$1,"'!J27"))</f>
        <v>24.931577919345358</v>
      </c>
      <c r="AS16" cm="1">
        <f t="array" aca="1" ref="AS16" ca="1">INDIRECT(_xlfn.CONCAT("'",AS$1,"'!k27"))</f>
        <v>10.058341344609504</v>
      </c>
      <c r="AT16" cm="1">
        <f t="array" aca="1" ref="AT16" ca="1">INDIRECT(_xlfn.CONCAT("'",AT$1,"'!J27"))</f>
        <v>26.058851145042293</v>
      </c>
      <c r="AU16" cm="1">
        <f t="array" aca="1" ref="AU16" ca="1">INDIRECT(_xlfn.CONCAT("'",AU$1,"'!k27"))</f>
        <v>11.461678713946812</v>
      </c>
      <c r="AV16" cm="1">
        <f t="array" aca="1" ref="AV16" ca="1">INDIRECT(_xlfn.CONCAT("'",AV$1,"'!J27"))</f>
        <v>24.306810528314461</v>
      </c>
      <c r="AW16" cm="1">
        <f t="array" aca="1" ref="AW16" ca="1">INDIRECT(_xlfn.CONCAT("'",AW$1,"'!k27"))</f>
        <v>11.088605407176688</v>
      </c>
      <c r="AX16" cm="1">
        <f t="array" aca="1" ref="AX16" ca="1">INDIRECT(_xlfn.CONCAT("'",AX$1,"'!J27"))</f>
        <v>24.352609549769937</v>
      </c>
      <c r="AY16" cm="1">
        <f t="array" aca="1" ref="AY16" ca="1">INDIRECT(_xlfn.CONCAT("'",AY$1,"'!k27"))</f>
        <v>9.8646611272672118</v>
      </c>
      <c r="AZ16" cm="1">
        <f t="array" aca="1" ref="AZ16" ca="1">INDIRECT(_xlfn.CONCAT("'",AZ$1,"'!J27"))</f>
        <v>24.264503290945925</v>
      </c>
      <c r="BA16" cm="1">
        <f t="array" aca="1" ref="BA16" ca="1">INDIRECT(_xlfn.CONCAT("'",BA$1,"'!k27"))</f>
        <v>8.1045904393108721</v>
      </c>
      <c r="BB16" cm="1">
        <f t="array" aca="1" ref="BB16" ca="1">INDIRECT(_xlfn.CONCAT("'",BB$1,"'!J27"))</f>
        <v>23.807305350434149</v>
      </c>
      <c r="BC16" cm="1">
        <f t="array" aca="1" ref="BC16" ca="1">INDIRECT(_xlfn.CONCAT("'",BC$1,"'!k27"))</f>
        <v>8.2734607246189587</v>
      </c>
      <c r="BD16" s="19">
        <f t="shared" ca="1" si="2"/>
        <v>0.82424407282316259</v>
      </c>
      <c r="BE16">
        <f t="shared" ca="1" si="3"/>
        <v>10.284515435717559</v>
      </c>
    </row>
    <row r="17" spans="1:57" x14ac:dyDescent="0.2">
      <c r="A17" t="s">
        <v>165</v>
      </c>
      <c r="B17" t="str" cm="1">
        <f t="array" aca="1" ref="B17" ca="1">TEXT(INDIRECT(_xlfn.CONCAT("'",A17,"'!F6")),"0.0")</f>
        <v>31.5</v>
      </c>
      <c r="C17" t="str" cm="1">
        <f t="array" aca="1" ref="C17" ca="1">TEXT(INDIRECT(_xlfn.CONCAT("'",A17,"'!G7")),"0.0")</f>
        <v>15.8</v>
      </c>
      <c r="D17" t="str" cm="1">
        <f t="array" aca="1" ref="D17" ca="1">TEXT(INDIRECT(_xlfn.CONCAT("'",A17,"'!H7")),"0.000")</f>
        <v>0.502</v>
      </c>
      <c r="E17" t="str" cm="1">
        <f t="array" aca="1" ref="E17" ca="1">TEXT(INDIRECT(_xlfn.CONCAT("'",A17,"'!G32")),"0.0")</f>
        <v>19.1</v>
      </c>
      <c r="F17" t="str" cm="1">
        <f t="array" aca="1" ref="F17" ca="1">TEXT(INDIRECT(_xlfn.CONCAT("'",A17,"'!H33")),"0.0")</f>
        <v>12.6</v>
      </c>
      <c r="G17" t="str" cm="1">
        <f t="array" aca="1" ref="G17" ca="1">TEXT(INDIRECT(_xlfn.CONCAT("'",A17,"'!I8")),"0.0")</f>
        <v>15.8</v>
      </c>
      <c r="H17" t="str">
        <f t="shared" si="0"/>
        <v>19.0</v>
      </c>
      <c r="I17" t="str" cm="1">
        <f t="array" aca="1" ref="I17" ca="1">TEXT(INDIRECT(_xlfn.CONCAT("'",A17,"'!k7")),"0")</f>
        <v>82</v>
      </c>
      <c r="J17" s="16" t="str" cm="1">
        <f t="array" aca="1" ref="J17" ca="1">TEXT(INDIRECT(_xlfn.CONCAT("'",A17,"'!g76")),"0")</f>
        <v>74</v>
      </c>
      <c r="K17" s="17">
        <f t="shared" ca="1" si="1"/>
        <v>33.41227198390267</v>
      </c>
      <c r="L17" s="28">
        <v>63.622398830000002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P17" cm="1">
        <f t="array" aca="1" ref="P17" ca="1">INDIRECT(_xlfn.CONCAT("'",P$1,"'!J28"))</f>
        <v>28.687795929738019</v>
      </c>
      <c r="Q17" cm="1">
        <f t="array" aca="1" ref="Q17" ca="1">INDIRECT(_xlfn.CONCAT("'",Q$1,"'!k28"))</f>
        <v>10.356174831365854</v>
      </c>
      <c r="R17" cm="1">
        <f t="array" aca="1" ref="R17" ca="1">INDIRECT(_xlfn.CONCAT("'",R$1,"'!J28"))</f>
        <v>29.803147069849317</v>
      </c>
      <c r="S17" cm="1">
        <f t="array" aca="1" ref="S17" ca="1">INDIRECT(_xlfn.CONCAT("'",S$1,"'!k28"))</f>
        <v>16.337125494765715</v>
      </c>
      <c r="T17" cm="1">
        <f t="array" aca="1" ref="T17" ca="1">INDIRECT(_xlfn.CONCAT("'",T$1,"'!J28"))</f>
        <v>26.296473973024035</v>
      </c>
      <c r="U17" cm="1">
        <f t="array" aca="1" ref="U17" ca="1">INDIRECT(_xlfn.CONCAT("'",U$1,"'!k28"))</f>
        <v>10.141010028129143</v>
      </c>
      <c r="V17" cm="1">
        <f t="array" aca="1" ref="V17" ca="1">INDIRECT(_xlfn.CONCAT("'",V$1,"'!J28"))</f>
        <v>32.591401877995885</v>
      </c>
      <c r="W17" cm="1">
        <f t="array" aca="1" ref="W17" ca="1">INDIRECT(_xlfn.CONCAT("'",W$1,"'!k28"))</f>
        <v>18.156805499842104</v>
      </c>
      <c r="X17" cm="1">
        <f t="array" aca="1" ref="X17" ca="1">INDIRECT(_xlfn.CONCAT("'",X$1,"'!J28"))</f>
        <v>27.341771518854671</v>
      </c>
      <c r="Y17" cm="1">
        <f t="array" aca="1" ref="Y17" ca="1">INDIRECT(_xlfn.CONCAT("'",Y$1,"'!k28"))</f>
        <v>9.7364501418741227</v>
      </c>
      <c r="Z17" cm="1">
        <f t="array" aca="1" ref="Z17" ca="1">INDIRECT(_xlfn.CONCAT("'",Z$1,"'!J28"))</f>
        <v>28.230148115527911</v>
      </c>
      <c r="AA17" cm="1">
        <f t="array" aca="1" ref="AA17" ca="1">INDIRECT(_xlfn.CONCAT("'",AA$1,"'!k28"))</f>
        <v>14.014379846675263</v>
      </c>
      <c r="AB17" cm="1">
        <f t="array" aca="1" ref="AB17" ca="1">INDIRECT(_xlfn.CONCAT("'",AB$1,"'!J28"))</f>
        <v>24.656863200847251</v>
      </c>
      <c r="AC17" cm="1">
        <f t="array" aca="1" ref="AC17" ca="1">INDIRECT(_xlfn.CONCAT("'",AC$1,"'!k28"))</f>
        <v>7.44576960251361</v>
      </c>
      <c r="AD17" cm="1">
        <f t="array" aca="1" ref="AD17" ca="1">INDIRECT(_xlfn.CONCAT("'",AD$1,"'!J28"))</f>
        <v>28.146470392775903</v>
      </c>
      <c r="AE17" cm="1">
        <f t="array" aca="1" ref="AE17" ca="1">INDIRECT(_xlfn.CONCAT("'",AE$1,"'!k28"))</f>
        <v>12.700775171233408</v>
      </c>
      <c r="AF17" cm="1">
        <f t="array" aca="1" ref="AF17" ca="1">INDIRECT(_xlfn.CONCAT("'",AF$1,"'!J28"))</f>
        <v>26.596707337215136</v>
      </c>
      <c r="AG17" cm="1">
        <f t="array" aca="1" ref="AG17" ca="1">INDIRECT(_xlfn.CONCAT("'",AG$1,"'!k28"))</f>
        <v>10.783801375672367</v>
      </c>
      <c r="AH17" cm="1">
        <f t="array" aca="1" ref="AH17" ca="1">INDIRECT(_xlfn.CONCAT("'",AH$1,"'!J28"))</f>
        <v>25.808667940429153</v>
      </c>
      <c r="AI17" cm="1">
        <f t="array" aca="1" ref="AI17" ca="1">INDIRECT(_xlfn.CONCAT("'",AI$1,"'!k28"))</f>
        <v>9.4445642792351272</v>
      </c>
      <c r="AJ17" cm="1">
        <f t="array" aca="1" ref="AJ17" ca="1">INDIRECT(_xlfn.CONCAT("'",AJ$1,"'!J28"))</f>
        <v>28.247052765676656</v>
      </c>
      <c r="AK17" cm="1">
        <f t="array" aca="1" ref="AK17" ca="1">INDIRECT(_xlfn.CONCAT("'",AK$1,"'!k28"))</f>
        <v>10.569349621087307</v>
      </c>
      <c r="AL17" cm="1">
        <f t="array" aca="1" ref="AL17" ca="1">INDIRECT(_xlfn.CONCAT("'",AL$1,"'!J28"))</f>
        <v>25.290349212225291</v>
      </c>
      <c r="AM17" cm="1">
        <f t="array" aca="1" ref="AM17" ca="1">INDIRECT(_xlfn.CONCAT("'",AM$1,"'!k28"))</f>
        <v>10.825125956314684</v>
      </c>
      <c r="AN17" cm="1">
        <f t="array" aca="1" ref="AN17" ca="1">INDIRECT(_xlfn.CONCAT("'",AN$1,"'!J28"))</f>
        <v>26.405417473118789</v>
      </c>
      <c r="AO17" cm="1">
        <f t="array" aca="1" ref="AO17" ca="1">INDIRECT(_xlfn.CONCAT("'",AO$1,"'!k28"))</f>
        <v>12.594117270810184</v>
      </c>
      <c r="AP17" cm="1">
        <f t="array" aca="1" ref="AP17" ca="1">INDIRECT(_xlfn.CONCAT("'",AP$1,"'!J28"))</f>
        <v>26.559974504994063</v>
      </c>
      <c r="AQ17" cm="1">
        <f t="array" aca="1" ref="AQ17" ca="1">INDIRECT(_xlfn.CONCAT("'",AQ$1,"'!k28"))</f>
        <v>10.478249166114026</v>
      </c>
      <c r="AR17" cm="1">
        <f t="array" aca="1" ref="AR17" ca="1">INDIRECT(_xlfn.CONCAT("'",AR$1,"'!J28"))</f>
        <v>26.696199207873342</v>
      </c>
      <c r="AS17" cm="1">
        <f t="array" aca="1" ref="AS17" ca="1">INDIRECT(_xlfn.CONCAT("'",AS$1,"'!k28"))</f>
        <v>12.125469139742282</v>
      </c>
      <c r="AT17" cm="1">
        <f t="array" aca="1" ref="AT17" ca="1">INDIRECT(_xlfn.CONCAT("'",AT$1,"'!J28"))</f>
        <v>27.955956587350734</v>
      </c>
      <c r="AU17" cm="1">
        <f t="array" aca="1" ref="AU17" ca="1">INDIRECT(_xlfn.CONCAT("'",AU$1,"'!k28"))</f>
        <v>13.780363143434903</v>
      </c>
      <c r="AV17" cm="1">
        <f t="array" aca="1" ref="AV17" ca="1">INDIRECT(_xlfn.CONCAT("'",AV$1,"'!J28"))</f>
        <v>25.971325247272553</v>
      </c>
      <c r="AW17" cm="1">
        <f t="array" aca="1" ref="AW17" ca="1">INDIRECT(_xlfn.CONCAT("'",AW$1,"'!k28"))</f>
        <v>13.291639594032985</v>
      </c>
      <c r="AX17" cm="1">
        <f t="array" aca="1" ref="AX17" ca="1">INDIRECT(_xlfn.CONCAT("'",AX$1,"'!J28"))</f>
        <v>26.132698775742966</v>
      </c>
      <c r="AY17" cm="1">
        <f t="array" aca="1" ref="AY17" ca="1">INDIRECT(_xlfn.CONCAT("'",AY$1,"'!k28"))</f>
        <v>10.606364971422643</v>
      </c>
      <c r="AZ17" cm="1">
        <f t="array" aca="1" ref="AZ17" ca="1">INDIRECT(_xlfn.CONCAT("'",AZ$1,"'!J28"))</f>
        <v>26.18595634342692</v>
      </c>
      <c r="BA17" cm="1">
        <f t="array" aca="1" ref="BA17" ca="1">INDIRECT(_xlfn.CONCAT("'",BA$1,"'!k28"))</f>
        <v>10.272383626725331</v>
      </c>
      <c r="BB17" cm="1">
        <f t="array" aca="1" ref="BB17" ca="1">INDIRECT(_xlfn.CONCAT("'",BB$1,"'!J28"))</f>
        <v>25.640491983294325</v>
      </c>
      <c r="BC17" cm="1">
        <f t="array" aca="1" ref="BC17" ca="1">INDIRECT(_xlfn.CONCAT("'",BC$1,"'!k28"))</f>
        <v>10.396097878457059</v>
      </c>
      <c r="BD17" s="19">
        <f t="shared" ca="1" si="2"/>
        <v>0.88363222706440625</v>
      </c>
      <c r="BE17">
        <f t="shared" ca="1" si="3"/>
        <v>11.702800831972406</v>
      </c>
    </row>
    <row r="18" spans="1:57" x14ac:dyDescent="0.2">
      <c r="A18" t="s">
        <v>166</v>
      </c>
      <c r="B18" t="str" cm="1">
        <f t="array" aca="1" ref="B18" ca="1">TEXT(INDIRECT(_xlfn.CONCAT("'",A18,"'!F6")),"0.0")</f>
        <v>29.5</v>
      </c>
      <c r="C18" t="str" cm="1">
        <f t="array" aca="1" ref="C18" ca="1">TEXT(INDIRECT(_xlfn.CONCAT("'",A18,"'!G7")),"0.0")</f>
        <v>16.7</v>
      </c>
      <c r="D18" t="str" cm="1">
        <f t="array" aca="1" ref="D18" ca="1">TEXT(INDIRECT(_xlfn.CONCAT("'",A18,"'!H7")),"0.000")</f>
        <v>0.566</v>
      </c>
      <c r="E18" t="str" cm="1">
        <f t="array" aca="1" ref="E18" ca="1">TEXT(INDIRECT(_xlfn.CONCAT("'",A18,"'!G32")),"0.0")</f>
        <v>17.4</v>
      </c>
      <c r="F18" t="str" cm="1">
        <f t="array" aca="1" ref="F18" ca="1">TEXT(INDIRECT(_xlfn.CONCAT("'",A18,"'!H33")),"0.0")</f>
        <v>10.9</v>
      </c>
      <c r="G18" t="str" cm="1">
        <f t="array" aca="1" ref="G18" ca="1">TEXT(INDIRECT(_xlfn.CONCAT("'",A18,"'!I8")),"0.0")</f>
        <v>16.7</v>
      </c>
      <c r="H18" t="str">
        <f t="shared" si="0"/>
        <v>18.6</v>
      </c>
      <c r="I18" t="str" cm="1">
        <f t="array" aca="1" ref="I18" ca="1">TEXT(INDIRECT(_xlfn.CONCAT("'",A18,"'!k7")),"0")</f>
        <v>75</v>
      </c>
      <c r="J18" s="16" t="str" cm="1">
        <f t="array" aca="1" ref="J18" ca="1">TEXT(INDIRECT(_xlfn.CONCAT("'",A18,"'!g76")),"0")</f>
        <v>67</v>
      </c>
      <c r="K18" s="17">
        <f t="shared" ca="1" si="1"/>
        <v>32.064542484440707</v>
      </c>
      <c r="L18" s="28">
        <v>62.570222809999997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P18" cm="1">
        <f t="array" aca="1" ref="P18" ca="1">INDIRECT(_xlfn.CONCAT("'",P$1,"'!J29"))</f>
        <v>30.665633032810543</v>
      </c>
      <c r="Q18" cm="1">
        <f t="array" aca="1" ref="Q18" ca="1">INDIRECT(_xlfn.CONCAT("'",Q$1,"'!k29"))</f>
        <v>12.48051856965089</v>
      </c>
      <c r="R18" cm="1">
        <f t="array" aca="1" ref="R18" ca="1">INDIRECT(_xlfn.CONCAT("'",R$1,"'!J29"))</f>
        <v>31.874848101209796</v>
      </c>
      <c r="S18" cm="1">
        <f t="array" aca="1" ref="S18" ca="1">INDIRECT(_xlfn.CONCAT("'",S$1,"'!k29"))</f>
        <v>16.697419563994313</v>
      </c>
      <c r="T18" cm="1">
        <f t="array" aca="1" ref="T18" ca="1">INDIRECT(_xlfn.CONCAT("'",T$1,"'!J29"))</f>
        <v>28.112155616626129</v>
      </c>
      <c r="U18" cm="1">
        <f t="array" aca="1" ref="U18" ca="1">INDIRECT(_xlfn.CONCAT("'",U$1,"'!k29"))</f>
        <v>11.544038412731409</v>
      </c>
      <c r="V18" cm="1">
        <f t="array" aca="1" ref="V18" ca="1">INDIRECT(_xlfn.CONCAT("'",V$1,"'!J29"))</f>
        <v>34.711167853800497</v>
      </c>
      <c r="W18" cm="1">
        <f t="array" aca="1" ref="W18" ca="1">INDIRECT(_xlfn.CONCAT("'",W$1,"'!k29"))</f>
        <v>18.560569438202041</v>
      </c>
      <c r="X18" cm="1">
        <f t="array" aca="1" ref="X18" ca="1">INDIRECT(_xlfn.CONCAT("'",X$1,"'!J29"))</f>
        <v>29.163802286969187</v>
      </c>
      <c r="Y18" cm="1">
        <f t="array" aca="1" ref="Y18" ca="1">INDIRECT(_xlfn.CONCAT("'",Y$1,"'!k29"))</f>
        <v>11.649577187295003</v>
      </c>
      <c r="Z18" cm="1">
        <f t="array" aca="1" ref="Z18" ca="1">INDIRECT(_xlfn.CONCAT("'",Z$1,"'!J29"))</f>
        <v>30.078198267686279</v>
      </c>
      <c r="AA18" cm="1">
        <f t="array" aca="1" ref="AA18" ca="1">INDIRECT(_xlfn.CONCAT("'",AA$1,"'!k29"))</f>
        <v>14.819940643269977</v>
      </c>
      <c r="AB18" cm="1">
        <f t="array" aca="1" ref="AB18" ca="1">INDIRECT(_xlfn.CONCAT("'",AB$1,"'!J29"))</f>
        <v>26.280551276161745</v>
      </c>
      <c r="AC18" cm="1">
        <f t="array" aca="1" ref="AC18" ca="1">INDIRECT(_xlfn.CONCAT("'",AC$1,"'!k29"))</f>
        <v>7.9096804811748935</v>
      </c>
      <c r="AD18" cm="1">
        <f t="array" aca="1" ref="AD18" ca="1">INDIRECT(_xlfn.CONCAT("'",AD$1,"'!J29"))</f>
        <v>30.052910532267777</v>
      </c>
      <c r="AE18" cm="1">
        <f t="array" aca="1" ref="AE18" ca="1">INDIRECT(_xlfn.CONCAT("'",AE$1,"'!k29"))</f>
        <v>14.395388628559523</v>
      </c>
      <c r="AF18" cm="1">
        <f t="array" aca="1" ref="AF18" ca="1">INDIRECT(_xlfn.CONCAT("'",AF$1,"'!J29"))</f>
        <v>28.448218478281856</v>
      </c>
      <c r="AG18" cm="1">
        <f t="array" aca="1" ref="AG18" ca="1">INDIRECT(_xlfn.CONCAT("'",AG$1,"'!k29"))</f>
        <v>13.135720933243599</v>
      </c>
      <c r="AH18" cm="1">
        <f t="array" aca="1" ref="AH18" ca="1">INDIRECT(_xlfn.CONCAT("'",AH$1,"'!J29"))</f>
        <v>27.508203928980461</v>
      </c>
      <c r="AI18" cm="1">
        <f t="array" aca="1" ref="AI18" ca="1">INDIRECT(_xlfn.CONCAT("'",AI$1,"'!k29"))</f>
        <v>10.707076727873241</v>
      </c>
      <c r="AJ18" cm="1">
        <f t="array" aca="1" ref="AJ18" ca="1">INDIRECT(_xlfn.CONCAT("'",AJ$1,"'!J29"))</f>
        <v>30.270404330418817</v>
      </c>
      <c r="AK18" cm="1">
        <f t="array" aca="1" ref="AK18" ca="1">INDIRECT(_xlfn.CONCAT("'",AK$1,"'!k29"))</f>
        <v>11.794009778694402</v>
      </c>
      <c r="AL18" cm="1">
        <f t="array" aca="1" ref="AL18" ca="1">INDIRECT(_xlfn.CONCAT("'",AL$1,"'!J29"))</f>
        <v>27.098502119214118</v>
      </c>
      <c r="AM18" cm="1">
        <f t="array" aca="1" ref="AM18" ca="1">INDIRECT(_xlfn.CONCAT("'",AM$1,"'!k29"))</f>
        <v>11.87195132351874</v>
      </c>
      <c r="AN18" cm="1">
        <f t="array" aca="1" ref="AN18" ca="1">INDIRECT(_xlfn.CONCAT("'",AN$1,"'!J29"))</f>
        <v>28.044888360443192</v>
      </c>
      <c r="AO18" cm="1">
        <f t="array" aca="1" ref="AO18" ca="1">INDIRECT(_xlfn.CONCAT("'",AO$1,"'!k29"))</f>
        <v>14.879440325868444</v>
      </c>
      <c r="AP18" cm="1">
        <f t="array" aca="1" ref="AP18" ca="1">INDIRECT(_xlfn.CONCAT("'",AP$1,"'!J29"))</f>
        <v>28.51993478067007</v>
      </c>
      <c r="AQ18" cm="1">
        <f t="array" aca="1" ref="AQ18" ca="1">INDIRECT(_xlfn.CONCAT("'",AQ$1,"'!k29"))</f>
        <v>11.784889349898028</v>
      </c>
      <c r="AR18" cm="1">
        <f t="array" aca="1" ref="AR18" ca="1">INDIRECT(_xlfn.CONCAT("'",AR$1,"'!J29"))</f>
        <v>28.561655998602923</v>
      </c>
      <c r="AS18" cm="1">
        <f t="array" aca="1" ref="AS18" ca="1">INDIRECT(_xlfn.CONCAT("'",AS$1,"'!k29"))</f>
        <v>13.890090428270264</v>
      </c>
      <c r="AT18" cm="1">
        <f t="array" aca="1" ref="AT18" ca="1">INDIRECT(_xlfn.CONCAT("'",AT$1,"'!J29"))</f>
        <v>29.747667282864253</v>
      </c>
      <c r="AU18" cm="1">
        <f t="array" aca="1" ref="AU18" ca="1">INDIRECT(_xlfn.CONCAT("'",AU$1,"'!k29"))</f>
        <v>15.624771212345884</v>
      </c>
      <c r="AV18" cm="1">
        <f t="array" aca="1" ref="AV18" ca="1">INDIRECT(_xlfn.CONCAT("'",AV$1,"'!J29"))</f>
        <v>27.782708912021061</v>
      </c>
      <c r="AW18" cm="1">
        <f t="array" aca="1" ref="AW18" ca="1">INDIRECT(_xlfn.CONCAT("'",AW$1,"'!k29"))</f>
        <v>14.466591160356343</v>
      </c>
      <c r="AX18" cm="1">
        <f t="array" aca="1" ref="AX18" ca="1">INDIRECT(_xlfn.CONCAT("'",AX$1,"'!J29"))</f>
        <v>27.912788001715995</v>
      </c>
      <c r="AY18" cm="1">
        <f t="array" aca="1" ref="AY18" ca="1">INDIRECT(_xlfn.CONCAT("'",AY$1,"'!k29"))</f>
        <v>11.694197276183939</v>
      </c>
      <c r="AZ18" cm="1">
        <f t="array" aca="1" ref="AZ18" ca="1">INDIRECT(_xlfn.CONCAT("'",AZ$1,"'!J29"))</f>
        <v>28.15667742289461</v>
      </c>
      <c r="BA18" cm="1">
        <f t="array" aca="1" ref="BA18" ca="1">INDIRECT(_xlfn.CONCAT("'",BA$1,"'!k29"))</f>
        <v>11.947496544272868</v>
      </c>
      <c r="BB18" cm="1">
        <f t="array" aca="1" ref="BB18" ca="1">INDIRECT(_xlfn.CONCAT("'",BB$1,"'!J29"))</f>
        <v>27.328953355665544</v>
      </c>
      <c r="BC18" cm="1">
        <f t="array" aca="1" ref="BC18" ca="1">INDIRECT(_xlfn.CONCAT("'",BC$1,"'!k29"))</f>
        <v>11.505658208872431</v>
      </c>
      <c r="BD18" s="19">
        <f t="shared" ca="1" si="2"/>
        <v>0.94393774872928471</v>
      </c>
      <c r="BE18">
        <f t="shared" ca="1" si="3"/>
        <v>13.067951309713809</v>
      </c>
    </row>
    <row r="19" spans="1:57" x14ac:dyDescent="0.2">
      <c r="A19" t="s">
        <v>167</v>
      </c>
      <c r="B19" t="str" cm="1">
        <f t="array" aca="1" ref="B19" ca="1">TEXT(INDIRECT(_xlfn.CONCAT("'",A19,"'!F6")),"0.0")</f>
        <v>29.7</v>
      </c>
      <c r="C19" t="str" cm="1">
        <f t="array" aca="1" ref="C19" ca="1">TEXT(INDIRECT(_xlfn.CONCAT("'",A19,"'!G7")),"0.0")</f>
        <v>13.4</v>
      </c>
      <c r="D19" t="str" cm="1">
        <f t="array" aca="1" ref="D19" ca="1">TEXT(INDIRECT(_xlfn.CONCAT("'",A19,"'!H7")),"0.000")</f>
        <v>0.449</v>
      </c>
      <c r="E19" t="str" cm="1">
        <f t="array" aca="1" ref="E19" ca="1">TEXT(INDIRECT(_xlfn.CONCAT("'",A19,"'!G32")),"0.0")</f>
        <v>19.6</v>
      </c>
      <c r="F19" t="str" cm="1">
        <f t="array" aca="1" ref="F19" ca="1">TEXT(INDIRECT(_xlfn.CONCAT("'",A19,"'!H33")),"0.0")</f>
        <v>14.0</v>
      </c>
      <c r="G19" t="str" cm="1">
        <f t="array" aca="1" ref="G19" ca="1">TEXT(INDIRECT(_xlfn.CONCAT("'",A19,"'!I8")),"0.0")</f>
        <v>14.0</v>
      </c>
      <c r="H19" t="str">
        <f t="shared" si="0"/>
        <v>17.1</v>
      </c>
      <c r="I19" t="str" cm="1">
        <f t="array" aca="1" ref="I19" ca="1">TEXT(INDIRECT(_xlfn.CONCAT("'",A19,"'!k7")),"0")</f>
        <v>80</v>
      </c>
      <c r="J19" s="16" t="str" cm="1">
        <f t="array" aca="1" ref="J19" ca="1">TEXT(INDIRECT(_xlfn.CONCAT("'",A19,"'!g76")),"0")</f>
        <v>69</v>
      </c>
      <c r="K19" s="17">
        <f t="shared" ca="1" si="1"/>
        <v>35.537677791974374</v>
      </c>
      <c r="L19" s="28">
        <v>57.232979759999999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P19" cm="1">
        <f t="array" aca="1" ref="P19" ca="1">INDIRECT(_xlfn.CONCAT("'",P$1,"'!J30"))</f>
        <v>32.350454667861264</v>
      </c>
      <c r="Q19" cm="1">
        <f t="array" aca="1" ref="Q19" ca="1">INDIRECT(_xlfn.CONCAT("'",Q$1,"'!k30"))</f>
        <v>13.652570003153395</v>
      </c>
      <c r="R19" cm="1">
        <f t="array" aca="1" ref="R19" ca="1">INDIRECT(_xlfn.CONCAT("'",R$1,"'!J30"))</f>
        <v>33.766396693531433</v>
      </c>
      <c r="S19" cm="1">
        <f t="array" aca="1" ref="S19" ca="1">INDIRECT(_xlfn.CONCAT("'",S$1,"'!k30"))</f>
        <v>14.535649744198157</v>
      </c>
      <c r="T19" cm="1">
        <f t="array" aca="1" ref="T19" ca="1">INDIRECT(_xlfn.CONCAT("'",T$1,"'!J30"))</f>
        <v>29.845308836768112</v>
      </c>
      <c r="U19" cm="1">
        <f t="array" aca="1" ref="U19" ca="1">INDIRECT(_xlfn.CONCAT("'",U$1,"'!k30"))</f>
        <v>13.029598315710249</v>
      </c>
      <c r="V19" cm="1">
        <f t="array" aca="1" ref="V19" ca="1">INDIRECT(_xlfn.CONCAT("'",V$1,"'!J30"))</f>
        <v>36.528110118775878</v>
      </c>
      <c r="W19" cm="1">
        <f t="array" aca="1" ref="W19" ca="1">INDIRECT(_xlfn.CONCAT("'",W$1,"'!k30"))</f>
        <v>18.358687469022072</v>
      </c>
      <c r="X19" cm="1">
        <f t="array" aca="1" ref="X19" ca="1">INDIRECT(_xlfn.CONCAT("'",X$1,"'!J30"))</f>
        <v>30.803625468758518</v>
      </c>
      <c r="Y19" cm="1">
        <f t="array" aca="1" ref="Y19" ca="1">INDIRECT(_xlfn.CONCAT("'",Y$1,"'!k30"))</f>
        <v>13.927109839731063</v>
      </c>
      <c r="Z19" cm="1">
        <f t="array" aca="1" ref="Z19" ca="1">INDIRECT(_xlfn.CONCAT("'",Z$1,"'!J30"))</f>
        <v>32.163180532756186</v>
      </c>
      <c r="AA19" cm="1">
        <f t="array" aca="1" ref="AA19" ca="1">INDIRECT(_xlfn.CONCAT("'",AA$1,"'!k30"))</f>
        <v>14.109152123209068</v>
      </c>
      <c r="AB19" cm="1">
        <f t="array" aca="1" ref="AB19" ca="1">INDIRECT(_xlfn.CONCAT("'",AB$1,"'!J30"))</f>
        <v>27.904239351476242</v>
      </c>
      <c r="AC19" cm="1">
        <f t="array" aca="1" ref="AC19" ca="1">INDIRECT(_xlfn.CONCAT("'",AC$1,"'!k30"))</f>
        <v>10.461190313811958</v>
      </c>
      <c r="AD19" cm="1">
        <f t="array" aca="1" ref="AD19" ca="1">INDIRECT(_xlfn.CONCAT("'",AD$1,"'!J30"))</f>
        <v>31.747523989593891</v>
      </c>
      <c r="AE19" cm="1">
        <f t="array" aca="1" ref="AE19" ca="1">INDIRECT(_xlfn.CONCAT("'",AE$1,"'!k30"))</f>
        <v>13.971735264227993</v>
      </c>
      <c r="AF19" cm="1">
        <f t="array" aca="1" ref="AF19" ca="1">INDIRECT(_xlfn.CONCAT("'",AF$1,"'!J30"))</f>
        <v>30.099566252746762</v>
      </c>
      <c r="AG19" cm="1">
        <f t="array" aca="1" ref="AG19" ca="1">INDIRECT(_xlfn.CONCAT("'",AG$1,"'!k30"))</f>
        <v>14.78706870770851</v>
      </c>
      <c r="AH19" cm="1">
        <f t="array" aca="1" ref="AH19" ca="1">INDIRECT(_xlfn.CONCAT("'",AH$1,"'!J30"))</f>
        <v>29.207739917531768</v>
      </c>
      <c r="AI19" cm="1">
        <f t="array" aca="1" ref="AI19" ca="1">INDIRECT(_xlfn.CONCAT("'",AI$1,"'!k30"))</f>
        <v>11.67824014990256</v>
      </c>
      <c r="AJ19" cm="1">
        <f t="array" aca="1" ref="AJ19" ca="1">INDIRECT(_xlfn.CONCAT("'",AJ$1,"'!J30"))</f>
        <v>32.02752542611595</v>
      </c>
      <c r="AK19" cm="1">
        <f t="array" aca="1" ref="AK19" ca="1">INDIRECT(_xlfn.CONCAT("'",AK$1,"'!k30"))</f>
        <v>12.273224622975439</v>
      </c>
      <c r="AL19" cm="1">
        <f t="array" aca="1" ref="AL19" ca="1">INDIRECT(_xlfn.CONCAT("'",AL$1,"'!J30"))</f>
        <v>28.573574227547105</v>
      </c>
      <c r="AM19" cm="1">
        <f t="array" aca="1" ref="AM19" ca="1">INDIRECT(_xlfn.CONCAT("'",AM$1,"'!k30"))</f>
        <v>13.442189374324824</v>
      </c>
      <c r="AN19" cm="1">
        <f t="array" aca="1" ref="AN19" ca="1">INDIRECT(_xlfn.CONCAT("'",AN$1,"'!J30"))</f>
        <v>29.833402055706177</v>
      </c>
      <c r="AO19" cm="1">
        <f t="array" aca="1" ref="AO19" ca="1">INDIRECT(_xlfn.CONCAT("'",AO$1,"'!k30"))</f>
        <v>15.326568749684188</v>
      </c>
      <c r="AP19" cm="1">
        <f t="array" aca="1" ref="AP19" ca="1">INDIRECT(_xlfn.CONCAT("'",AP$1,"'!J30"))</f>
        <v>30.228618097926073</v>
      </c>
      <c r="AQ19" cm="1">
        <f t="array" aca="1" ref="AQ19" ca="1">INDIRECT(_xlfn.CONCAT("'",AQ$1,"'!k30"))</f>
        <v>13.292551100418033</v>
      </c>
      <c r="AR19" cm="1">
        <f t="array" aca="1" ref="AR19" ca="1">INDIRECT(_xlfn.CONCAT("'",AR$1,"'!J30"))</f>
        <v>30.275859536030108</v>
      </c>
      <c r="AS19" cm="1">
        <f t="array" aca="1" ref="AS19" ca="1">INDIRECT(_xlfn.CONCAT("'",AS$1,"'!k30"))</f>
        <v>14.747192196983857</v>
      </c>
      <c r="AT19" cm="1">
        <f t="array" aca="1" ref="AT19" ca="1">INDIRECT(_xlfn.CONCAT("'",AT$1,"'!J30"))</f>
        <v>31.539377978377779</v>
      </c>
      <c r="AU19" cm="1">
        <f t="array" aca="1" ref="AU19" ca="1">INDIRECT(_xlfn.CONCAT("'",AU$1,"'!k30"))</f>
        <v>16.362534439910277</v>
      </c>
      <c r="AV19" cm="1">
        <f t="array" aca="1" ref="AV19" ca="1">INDIRECT(_xlfn.CONCAT("'",AV$1,"'!J30"))</f>
        <v>29.496179946242627</v>
      </c>
      <c r="AW19" cm="1">
        <f t="array" aca="1" ref="AW19" ca="1">INDIRECT(_xlfn.CONCAT("'",AW$1,"'!k30"))</f>
        <v>15.494673780889279</v>
      </c>
      <c r="AX19" cm="1">
        <f t="array" aca="1" ref="AX19" ca="1">INDIRECT(_xlfn.CONCAT("'",AX$1,"'!J30"))</f>
        <v>29.742324150632722</v>
      </c>
      <c r="AY19" cm="1">
        <f t="array" aca="1" ref="AY19" ca="1">INDIRECT(_xlfn.CONCAT("'",AY$1,"'!k30"))</f>
        <v>13.276498810382188</v>
      </c>
      <c r="AZ19" cm="1">
        <f t="array" aca="1" ref="AZ19" ca="1">INDIRECT(_xlfn.CONCAT("'",AZ$1,"'!J30"))</f>
        <v>29.683986259482072</v>
      </c>
      <c r="BA19" cm="1">
        <f t="array" aca="1" ref="BA19" ca="1">INDIRECT(_xlfn.CONCAT("'",BA$1,"'!k30"))</f>
        <v>13.228465245926865</v>
      </c>
      <c r="BB19" cm="1">
        <f t="array" aca="1" ref="BB19" ca="1">INDIRECT(_xlfn.CONCAT("'",BB$1,"'!J30"))</f>
        <v>28.969172974540438</v>
      </c>
      <c r="BC19" cm="1">
        <f t="array" aca="1" ref="BC19" ca="1">INDIRECT(_xlfn.CONCAT("'",BC$1,"'!k30"))</f>
        <v>13.869504130192134</v>
      </c>
      <c r="BD19" s="19">
        <f t="shared" ca="1" si="2"/>
        <v>1</v>
      </c>
      <c r="BE19">
        <f t="shared" ca="1" si="3"/>
        <v>13.991220219118105</v>
      </c>
    </row>
    <row r="20" spans="1:57" x14ac:dyDescent="0.2">
      <c r="A20" t="s">
        <v>168</v>
      </c>
      <c r="B20" t="str" cm="1">
        <f t="array" aca="1" ref="B20" ca="1">TEXT(INDIRECT(_xlfn.CONCAT("'",A20,"'!F6")),"0.0")</f>
        <v>29.7</v>
      </c>
      <c r="C20" t="str" cm="1">
        <f t="array" aca="1" ref="C20" ca="1">TEXT(INDIRECT(_xlfn.CONCAT("'",A20,"'!G7")),"0.0")</f>
        <v>14.1</v>
      </c>
      <c r="D20" t="str" cm="1">
        <f t="array" aca="1" ref="D20" ca="1">TEXT(INDIRECT(_xlfn.CONCAT("'",A20,"'!H7")),"0.000")</f>
        <v>0.474</v>
      </c>
      <c r="E20" t="str" cm="1">
        <f t="array" aca="1" ref="E20" ca="1">TEXT(INDIRECT(_xlfn.CONCAT("'",A20,"'!G32")),"0.0")</f>
        <v>17.5</v>
      </c>
      <c r="F20" t="str" cm="1">
        <f t="array" aca="1" ref="F20" ca="1">TEXT(INDIRECT(_xlfn.CONCAT("'",A20,"'!H33")),"0.0")</f>
        <v>12.5</v>
      </c>
      <c r="G20" t="str" cm="1">
        <f t="array" aca="1" ref="G20" ca="1">TEXT(INDIRECT(_xlfn.CONCAT("'",A20,"'!I8")),"0.0")</f>
        <v>14.1</v>
      </c>
      <c r="H20" t="str">
        <f t="shared" si="0"/>
        <v>17.2</v>
      </c>
      <c r="I20" t="str" cm="1">
        <f t="array" aca="1" ref="I20" ca="1">TEXT(INDIRECT(_xlfn.CONCAT("'",A20,"'!k7")),"0")</f>
        <v>77</v>
      </c>
      <c r="J20" s="16" t="str" cm="1">
        <f t="array" aca="1" ref="J20" ca="1">TEXT(INDIRECT(_xlfn.CONCAT("'",A20,"'!g76")),"0")</f>
        <v>40</v>
      </c>
      <c r="K20" s="17">
        <f t="shared" ca="1" si="1"/>
        <v>35.537677791974382</v>
      </c>
      <c r="L20" s="28">
        <v>57.613067700000002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</row>
    <row r="21" spans="1:57" x14ac:dyDescent="0.2">
      <c r="A21" t="s">
        <v>169</v>
      </c>
      <c r="B21" t="str" cm="1">
        <f t="array" aca="1" ref="B21" ca="1">TEXT(INDIRECT(_xlfn.CONCAT("'",A21,"'!F6")),"0.0")</f>
        <v>29.0</v>
      </c>
      <c r="C21" t="str" cm="1">
        <f t="array" aca="1" ref="C21" ca="1">TEXT(INDIRECT(_xlfn.CONCAT("'",A21,"'!G7")),"0.0")</f>
        <v>12.9</v>
      </c>
      <c r="D21" t="str" cm="1">
        <f t="array" aca="1" ref="D21" ca="1">TEXT(INDIRECT(_xlfn.CONCAT("'",A21,"'!H7")),"0.000")</f>
        <v>0.446</v>
      </c>
      <c r="E21" t="str" cm="1">
        <f t="array" aca="1" ref="E21" ca="1">TEXT(INDIRECT(_xlfn.CONCAT("'",A21,"'!G32")),"0.0")</f>
        <v>17.2</v>
      </c>
      <c r="F21" t="str" cm="1">
        <f t="array" aca="1" ref="F21" ca="1">TEXT(INDIRECT(_xlfn.CONCAT("'",A21,"'!H33")),"0.0")</f>
        <v>13.1</v>
      </c>
      <c r="G21" t="str" cm="1">
        <f t="array" aca="1" ref="G21" ca="1">TEXT(INDIRECT(_xlfn.CONCAT("'",A21,"'!I8")),"0.0")</f>
        <v>13.1</v>
      </c>
      <c r="H21" t="str">
        <f t="shared" si="0"/>
        <v>15.7</v>
      </c>
      <c r="I21" t="str" cm="1">
        <f t="array" aca="1" ref="I21" ca="1">TEXT(INDIRECT(_xlfn.CONCAT("'",A21,"'!k7")),"0")</f>
        <v>69</v>
      </c>
      <c r="J21" s="16" t="str" cm="1">
        <f t="array" aca="1" ref="J21" ca="1">TEXT(INDIRECT(_xlfn.CONCAT("'",A21,"'!g76")),"0")</f>
        <v>39</v>
      </c>
      <c r="K21" s="17">
        <f t="shared" ca="1" si="1"/>
        <v>37.29391047508804</v>
      </c>
      <c r="L21" s="28">
        <v>52.666135539999999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P21" t="s">
        <v>84</v>
      </c>
      <c r="Q21" t="s">
        <v>85</v>
      </c>
      <c r="BD21" s="19">
        <f ca="1">AVERAGE(P19,R19,T19,V19,X19,Z19,AB19,AD19,AF19,AH19,AJ19,AL19,AN19,AP19,AR19,AT19,AV19,AX19,AZ19,BB19)</f>
        <v>30.739308324120053</v>
      </c>
    </row>
    <row r="22" spans="1:57" x14ac:dyDescent="0.2">
      <c r="J22" s="16"/>
      <c r="K22" s="16"/>
      <c r="M22" s="19"/>
      <c r="N22" s="19"/>
    </row>
    <row r="23" spans="1:57" x14ac:dyDescent="0.2">
      <c r="A23" t="s">
        <v>82</v>
      </c>
      <c r="B23" t="str" cm="1">
        <f t="array" aca="1" ref="B23" ca="1">TEXT(AVERAGE(VALUE(B2:B21)),"0.0")</f>
        <v>30.7</v>
      </c>
      <c r="C23" t="str" cm="1">
        <f t="array" aca="1" ref="C23" ca="1">TEXT(AVERAGE(VALUE(C2:C21)),"0.0")</f>
        <v>14.7</v>
      </c>
      <c r="D23" t="str" cm="1">
        <f t="array" aca="1" ref="D23" ca="1">TEXT(AVERAGE(VALUE(D2:D21)),"0.000")</f>
        <v>0.478</v>
      </c>
      <c r="E23" t="str" cm="1">
        <f t="array" aca="1" ref="E23" ca="1">TEXT(AVERAGE(VALUE(E2:E21)),"0.0")</f>
        <v>18.5</v>
      </c>
      <c r="F23" t="str" cm="1">
        <f t="array" aca="1" ref="F23" ca="1">TEXT(AVERAGE(VALUE(F2:F21)),"0.0")</f>
        <v>12.9</v>
      </c>
      <c r="G23" t="str" cm="1">
        <f t="array" aca="1" ref="G23" ca="1">TEXT(AVERAGE(VALUE(G2:G21)),"0.0")</f>
        <v>14.9</v>
      </c>
      <c r="H23" t="str" cm="1">
        <f t="array" ref="H23">TEXT(AVERAGE(VALUE(H2:H21)),"0.0")</f>
        <v>17.4</v>
      </c>
      <c r="I23" t="str" cm="1">
        <f t="array" aca="1" ref="I23" ca="1">TEXT(AVERAGE(VALUE(I2:I21)),"0")</f>
        <v>79</v>
      </c>
      <c r="J23" s="16" t="str" cm="1">
        <f t="array" aca="1" ref="J23" ca="1">TEXT(AVERAGE(VALUE(J2:J21)),"0")</f>
        <v>51</v>
      </c>
      <c r="K23" s="16" t="str" cm="1">
        <f t="array" aca="1" ref="K23" ca="1">TEXT(AVERAGE(VALUE(K2:K21)),"0")</f>
        <v>35</v>
      </c>
      <c r="L23" s="18">
        <f>AVERAGE(L2:L21)</f>
        <v>58.479125561499984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0.0</v>
      </c>
    </row>
    <row r="24" spans="1:57" x14ac:dyDescent="0.2">
      <c r="A24" t="s">
        <v>83</v>
      </c>
      <c r="B24" t="str" cm="1">
        <f t="array" aca="1" ref="B24" ca="1">TEXT(_xlfn.STDEV.S(VALUE(B2:B21)),"0.0")</f>
        <v>2.0</v>
      </c>
      <c r="C24" t="str" cm="1">
        <f t="array" aca="1" ref="C24" ca="1">TEXT(_xlfn.STDEV.S(VALUE(C2:C21)),"0.0")</f>
        <v>1.7</v>
      </c>
      <c r="D24" t="str" cm="1">
        <f t="array" aca="1" ref="D24" ca="1">TEXT(_xlfn.STDEV.S(VALUE(D2:D21)),"0.000")</f>
        <v>0.055</v>
      </c>
      <c r="E24" t="str" cm="1">
        <f t="array" aca="1" ref="E24" ca="1">TEXT(_xlfn.STDEV.S(VALUE(E2:E21)),"0.0")</f>
        <v>0.9</v>
      </c>
      <c r="F24" t="str" cm="1">
        <f t="array" aca="1" ref="F24" ca="1">TEXT(_xlfn.STDEV.S(VALUE(F2:F21)),"0.0")</f>
        <v>1.0</v>
      </c>
      <c r="G24" t="str" cm="1">
        <f t="array" aca="1" ref="G24" ca="1">TEXT(_xlfn.STDEV.S(VALUE(G2:G21)),"0.0")</f>
        <v>1.5</v>
      </c>
      <c r="H24" t="str" cm="1">
        <f t="array" ref="H24">TEXT(_xlfn.STDEV.S(VALUE(H2:H21)),"0.0")</f>
        <v>1.0</v>
      </c>
      <c r="I24" t="str" cm="1">
        <f t="array" aca="1" ref="I24" ca="1">TEXT(_xlfn.STDEV.S(VALUE(I2:I21)),"0")</f>
        <v>8</v>
      </c>
      <c r="J24" s="16" t="str" cm="1">
        <f t="array" aca="1" ref="J24" ca="1">TEXT(_xlfn.STDEV.S(VALUE(J2:J21)),"0")</f>
        <v>11</v>
      </c>
      <c r="K24" s="16" t="str" cm="1">
        <f t="array" aca="1" ref="K24" ca="1">TEXT(_xlfn.STDEV.S(VALUE(K2:K21)),"0")</f>
        <v>2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0.0</v>
      </c>
      <c r="P24" t="str">
        <f>Q1</f>
        <v>A10B-1</v>
      </c>
      <c r="Q24" t="str">
        <f>S1</f>
        <v>A10B-2</v>
      </c>
      <c r="R24" t="str">
        <f>U1</f>
        <v>A10B-3</v>
      </c>
      <c r="S24" t="str">
        <f>W1</f>
        <v>A10B-4</v>
      </c>
      <c r="T24" t="str">
        <f>Y1</f>
        <v>A10B-5</v>
      </c>
      <c r="U24" t="str">
        <f>AA1</f>
        <v>A10B-6</v>
      </c>
      <c r="V24" t="str">
        <f>AC1</f>
        <v>A10B-7</v>
      </c>
      <c r="W24" t="str">
        <f>AE1</f>
        <v>A10B-8</v>
      </c>
      <c r="X24" t="str">
        <f>AG1</f>
        <v>A10B-9</v>
      </c>
      <c r="Y24" t="str">
        <f>AI1</f>
        <v>A10B-10</v>
      </c>
      <c r="Z24" t="str">
        <f>AK1</f>
        <v>A10B-11</v>
      </c>
      <c r="AA24" t="str">
        <f>AM1</f>
        <v>A10B-12</v>
      </c>
      <c r="AB24" t="str">
        <f>AO1</f>
        <v>A10B-13</v>
      </c>
      <c r="AC24" t="str">
        <f>AQ1</f>
        <v>A10B-14</v>
      </c>
      <c r="AD24" t="str">
        <f>AS1</f>
        <v>A10B-15</v>
      </c>
      <c r="AE24" t="str">
        <f>AU1</f>
        <v>A10B-16</v>
      </c>
      <c r="AF24" t="str">
        <f>AW1</f>
        <v>A10B-17</v>
      </c>
      <c r="AG24" t="str">
        <f>AY1</f>
        <v>A10B-18</v>
      </c>
      <c r="AH24" t="str">
        <f>BA1</f>
        <v>A10B-19</v>
      </c>
      <c r="AI24" t="str">
        <f>BC1</f>
        <v>A10B-20</v>
      </c>
      <c r="AJ24" t="s">
        <v>105</v>
      </c>
    </row>
    <row r="25" spans="1:57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57" x14ac:dyDescent="0.2">
      <c r="P26">
        <f t="shared" ca="1" si="4"/>
        <v>-0.63180907459261182</v>
      </c>
      <c r="Q26">
        <f t="shared" ca="1" si="5"/>
        <v>-0.86695819519025585</v>
      </c>
      <c r="R26">
        <f t="shared" ca="1" si="6"/>
        <v>-0.50550446683576222</v>
      </c>
      <c r="S26">
        <f t="shared" ca="1" si="7"/>
        <v>-0.51732207286162024</v>
      </c>
      <c r="T26">
        <f t="shared" ca="1" si="8"/>
        <v>-1.2868061467716756</v>
      </c>
      <c r="U26">
        <f t="shared" ca="1" si="9"/>
        <v>-0.48570383020174057</v>
      </c>
      <c r="V26">
        <f t="shared" ca="1" si="10"/>
        <v>-0.25515098326370622</v>
      </c>
      <c r="W26">
        <f t="shared" ca="1" si="11"/>
        <v>-1.4210027572063537</v>
      </c>
      <c r="X26">
        <f t="shared" ca="1" si="12"/>
        <v>-1.075878095484714</v>
      </c>
      <c r="Y26">
        <f t="shared" ca="1" si="13"/>
        <v>-0.41274445436246054</v>
      </c>
      <c r="Z26">
        <f t="shared" ca="1" si="14"/>
        <v>-0.87856054784856719</v>
      </c>
      <c r="AA26">
        <f t="shared" ca="1" si="15"/>
        <v>-0.40445525551065847</v>
      </c>
      <c r="AB26">
        <f t="shared" ca="1" si="16"/>
        <v>-0.8197354436622013</v>
      </c>
      <c r="AC26">
        <f t="shared" ca="1" si="17"/>
        <v>-0.57793700436600148</v>
      </c>
      <c r="AD26">
        <f t="shared" ca="1" si="18"/>
        <v>-0.9831461464655904</v>
      </c>
      <c r="AE26">
        <f t="shared" ca="1" si="19"/>
        <v>-0.28983555368601138</v>
      </c>
      <c r="AF26">
        <f t="shared" ca="1" si="20"/>
        <v>-7.3434472895209865E-2</v>
      </c>
      <c r="AG26">
        <f t="shared" ca="1" si="21"/>
        <v>-0.27195807619032419</v>
      </c>
      <c r="AH26">
        <f t="shared" ca="1" si="22"/>
        <v>-0.91145849925380629</v>
      </c>
      <c r="AI26">
        <f t="shared" ca="1" si="23"/>
        <v>-1.1819229606598514</v>
      </c>
      <c r="AJ26">
        <f t="shared" ref="AJ26:AJ42" ca="1" si="24">AVERAGE(P26:AI26)-BE3</f>
        <v>0</v>
      </c>
    </row>
    <row r="27" spans="1:57" x14ac:dyDescent="0.2">
      <c r="P27">
        <f t="shared" ca="1" si="4"/>
        <v>-0.11903612604841871</v>
      </c>
      <c r="Q27">
        <f t="shared" ca="1" si="5"/>
        <v>-5.6294512766696857E-2</v>
      </c>
      <c r="R27">
        <f t="shared" ca="1" si="6"/>
        <v>-0.1753771553628731</v>
      </c>
      <c r="S27">
        <f t="shared" ca="1" si="7"/>
        <v>2.4099725367221425</v>
      </c>
      <c r="T27">
        <f t="shared" ca="1" si="8"/>
        <v>-1.1387205478207272E-2</v>
      </c>
      <c r="U27">
        <f t="shared" ca="1" si="9"/>
        <v>0.31985483402740955</v>
      </c>
      <c r="V27">
        <f t="shared" ca="1" si="10"/>
        <v>-0.48710642259434833</v>
      </c>
      <c r="W27">
        <f t="shared" ca="1" si="11"/>
        <v>0.13239167635360255</v>
      </c>
      <c r="X27">
        <f t="shared" ca="1" si="12"/>
        <v>-0.57546967898019585</v>
      </c>
      <c r="Y27">
        <f t="shared" ca="1" si="13"/>
        <v>1.2382333630873816</v>
      </c>
      <c r="Z27">
        <f t="shared" ca="1" si="14"/>
        <v>0.718822266421555</v>
      </c>
      <c r="AA27">
        <f t="shared" ca="1" si="15"/>
        <v>-0.30928931303756235</v>
      </c>
      <c r="AB27">
        <f t="shared" ca="1" si="16"/>
        <v>0.8197354436622013</v>
      </c>
      <c r="AC27">
        <f t="shared" ca="1" si="17"/>
        <v>0.87946935447000218</v>
      </c>
      <c r="AD27">
        <f t="shared" ca="1" si="18"/>
        <v>-0.42855088435679589</v>
      </c>
      <c r="AE27">
        <f t="shared" ca="1" si="19"/>
        <v>-1.8180593822122528</v>
      </c>
      <c r="AF27">
        <f t="shared" ca="1" si="20"/>
        <v>-0.17134710342215634</v>
      </c>
      <c r="AG27">
        <f t="shared" ca="1" si="21"/>
        <v>-0.42029884502141002</v>
      </c>
      <c r="AH27">
        <f t="shared" ca="1" si="22"/>
        <v>-1.1577986341872675</v>
      </c>
      <c r="AI27">
        <f t="shared" ca="1" si="23"/>
        <v>-0.313571397726083</v>
      </c>
      <c r="AJ27">
        <f t="shared" ca="1" si="24"/>
        <v>0</v>
      </c>
    </row>
    <row r="28" spans="1:57" x14ac:dyDescent="0.2">
      <c r="A28" t="s">
        <v>49</v>
      </c>
      <c r="B28" t="s">
        <v>58</v>
      </c>
      <c r="C28" t="s">
        <v>59</v>
      </c>
      <c r="D28" t="s">
        <v>60</v>
      </c>
      <c r="E28" t="s">
        <v>70</v>
      </c>
      <c r="F28" t="s">
        <v>81</v>
      </c>
      <c r="G28" t="s">
        <v>72</v>
      </c>
      <c r="H28" t="s">
        <v>61</v>
      </c>
      <c r="I28" t="s">
        <v>69</v>
      </c>
      <c r="J28" t="s">
        <v>62</v>
      </c>
      <c r="K28" t="s">
        <v>71</v>
      </c>
      <c r="L28" t="s">
        <v>63</v>
      </c>
      <c r="M28" t="s">
        <v>64</v>
      </c>
      <c r="P28">
        <f t="shared" ca="1" si="4"/>
        <v>-0.99807483852509604</v>
      </c>
      <c r="Q28">
        <f t="shared" ca="1" si="5"/>
        <v>-0.50666480151472437</v>
      </c>
      <c r="R28">
        <f t="shared" ca="1" si="6"/>
        <v>1.1451190918795231</v>
      </c>
      <c r="S28">
        <f t="shared" ca="1" si="7"/>
        <v>0.99679648128453013</v>
      </c>
      <c r="T28">
        <f t="shared" ca="1" si="8"/>
        <v>-0.19359069224545844</v>
      </c>
      <c r="U28">
        <f t="shared" ca="1" si="9"/>
        <v>0.31985483402740955</v>
      </c>
      <c r="V28">
        <f t="shared" ca="1" si="10"/>
        <v>0.85823512552337566</v>
      </c>
      <c r="W28">
        <f t="shared" ca="1" si="11"/>
        <v>0.76787172285089478</v>
      </c>
      <c r="X28">
        <f t="shared" ca="1" si="12"/>
        <v>1.1759597787856175</v>
      </c>
      <c r="Y28">
        <f t="shared" ca="1" si="13"/>
        <v>-0.70409348097125635</v>
      </c>
      <c r="Z28">
        <f t="shared" ca="1" si="14"/>
        <v>1.2512832045115958</v>
      </c>
      <c r="AA28">
        <f t="shared" ca="1" si="15"/>
        <v>1.3085317090050714</v>
      </c>
      <c r="AB28">
        <f t="shared" ca="1" si="16"/>
        <v>-1.2668638674779475</v>
      </c>
      <c r="AC28">
        <f t="shared" ca="1" si="17"/>
        <v>0.47742622099800119</v>
      </c>
      <c r="AD28">
        <f t="shared" ca="1" si="18"/>
        <v>0.47896863545759533</v>
      </c>
      <c r="AE28">
        <f t="shared" ca="1" si="19"/>
        <v>0.76411191426312075</v>
      </c>
      <c r="AF28">
        <f t="shared" ca="1" si="20"/>
        <v>1.3952549850089873</v>
      </c>
      <c r="AG28">
        <f t="shared" ca="1" si="21"/>
        <v>1.0631088432894489</v>
      </c>
      <c r="AH28">
        <f t="shared" ca="1" si="22"/>
        <v>0.61585033733365291</v>
      </c>
      <c r="AI28">
        <f t="shared" ca="1" si="23"/>
        <v>0.74774717919296718</v>
      </c>
      <c r="AJ28">
        <f t="shared" ca="1" si="24"/>
        <v>0</v>
      </c>
    </row>
    <row r="29" spans="1:57" x14ac:dyDescent="0.2">
      <c r="K29" s="19" t="s">
        <v>104</v>
      </c>
      <c r="P29">
        <f t="shared" ca="1" si="4"/>
        <v>-1.4375941947634345</v>
      </c>
      <c r="Q29">
        <f t="shared" ca="1" si="5"/>
        <v>-1.4974775452117912</v>
      </c>
      <c r="R29">
        <f t="shared" ca="1" si="6"/>
        <v>-0.75309778399890237</v>
      </c>
      <c r="S29">
        <f t="shared" ca="1" si="7"/>
        <v>-0.82014578369085034</v>
      </c>
      <c r="T29">
        <f t="shared" ca="1" si="8"/>
        <v>-2.5622237215458217</v>
      </c>
      <c r="U29">
        <f t="shared" ca="1" si="9"/>
        <v>-0.77001923822610452</v>
      </c>
      <c r="V29">
        <f t="shared" ca="1" si="10"/>
        <v>-1.1829727405862747</v>
      </c>
      <c r="W29">
        <f t="shared" ca="1" si="11"/>
        <v>-2.7625742155674864</v>
      </c>
      <c r="X29">
        <f t="shared" ca="1" si="12"/>
        <v>-2.3769399783964609</v>
      </c>
      <c r="Y29">
        <f t="shared" ca="1" si="13"/>
        <v>-0.65553530986979025</v>
      </c>
      <c r="Z29">
        <f t="shared" ca="1" si="14"/>
        <v>-1.4110214859386079</v>
      </c>
      <c r="AA29">
        <f t="shared" ca="1" si="15"/>
        <v>-1.3561146802416195</v>
      </c>
      <c r="AB29">
        <f t="shared" ca="1" si="16"/>
        <v>-0.22356421190787309</v>
      </c>
      <c r="AC29">
        <f t="shared" ca="1" si="17"/>
        <v>-1.2312570962580029</v>
      </c>
      <c r="AD29">
        <f t="shared" ca="1" si="18"/>
        <v>-2.495678679489576</v>
      </c>
      <c r="AE29">
        <f t="shared" ca="1" si="19"/>
        <v>-1.7653620088147963</v>
      </c>
      <c r="AF29">
        <f t="shared" ca="1" si="20"/>
        <v>-1.1015170934281477</v>
      </c>
      <c r="AG29">
        <f t="shared" ca="1" si="21"/>
        <v>-1.4586842268390114</v>
      </c>
      <c r="AH29">
        <f t="shared" ca="1" si="22"/>
        <v>-2.3894993088545733</v>
      </c>
      <c r="AI29">
        <f t="shared" ca="1" si="23"/>
        <v>-2.5326920585568242</v>
      </c>
      <c r="AJ29">
        <f t="shared" ca="1" si="24"/>
        <v>0</v>
      </c>
    </row>
    <row r="30" spans="1:57" x14ac:dyDescent="0.2">
      <c r="A30" t="s">
        <v>150</v>
      </c>
      <c r="P30">
        <f t="shared" ca="1" si="4"/>
        <v>-1.2910881089501196</v>
      </c>
      <c r="Q30">
        <f t="shared" ca="1" si="5"/>
        <v>3.3777653434314957E-2</v>
      </c>
      <c r="R30">
        <f t="shared" ca="1" si="6"/>
        <v>-9.2847493936177541E-2</v>
      </c>
      <c r="S30">
        <f t="shared" ca="1" si="7"/>
        <v>1.2996201921137602</v>
      </c>
      <c r="T30">
        <f t="shared" ca="1" si="8"/>
        <v>-1.7423121306511589</v>
      </c>
      <c r="U30">
        <f t="shared" ca="1" si="9"/>
        <v>0.74632794606395569</v>
      </c>
      <c r="V30">
        <f t="shared" ca="1" si="10"/>
        <v>-1.6468836192475584</v>
      </c>
      <c r="W30">
        <f t="shared" ca="1" si="11"/>
        <v>-2.2683094858694099</v>
      </c>
      <c r="X30">
        <f t="shared" ca="1" si="12"/>
        <v>-1.4261639870378766</v>
      </c>
      <c r="Y30">
        <f t="shared" ca="1" si="13"/>
        <v>-0.16995359885513081</v>
      </c>
      <c r="Z30">
        <f t="shared" ca="1" si="14"/>
        <v>-0.61233007880354684</v>
      </c>
      <c r="AA30">
        <f t="shared" ca="1" si="15"/>
        <v>-0.49962119798375459</v>
      </c>
      <c r="AB30">
        <f t="shared" ca="1" si="16"/>
        <v>0.12420233994881838</v>
      </c>
      <c r="AC30">
        <f t="shared" ca="1" si="17"/>
        <v>-0.77895857110200184</v>
      </c>
      <c r="AD30">
        <f t="shared" ca="1" si="18"/>
        <v>-1.0839816486671894</v>
      </c>
      <c r="AE30">
        <f t="shared" ca="1" si="19"/>
        <v>-1.1856909014427737</v>
      </c>
      <c r="AF30">
        <f t="shared" ca="1" si="20"/>
        <v>0.46508499500299572</v>
      </c>
      <c r="AG30">
        <f t="shared" ca="1" si="21"/>
        <v>-0.12361730735923825</v>
      </c>
      <c r="AH30">
        <f t="shared" ca="1" si="22"/>
        <v>-1.4534067961074209</v>
      </c>
      <c r="AI30">
        <f t="shared" ca="1" si="23"/>
        <v>-1.2301647141561718</v>
      </c>
      <c r="AJ30">
        <f t="shared" ca="1" si="24"/>
        <v>0</v>
      </c>
    </row>
    <row r="31" spans="1:57" s="7" customFormat="1" x14ac:dyDescent="0.2">
      <c r="B31" s="14" t="str" cm="1">
        <f t="array" aca="1" ref="B31" ca="1">TEXT(INDIRECT(_xlfn.CONCAT("'",A30,"'!$C$37")),"0")</f>
        <v>3</v>
      </c>
      <c r="H31" s="14" t="str" cm="1">
        <f t="array" aca="1" ref="H31" ca="1">TEXT(INDIRECT(_xlfn.CONCAT("'",A30,"'!$C$47")),"0")</f>
        <v>4</v>
      </c>
      <c r="J31" s="8" t="str" cm="1">
        <f t="array" aca="1" ref="J31" ca="1">TEXT(INDIRECT(_xlfn.CONCAT("'",A30,"'!$I$33")),"0")</f>
        <v>40</v>
      </c>
      <c r="P31">
        <f t="shared" ca="1" si="4"/>
        <v>-0.77831516040592663</v>
      </c>
      <c r="Q31">
        <f t="shared" ca="1" si="5"/>
        <v>0.57422010838335436</v>
      </c>
      <c r="R31">
        <f t="shared" ca="1" si="6"/>
        <v>0.48486880181679826</v>
      </c>
      <c r="S31">
        <f t="shared" ca="1" si="7"/>
        <v>1.2996201921137602</v>
      </c>
      <c r="T31">
        <f t="shared" ca="1" si="8"/>
        <v>-0.55799493274131595</v>
      </c>
      <c r="U31">
        <f t="shared" ca="1" si="9"/>
        <v>0.98325792660994049</v>
      </c>
      <c r="V31">
        <f t="shared" ca="1" si="10"/>
        <v>-0.95101730125563244</v>
      </c>
      <c r="W31">
        <f t="shared" ca="1" si="11"/>
        <v>-0.43248071174408187</v>
      </c>
      <c r="X31">
        <f t="shared" ca="1" si="12"/>
        <v>-0.27522462907748496</v>
      </c>
      <c r="Y31">
        <f t="shared" ca="1" si="13"/>
        <v>-2.4279085550732975E-2</v>
      </c>
      <c r="Z31">
        <f t="shared" ca="1" si="14"/>
        <v>-0.13311523452251017</v>
      </c>
      <c r="AA31">
        <f t="shared" ca="1" si="15"/>
        <v>0.35687228427411039</v>
      </c>
      <c r="AB31">
        <f t="shared" ca="1" si="16"/>
        <v>0.8197354436622013</v>
      </c>
      <c r="AC31">
        <f t="shared" ca="1" si="17"/>
        <v>-0.52768161268200131</v>
      </c>
      <c r="AD31">
        <f t="shared" ca="1" si="18"/>
        <v>-0.52938638655839487</v>
      </c>
      <c r="AE31">
        <f t="shared" ca="1" si="19"/>
        <v>2.6348686698728304E-2</v>
      </c>
      <c r="AF31">
        <f t="shared" ca="1" si="20"/>
        <v>1.0036044629012015</v>
      </c>
      <c r="AG31">
        <f t="shared" ca="1" si="21"/>
        <v>0.46974576796510537</v>
      </c>
      <c r="AH31">
        <f t="shared" ca="1" si="22"/>
        <v>-0.96072652624049859</v>
      </c>
      <c r="AI31">
        <f t="shared" ca="1" si="23"/>
        <v>-0.69950542569664664</v>
      </c>
      <c r="AJ31">
        <f t="shared" ca="1" si="24"/>
        <v>0</v>
      </c>
      <c r="BD31" s="20"/>
    </row>
    <row r="32" spans="1:57" s="7" customFormat="1" x14ac:dyDescent="0.2">
      <c r="A32" s="8" t="s">
        <v>66</v>
      </c>
      <c r="C32" s="8" t="str" cm="1">
        <f t="array" aca="1" ref="C32" ca="1">TEXT(INDIRECT(_xlfn.CONCAT("'",A30,"'!$F$48")),"0")</f>
        <v>-75</v>
      </c>
      <c r="P32">
        <f t="shared" ca="1" si="4"/>
        <v>-2.0968748773185304</v>
      </c>
      <c r="Q32">
        <f t="shared" ca="1" si="5"/>
        <v>-1.3173284839382833</v>
      </c>
      <c r="R32">
        <f t="shared" ca="1" si="6"/>
        <v>0.40233914039010271</v>
      </c>
      <c r="S32">
        <f t="shared" ca="1" si="7"/>
        <v>-0.31544313191876244</v>
      </c>
      <c r="T32">
        <f t="shared" ca="1" si="8"/>
        <v>-2.2889198579142671</v>
      </c>
      <c r="U32">
        <f t="shared" ca="1" si="9"/>
        <v>-1.1017222060944107</v>
      </c>
      <c r="V32">
        <f t="shared" ca="1" si="10"/>
        <v>-0.95101730125563244</v>
      </c>
      <c r="W32">
        <f t="shared" ca="1" si="11"/>
        <v>-0.29126168797792557</v>
      </c>
      <c r="X32">
        <f t="shared" ca="1" si="12"/>
        <v>0.32526547072793677</v>
      </c>
      <c r="Y32">
        <f t="shared" ca="1" si="13"/>
        <v>-2.2579549562181662</v>
      </c>
      <c r="Z32">
        <f t="shared" ca="1" si="14"/>
        <v>-7.9869140713506107E-2</v>
      </c>
      <c r="AA32">
        <f t="shared" ca="1" si="15"/>
        <v>0.1665403993279182</v>
      </c>
      <c r="AB32">
        <f t="shared" ca="1" si="16"/>
        <v>-1.3662257394370021</v>
      </c>
      <c r="AC32">
        <f t="shared" ca="1" si="17"/>
        <v>-2.1358541465700052</v>
      </c>
      <c r="AD32">
        <f t="shared" ca="1" si="18"/>
        <v>-3.1511094437999696</v>
      </c>
      <c r="AE32">
        <f t="shared" ca="1" si="19"/>
        <v>0.39523030048092456</v>
      </c>
      <c r="AF32">
        <f t="shared" ca="1" si="20"/>
        <v>-0.90569183237425488</v>
      </c>
      <c r="AG32">
        <f t="shared" ca="1" si="21"/>
        <v>0.56863961385249595</v>
      </c>
      <c r="AH32">
        <f t="shared" ca="1" si="22"/>
        <v>-0.7143863913070374</v>
      </c>
      <c r="AI32">
        <f t="shared" ca="1" si="23"/>
        <v>-0.55478016520768536</v>
      </c>
      <c r="AJ32">
        <f t="shared" ca="1" si="24"/>
        <v>0</v>
      </c>
      <c r="BD32" s="20"/>
    </row>
    <row r="33" spans="1:56" s="7" customFormat="1" x14ac:dyDescent="0.2">
      <c r="A33" s="8" t="s">
        <v>74</v>
      </c>
      <c r="C33" s="8" t="str" cm="1">
        <f t="array" aca="1" ref="C33" ca="1">TEXT(INDIRECT(_xlfn.CONCAT("'",A30,"'!$F$38")),"0")</f>
        <v>-54</v>
      </c>
      <c r="D33" s="8" t="str" cm="1">
        <f t="array" aca="1" ref="D33" ca="1">TEXT(INDIRECT(_xlfn.CONCAT("'",A30,"'!$G$38")),"0")</f>
        <v>29</v>
      </c>
      <c r="E33" s="8" t="str" cm="1">
        <f t="array" aca="1" ref="E33" ca="1">TEXT(INDIRECT(_xlfn.CONCAT("'",A30,"'!$I$38")),"0.0")</f>
        <v>4.9</v>
      </c>
      <c r="F33" s="8" t="str" cm="1">
        <f t="array" aca="1" ref="F33" ca="1">TEXT(INDIRECT(_xlfn.CONCAT("'",A30,"'!$k$48")),"0")</f>
        <v>115</v>
      </c>
      <c r="G33" s="8" t="str" cm="1">
        <f t="array" aca="1" ref="G33" ca="1">INDIRECT(_xlfn.CONCAT("'",A30,"'!$J$38"))</f>
        <v>ATB</v>
      </c>
      <c r="I33" s="8" t="str" cm="1">
        <f t="array" aca="1" ref="I33" ca="1">TEXT(INDIRECT(_xlfn.CONCAT("'",A30,"'!$G$48")),"0")</f>
        <v>137</v>
      </c>
      <c r="K33" s="8" t="str" cm="1">
        <f t="array" aca="1" ref="K33" ca="1">TEXT(INDIRECT(_xlfn.CONCAT("'",A30,"'!$I$49")),"0.0")</f>
        <v>5.5</v>
      </c>
      <c r="L33" s="8" t="str" cm="1">
        <f t="array" aca="1" ref="L33" ca="1">TEXT(INDIRECT(_xlfn.CONCAT("'",A30,"'!$F$57")),"0.0")</f>
        <v>1.3</v>
      </c>
      <c r="M33" s="8" t="str" cm="1">
        <f t="array" aca="1" ref="M33" ca="1">TEXT(INDIRECT(_xlfn.CONCAT("'",A30,"'!$F$67")),"0.0")</f>
        <v>-0.7</v>
      </c>
      <c r="P33">
        <f t="shared" ca="1" si="4"/>
        <v>-1.5108477870692891</v>
      </c>
      <c r="Q33">
        <f t="shared" ca="1" si="5"/>
        <v>0.39407104710984642</v>
      </c>
      <c r="R33">
        <f t="shared" ca="1" si="6"/>
        <v>-1.083220762588738</v>
      </c>
      <c r="S33">
        <f t="shared" ca="1" si="7"/>
        <v>-1.1229694945200803</v>
      </c>
      <c r="T33">
        <f t="shared" ca="1" si="8"/>
        <v>-2.015615994282713</v>
      </c>
      <c r="U33">
        <f t="shared" ca="1" si="9"/>
        <v>-0.20139055454293942</v>
      </c>
      <c r="V33">
        <f t="shared" ca="1" si="10"/>
        <v>-2.0644034100427144</v>
      </c>
      <c r="W33">
        <f t="shared" ca="1" si="11"/>
        <v>-1.6328294393721177</v>
      </c>
      <c r="X33">
        <f t="shared" ca="1" si="12"/>
        <v>-1.2260006204360694</v>
      </c>
      <c r="Y33">
        <f t="shared" ca="1" si="13"/>
        <v>-1.2382333630873816</v>
      </c>
      <c r="Z33">
        <f t="shared" ca="1" si="14"/>
        <v>-1.7304980487926322</v>
      </c>
      <c r="AA33">
        <f t="shared" ca="1" si="15"/>
        <v>-1.2609487377685233</v>
      </c>
      <c r="AB33">
        <f t="shared" ca="1" si="16"/>
        <v>-0.4222879558259825</v>
      </c>
      <c r="AC33">
        <f t="shared" ca="1" si="17"/>
        <v>-1.3820232713100034</v>
      </c>
      <c r="AD33">
        <f t="shared" ca="1" si="18"/>
        <v>-1.638576910775984</v>
      </c>
      <c r="AE33">
        <f t="shared" ca="1" si="19"/>
        <v>-1.3964803950326001</v>
      </c>
      <c r="AF33">
        <f t="shared" ca="1" si="20"/>
        <v>-0.56299762552994215</v>
      </c>
      <c r="AG33">
        <f t="shared" ca="1" si="21"/>
        <v>-0.91476807445836317</v>
      </c>
      <c r="AH33">
        <f t="shared" ca="1" si="22"/>
        <v>-2.4880353628279579</v>
      </c>
      <c r="AI33">
        <f t="shared" ca="1" si="23"/>
        <v>-2.5326920585568242</v>
      </c>
      <c r="AJ33">
        <f t="shared" ca="1" si="24"/>
        <v>0</v>
      </c>
      <c r="BD33" s="20"/>
    </row>
    <row r="34" spans="1:56" s="7" customFormat="1" x14ac:dyDescent="0.2">
      <c r="A34" s="8" t="s">
        <v>75</v>
      </c>
      <c r="C34" s="8" t="str" cm="1">
        <f t="array" aca="1" ref="C34" ca="1">TEXT(INDIRECT(_xlfn.CONCAT("'",A30,"'!$F$39")),"0")</f>
        <v>-42</v>
      </c>
      <c r="D34" s="8" t="str" cm="1">
        <f t="array" aca="1" ref="D34" ca="1">TEXT(INDIRECT(_xlfn.CONCAT("'",A30,"'!$G$39")),"0")</f>
        <v>13</v>
      </c>
      <c r="E34" s="8" t="str" cm="1">
        <f t="array" aca="1" ref="E34" ca="1">TEXT(INDIRECT(_xlfn.CONCAT("'",A30,"'!$I$39")),"0.0")</f>
        <v>6.4</v>
      </c>
      <c r="F34" s="8" t="str" cm="1">
        <f t="array" aca="1" ref="F34" ca="1">TEXT(INDIRECT(_xlfn.CONCAT("'",A30,"'!$k$49")),"0")</f>
        <v>120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131</v>
      </c>
      <c r="K34" s="8" t="str" cm="1">
        <f t="array" aca="1" ref="K34" ca="1">TEXT(INDIRECT(_xlfn.CONCAT("'",A30,"'!$I$50")),"0.0")</f>
        <v>4.7</v>
      </c>
      <c r="L34" s="8" t="str" cm="1">
        <f t="array" aca="1" ref="L34" ca="1">TEXT(INDIRECT(_xlfn.CONCAT("'",A30,"'!$F$58")),"0.0")</f>
        <v>0.7</v>
      </c>
      <c r="M34" s="8" t="str" cm="1">
        <f t="array" aca="1" ref="M34" ca="1">TEXT(INDIRECT(_xlfn.CONCAT("'",A30,"'!$F$68")),"0.0")</f>
        <v>-2.2</v>
      </c>
      <c r="P34">
        <f t="shared" ca="1" si="4"/>
        <v>-1.7306074651884582</v>
      </c>
      <c r="Q34">
        <f t="shared" ca="1" si="5"/>
        <v>0.66429227458436613</v>
      </c>
      <c r="R34">
        <f t="shared" ca="1" si="6"/>
        <v>-1.5784073969150181</v>
      </c>
      <c r="S34">
        <f t="shared" ca="1" si="7"/>
        <v>0.1892648192682688</v>
      </c>
      <c r="T34">
        <f t="shared" ca="1" si="8"/>
        <v>-2.4711240279411761</v>
      </c>
      <c r="U34">
        <f t="shared" ca="1" si="9"/>
        <v>-1.4334251739627168</v>
      </c>
      <c r="V34">
        <f t="shared" ca="1" si="10"/>
        <v>-2.8994429916330255</v>
      </c>
      <c r="W34">
        <f t="shared" ca="1" si="11"/>
        <v>-2.8331818739670944</v>
      </c>
      <c r="X34">
        <f t="shared" ca="1" si="12"/>
        <v>-1.7764498785910394</v>
      </c>
      <c r="Y34">
        <f t="shared" ca="1" si="13"/>
        <v>-2.5493039828269621</v>
      </c>
      <c r="Z34">
        <f t="shared" ca="1" si="14"/>
        <v>-2.422697268309685</v>
      </c>
      <c r="AA34">
        <f t="shared" ca="1" si="15"/>
        <v>-1.2133657665319755</v>
      </c>
      <c r="AB34">
        <f t="shared" ca="1" si="16"/>
        <v>-0.72037357170314664</v>
      </c>
      <c r="AC34">
        <f t="shared" ca="1" si="17"/>
        <v>-1.7840664047820043</v>
      </c>
      <c r="AD34">
        <f t="shared" ca="1" si="18"/>
        <v>-2.2435899239855783</v>
      </c>
      <c r="AE34">
        <f t="shared" ca="1" si="19"/>
        <v>-1.5545725152249699</v>
      </c>
      <c r="AF34">
        <f t="shared" ca="1" si="20"/>
        <v>-0.56299762552994215</v>
      </c>
      <c r="AG34">
        <f t="shared" ca="1" si="21"/>
        <v>-2.2003880709944412</v>
      </c>
      <c r="AH34">
        <f t="shared" ca="1" si="22"/>
        <v>-1.7490149580275745</v>
      </c>
      <c r="AI34">
        <f t="shared" ca="1" si="23"/>
        <v>-3.1598348540089902</v>
      </c>
      <c r="AJ34">
        <f t="shared" ca="1" si="24"/>
        <v>0</v>
      </c>
      <c r="BD34" s="20"/>
    </row>
    <row r="35" spans="1:56" s="7" customFormat="1" x14ac:dyDescent="0.2">
      <c r="A35" s="8" t="s">
        <v>76</v>
      </c>
      <c r="C35" s="13" t="str" cm="1">
        <f t="array" aca="1" ref="C35" ca="1">TEXT(INDIRECT(_xlfn.CONCAT("'",A30,"'!$F$40")),"0")</f>
        <v>-61</v>
      </c>
      <c r="D35" s="13" t="str" cm="1">
        <f t="array" aca="1" ref="D35" ca="1">TEXT(INDIRECT(_xlfn.CONCAT("'",A30,"'!$G$40")),"0")</f>
        <v>22</v>
      </c>
      <c r="E35" s="13" t="str" cm="1">
        <f t="array" aca="1" ref="E35" ca="1">TEXT(INDIRECT(_xlfn.CONCAT("'",A30,"'!$I$40")),"0.0")</f>
        <v>3.7</v>
      </c>
      <c r="F35" s="13" t="str" cm="1">
        <f t="array" aca="1" ref="F35" ca="1">TEXT(INDIRECT(_xlfn.CONCAT("'",A30,"'!$k$50")),"0")</f>
        <v>129</v>
      </c>
      <c r="G35" s="13" t="str" cm="1">
        <f t="array" aca="1" ref="G35" ca="1">INDIRECT(_xlfn.CONCAT("'",A30,"'!$J$40"))</f>
        <v>ATB</v>
      </c>
      <c r="I35" s="8" t="str" cm="1">
        <f t="array" aca="1" ref="I35" ca="1">TEXT(INDIRECT(_xlfn.CONCAT("'",A30,"'!$G$50")),"0")</f>
        <v>110</v>
      </c>
      <c r="K35" s="13" t="str" cm="1">
        <f t="array" aca="1" ref="K35" ca="1">TEXT(INDIRECT(_xlfn.CONCAT("'",A30,"'!$I$51")),"0.0")</f>
        <v>3.5</v>
      </c>
      <c r="L35" s="13" t="str" cm="1">
        <f t="array" aca="1" ref="L35" ca="1">TEXT(INDIRECT(_xlfn.CONCAT("'",A30,"'!$F$59")),"0.0")</f>
        <v>1.0</v>
      </c>
      <c r="M35" s="8" t="str" cm="1">
        <f t="array" aca="1" ref="M35" ca="1">TEXT(INDIRECT(_xlfn.CONCAT("'",A30,"'!$F$69")),"0.0")</f>
        <v>-1.5</v>
      </c>
      <c r="P35">
        <f t="shared" ca="1" si="4"/>
        <v>-0.77831516040592663</v>
      </c>
      <c r="Q35">
        <f t="shared" ca="1" si="5"/>
        <v>6.9694553749116057</v>
      </c>
      <c r="R35">
        <f t="shared" ca="1" si="6"/>
        <v>-2.238657686977743</v>
      </c>
      <c r="S35">
        <f t="shared" ca="1" si="7"/>
        <v>8.8702106916666779</v>
      </c>
      <c r="T35">
        <f t="shared" ca="1" si="8"/>
        <v>-1.1046026600044245</v>
      </c>
      <c r="U35">
        <f t="shared" ca="1" si="9"/>
        <v>1.3149587621126837</v>
      </c>
      <c r="V35">
        <f t="shared" ca="1" si="10"/>
        <v>-2.4355321129717415</v>
      </c>
      <c r="W35">
        <f t="shared" ca="1" si="11"/>
        <v>2.8155308861089274</v>
      </c>
      <c r="X35">
        <f t="shared" ca="1" si="12"/>
        <v>-1.376123145387425</v>
      </c>
      <c r="Y35">
        <f t="shared" ca="1" si="13"/>
        <v>-2.2093967851167009</v>
      </c>
      <c r="Z35">
        <f t="shared" ca="1" si="14"/>
        <v>-1.2512832045115958</v>
      </c>
      <c r="AA35">
        <f t="shared" ca="1" si="15"/>
        <v>-1.4512806227147157</v>
      </c>
      <c r="AB35">
        <f t="shared" ca="1" si="16"/>
        <v>4.2974009622291156</v>
      </c>
      <c r="AC35">
        <f t="shared" ca="1" si="17"/>
        <v>-1.4322786629940034</v>
      </c>
      <c r="AD35">
        <f t="shared" ca="1" si="18"/>
        <v>-1.3864881552719865</v>
      </c>
      <c r="AE35">
        <f t="shared" ca="1" si="19"/>
        <v>-1.3964803950326001</v>
      </c>
      <c r="AF35">
        <f t="shared" ca="1" si="20"/>
        <v>2.3743812902784525</v>
      </c>
      <c r="AG35">
        <f t="shared" ca="1" si="21"/>
        <v>-2.1014942251070505</v>
      </c>
      <c r="AH35">
        <f t="shared" ca="1" si="22"/>
        <v>-1.9460870659743432</v>
      </c>
      <c r="AI35">
        <f t="shared" ca="1" si="23"/>
        <v>-0.41005490471872391</v>
      </c>
      <c r="AJ35">
        <f t="shared" ca="1" si="24"/>
        <v>0</v>
      </c>
      <c r="BD35" s="20"/>
    </row>
    <row r="36" spans="1:56" s="7" customFormat="1" x14ac:dyDescent="0.2">
      <c r="A36" s="8" t="s">
        <v>77</v>
      </c>
      <c r="C36" s="13" t="e" cm="1">
        <f t="array" aca="1" ref="C36" ca="1">TEXT(INDIRECT(_xlfn.CONCAT("'",A30,"'!$F$41")),"0")</f>
        <v>#DIV/0!</v>
      </c>
      <c r="D36" s="13" t="str" cm="1">
        <f t="array" aca="1" ref="D36" ca="1">TEXT(INDIRECT(_xlfn.CONCAT("'",A30,"'!$G$41")),"0")</f>
        <v>-55</v>
      </c>
      <c r="E36" s="13" t="str" cm="1">
        <f t="array" aca="1" ref="E36" ca="1">TEXT(INDIRECT(_xlfn.CONCAT("'",A30,"'!$I$41")),"0.0")</f>
        <v>-18.6</v>
      </c>
      <c r="F36" s="13" t="e" cm="1">
        <f t="array" aca="1" ref="F36" ca="1">TEXT(INDIRECT(_xlfn.CONCAT("'",A30,"'!$k$51")),"0")</f>
        <v>#DIV/0!</v>
      </c>
      <c r="G36" s="13" cm="1">
        <f t="array" aca="1" ref="G36" ca="1">INDIRECT(_xlfn.CONCAT("'",A30,"'!$J$41"))</f>
        <v>0</v>
      </c>
      <c r="H36" s="15"/>
      <c r="I36" s="13" t="str" cm="1">
        <f t="array" aca="1" ref="I36" ca="1">TEXT(INDIRECT(_xlfn.CONCAT("'",A30,"'!$G$51")),"0")</f>
        <v>111</v>
      </c>
      <c r="J36" s="15"/>
      <c r="K36" s="13" t="str" cm="1">
        <f t="array" aca="1" ref="K36" ca="1">TEXT(INDIRECT(_xlfn.CONCAT("'",A30,"'!$I$52")),"0.0")</f>
        <v>-19.8</v>
      </c>
      <c r="L36" s="13" t="str" cm="1">
        <f t="array" aca="1" ref="L36" ca="1">TEXT(INDIRECT(_xlfn.CONCAT("'",A30,"'!$F$60")),"0.0")</f>
        <v>2.0</v>
      </c>
      <c r="M36" s="13" t="str" cm="1">
        <f t="array" aca="1" ref="M36" ca="1">TEXT(INDIRECT(_xlfn.CONCAT("'",A30,"'!$F$70")),"0.0")</f>
        <v>-0.7</v>
      </c>
      <c r="P36">
        <f t="shared" ca="1" si="4"/>
        <v>6.4005006252208068</v>
      </c>
      <c r="Q36">
        <f t="shared" ca="1" si="5"/>
        <v>7.9602674430556055</v>
      </c>
      <c r="R36">
        <f t="shared" ca="1" si="6"/>
        <v>4.1987704162137813</v>
      </c>
      <c r="S36">
        <f t="shared" ca="1" si="7"/>
        <v>11.494683861599045</v>
      </c>
      <c r="T36">
        <f t="shared" ca="1" si="8"/>
        <v>3.4504612783483735</v>
      </c>
      <c r="U36">
        <f t="shared" ca="1" si="9"/>
        <v>7.0960391991337666</v>
      </c>
      <c r="V36">
        <f t="shared" ca="1" si="10"/>
        <v>-0.48710642259434833</v>
      </c>
      <c r="W36">
        <f t="shared" ca="1" si="11"/>
        <v>6.2047562120610342</v>
      </c>
      <c r="X36">
        <f t="shared" ca="1" si="12"/>
        <v>4.5286961693658885</v>
      </c>
      <c r="Y36">
        <f t="shared" ca="1" si="13"/>
        <v>4.2002818002768043</v>
      </c>
      <c r="Z36">
        <f t="shared" ca="1" si="14"/>
        <v>5.2447402401869017</v>
      </c>
      <c r="AA36">
        <f t="shared" ca="1" si="15"/>
        <v>0.30928931303756235</v>
      </c>
      <c r="AB36">
        <f t="shared" ca="1" si="16"/>
        <v>6.6820858892464292</v>
      </c>
      <c r="AC36">
        <f t="shared" ca="1" si="17"/>
        <v>-2.5127695842000062E-2</v>
      </c>
      <c r="AD36">
        <f t="shared" ca="1" si="18"/>
        <v>7.6887070428719255</v>
      </c>
      <c r="AE36">
        <f t="shared" ca="1" si="19"/>
        <v>6.1392440008036946</v>
      </c>
      <c r="AF36">
        <f t="shared" ca="1" si="20"/>
        <v>7.7106196539970346</v>
      </c>
      <c r="AG36">
        <f t="shared" ca="1" si="21"/>
        <v>-0.12361730735923825</v>
      </c>
      <c r="AH36">
        <f t="shared" ca="1" si="22"/>
        <v>3.9660761724287248</v>
      </c>
      <c r="AI36">
        <f t="shared" ca="1" si="23"/>
        <v>4.3176369379206818</v>
      </c>
      <c r="AJ36">
        <f t="shared" ca="1" si="24"/>
        <v>0</v>
      </c>
      <c r="BD36" s="20"/>
    </row>
    <row r="37" spans="1:56" s="15" customFormat="1" x14ac:dyDescent="0.2">
      <c r="A37" s="13" t="s">
        <v>78</v>
      </c>
      <c r="C37" s="13" t="e" cm="1">
        <f t="array" aca="1" ref="C37" ca="1">TEXT(INDIRECT(_xlfn.CONCAT("'",A30,"'!$F$42")),"0")</f>
        <v>#DIV/0!</v>
      </c>
      <c r="D37" s="13" t="e" cm="1">
        <f t="array" aca="1" ref="D37" ca="1">TEXT(INDIRECT(_xlfn.CONCAT("'",A30,"'!$G$42")),"0")</f>
        <v>#DIV/0!</v>
      </c>
      <c r="E37" s="13" t="str" cm="1">
        <f t="array" aca="1" ref="E37" ca="1">TEXT(INDIRECT(_xlfn.CONCAT("'",A30,"'!$I$42")),"0.0")</f>
        <v>0.0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e" cm="1">
        <f t="array" aca="1" ref="I37" ca="1">TEXT(INDIRECT(_xlfn.CONCAT("'",A30,"'!$G$52")),"0")</f>
        <v>#DIV/0!</v>
      </c>
      <c r="K37" s="13" t="str" cm="1">
        <f t="array" aca="1" ref="K37" ca="1">TEXT(INDIRECT(_xlfn.CONCAT("'",A30,"'!$I$53")),"0.0")</f>
        <v>0.0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0.0</v>
      </c>
      <c r="P37">
        <f t="shared" ca="1" si="4"/>
        <v>7.2062857453916296</v>
      </c>
      <c r="Q37">
        <f t="shared" ca="1" si="5"/>
        <v>9.4014464221822838</v>
      </c>
      <c r="R37">
        <f t="shared" ca="1" si="6"/>
        <v>7.1698902221714622</v>
      </c>
      <c r="S37">
        <f t="shared" ca="1" si="7"/>
        <v>13.008802415745196</v>
      </c>
      <c r="T37">
        <f t="shared" ca="1" si="8"/>
        <v>7.0034115055585797</v>
      </c>
      <c r="U37">
        <f t="shared" ca="1" si="9"/>
        <v>9.086247055304316</v>
      </c>
      <c r="V37">
        <f t="shared" ca="1" si="10"/>
        <v>1.3221460041846598</v>
      </c>
      <c r="W37">
        <f t="shared" ca="1" si="11"/>
        <v>7.6875429872213834</v>
      </c>
      <c r="X37">
        <f t="shared" ca="1" si="12"/>
        <v>7.3810241434416417</v>
      </c>
      <c r="Y37">
        <f t="shared" ca="1" si="13"/>
        <v>5.2200033934075893</v>
      </c>
      <c r="Z37">
        <f t="shared" ca="1" si="14"/>
        <v>6.788876960648019</v>
      </c>
      <c r="AA37">
        <f t="shared" ca="1" si="15"/>
        <v>7.8273987684121549</v>
      </c>
      <c r="AB37">
        <f t="shared" ca="1" si="16"/>
        <v>8.669323328427522</v>
      </c>
      <c r="AC37">
        <f t="shared" ca="1" si="17"/>
        <v>4.1460698139300103</v>
      </c>
      <c r="AD37">
        <f t="shared" ca="1" si="18"/>
        <v>8.2937200560815203</v>
      </c>
      <c r="AE37">
        <f t="shared" ca="1" si="19"/>
        <v>9.0375995376638087</v>
      </c>
      <c r="AF37">
        <f t="shared" ca="1" si="20"/>
        <v>9.5220033187455453</v>
      </c>
      <c r="AG37">
        <f t="shared" ca="1" si="21"/>
        <v>7.3428680571387526</v>
      </c>
      <c r="AH37">
        <f t="shared" ca="1" si="22"/>
        <v>5.8875292249097217</v>
      </c>
      <c r="AI37">
        <f t="shared" ca="1" si="23"/>
        <v>6.1990653242771794</v>
      </c>
      <c r="AJ37">
        <f t="shared" ca="1" si="24"/>
        <v>0</v>
      </c>
      <c r="BD37" s="20"/>
    </row>
    <row r="38" spans="1:56" x14ac:dyDescent="0.2">
      <c r="I38" s="19"/>
      <c r="M38" s="19"/>
      <c r="P38">
        <f t="shared" ca="1" si="4"/>
        <v>8.2318316424800155</v>
      </c>
      <c r="Q38">
        <f t="shared" ca="1" si="5"/>
        <v>11.202922172749842</v>
      </c>
      <c r="R38">
        <f t="shared" ca="1" si="6"/>
        <v>8.8205119239368663</v>
      </c>
      <c r="S38">
        <f t="shared" ca="1" si="7"/>
        <v>14.421979228242082</v>
      </c>
      <c r="T38">
        <f t="shared" ca="1" si="8"/>
        <v>8.0055252167011712</v>
      </c>
      <c r="U38">
        <f t="shared" ca="1" si="9"/>
        <v>10.31827954235853</v>
      </c>
      <c r="V38">
        <f t="shared" ca="1" si="10"/>
        <v>3.4561360460265664</v>
      </c>
      <c r="W38">
        <f t="shared" ca="1" si="11"/>
        <v>8.9585030802159675</v>
      </c>
      <c r="X38">
        <f t="shared" ca="1" si="12"/>
        <v>8.4318818181011306</v>
      </c>
      <c r="Y38">
        <f t="shared" ca="1" si="13"/>
        <v>7.4536792640750233</v>
      </c>
      <c r="Z38">
        <f t="shared" ca="1" si="14"/>
        <v>8.0135371182551118</v>
      </c>
      <c r="AA38">
        <f t="shared" ca="1" si="15"/>
        <v>9.397636819218242</v>
      </c>
      <c r="AB38">
        <f t="shared" ca="1" si="16"/>
        <v>9.811984855956652</v>
      </c>
      <c r="AC38">
        <f t="shared" ca="1" si="17"/>
        <v>7.814713406862019</v>
      </c>
      <c r="AD38">
        <f t="shared" ca="1" si="18"/>
        <v>8.5962265626863168</v>
      </c>
      <c r="AE38">
        <f t="shared" ca="1" si="19"/>
        <v>10.249639125805311</v>
      </c>
      <c r="AF38">
        <f t="shared" ca="1" si="20"/>
        <v>9.7178285797994377</v>
      </c>
      <c r="AG38">
        <f t="shared" ca="1" si="21"/>
        <v>9.8152142043235173</v>
      </c>
      <c r="AH38">
        <f t="shared" ca="1" si="22"/>
        <v>7.217765953550412</v>
      </c>
      <c r="AI38">
        <f t="shared" ca="1" si="23"/>
        <v>7.2603839011962297</v>
      </c>
      <c r="AJ38">
        <f t="shared" ca="1" si="24"/>
        <v>0</v>
      </c>
    </row>
    <row r="39" spans="1:56" x14ac:dyDescent="0.2">
      <c r="A39" t="s">
        <v>151</v>
      </c>
      <c r="P39">
        <f t="shared" ca="1" si="4"/>
        <v>8.9643631703449849</v>
      </c>
      <c r="Q39">
        <f t="shared" ca="1" si="5"/>
        <v>14.535649744198157</v>
      </c>
      <c r="R39">
        <f t="shared" ca="1" si="6"/>
        <v>9.8934167109660045</v>
      </c>
      <c r="S39">
        <f t="shared" ca="1" si="7"/>
        <v>16.44080346239743</v>
      </c>
      <c r="T39">
        <f t="shared" ca="1" si="8"/>
        <v>9.0076402943630853</v>
      </c>
      <c r="U39">
        <f t="shared" ca="1" si="9"/>
        <v>12.687575083087246</v>
      </c>
      <c r="V39">
        <f t="shared" ca="1" si="10"/>
        <v>6.1932102301281429</v>
      </c>
      <c r="W39">
        <f t="shared" ca="1" si="11"/>
        <v>11.429815078238825</v>
      </c>
      <c r="X39">
        <f t="shared" ca="1" si="12"/>
        <v>9.5327803344110684</v>
      </c>
      <c r="Y39">
        <f t="shared" ca="1" si="13"/>
        <v>9.1046570815248646</v>
      </c>
      <c r="Z39">
        <f t="shared" ca="1" si="14"/>
        <v>8.865474619199178</v>
      </c>
      <c r="AA39">
        <f t="shared" ca="1" si="15"/>
        <v>10.301713272712654</v>
      </c>
      <c r="AB39">
        <f t="shared" ca="1" si="16"/>
        <v>10.358475151731454</v>
      </c>
      <c r="AC39">
        <f t="shared" ca="1" si="17"/>
        <v>9.5233967241180224</v>
      </c>
      <c r="AD39">
        <f t="shared" ca="1" si="18"/>
        <v>10.058341344609504</v>
      </c>
      <c r="AE39">
        <f t="shared" ca="1" si="19"/>
        <v>11.461678713946812</v>
      </c>
      <c r="AF39">
        <f t="shared" ca="1" si="20"/>
        <v>11.088605407176688</v>
      </c>
      <c r="AG39">
        <f t="shared" ca="1" si="21"/>
        <v>9.8646611272672118</v>
      </c>
      <c r="AH39">
        <f t="shared" ca="1" si="22"/>
        <v>8.1045904393108721</v>
      </c>
      <c r="AI39">
        <f t="shared" ca="1" si="23"/>
        <v>8.2734607246189587</v>
      </c>
      <c r="AJ39">
        <f t="shared" ca="1" si="24"/>
        <v>0</v>
      </c>
    </row>
    <row r="40" spans="1:56" s="7" customFormat="1" x14ac:dyDescent="0.2">
      <c r="B40" s="14" t="str" cm="1">
        <f t="array" aca="1" ref="B40" ca="1">TEXT(INDIRECT(_xlfn.CONCAT("'",A39,"'!$C$37")),"0")</f>
        <v>3</v>
      </c>
      <c r="H40" s="14" t="str" cm="1">
        <f t="array" aca="1" ref="H40" ca="1">TEXT(INDIRECT(_xlfn.CONCAT("'",A39,"'!$C$47")),"0")</f>
        <v>4</v>
      </c>
      <c r="J40" s="8" t="str" cm="1">
        <f t="array" aca="1" ref="J40" ca="1">TEXT(INDIRECT(_xlfn.CONCAT("'",A39,"'!$I$33")),"0")</f>
        <v>48</v>
      </c>
      <c r="P40">
        <f t="shared" ca="1" si="4"/>
        <v>10.356174831365854</v>
      </c>
      <c r="Q40">
        <f t="shared" ca="1" si="5"/>
        <v>16.337125494765715</v>
      </c>
      <c r="R40">
        <f t="shared" ca="1" si="6"/>
        <v>10.141010028129143</v>
      </c>
      <c r="S40">
        <f t="shared" ca="1" si="7"/>
        <v>18.156805499842104</v>
      </c>
      <c r="T40">
        <f t="shared" ca="1" si="8"/>
        <v>9.7364501418741227</v>
      </c>
      <c r="U40">
        <f t="shared" ca="1" si="9"/>
        <v>14.014379846675263</v>
      </c>
      <c r="V40">
        <f t="shared" ca="1" si="10"/>
        <v>7.44576960251361</v>
      </c>
      <c r="W40">
        <f t="shared" ca="1" si="11"/>
        <v>12.700775171233408</v>
      </c>
      <c r="X40">
        <f t="shared" ca="1" si="12"/>
        <v>10.783801375672367</v>
      </c>
      <c r="Y40">
        <f t="shared" ca="1" si="13"/>
        <v>9.4445642792351272</v>
      </c>
      <c r="Z40">
        <f t="shared" ca="1" si="14"/>
        <v>10.569349621087307</v>
      </c>
      <c r="AA40">
        <f t="shared" ca="1" si="15"/>
        <v>10.825125956314684</v>
      </c>
      <c r="AB40">
        <f t="shared" ca="1" si="16"/>
        <v>12.594117270810184</v>
      </c>
      <c r="AC40">
        <f t="shared" ca="1" si="17"/>
        <v>10.478249166114026</v>
      </c>
      <c r="AD40">
        <f t="shared" ca="1" si="18"/>
        <v>12.125469139742282</v>
      </c>
      <c r="AE40">
        <f t="shared" ca="1" si="19"/>
        <v>13.780363143434903</v>
      </c>
      <c r="AF40">
        <f t="shared" ca="1" si="20"/>
        <v>13.291639594032985</v>
      </c>
      <c r="AG40">
        <f t="shared" ca="1" si="21"/>
        <v>10.606364971422643</v>
      </c>
      <c r="AH40">
        <f t="shared" ca="1" si="22"/>
        <v>10.272383626725331</v>
      </c>
      <c r="AI40">
        <f t="shared" ca="1" si="23"/>
        <v>10.396097878457059</v>
      </c>
      <c r="AJ40">
        <f t="shared" ca="1" si="24"/>
        <v>0</v>
      </c>
      <c r="BD40" s="20"/>
    </row>
    <row r="41" spans="1:56" s="7" customFormat="1" x14ac:dyDescent="0.2">
      <c r="A41" s="8" t="s">
        <v>66</v>
      </c>
      <c r="C41" s="8" t="str" cm="1">
        <f t="array" aca="1" ref="C41" ca="1">TEXT(INDIRECT(_xlfn.CONCAT("'",A39,"'!$F$48")),"0")</f>
        <v>-66</v>
      </c>
      <c r="P41">
        <f ca="1">Q18</f>
        <v>12.48051856965089</v>
      </c>
      <c r="Q41">
        <f t="shared" ca="1" si="5"/>
        <v>16.697419563994313</v>
      </c>
      <c r="R41">
        <f t="shared" ca="1" si="6"/>
        <v>11.544038412731409</v>
      </c>
      <c r="S41">
        <f t="shared" ca="1" si="7"/>
        <v>18.560569438202041</v>
      </c>
      <c r="T41">
        <f t="shared" ca="1" si="8"/>
        <v>11.649577187295003</v>
      </c>
      <c r="U41">
        <f t="shared" ca="1" si="9"/>
        <v>14.819940643269977</v>
      </c>
      <c r="V41">
        <f t="shared" ca="1" si="10"/>
        <v>7.9096804811748935</v>
      </c>
      <c r="W41">
        <f t="shared" ca="1" si="11"/>
        <v>14.395388628559523</v>
      </c>
      <c r="X41">
        <f t="shared" ca="1" si="12"/>
        <v>13.135720933243599</v>
      </c>
      <c r="Y41">
        <f t="shared" ca="1" si="13"/>
        <v>10.707076727873241</v>
      </c>
      <c r="Z41">
        <f t="shared" ca="1" si="14"/>
        <v>11.794009778694402</v>
      </c>
      <c r="AA41">
        <f t="shared" ca="1" si="15"/>
        <v>11.87195132351874</v>
      </c>
      <c r="AB41">
        <f t="shared" ca="1" si="16"/>
        <v>14.879440325868444</v>
      </c>
      <c r="AC41">
        <f t="shared" ca="1" si="17"/>
        <v>11.784889349898028</v>
      </c>
      <c r="AD41">
        <f t="shared" ca="1" si="18"/>
        <v>13.890090428270264</v>
      </c>
      <c r="AE41">
        <f t="shared" ca="1" si="19"/>
        <v>15.624771212345884</v>
      </c>
      <c r="AF41">
        <f t="shared" ca="1" si="20"/>
        <v>14.466591160356343</v>
      </c>
      <c r="AG41">
        <f t="shared" ca="1" si="21"/>
        <v>11.694197276183939</v>
      </c>
      <c r="AH41">
        <f t="shared" ca="1" si="22"/>
        <v>11.947496544272868</v>
      </c>
      <c r="AI41">
        <f t="shared" ca="1" si="23"/>
        <v>11.505658208872431</v>
      </c>
      <c r="AJ41">
        <f t="shared" ca="1" si="24"/>
        <v>0</v>
      </c>
      <c r="BD41" s="20"/>
    </row>
    <row r="42" spans="1:56" s="7" customFormat="1" x14ac:dyDescent="0.2">
      <c r="A42" s="8" t="s">
        <v>74</v>
      </c>
      <c r="C42" s="8" t="str" cm="1">
        <f t="array" aca="1" ref="C42" ca="1">TEXT(INDIRECT(_xlfn.CONCAT("'",A39,"'!$F$38")),"0")</f>
        <v>-50</v>
      </c>
      <c r="D42" s="8" t="str" cm="1">
        <f t="array" aca="1" ref="D42" ca="1">TEXT(INDIRECT(_xlfn.CONCAT("'",A39,"'!$G$38")),"0")</f>
        <v>41</v>
      </c>
      <c r="E42" s="8" t="str" cm="1">
        <f t="array" aca="1" ref="E42" ca="1">TEXT(INDIRECT(_xlfn.CONCAT("'",A39,"'!$I$38")),"0.0")</f>
        <v>4.9</v>
      </c>
      <c r="F42" s="8" t="str" cm="1">
        <f t="array" aca="1" ref="F42" ca="1">TEXT(INDIRECT(_xlfn.CONCAT("'",A39,"'!$k$48")),"0")</f>
        <v>99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114</v>
      </c>
      <c r="K42" s="8" t="str" cm="1">
        <f t="array" aca="1" ref="K42" ca="1">TEXT(INDIRECT(_xlfn.CONCAT("'",A39,"'!$I$49")),"0.0")</f>
        <v>4.9</v>
      </c>
      <c r="L42" s="8" t="str" cm="1">
        <f t="array" aca="1" ref="L42" ca="1">TEXT(INDIRECT(_xlfn.CONCAT("'",A39,"'!$F$57")),"0.0")</f>
        <v>2.0</v>
      </c>
      <c r="M42" s="8" t="str" cm="1">
        <f t="array" aca="1" ref="M42" ca="1">TEXT(INDIRECT(_xlfn.CONCAT("'",A39,"'!$F$67")),"0.0")</f>
        <v>-1.2</v>
      </c>
      <c r="P42">
        <f t="shared" ca="1" si="4"/>
        <v>13.652570003153395</v>
      </c>
      <c r="Q42">
        <f t="shared" ca="1" si="5"/>
        <v>14.535649744198157</v>
      </c>
      <c r="R42">
        <f t="shared" ca="1" si="6"/>
        <v>13.029598315710249</v>
      </c>
      <c r="S42">
        <f t="shared" ca="1" si="7"/>
        <v>18.358687469022072</v>
      </c>
      <c r="T42">
        <f t="shared" ca="1" si="8"/>
        <v>13.927109839731063</v>
      </c>
      <c r="U42">
        <f t="shared" ca="1" si="9"/>
        <v>14.109152123209068</v>
      </c>
      <c r="V42">
        <f t="shared" ca="1" si="10"/>
        <v>10.461190313811958</v>
      </c>
      <c r="W42">
        <f t="shared" ca="1" si="11"/>
        <v>13.971735264227993</v>
      </c>
      <c r="X42">
        <f t="shared" ca="1" si="12"/>
        <v>14.78706870770851</v>
      </c>
      <c r="Y42">
        <f t="shared" ca="1" si="13"/>
        <v>11.67824014990256</v>
      </c>
      <c r="Z42">
        <f t="shared" ca="1" si="14"/>
        <v>12.273224622975439</v>
      </c>
      <c r="AA42">
        <f t="shared" ca="1" si="15"/>
        <v>13.442189374324824</v>
      </c>
      <c r="AB42">
        <f t="shared" ca="1" si="16"/>
        <v>15.326568749684188</v>
      </c>
      <c r="AC42">
        <f t="shared" ca="1" si="17"/>
        <v>13.292551100418033</v>
      </c>
      <c r="AD42">
        <f t="shared" ca="1" si="18"/>
        <v>14.747192196983857</v>
      </c>
      <c r="AE42">
        <f t="shared" ca="1" si="19"/>
        <v>16.362534439910277</v>
      </c>
      <c r="AF42">
        <f t="shared" ca="1" si="20"/>
        <v>15.494673780889279</v>
      </c>
      <c r="AG42">
        <f t="shared" ca="1" si="21"/>
        <v>13.276498810382188</v>
      </c>
      <c r="AH42">
        <f t="shared" ca="1" si="22"/>
        <v>13.228465245926865</v>
      </c>
      <c r="AI42">
        <f t="shared" ca="1" si="23"/>
        <v>13.869504130192134</v>
      </c>
      <c r="AJ42">
        <f t="shared" ca="1" si="24"/>
        <v>0</v>
      </c>
      <c r="BD42" s="20"/>
    </row>
    <row r="43" spans="1:56" s="7" customFormat="1" x14ac:dyDescent="0.2">
      <c r="A43" s="8" t="s">
        <v>75</v>
      </c>
      <c r="C43" s="8" t="str" cm="1">
        <f t="array" aca="1" ref="C43" ca="1">TEXT(INDIRECT(_xlfn.CONCAT("'",A39,"'!$F$39")),"0")</f>
        <v>-54</v>
      </c>
      <c r="D43" s="8" t="str" cm="1">
        <f t="array" aca="1" ref="D43" ca="1">TEXT(INDIRECT(_xlfn.CONCAT("'",A39,"'!$G$39")),"0")</f>
        <v>36</v>
      </c>
      <c r="E43" s="8" t="str" cm="1">
        <f t="array" aca="1" ref="E43" ca="1">TEXT(INDIRECT(_xlfn.CONCAT("'",A39,"'!$I$39")),"0.0")</f>
        <v>5.9</v>
      </c>
      <c r="F43" s="8" t="str" cm="1">
        <f t="array" aca="1" ref="F43" ca="1">TEXT(INDIRECT(_xlfn.CONCAT("'",A39,"'!$k$49")),"0")</f>
        <v>108</v>
      </c>
      <c r="G43" s="8" t="str" cm="1">
        <f t="array" aca="1" ref="G43" ca="1">INDIRECT(_xlfn.CONCAT("'",A39,"'!$J$39"))</f>
        <v>FT</v>
      </c>
      <c r="I43" s="8" t="str" cm="1">
        <f t="array" aca="1" ref="I43" ca="1">TEXT(INDIRECT(_xlfn.CONCAT("'",A39,"'!$G$49")),"0")</f>
        <v>105</v>
      </c>
      <c r="K43" s="8" t="str" cm="1">
        <f t="array" aca="1" ref="K43" ca="1">TEXT(INDIRECT(_xlfn.CONCAT("'",A39,"'!$I$50")),"0.0")</f>
        <v>6.1</v>
      </c>
      <c r="L43" s="8" t="str" cm="1">
        <f t="array" aca="1" ref="L43" ca="1">TEXT(INDIRECT(_xlfn.CONCAT("'",A39,"'!$F$58")),"0.0")</f>
        <v>2.3</v>
      </c>
      <c r="M43" s="8" t="str" cm="1">
        <f t="array" aca="1" ref="M43" ca="1">TEXT(INDIRECT(_xlfn.CONCAT("'",A39,"'!$F$68")),"0.0")</f>
        <v>-2.2</v>
      </c>
      <c r="BD43" s="20"/>
    </row>
    <row r="44" spans="1:56" s="7" customFormat="1" x14ac:dyDescent="0.2">
      <c r="A44" s="8" t="s">
        <v>76</v>
      </c>
      <c r="C44" s="8" t="str" cm="1">
        <f t="array" aca="1" ref="C44" ca="1">TEXT(INDIRECT(_xlfn.CONCAT("'",A39,"'!$F$40")),"0")</f>
        <v>-27</v>
      </c>
      <c r="D44" s="8" t="str" cm="1">
        <f t="array" aca="1" ref="D44" ca="1">TEXT(INDIRECT(_xlfn.CONCAT("'",A39,"'!$G$40")),"0")</f>
        <v>40</v>
      </c>
      <c r="E44" s="8" t="str" cm="1">
        <f t="array" aca="1" ref="E44" ca="1">TEXT(INDIRECT(_xlfn.CONCAT("'",A39,"'!$I$40")),"0.0")</f>
        <v>6.1</v>
      </c>
      <c r="F44" s="13" t="str" cm="1">
        <f t="array" aca="1" ref="F44" ca="1">TEXT(INDIRECT(_xlfn.CONCAT("'",A39,"'!$k$50")),"0")</f>
        <v>77</v>
      </c>
      <c r="G44" s="8" t="str" cm="1">
        <f t="array" aca="1" ref="G44" ca="1">INDIRECT(_xlfn.CONCAT("'",A39,"'!$J$40"))</f>
        <v>ATB</v>
      </c>
      <c r="I44" s="8" t="str" cm="1">
        <f t="array" aca="1" ref="I44" ca="1">TEXT(INDIRECT(_xlfn.CONCAT("'",A39,"'!$G$50")),"0")</f>
        <v>104</v>
      </c>
      <c r="K44" s="8" t="str" cm="1">
        <f t="array" aca="1" ref="K44" ca="1">TEXT(INDIRECT(_xlfn.CONCAT("'",A39,"'!$I$51")),"0.0")</f>
        <v>4.1</v>
      </c>
      <c r="L44" s="8" t="str" cm="1">
        <f t="array" aca="1" ref="L44" ca="1">TEXT(INDIRECT(_xlfn.CONCAT("'",A39,"'!$F$59")),"0.0")</f>
        <v>2.6</v>
      </c>
      <c r="M44" s="8" t="str" cm="1">
        <f t="array" aca="1" ref="M44" ca="1">TEXT(INDIRECT(_xlfn.CONCAT("'",A39,"'!$F$69")),"0.0")</f>
        <v>-2.2</v>
      </c>
      <c r="BD44" s="20"/>
    </row>
    <row r="45" spans="1:56" s="15" customFormat="1" x14ac:dyDescent="0.2">
      <c r="A45" s="13" t="s">
        <v>77</v>
      </c>
      <c r="C45" s="13" t="e" cm="1">
        <f t="array" aca="1" ref="C45" ca="1">TEXT(INDIRECT(_xlfn.CONCAT("'",A39,"'!$F$41")),"0")</f>
        <v>#DIV/0!</v>
      </c>
      <c r="D45" s="13" t="str" cm="1">
        <f t="array" aca="1" ref="D45" ca="1">TEXT(INDIRECT(_xlfn.CONCAT("'",A39,"'!$G$41")),"0")</f>
        <v>-57</v>
      </c>
      <c r="E45" s="13" t="str" cm="1">
        <f t="array" aca="1" ref="E45" ca="1">TEXT(INDIRECT(_xlfn.CONCAT("'",A39,"'!$I$41")),"0.0")</f>
        <v>-22.7</v>
      </c>
      <c r="F45" s="13" t="e" cm="1">
        <f t="array" aca="1" ref="F45" ca="1">TEXT(INDIRECT(_xlfn.CONCAT("'",A39,"'!$k$51")),"0")</f>
        <v>#DIV/0!</v>
      </c>
      <c r="G45" s="13" cm="1">
        <f t="array" aca="1" ref="G45" ca="1">INDIRECT(_xlfn.CONCAT("'",A39,"'!$J$41"))</f>
        <v>0</v>
      </c>
      <c r="I45" s="13" t="str" cm="1">
        <f t="array" aca="1" ref="I45" ca="1">TEXT(INDIRECT(_xlfn.CONCAT("'",A39,"'!$G$51")),"0")</f>
        <v>69</v>
      </c>
      <c r="K45" s="13" t="str" cm="1">
        <f t="array" aca="1" ref="K45" ca="1">TEXT(INDIRECT(_xlfn.CONCAT("'",A39,"'!$I$52")),"0.0")</f>
        <v>-23.6</v>
      </c>
      <c r="L45" s="13" t="str" cm="1">
        <f t="array" aca="1" ref="L45" ca="1">TEXT(INDIRECT(_xlfn.CONCAT("'",A39,"'!$F$60")),"0.0")</f>
        <v>1.4</v>
      </c>
      <c r="M45" s="13" t="str" cm="1">
        <f t="array" aca="1" ref="M45" ca="1">TEXT(INDIRECT(_xlfn.CONCAT("'",A39,"'!$F$70")),"0.0")</f>
        <v>-1.8</v>
      </c>
      <c r="BD45" s="20"/>
    </row>
    <row r="46" spans="1:56" s="15" customFormat="1" x14ac:dyDescent="0.2">
      <c r="A46" s="13" t="s">
        <v>78</v>
      </c>
      <c r="C46" s="13" t="e" cm="1">
        <f t="array" aca="1" ref="C46" ca="1">TEXT(INDIRECT(_xlfn.CONCAT("'",A39,"'!$F$42")),"0")</f>
        <v>#DIV/0!</v>
      </c>
      <c r="D46" s="13" t="e" cm="1">
        <f t="array" aca="1" ref="D46" ca="1">TEXT(INDIRECT(_xlfn.CONCAT("'",A39,"'!$G$42")),"0")</f>
        <v>#DIV/0!</v>
      </c>
      <c r="E46" s="13" t="str" cm="1">
        <f t="array" aca="1" ref="E46" ca="1">TEXT(INDIRECT(_xlfn.CONCAT("'",A39,"'!$I$42")),"0.0")</f>
        <v>0.0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e" cm="1">
        <f t="array" aca="1" ref="I46" ca="1">TEXT(INDIRECT(_xlfn.CONCAT("'",A39,"'!$G$52")),"0")</f>
        <v>#DIV/0!</v>
      </c>
      <c r="K46" s="13" t="str" cm="1">
        <f t="array" aca="1" ref="K46" ca="1">TEXT(INDIRECT(_xlfn.CONCAT("'",A39,"'!$I$53")),"0.0")</f>
        <v>0.0</v>
      </c>
      <c r="L46" s="13" t="str" cm="1">
        <f t="array" aca="1" ref="L46" ca="1">TEXT(INDIRECT(_xlfn.CONCAT("'",A39,"'!$F$61")),"0.0")</f>
        <v>0.0</v>
      </c>
      <c r="M46" s="13" t="str" cm="1">
        <f t="array" aca="1" ref="M46" ca="1">TEXT(INDIRECT(_xlfn.CONCAT("'",A39,"'!$F$71")),"0.0")</f>
        <v>0.0</v>
      </c>
      <c r="BD46" s="20"/>
    </row>
    <row r="47" spans="1:56" x14ac:dyDescent="0.2">
      <c r="I47" s="19"/>
      <c r="M47" s="19"/>
    </row>
    <row r="48" spans="1:56" s="7" customFormat="1" x14ac:dyDescent="0.2">
      <c r="A48" s="8" t="s">
        <v>152</v>
      </c>
      <c r="C48" s="8"/>
      <c r="D48" s="8"/>
      <c r="E48" s="8"/>
      <c r="F48" s="8"/>
      <c r="G48" s="8"/>
      <c r="I48" s="8"/>
      <c r="K48" s="8"/>
      <c r="L48" s="8"/>
      <c r="M48" s="8"/>
      <c r="BD48" s="20"/>
    </row>
    <row r="49" spans="1:56" s="7" customFormat="1" x14ac:dyDescent="0.2">
      <c r="B49" s="14" t="str" cm="1">
        <f t="array" aca="1" ref="B49" ca="1">TEXT(INDIRECT(_xlfn.CONCAT("'",A48,"'!$C$37")),"0")</f>
        <v>3</v>
      </c>
      <c r="H49" s="14" t="str" cm="1">
        <f t="array" aca="1" ref="H49" ca="1">TEXT(INDIRECT(_xlfn.CONCAT("'",A48,"'!$C$47")),"0")</f>
        <v>4</v>
      </c>
      <c r="J49" s="8" t="str" cm="1">
        <f t="array" aca="1" ref="J49" ca="1">TEXT(INDIRECT(_xlfn.CONCAT("'",A48,"'!$I$33")),"0")</f>
        <v>45</v>
      </c>
      <c r="BD49" s="20"/>
    </row>
    <row r="50" spans="1:56" s="7" customFormat="1" x14ac:dyDescent="0.2">
      <c r="A50" s="8" t="s">
        <v>66</v>
      </c>
      <c r="C50" s="8" t="str" cm="1">
        <f t="array" aca="1" ref="C50" ca="1">TEXT(INDIRECT(_xlfn.CONCAT("'",A48,"'!$F$48")),"0")</f>
        <v>-72</v>
      </c>
      <c r="BD50" s="20"/>
    </row>
    <row r="51" spans="1:56" s="7" customFormat="1" x14ac:dyDescent="0.2">
      <c r="A51" s="8" t="s">
        <v>74</v>
      </c>
      <c r="C51" s="8" t="str" cm="1">
        <f t="array" aca="1" ref="C51" ca="1">TEXT(INDIRECT(_xlfn.CONCAT("'",A48,"'!$F$38")),"0")</f>
        <v>-46</v>
      </c>
      <c r="D51" s="8" t="str" cm="1">
        <f t="array" aca="1" ref="D51" ca="1">TEXT(INDIRECT(_xlfn.CONCAT("'",A48,"'!$G$38")),"0")</f>
        <v>44</v>
      </c>
      <c r="E51" s="8" t="str" cm="1">
        <f t="array" aca="1" ref="E51" ca="1">TEXT(INDIRECT(_xlfn.CONCAT("'",A48,"'!$I$38")),"0.0")</f>
        <v>4.8</v>
      </c>
      <c r="F51" s="8" t="str" cm="1">
        <f t="array" aca="1" ref="F51" ca="1">TEXT(INDIRECT(_xlfn.CONCAT("'",A48,"'!$k$48")),"0")</f>
        <v>92</v>
      </c>
      <c r="G51" s="8" t="str" cm="1">
        <f t="array" aca="1" ref="G51" ca="1">INDIRECT(_xlfn.CONCAT("'",A48,"'!$J$38"))</f>
        <v>ATB</v>
      </c>
      <c r="I51" s="8" t="str" cm="1">
        <f t="array" aca="1" ref="I51" ca="1">TEXT(INDIRECT(_xlfn.CONCAT("'",A48,"'!$G$48")),"0")</f>
        <v>118</v>
      </c>
      <c r="K51" s="8" t="str" cm="1">
        <f t="array" aca="1" ref="K51" ca="1">TEXT(INDIRECT(_xlfn.CONCAT("'",A48,"'!$I$49")),"0.0")</f>
        <v>4.2</v>
      </c>
      <c r="L51" s="8" t="str" cm="1">
        <f t="array" aca="1" ref="L51" ca="1">TEXT(INDIRECT(_xlfn.CONCAT("'",A48,"'!$F$57")),"0.0")</f>
        <v>2.0</v>
      </c>
      <c r="M51" s="8" t="str" cm="1">
        <f t="array" aca="1" ref="M51" ca="1">TEXT(INDIRECT(_xlfn.CONCAT("'",A48,"'!$F$67")),"0.0")</f>
        <v>-0.9</v>
      </c>
      <c r="BD51" s="20"/>
    </row>
    <row r="52" spans="1:56" s="7" customFormat="1" x14ac:dyDescent="0.2">
      <c r="A52" s="8" t="s">
        <v>75</v>
      </c>
      <c r="C52" s="8" t="str" cm="1">
        <f t="array" aca="1" ref="C52" ca="1">TEXT(INDIRECT(_xlfn.CONCAT("'",A48,"'!$F$39")),"0")</f>
        <v>-57</v>
      </c>
      <c r="D52" s="8" t="str" cm="1">
        <f t="array" aca="1" ref="D52" ca="1">TEXT(INDIRECT(_xlfn.CONCAT("'",A48,"'!$G$39")),"0")</f>
        <v>18</v>
      </c>
      <c r="E52" s="8" t="str" cm="1">
        <f t="array" aca="1" ref="E52" ca="1">TEXT(INDIRECT(_xlfn.CONCAT("'",A48,"'!$I$39")),"0.0")</f>
        <v>5.8</v>
      </c>
      <c r="F52" s="8" t="str" cm="1">
        <f t="array" aca="1" ref="F52" ca="1">TEXT(INDIRECT(_xlfn.CONCAT("'",A48,"'!$k$49")),"0")</f>
        <v>129</v>
      </c>
      <c r="G52" s="8" t="str" cm="1">
        <f t="array" aca="1" ref="G52" ca="1">INDIRECT(_xlfn.CONCAT("'",A48,"'!$J$39"))</f>
        <v>FT</v>
      </c>
      <c r="I52" s="8" t="str" cm="1">
        <f t="array" aca="1" ref="I52" ca="1">TEXT(INDIRECT(_xlfn.CONCAT("'",A48,"'!$G$49")),"0")</f>
        <v>119</v>
      </c>
      <c r="K52" s="8" t="str" cm="1">
        <f t="array" aca="1" ref="K52" ca="1">TEXT(INDIRECT(_xlfn.CONCAT("'",A48,"'!$I$50")),"0.0")</f>
        <v>6.0</v>
      </c>
      <c r="L52" s="8" t="str" cm="1">
        <f t="array" aca="1" ref="L52" ca="1">TEXT(INDIRECT(_xlfn.CONCAT("'",A48,"'!$F$58")),"0.0")</f>
        <v>1.2</v>
      </c>
      <c r="M52" s="8" t="str" cm="1">
        <f t="array" aca="1" ref="M52" ca="1">TEXT(INDIRECT(_xlfn.CONCAT("'",A48,"'!$F$68")),"0.0")</f>
        <v>-2.0</v>
      </c>
      <c r="BD52" s="20"/>
    </row>
    <row r="53" spans="1:56" s="7" customFormat="1" x14ac:dyDescent="0.2">
      <c r="A53" s="8" t="s">
        <v>76</v>
      </c>
      <c r="C53" s="13" t="str" cm="1">
        <f t="array" aca="1" ref="C53" ca="1">TEXT(INDIRECT(_xlfn.CONCAT("'",A48,"'!$F$40")),"0")</f>
        <v>-50</v>
      </c>
      <c r="D53" s="13" t="str" cm="1">
        <f t="array" aca="1" ref="D53" ca="1">TEXT(INDIRECT(_xlfn.CONCAT("'",A48,"'!$G$40")),"0")</f>
        <v>18</v>
      </c>
      <c r="E53" s="13" t="str" cm="1">
        <f t="array" aca="1" ref="E53" ca="1">TEXT(INDIRECT(_xlfn.CONCAT("'",A48,"'!$I$40")),"0.0")</f>
        <v>4.4</v>
      </c>
      <c r="F53" s="13" t="str" cm="1">
        <f t="array" aca="1" ref="F53" ca="1">TEXT(INDIRECT(_xlfn.CONCAT("'",A48,"'!$k$50")),"0")</f>
        <v>122</v>
      </c>
      <c r="G53" s="13" t="str" cm="1">
        <f t="array" aca="1" ref="G53" ca="1">INDIRECT(_xlfn.CONCAT("'",A48,"'!$J$40"))</f>
        <v>ATB</v>
      </c>
      <c r="I53" s="8" t="str" cm="1">
        <f t="array" aca="1" ref="I53" ca="1">TEXT(INDIRECT(_xlfn.CONCAT("'",A48,"'!$G$50")),"0")</f>
        <v>128</v>
      </c>
      <c r="K53" s="13" t="str" cm="1">
        <f t="array" aca="1" ref="K53" ca="1">TEXT(INDIRECT(_xlfn.CONCAT("'",A48,"'!$I$51")),"0.0")</f>
        <v>4.0</v>
      </c>
      <c r="L53" s="13" t="str" cm="1">
        <f t="array" aca="1" ref="L53" ca="1">TEXT(INDIRECT(_xlfn.CONCAT("'",A48,"'!$F$59")),"0.0")</f>
        <v>0.7</v>
      </c>
      <c r="M53" s="8" t="str" cm="1">
        <f t="array" aca="1" ref="M53" ca="1">TEXT(INDIRECT(_xlfn.CONCAT("'",A48,"'!$F$69")),"0.0")</f>
        <v>-1.6</v>
      </c>
      <c r="BD53" s="20"/>
    </row>
    <row r="54" spans="1:56" s="15" customFormat="1" x14ac:dyDescent="0.2">
      <c r="A54" s="13" t="s">
        <v>77</v>
      </c>
      <c r="C54" s="13" t="e" cm="1">
        <f t="array" aca="1" ref="C54" ca="1">TEXT(INDIRECT(_xlfn.CONCAT("'",A48,"'!$F$41")),"0")</f>
        <v>#DIV/0!</v>
      </c>
      <c r="D54" s="13" t="str" cm="1">
        <f t="array" aca="1" ref="D54" ca="1">TEXT(INDIRECT(_xlfn.CONCAT("'",A48,"'!$G$41")),"0")</f>
        <v>-58</v>
      </c>
      <c r="E54" s="13" t="str" cm="1">
        <f t="array" aca="1" ref="E54" ca="1">TEXT(INDIRECT(_xlfn.CONCAT("'",A48,"'!$I$41")),"0.0")</f>
        <v>-20.1</v>
      </c>
      <c r="F54" s="13" t="e" cm="1">
        <f t="array" aca="1" ref="F54" ca="1">TEXT(INDIRECT(_xlfn.CONCAT("'",A48,"'!$k$51")),"0")</f>
        <v>#DIV/0!</v>
      </c>
      <c r="G54" s="13" cm="1">
        <f t="array" aca="1" ref="G54" ca="1">INDIRECT(_xlfn.CONCAT("'",A48,"'!$J$41"))</f>
        <v>0</v>
      </c>
      <c r="I54" s="13" t="str" cm="1">
        <f t="array" aca="1" ref="I54" ca="1">TEXT(INDIRECT(_xlfn.CONCAT("'",A48,"'!$G$51")),"0")</f>
        <v>95</v>
      </c>
      <c r="K54" s="13" t="str" cm="1">
        <f t="array" aca="1" ref="K54" ca="1">TEXT(INDIRECT(_xlfn.CONCAT("'",A48,"'!$I$52")),"0.0")</f>
        <v>-22.1</v>
      </c>
      <c r="L54" s="13" t="str" cm="1">
        <f t="array" aca="1" ref="L54" ca="1">TEXT(INDIRECT(_xlfn.CONCAT("'",A48,"'!$F$60")),"0.0")</f>
        <v>2.3</v>
      </c>
      <c r="M54" s="13" t="str" cm="1">
        <f t="array" aca="1" ref="M54" ca="1">TEXT(INDIRECT(_xlfn.CONCAT("'",A48,"'!$F$70")),"0.0")</f>
        <v>-1.7</v>
      </c>
      <c r="BD54" s="20"/>
    </row>
    <row r="55" spans="1:56" s="7" customFormat="1" x14ac:dyDescent="0.2">
      <c r="A55" s="8" t="s">
        <v>78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e" cm="1">
        <f t="array" aca="1" ref="I55" ca="1">TEXT(INDIRECT(_xlfn.CONCAT("'",A48,"'!$G$52")),"0")</f>
        <v>#DIV/0!</v>
      </c>
      <c r="J55" s="15"/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0.0</v>
      </c>
      <c r="BD55" s="20"/>
    </row>
    <row r="56" spans="1:56" x14ac:dyDescent="0.2">
      <c r="I56" s="19"/>
      <c r="M56" s="19"/>
    </row>
    <row r="57" spans="1:56" x14ac:dyDescent="0.2">
      <c r="A57" t="s">
        <v>153</v>
      </c>
    </row>
    <row r="58" spans="1:56" s="7" customFormat="1" x14ac:dyDescent="0.2">
      <c r="B58" s="14" t="str" cm="1">
        <f t="array" aca="1" ref="B58" ca="1">TEXT(INDIRECT(_xlfn.CONCAT("'",A57,"'!$C$37")),"0")</f>
        <v>2</v>
      </c>
      <c r="H58" s="14" t="str" cm="1">
        <f t="array" aca="1" ref="H58" ca="1">TEXT(INDIRECT(_xlfn.CONCAT("'",A57,"'!$C$47")),"0")</f>
        <v>3</v>
      </c>
      <c r="J58" s="8" t="str" cm="1">
        <f t="array" aca="1" ref="J58" ca="1">TEXT(INDIRECT(_xlfn.CONCAT("'",A57,"'!$I$33")),"0")</f>
        <v>45</v>
      </c>
      <c r="BD58" s="20"/>
    </row>
    <row r="59" spans="1:56" s="7" customFormat="1" x14ac:dyDescent="0.2">
      <c r="A59" s="8" t="s">
        <v>66</v>
      </c>
      <c r="C59" s="8" t="str" cm="1">
        <f t="array" aca="1" ref="C59" ca="1">TEXT(INDIRECT(_xlfn.CONCAT("'",A57,"'!$F$48")),"0")</f>
        <v>-62</v>
      </c>
      <c r="P59" s="1" t="s">
        <v>134</v>
      </c>
      <c r="Q59" s="1" t="s">
        <v>117</v>
      </c>
      <c r="R59" s="1" t="s">
        <v>118</v>
      </c>
      <c r="S59" s="1" t="s">
        <v>119</v>
      </c>
      <c r="T59" s="1" t="s">
        <v>120</v>
      </c>
      <c r="U59" s="1" t="s">
        <v>121</v>
      </c>
      <c r="V59" s="1" t="s">
        <v>122</v>
      </c>
      <c r="W59" s="1" t="s">
        <v>123</v>
      </c>
      <c r="X59" s="1" t="s">
        <v>124</v>
      </c>
      <c r="Y59" s="1" t="s">
        <v>135</v>
      </c>
      <c r="Z59" s="1" t="s">
        <v>126</v>
      </c>
      <c r="AA59" s="1" t="s">
        <v>127</v>
      </c>
      <c r="AB59" s="1" t="s">
        <v>128</v>
      </c>
      <c r="AC59" s="1" t="s">
        <v>129</v>
      </c>
      <c r="BD59" s="20"/>
    </row>
    <row r="60" spans="1:56" s="7" customFormat="1" x14ac:dyDescent="0.2">
      <c r="A60" s="8" t="s">
        <v>74</v>
      </c>
      <c r="C60" s="8" t="str" cm="1">
        <f t="array" aca="1" ref="C60" ca="1">TEXT(INDIRECT(_xlfn.CONCAT("'",A57,"'!$F$38")),"0")</f>
        <v>-34</v>
      </c>
      <c r="D60" s="8" t="str" cm="1">
        <f t="array" aca="1" ref="D60" ca="1">TEXT(INDIRECT(_xlfn.CONCAT("'",A57,"'!$G$38")),"0")</f>
        <v>45</v>
      </c>
      <c r="E60" s="8" t="str" cm="1">
        <f t="array" aca="1" ref="E60" ca="1">TEXT(INDIRECT(_xlfn.CONCAT("'",A57,"'!$I$38")),"0.0")</f>
        <v>5.2</v>
      </c>
      <c r="F60" s="8" t="str" cm="1">
        <f t="array" aca="1" ref="F60" ca="1">TEXT(INDIRECT(_xlfn.CONCAT("'",A57,"'!$k$48")),"0")</f>
        <v>79</v>
      </c>
      <c r="G60" s="8" t="str" cm="1">
        <f t="array" aca="1" ref="G60" ca="1">INDIRECT(_xlfn.CONCAT("'",A57,"'!$J$38"))</f>
        <v>ATB</v>
      </c>
      <c r="I60" s="8" t="str" cm="1">
        <f t="array" aca="1" ref="I60" ca="1">TEXT(INDIRECT(_xlfn.CONCAT("'",A57,"'!$G$48")),"0")</f>
        <v>107</v>
      </c>
      <c r="K60" s="8" t="str" cm="1">
        <f t="array" aca="1" ref="K60" ca="1">TEXT(INDIRECT(_xlfn.CONCAT("'",A57,"'!$I$49")),"0.0")</f>
        <v>6.6</v>
      </c>
      <c r="L60" s="8" t="str" cm="1">
        <f t="array" aca="1" ref="L60" ca="1">TEXT(INDIRECT(_xlfn.CONCAT("'",A57,"'!$F$57")),"0.0")</f>
        <v>3.8</v>
      </c>
      <c r="M60" s="8" t="str" cm="1">
        <f t="array" aca="1" ref="M60" ca="1">TEXT(INDIRECT(_xlfn.CONCAT("'",A57,"'!$F$67")),"0.0")</f>
        <v>-0.8</v>
      </c>
      <c r="P60" t="s">
        <v>150</v>
      </c>
      <c r="Q60" cm="1">
        <f t="array" aca="1" ref="Q60" ca="1">INDIRECT("'"&amp;$P60&amp;"'!O57")</f>
        <v>1.3449065647710861</v>
      </c>
      <c r="R60" cm="1">
        <f t="array" aca="1" ref="R60" ca="1">INDIRECT("'"&amp;$P60&amp;"'!O58")</f>
        <v>9.6785837724298727</v>
      </c>
      <c r="S60" cm="1">
        <f t="array" aca="1" ref="S60" ca="1">INDIRECT("'"&amp;$P60&amp;"'!O59")</f>
        <v>-1.1942893862449797</v>
      </c>
      <c r="T60" cm="1">
        <f t="array" aca="1" ref="T60" ca="1">INDIRECT("'"&amp;$P60&amp;"'!O60")</f>
        <v>0.60695542356070153</v>
      </c>
      <c r="U60" cm="1">
        <f t="array" aca="1" ref="U60" ca="1">INDIRECT("'"&amp;$P60&amp;"'!O61")</f>
        <v>0.38244652986695327</v>
      </c>
      <c r="V60" cm="1">
        <f t="array" aca="1" ref="V60" ca="1">INDIRECT("'"&amp;$P60&amp;"'!O62")</f>
        <v>1.0188929702009755</v>
      </c>
      <c r="W60" cm="1">
        <f t="array" aca="1" ref="W60" ca="1">INDIRECT("'"&amp;$P60&amp;"'!O63")</f>
        <v>4.9445927576813098</v>
      </c>
      <c r="X60" cm="1">
        <f t="array" aca="1" ref="X60" ca="1">INDIRECT("'"&amp;$P60&amp;"'!O64")</f>
        <v>12.718591371146925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116.71075696116387</v>
      </c>
      <c r="AA60" cm="1">
        <f t="array" aca="1" ref="AA60" ca="1">INDIRECT("'"&amp;$P60&amp;"'!O66")</f>
        <v>14.628881992071371</v>
      </c>
      <c r="AB60" cm="1">
        <f t="array" aca="1" ref="AB60" ca="1">INDIRECT("'"&amp;$P60&amp;"'!q67")</f>
        <v>127.595789577332</v>
      </c>
      <c r="AC60" cm="1">
        <f t="array" aca="1" ref="AC60" ca="1">INDIRECT("'"&amp;$P60&amp;"'!O68")</f>
        <v>4.9883510686857058</v>
      </c>
      <c r="BD60" s="20"/>
    </row>
    <row r="61" spans="1:56" s="7" customFormat="1" x14ac:dyDescent="0.2">
      <c r="A61" s="8" t="s">
        <v>75</v>
      </c>
      <c r="C61" s="8" t="str" cm="1">
        <f t="array" aca="1" ref="C61" ca="1">TEXT(INDIRECT(_xlfn.CONCAT("'",A57,"'!$F$39")),"0")</f>
        <v>-65</v>
      </c>
      <c r="D61" s="8" t="str" cm="1">
        <f t="array" aca="1" ref="D61" ca="1">TEXT(INDIRECT(_xlfn.CONCAT("'",A57,"'!$G$39")),"0")</f>
        <v>30</v>
      </c>
      <c r="E61" s="8" t="str" cm="1">
        <f t="array" aca="1" ref="E61" ca="1">TEXT(INDIRECT(_xlfn.CONCAT("'",A57,"'!$I$39")),"0.0")</f>
        <v>7.4</v>
      </c>
      <c r="F61" s="8" t="str" cm="1">
        <f t="array" aca="1" ref="F61" ca="1">TEXT(INDIRECT(_xlfn.CONCAT("'",A57,"'!$k$49")),"0")</f>
        <v>125</v>
      </c>
      <c r="G61" s="8" t="str" cm="1">
        <f t="array" aca="1" ref="G61" ca="1">INDIRECT(_xlfn.CONCAT("'",A57,"'!$J$39"))</f>
        <v>FT</v>
      </c>
      <c r="I61" s="8" t="str" cm="1">
        <f t="array" aca="1" ref="I61" ca="1">TEXT(INDIRECT(_xlfn.CONCAT("'",A57,"'!$G$49")),"0")</f>
        <v>94</v>
      </c>
      <c r="K61" s="8" t="str" cm="1">
        <f t="array" aca="1" ref="K61" ca="1">TEXT(INDIRECT(_xlfn.CONCAT("'",A57,"'!$I$50")),"0.0")</f>
        <v>9.6</v>
      </c>
      <c r="L61" s="8" t="str" cm="1">
        <f t="array" aca="1" ref="L61" ca="1">TEXT(INDIRECT(_xlfn.CONCAT("'",A57,"'!$F$58")),"0.0")</f>
        <v>2.6</v>
      </c>
      <c r="M61" s="8" t="str" cm="1">
        <f t="array" aca="1" ref="M61" ca="1">TEXT(INDIRECT(_xlfn.CONCAT("'",A57,"'!$F$68")),"0.0")</f>
        <v>-4.2</v>
      </c>
      <c r="P61" t="s">
        <v>151</v>
      </c>
      <c r="Q61" cm="1">
        <f t="array" aca="1" ref="Q61" ca="1">INDIRECT("'"&amp;$P61&amp;"'!O57")</f>
        <v>0.97926414442786758</v>
      </c>
      <c r="R61" cm="1">
        <f t="array" aca="1" ref="R61" ca="1">INDIRECT("'"&amp;$P61&amp;"'!O58")</f>
        <v>7.4198229614473572</v>
      </c>
      <c r="S61" cm="1">
        <f t="array" aca="1" ref="S61" ca="1">INDIRECT("'"&amp;$P61&amp;"'!O59")</f>
        <v>-0.28791405885099497</v>
      </c>
      <c r="T61" cm="1">
        <f t="array" aca="1" ref="T61" ca="1">INDIRECT("'"&amp;$P61&amp;"'!O60")</f>
        <v>0.792434322510707</v>
      </c>
      <c r="U61" cm="1">
        <f t="array" aca="1" ref="U61" ca="1">INDIRECT("'"&amp;$P61&amp;"'!O61")</f>
        <v>0.8760637592779893</v>
      </c>
      <c r="V61" cm="1">
        <f t="array" aca="1" ref="V61" ca="1">INDIRECT("'"&amp;$P61&amp;"'!O62")</f>
        <v>1.1811487092938089</v>
      </c>
      <c r="W61" cm="1">
        <f t="array" aca="1" ref="W61" ca="1">INDIRECT("'"&amp;$P61&amp;"'!O63")</f>
        <v>16.922604370591795</v>
      </c>
      <c r="X61" cm="1">
        <f t="array" aca="1" ref="X61" ca="1">INDIRECT("'"&amp;$P61&amp;"'!O64")</f>
        <v>7.6450084435979067</v>
      </c>
      <c r="Y61" t="str" cm="1">
        <f t="array" aca="1" ref="Y61" ca="1">INDIRECT("'"&amp;$P61&amp;"'!p64")</f>
        <v>Type A</v>
      </c>
      <c r="Z61" cm="1">
        <f t="array" aca="1" ref="Z61" ca="1">INDIRECT("'"&amp;$P61&amp;"'!q65")</f>
        <v>118.10788785934383</v>
      </c>
      <c r="AA61" cm="1">
        <f t="array" aca="1" ref="AA61" ca="1">INDIRECT("'"&amp;$P61&amp;"'!O66")</f>
        <v>1.7358913452940259</v>
      </c>
      <c r="AB61" cm="1">
        <f t="array" aca="1" ref="AB61" ca="1">INDIRECT("'"&amp;$P61&amp;"'!q67")</f>
        <v>119.82117241950272</v>
      </c>
      <c r="AC61" cm="1">
        <f t="array" aca="1" ref="AC61" ca="1">INDIRECT("'"&amp;$P61&amp;"'!O68")</f>
        <v>16.965433223237078</v>
      </c>
      <c r="BD61" s="20"/>
    </row>
    <row r="62" spans="1:56" s="15" customFormat="1" x14ac:dyDescent="0.2">
      <c r="A62" s="13" t="s">
        <v>76</v>
      </c>
      <c r="C62" s="13" t="e" cm="1">
        <f t="array" aca="1" ref="C62" ca="1">TEXT(INDIRECT(_xlfn.CONCAT("'",A57,"'!$F$40")),"0")</f>
        <v>#DIV/0!</v>
      </c>
      <c r="D62" s="13" t="str" cm="1">
        <f t="array" aca="1" ref="D62" ca="1">TEXT(INDIRECT(_xlfn.CONCAT("'",A57,"'!$G$40")),"0")</f>
        <v>-60</v>
      </c>
      <c r="E62" s="13" t="str" cm="1">
        <f t="array" aca="1" ref="E62" ca="1">TEXT(INDIRECT(_xlfn.CONCAT("'",A57,"'!$I$40")),"0.0")</f>
        <v>-18.7</v>
      </c>
      <c r="F62" s="13" t="e" cm="1">
        <f t="array" aca="1" ref="F62" ca="1">TEXT(INDIRECT(_xlfn.CONCAT("'",A57,"'!$k$50")),"0")</f>
        <v>#DIV/0!</v>
      </c>
      <c r="G62" s="13" cm="1">
        <f t="array" aca="1" ref="G62" ca="1">INDIRECT(_xlfn.CONCAT("'",A57,"'!$J$40"))</f>
        <v>0</v>
      </c>
      <c r="I62" s="13" t="str" cm="1">
        <f t="array" aca="1" ref="I62" ca="1">TEXT(INDIRECT(_xlfn.CONCAT("'",A57,"'!$G$50")),"0")</f>
        <v>110</v>
      </c>
      <c r="K62" s="13" t="str" cm="1">
        <f t="array" aca="1" ref="K62" ca="1">TEXT(INDIRECT(_xlfn.CONCAT("'",A57,"'!$I$51")),"0.0")</f>
        <v>-23.8</v>
      </c>
      <c r="L62" s="13" t="str" cm="1">
        <f t="array" aca="1" ref="L62" ca="1">TEXT(INDIRECT(_xlfn.CONCAT("'",A57,"'!$F$59")),"0.0")</f>
        <v>0.9</v>
      </c>
      <c r="M62" s="13" t="str" cm="1">
        <f t="array" aca="1" ref="M62" ca="1">TEXT(INDIRECT(_xlfn.CONCAT("'",A57,"'!$F$69")),"0.0")</f>
        <v>-2.3</v>
      </c>
      <c r="P62" t="s">
        <v>152</v>
      </c>
      <c r="Q62" cm="1">
        <f t="array" aca="1" ref="Q62" ca="1">INDIRECT("'"&amp;$P62&amp;"'!O57")</f>
        <v>1.0801375629292669</v>
      </c>
      <c r="R62" cm="1">
        <f t="array" aca="1" ref="R62" ca="1">INDIRECT("'"&amp;$P62&amp;"'!O58")</f>
        <v>7.4587443466565428</v>
      </c>
      <c r="S62" cm="1">
        <f t="array" aca="1" ref="S62" ca="1">INDIRECT("'"&amp;$P62&amp;"'!O59")</f>
        <v>-0.67940764612585214</v>
      </c>
      <c r="T62" cm="1">
        <f t="array" aca="1" ref="T62" ca="1">INDIRECT("'"&amp;$P62&amp;"'!O60")</f>
        <v>0.60424545790582029</v>
      </c>
      <c r="U62" cm="1">
        <f t="array" aca="1" ref="U62" ca="1">INDIRECT("'"&amp;$P62&amp;"'!O61")</f>
        <v>0.70510240523650491</v>
      </c>
      <c r="V62" cm="1">
        <f t="array" aca="1" ref="V62" ca="1">INDIRECT("'"&amp;$P62&amp;"'!O62")</f>
        <v>1.38967326840016</v>
      </c>
      <c r="W62" cm="1">
        <f t="array" aca="1" ref="W62" ca="1">INDIRECT("'"&amp;$P62&amp;"'!O63")</f>
        <v>4.7661713553904477</v>
      </c>
      <c r="X62" cm="1">
        <f t="array" aca="1" ref="X62" ca="1">INDIRECT("'"&amp;$P62&amp;"'!O64")</f>
        <v>16.887926063874833</v>
      </c>
      <c r="Y62" t="str" cm="1">
        <f t="array" aca="1" ref="Y62" ca="1">INDIRECT("'"&amp;$P62&amp;"'!p64")</f>
        <v>Type B</v>
      </c>
      <c r="Z62" cm="1">
        <f t="array" aca="1" ref="Z62" ca="1">INDIRECT("'"&amp;$P62&amp;"'!q65")</f>
        <v>69.155256799323595</v>
      </c>
      <c r="AA62" cm="1">
        <f t="array" aca="1" ref="AA62" ca="1">INDIRECT("'"&amp;$P62&amp;"'!O66")</f>
        <v>13.601444850261467</v>
      </c>
      <c r="AB62" cm="1">
        <f t="array" aca="1" ref="AB62" ca="1">INDIRECT("'"&amp;$P62&amp;"'!q67")</f>
        <v>121.44912538802167</v>
      </c>
      <c r="AC62" cm="1">
        <f t="array" aca="1" ref="AC62" ca="1">INDIRECT("'"&amp;$P62&amp;"'!O68")</f>
        <v>4.8946668952746233</v>
      </c>
      <c r="BD62" s="20"/>
    </row>
    <row r="63" spans="1:56" s="15" customFormat="1" x14ac:dyDescent="0.2">
      <c r="A63" s="13" t="s">
        <v>77</v>
      </c>
      <c r="C63" s="13" t="e" cm="1">
        <f t="array" aca="1" ref="C63" ca="1">TEXT(INDIRECT(_xlfn.CONCAT("'",A57,"'!$F$41")),"0")</f>
        <v>#DIV/0!</v>
      </c>
      <c r="D63" s="13" t="e" cm="1">
        <f t="array" aca="1" ref="D63" ca="1">TEXT(INDIRECT(_xlfn.CONCAT("'",A57,"'!$G$41")),"0")</f>
        <v>#DIV/0!</v>
      </c>
      <c r="E63" s="13" t="str" cm="1">
        <f t="array" aca="1" ref="E63" ca="1">TEXT(INDIRECT(_xlfn.CONCAT("'",A57,"'!$I$41")),"0.0")</f>
        <v>0.0</v>
      </c>
      <c r="F63" s="13" t="e" cm="1">
        <f t="array" aca="1" ref="F63" ca="1">TEXT(INDIRECT(_xlfn.CONCAT("'",A57,"'!$k$51")),"0")</f>
        <v>#DIV/0!</v>
      </c>
      <c r="G63" s="13" cm="1">
        <f t="array" aca="1" ref="G63" ca="1">INDIRECT(_xlfn.CONCAT("'",A57,"'!$J$41"))</f>
        <v>0</v>
      </c>
      <c r="I63" s="13" t="e" cm="1">
        <f t="array" aca="1" ref="I63" ca="1">TEXT(INDIRECT(_xlfn.CONCAT("'",A57,"'!$G$51")),"0")</f>
        <v>#DIV/0!</v>
      </c>
      <c r="K63" s="13" t="str" cm="1">
        <f t="array" aca="1" ref="K63" ca="1">TEXT(INDIRECT(_xlfn.CONCAT("'",A57,"'!$I$52")),"0.0")</f>
        <v>0.0</v>
      </c>
      <c r="L63" s="13" t="str" cm="1">
        <f t="array" aca="1" ref="L63" ca="1">TEXT(INDIRECT(_xlfn.CONCAT("'",A57,"'!$F$60")),"0.0")</f>
        <v>0.0</v>
      </c>
      <c r="M63" s="13" t="str" cm="1">
        <f t="array" aca="1" ref="M63" ca="1">TEXT(INDIRECT(_xlfn.CONCAT("'",A57,"'!$F$70")),"0.0")</f>
        <v>0.0</v>
      </c>
      <c r="P63" t="s">
        <v>153</v>
      </c>
      <c r="Q63" cm="1">
        <f t="array" aca="1" ref="Q63" ca="1">INDIRECT("'"&amp;$P63&amp;"'!O57")</f>
        <v>1.4107524826812545</v>
      </c>
      <c r="R63" cm="1">
        <f t="array" aca="1" ref="R63" ca="1">INDIRECT("'"&amp;$P63&amp;"'!O58")</f>
        <v>7.2299107966329252</v>
      </c>
      <c r="S63" cm="1">
        <f t="array" aca="1" ref="S63" ca="1">INDIRECT("'"&amp;$P63&amp;"'!O59")</f>
        <v>0.36591233721298255</v>
      </c>
      <c r="T63" cm="1">
        <f t="array" aca="1" ref="T63" ca="1">INDIRECT("'"&amp;$P63&amp;"'!O60")</f>
        <v>1.0851175905494153</v>
      </c>
      <c r="U63" cm="1">
        <f t="array" aca="1" ref="U63" ca="1">INDIRECT("'"&amp;$P63&amp;"'!O61")</f>
        <v>1.856330728866656</v>
      </c>
      <c r="V63" cm="1">
        <f t="array" aca="1" ref="V63" ca="1">INDIRECT("'"&amp;$P63&amp;"'!O62")</f>
        <v>1.2555987456169728</v>
      </c>
      <c r="W63" cm="1">
        <f t="array" aca="1" ref="W63" ca="1">INDIRECT("'"&amp;$P63&amp;"'!O63")</f>
        <v>5.2237090118042184</v>
      </c>
      <c r="X63" cm="1">
        <f t="array" aca="1" ref="X63" ca="1">INDIRECT("'"&amp;$P63&amp;"'!O64")</f>
        <v>8.0626813008282507</v>
      </c>
      <c r="Y63" t="str" cm="1">
        <f t="array" aca="1" ref="Y63" ca="1">INDIRECT("'"&amp;$P63&amp;"'!p64")</f>
        <v>Type B</v>
      </c>
      <c r="Z63" cm="1">
        <f t="array" aca="1" ref="Z63" ca="1">INDIRECT("'"&amp;$P63&amp;"'!q65")</f>
        <v>100.65279745457136</v>
      </c>
      <c r="AA63" cm="1">
        <f t="array" aca="1" ref="AA63" ca="1">INDIRECT("'"&amp;$P63&amp;"'!O66")</f>
        <v>14.551301640452971</v>
      </c>
      <c r="AB63" cm="1">
        <f t="array" aca="1" ref="AB63" ca="1">INDIRECT("'"&amp;$P63&amp;"'!q67")</f>
        <v>101.75839637206525</v>
      </c>
      <c r="AC63" cm="1">
        <f t="array" aca="1" ref="AC63" ca="1">INDIRECT("'"&amp;$P63&amp;"'!O68")</f>
        <v>6.0379926982436078</v>
      </c>
      <c r="BD63" s="20"/>
    </row>
    <row r="64" spans="1:56" s="7" customFormat="1" x14ac:dyDescent="0.2">
      <c r="A64" s="8" t="s">
        <v>78</v>
      </c>
      <c r="C64" s="12" t="e" cm="1">
        <f t="array" aca="1" ref="C64" ca="1">TEXT(INDIRECT(_xlfn.CONCAT("'",A57,"'!$F$42")),"0")</f>
        <v>#DIV/0!</v>
      </c>
      <c r="D64" s="12" t="e" cm="1">
        <f t="array" aca="1" ref="D64" ca="1">TEXT(INDIRECT(_xlfn.CONCAT("'",A57,"'!$G$42")),"0")</f>
        <v>#DIV/0!</v>
      </c>
      <c r="E64" s="12" t="str" cm="1">
        <f t="array" aca="1" ref="E64" ca="1">TEXT(INDIRECT(_xlfn.CONCAT("'",A57,"'!$I$42")),"0.0")</f>
        <v>0.0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3" t="e" cm="1">
        <f t="array" aca="1" ref="I64" ca="1">TEXT(INDIRECT(_xlfn.CONCAT("'",A57,"'!$G$52")),"0")</f>
        <v>#DIV/0!</v>
      </c>
      <c r="J64" s="15"/>
      <c r="K64" s="12" t="str" cm="1">
        <f t="array" aca="1" ref="K64" ca="1">TEXT(INDIRECT(_xlfn.CONCAT("'",A57,"'!$I$53")),"0.0")</f>
        <v>0.0</v>
      </c>
      <c r="L64" s="12" t="str" cm="1">
        <f t="array" aca="1" ref="L64" ca="1">TEXT(INDIRECT(_xlfn.CONCAT("'",A57,"'!$F$61")),"0.0")</f>
        <v>0.0</v>
      </c>
      <c r="M64" s="13" t="str" cm="1">
        <f t="array" aca="1" ref="M64" ca="1">TEXT(INDIRECT(_xlfn.CONCAT("'",A57,"'!$F$71")),"0.0")</f>
        <v>0.0</v>
      </c>
      <c r="P64" t="s">
        <v>154</v>
      </c>
      <c r="Q64" cm="1">
        <f t="array" aca="1" ref="Q64" ca="1">INDIRECT("'"&amp;$P64&amp;"'!O57")</f>
        <v>1.617212432373355</v>
      </c>
      <c r="R64" cm="1">
        <f t="array" aca="1" ref="R64" ca="1">INDIRECT("'"&amp;$P64&amp;"'!O58")</f>
        <v>11.649575137516022</v>
      </c>
      <c r="S64" cm="1">
        <f t="array" aca="1" ref="S64" ca="1">INDIRECT("'"&amp;$P64&amp;"'!O59")</f>
        <v>-1.4299645651038138</v>
      </c>
      <c r="T64" cm="1">
        <f t="array" aca="1" ref="T64" ca="1">INDIRECT("'"&amp;$P64&amp;"'!O60")</f>
        <v>0.72302600026997899</v>
      </c>
      <c r="U64" cm="1">
        <f t="array" aca="1" ref="U64" ca="1">INDIRECT("'"&amp;$P64&amp;"'!O61")</f>
        <v>0.57057739397040397</v>
      </c>
      <c r="V64" cm="1">
        <f t="array" aca="1" ref="V64" ca="1">INDIRECT("'"&amp;$P64&amp;"'!O62")</f>
        <v>1.044728315378872</v>
      </c>
      <c r="W64" cm="1">
        <f t="array" aca="1" ref="W64" ca="1">INDIRECT("'"&amp;$P64&amp;"'!O63")</f>
        <v>4.5095137499206457</v>
      </c>
      <c r="X64" cm="1">
        <f t="array" aca="1" ref="X64" ca="1">INDIRECT("'"&amp;$P64&amp;"'!O64")</f>
        <v>6.6617816760191371</v>
      </c>
      <c r="Y64" t="str" cm="1">
        <f t="array" aca="1" ref="Y64" ca="1">INDIRECT("'"&amp;$P64&amp;"'!p64")</f>
        <v>Type B</v>
      </c>
      <c r="Z64" cm="1">
        <f t="array" aca="1" ref="Z64" ca="1">INDIRECT("'"&amp;$P64&amp;"'!q65")</f>
        <v>101.84174261016874</v>
      </c>
      <c r="AA64" cm="1">
        <f t="array" aca="1" ref="AA64" ca="1">INDIRECT("'"&amp;$P64&amp;"'!O66")</f>
        <v>14.235432557158644</v>
      </c>
      <c r="AB64" cm="1">
        <f t="array" aca="1" ref="AB64" ca="1">INDIRECT("'"&amp;$P64&amp;"'!q67")</f>
        <v>103.9718198213933</v>
      </c>
      <c r="AC64" cm="1">
        <f t="array" aca="1" ref="AC64" ca="1">INDIRECT("'"&amp;$P64&amp;"'!O68")</f>
        <v>4.5834451319511604</v>
      </c>
      <c r="BD64" s="20"/>
    </row>
    <row r="65" spans="1:56" x14ac:dyDescent="0.2">
      <c r="I65" s="19"/>
      <c r="M65" s="19"/>
      <c r="P65" t="s">
        <v>155</v>
      </c>
      <c r="Q65" cm="1">
        <f t="array" aca="1" ref="Q65" ca="1">INDIRECT("'"&amp;$P65&amp;"'!O57")</f>
        <v>1.1219741718394105</v>
      </c>
      <c r="R65" cm="1">
        <f t="array" aca="1" ref="R65" ca="1">INDIRECT("'"&amp;$P65&amp;"'!O58")</f>
        <v>8.0200671183670309</v>
      </c>
      <c r="S65" cm="1">
        <f t="array" aca="1" ref="S65" ca="1">INDIRECT("'"&amp;$P65&amp;"'!O59")</f>
        <v>-0.20139055454293825</v>
      </c>
      <c r="T65" cm="1">
        <f t="array" aca="1" ref="T65" ca="1">INDIRECT("'"&amp;$P65&amp;"'!O60")</f>
        <v>0.84504888975620229</v>
      </c>
      <c r="U65" cm="1">
        <f t="array" aca="1" ref="U65" ca="1">INDIRECT("'"&amp;$P65&amp;"'!O61")</f>
        <v>1.2182678868156189</v>
      </c>
      <c r="V65" cm="1">
        <f t="array" aca="1" ref="V65" ca="1">INDIRECT("'"&amp;$P65&amp;"'!O62")</f>
        <v>1.3061394977234757</v>
      </c>
      <c r="W65" cm="1">
        <f t="array" aca="1" ref="W65" ca="1">INDIRECT("'"&amp;$P65&amp;"'!O63")</f>
        <v>4.9044407884202794</v>
      </c>
      <c r="X65" cm="1">
        <f t="array" aca="1" ref="X65" ca="1">INDIRECT("'"&amp;$P65&amp;"'!O64")</f>
        <v>12.355872115218938</v>
      </c>
      <c r="Y65" t="str" cm="1">
        <f t="array" aca="1" ref="Y65" ca="1">INDIRECT("'"&amp;$P65&amp;"'!p64")</f>
        <v>Type B</v>
      </c>
      <c r="Z65" cm="1">
        <f t="array" aca="1" ref="Z65" ca="1">INDIRECT("'"&amp;$P65&amp;"'!q65")</f>
        <v>103.73618991417966</v>
      </c>
      <c r="AA65" cm="1">
        <f t="array" aca="1" ref="AA65" ca="1">INDIRECT("'"&amp;$P65&amp;"'!O66")</f>
        <v>13.369627867094284</v>
      </c>
      <c r="AB65" cm="1">
        <f t="array" aca="1" ref="AB65" ca="1">INDIRECT("'"&amp;$P65&amp;"'!q67")</f>
        <v>111.80826942911111</v>
      </c>
      <c r="AC65" cm="1">
        <f t="array" aca="1" ref="AC65" ca="1">INDIRECT("'"&amp;$P65&amp;"'!O68")</f>
        <v>5.2928694257352982</v>
      </c>
    </row>
    <row r="66" spans="1:56" x14ac:dyDescent="0.2">
      <c r="A66" t="s">
        <v>154</v>
      </c>
      <c r="P66" t="s">
        <v>156</v>
      </c>
      <c r="Q66" cm="1">
        <f t="array" aca="1" ref="Q66" ca="1">INDIRECT("'"&amp;$P66&amp;"'!O57")</f>
        <v>1.7821029041831313</v>
      </c>
      <c r="R66" cm="1">
        <f t="array" aca="1" ref="R66" ca="1">INDIRECT("'"&amp;$P66&amp;"'!O58")</f>
        <v>12.780744707118377</v>
      </c>
      <c r="S66" cm="1">
        <f t="array" aca="1" ref="S66" ca="1">INDIRECT("'"&amp;$P66&amp;"'!O59")</f>
        <v>-1.573983338315071</v>
      </c>
      <c r="T66" cm="1">
        <f t="array" aca="1" ref="T66" ca="1">INDIRECT("'"&amp;$P66&amp;"'!O60")</f>
        <v>0.77023933187254467</v>
      </c>
      <c r="U66" cm="1">
        <f t="array" aca="1" ref="U66" ca="1">INDIRECT("'"&amp;$P66&amp;"'!O61")</f>
        <v>0.69846721180449567</v>
      </c>
      <c r="V66" cm="1">
        <f t="array" aca="1" ref="V66" ca="1">INDIRECT("'"&amp;$P66&amp;"'!O62")</f>
        <v>1.0850439256994426</v>
      </c>
      <c r="W66" cm="1">
        <f t="array" aca="1" ref="W66" ca="1">INDIRECT("'"&amp;$P66&amp;"'!O63")</f>
        <v>5.0566285774079969</v>
      </c>
      <c r="X66" cm="1">
        <f t="array" aca="1" ref="X66" ca="1">INDIRECT("'"&amp;$P66&amp;"'!O64")</f>
        <v>15.193081276157056</v>
      </c>
      <c r="Y66" t="str" cm="1">
        <f t="array" aca="1" ref="Y66" ca="1">INDIRECT("'"&amp;$P66&amp;"'!p64")</f>
        <v>Type B</v>
      </c>
      <c r="Z66" cm="1">
        <f t="array" aca="1" ref="Z66" ca="1">INDIRECT("'"&amp;$P66&amp;"'!q65")</f>
        <v>87.133479714420091</v>
      </c>
      <c r="AA66" cm="1">
        <f t="array" aca="1" ref="AA66" ca="1">INDIRECT("'"&amp;$P66&amp;"'!O66")</f>
        <v>13.852614985025925</v>
      </c>
      <c r="AB66" cm="1">
        <f t="array" aca="1" ref="AB66" ca="1">INDIRECT("'"&amp;$P66&amp;"'!q67")</f>
        <v>118.87259082823037</v>
      </c>
      <c r="AC66" cm="1">
        <f t="array" aca="1" ref="AC66" ca="1">INDIRECT("'"&amp;$P66&amp;"'!O68")</f>
        <v>5.1328756652501966</v>
      </c>
    </row>
    <row r="67" spans="1:56" s="7" customFormat="1" x14ac:dyDescent="0.2">
      <c r="B67" s="14" t="str" cm="1">
        <f t="array" aca="1" ref="B67" ca="1">TEXT(INDIRECT(_xlfn.CONCAT("'",A66,"'!$C$37")),"0")</f>
        <v>3</v>
      </c>
      <c r="H67" s="14" t="str" cm="1">
        <f t="array" aca="1" ref="H67" ca="1">TEXT(INDIRECT(_xlfn.CONCAT("'",A66,"'!$C$47")),"0")</f>
        <v>4</v>
      </c>
      <c r="J67" s="8" t="str" cm="1">
        <f t="array" aca="1" ref="J67" ca="1">TEXT(INDIRECT(_xlfn.CONCAT("'",A66,"'!$I$33")),"0")</f>
        <v>47</v>
      </c>
      <c r="P67" t="s">
        <v>157</v>
      </c>
      <c r="Q67" cm="1">
        <f t="array" aca="1" ref="Q67" ca="1">INDIRECT("'"&amp;$P67&amp;"'!O57")</f>
        <v>1.9990041060789776</v>
      </c>
      <c r="R67" cm="1">
        <f t="array" aca="1" ref="R67" ca="1">INDIRECT("'"&amp;$P67&amp;"'!O58")</f>
        <v>13.918784418920314</v>
      </c>
      <c r="S67" cm="1">
        <f t="array" aca="1" ref="S67" ca="1">INDIRECT("'"&amp;$P67&amp;"'!O59")</f>
        <v>-1.7463101373706003</v>
      </c>
      <c r="T67" cm="1">
        <f t="array" aca="1" ref="T67" ca="1">INDIRECT("'"&amp;$P67&amp;"'!O60")</f>
        <v>0.9624665902203785</v>
      </c>
      <c r="U67" cm="1">
        <f t="array" aca="1" ref="U67" ca="1">INDIRECT("'"&amp;$P67&amp;"'!O61")</f>
        <v>0.94641832023728778</v>
      </c>
      <c r="V67" cm="1">
        <f t="array" aca="1" ref="V67" ca="1">INDIRECT("'"&amp;$P67&amp;"'!O62")</f>
        <v>1.0107782922979165</v>
      </c>
      <c r="W67" cm="1">
        <f t="array" aca="1" ref="W67" ca="1">INDIRECT("'"&amp;$P67&amp;"'!O63")</f>
        <v>5.5604504068513076</v>
      </c>
      <c r="X67" cm="1">
        <f t="array" aca="1" ref="X67" ca="1">INDIRECT("'"&amp;$P67&amp;"'!O64")</f>
        <v>7.6698914697965099</v>
      </c>
      <c r="Y67" t="str" cm="1">
        <f t="array" aca="1" ref="Y67" ca="1">INDIRECT("'"&amp;$P67&amp;"'!p64")</f>
        <v>Type B</v>
      </c>
      <c r="Z67" cm="1">
        <f t="array" aca="1" ref="Z67" ca="1">INDIRECT("'"&amp;$P67&amp;"'!q65")</f>
        <v>95.339380645560439</v>
      </c>
      <c r="AA67" cm="1">
        <f t="array" aca="1" ref="AA67" ca="1">INDIRECT("'"&amp;$P67&amp;"'!O66")</f>
        <v>12.156641752265532</v>
      </c>
      <c r="AB67" cm="1">
        <f t="array" aca="1" ref="AB67" ca="1">INDIRECT("'"&amp;$P67&amp;"'!q67")</f>
        <v>96.613909021612827</v>
      </c>
      <c r="AC67" cm="1">
        <f t="array" aca="1" ref="AC67" ca="1">INDIRECT("'"&amp;$P67&amp;"'!O68")</f>
        <v>5.6246366477747305</v>
      </c>
      <c r="BD67" s="20"/>
    </row>
    <row r="68" spans="1:56" s="7" customFormat="1" x14ac:dyDescent="0.2">
      <c r="A68" s="8" t="s">
        <v>66</v>
      </c>
      <c r="C68" s="8" t="str" cm="1">
        <f t="array" aca="1" ref="C68" ca="1">TEXT(INDIRECT(_xlfn.CONCAT("'",A66,"'!$F$48")),"0")</f>
        <v>-61</v>
      </c>
      <c r="P68" t="s">
        <v>158</v>
      </c>
      <c r="Q68" cm="1">
        <f t="array" aca="1" ref="Q68" ca="1">INDIRECT("'"&amp;$P68&amp;"'!O57")</f>
        <v>1.3061385475616498</v>
      </c>
      <c r="R68" cm="1">
        <f t="array" aca="1" ref="R68" ca="1">INDIRECT("'"&amp;$P68&amp;"'!O58")</f>
        <v>6.8055544644614461</v>
      </c>
      <c r="S68" cm="1">
        <f t="array" aca="1" ref="S68" ca="1">INDIRECT("'"&amp;$P68&amp;"'!O59")</f>
        <v>-0.76062079308686736</v>
      </c>
      <c r="T68" cm="1">
        <f t="array" aca="1" ref="T68" ca="1">INDIRECT("'"&amp;$P68&amp;"'!O60")</f>
        <v>0.86356195305351124</v>
      </c>
      <c r="U68" cm="1">
        <f t="array" aca="1" ref="U68" ca="1">INDIRECT("'"&amp;$P68&amp;"'!O61")</f>
        <v>1.1274539145503613</v>
      </c>
      <c r="V68" cm="1">
        <f t="array" aca="1" ref="V68" ca="1">INDIRECT("'"&amp;$P68&amp;"'!O62")</f>
        <v>1.2295774776931623</v>
      </c>
      <c r="W68" cm="1">
        <f t="array" aca="1" ref="W68" ca="1">INDIRECT("'"&amp;$P68&amp;"'!O63")</f>
        <v>5.4794721607244732</v>
      </c>
      <c r="X68" cm="1">
        <f t="array" aca="1" ref="X68" ca="1">INDIRECT("'"&amp;$P68&amp;"'!O64")</f>
        <v>7.58118751004345</v>
      </c>
      <c r="Y68" t="str" cm="1">
        <f t="array" aca="1" ref="Y68" ca="1">INDIRECT("'"&amp;$P68&amp;"'!p64")</f>
        <v>Type B</v>
      </c>
      <c r="Z68" cm="1">
        <f t="array" aca="1" ref="Z68" ca="1">INDIRECT("'"&amp;$P68&amp;"'!q65")</f>
        <v>98.981422651462395</v>
      </c>
      <c r="AA68" cm="1">
        <f t="array" aca="1" ref="AA68" ca="1">INDIRECT("'"&amp;$P68&amp;"'!O66")</f>
        <v>13.142986760277395</v>
      </c>
      <c r="AB68" cm="1">
        <f t="array" aca="1" ref="AB68" ca="1">INDIRECT("'"&amp;$P68&amp;"'!q67")</f>
        <v>98.437881354548381</v>
      </c>
      <c r="AC68" cm="1">
        <f t="array" aca="1" ref="AC68" ca="1">INDIRECT("'"&amp;$P68&amp;"'!O68")</f>
        <v>5.6149525983274478</v>
      </c>
      <c r="BD68" s="20"/>
    </row>
    <row r="69" spans="1:56" s="7" customFormat="1" x14ac:dyDescent="0.2">
      <c r="A69" s="8" t="s">
        <v>74</v>
      </c>
      <c r="C69" s="8" t="str" cm="1">
        <f t="array" aca="1" ref="C69" ca="1">TEXT(INDIRECT(_xlfn.CONCAT("'",A66,"'!$F$38")),"0")</f>
        <v>-30</v>
      </c>
      <c r="D69" s="8" t="str" cm="1">
        <f t="array" aca="1" ref="D69" ca="1">TEXT(INDIRECT(_xlfn.CONCAT("'",A66,"'!$G$38")),"0")</f>
        <v>44</v>
      </c>
      <c r="E69" s="8" t="str" cm="1">
        <f t="array" aca="1" ref="E69" ca="1">TEXT(INDIRECT(_xlfn.CONCAT("'",A66,"'!$I$38")),"0.0")</f>
        <v>4.5</v>
      </c>
      <c r="F69" s="8" t="str" cm="1">
        <f t="array" aca="1" ref="F69" ca="1">TEXT(INDIRECT(_xlfn.CONCAT("'",A66,"'!$k$48")),"0")</f>
        <v>76</v>
      </c>
      <c r="G69" s="8" t="str" cm="1">
        <f t="array" aca="1" ref="G69" ca="1">INDIRECT(_xlfn.CONCAT("'",A66,"'!$J$38"))</f>
        <v>ATB</v>
      </c>
      <c r="I69" s="8" t="str" cm="1">
        <f t="array" aca="1" ref="I69" ca="1">TEXT(INDIRECT(_xlfn.CONCAT("'",A66,"'!$G$48")),"0")</f>
        <v>107</v>
      </c>
      <c r="K69" s="8" t="str" cm="1">
        <f t="array" aca="1" ref="K69" ca="1">TEXT(INDIRECT(_xlfn.CONCAT("'",A66,"'!$I$49")),"0.0")</f>
        <v>4.3</v>
      </c>
      <c r="L69" s="8" t="str" cm="1">
        <f t="array" aca="1" ref="L69" ca="1">TEXT(INDIRECT(_xlfn.CONCAT("'",A66,"'!$F$57")),"0.0")</f>
        <v>2.1</v>
      </c>
      <c r="M69" s="8" t="str" cm="1">
        <f t="array" aca="1" ref="M69" ca="1">TEXT(INDIRECT(_xlfn.CONCAT("'",A66,"'!$F$67")),"0.0")</f>
        <v>-1.3</v>
      </c>
      <c r="P69" t="s">
        <v>159</v>
      </c>
      <c r="Q69" cm="1">
        <f t="array" aca="1" ref="Q69" ca="1">INDIRECT("'"&amp;$P69&amp;"'!O57")</f>
        <v>1.4759740495187759</v>
      </c>
      <c r="R69" cm="1">
        <f t="array" aca="1" ref="R69" ca="1">INDIRECT("'"&amp;$P69&amp;"'!O58")</f>
        <v>10.221495016858583</v>
      </c>
      <c r="S69" cm="1">
        <f t="array" aca="1" ref="S69" ca="1">INDIRECT("'"&amp;$P69&amp;"'!O59")</f>
        <v>-0.85670487586157784</v>
      </c>
      <c r="T69" cm="1">
        <f t="array" aca="1" ref="T69" ca="1">INDIRECT("'"&amp;$P69&amp;"'!O60")</f>
        <v>0.90025307692876566</v>
      </c>
      <c r="U69" cm="1">
        <f t="array" aca="1" ref="U69" ca="1">INDIRECT("'"&amp;$P69&amp;"'!O61")</f>
        <v>1.4445561505278524</v>
      </c>
      <c r="V69" cm="1">
        <f t="array" aca="1" ref="V69" ca="1">INDIRECT("'"&amp;$P69&amp;"'!O62")</f>
        <v>1.3350655805546352</v>
      </c>
      <c r="W69" cm="1">
        <f t="array" aca="1" ref="W69" ca="1">INDIRECT("'"&amp;$P69&amp;"'!O63")</f>
        <v>4.2245608858275379</v>
      </c>
      <c r="X69" cm="1">
        <f t="array" aca="1" ref="X69" ca="1">INDIRECT("'"&amp;$P69&amp;"'!O64")</f>
        <v>16.534057260049153</v>
      </c>
      <c r="Y69" t="str" cm="1">
        <f t="array" aca="1" ref="Y69" ca="1">INDIRECT("'"&amp;$P69&amp;"'!p64")</f>
        <v>Type B</v>
      </c>
      <c r="Z69" cm="1">
        <f t="array" aca="1" ref="Z69" ca="1">INDIRECT("'"&amp;$P69&amp;"'!q65")</f>
        <v>58.358321585756578</v>
      </c>
      <c r="AA69" cm="1">
        <f t="array" aca="1" ref="AA69" ca="1">INDIRECT("'"&amp;$P69&amp;"'!O66")</f>
        <v>14.256765037341403</v>
      </c>
      <c r="AB69" cm="1">
        <f t="array" aca="1" ref="AB69" ca="1">INDIRECT("'"&amp;$P69&amp;"'!q67")</f>
        <v>107.05665047542217</v>
      </c>
      <c r="AC69" cm="1">
        <f t="array" aca="1" ref="AC69" ca="1">INDIRECT("'"&amp;$P69&amp;"'!O68")</f>
        <v>4.6296084569580946</v>
      </c>
      <c r="BD69" s="20"/>
    </row>
    <row r="70" spans="1:56" s="7" customFormat="1" x14ac:dyDescent="0.2">
      <c r="A70" s="8" t="s">
        <v>75</v>
      </c>
      <c r="C70" s="8" t="str" cm="1">
        <f t="array" aca="1" ref="C70" ca="1">TEXT(INDIRECT(_xlfn.CONCAT("'",A66,"'!$F$39")),"0")</f>
        <v>-13</v>
      </c>
      <c r="D70" s="8" t="str" cm="1">
        <f t="array" aca="1" ref="D70" ca="1">TEXT(INDIRECT(_xlfn.CONCAT("'",A66,"'!$G$39")),"0")</f>
        <v>23</v>
      </c>
      <c r="E70" s="8" t="str" cm="1">
        <f t="array" aca="1" ref="E70" ca="1">TEXT(INDIRECT(_xlfn.CONCAT("'",A66,"'!$I$39")),"0.0")</f>
        <v>7.5</v>
      </c>
      <c r="F70" s="8" t="str" cm="1">
        <f t="array" aca="1" ref="F70" ca="1">TEXT(INDIRECT(_xlfn.CONCAT("'",A66,"'!$k$49")),"0")</f>
        <v>80</v>
      </c>
      <c r="G70" s="8" t="str" cm="1">
        <f t="array" aca="1" ref="G70" ca="1">INDIRECT(_xlfn.CONCAT("'",A66,"'!$J$39"))</f>
        <v>FT</v>
      </c>
      <c r="I70" s="8" t="str" cm="1">
        <f t="array" aca="1" ref="I70" ca="1">TEXT(INDIRECT(_xlfn.CONCAT("'",A66,"'!$G$49")),"0")</f>
        <v>98</v>
      </c>
      <c r="K70" s="8" t="str" cm="1">
        <f t="array" aca="1" ref="K70" ca="1">TEXT(INDIRECT(_xlfn.CONCAT("'",A66,"'!$I$50")),"0.0")</f>
        <v>5.7</v>
      </c>
      <c r="L70" s="8" t="str" cm="1">
        <f t="array" aca="1" ref="L70" ca="1">TEXT(INDIRECT(_xlfn.CONCAT("'",A66,"'!$F$58")),"0.0")</f>
        <v>2.3</v>
      </c>
      <c r="M70" s="8" t="str" cm="1">
        <f t="array" aca="1" ref="M70" ca="1">TEXT(INDIRECT(_xlfn.CONCAT("'",A66,"'!$F$68")),"0.0")</f>
        <v>-3.7</v>
      </c>
      <c r="P70" t="s">
        <v>160</v>
      </c>
      <c r="Q70" cm="1">
        <f t="array" aca="1" ref="Q70" ca="1">INDIRECT("'"&amp;$P70&amp;"'!O57")</f>
        <v>1.3569631172304031</v>
      </c>
      <c r="R70" cm="1">
        <f t="array" aca="1" ref="R70" ca="1">INDIRECT("'"&amp;$P70&amp;"'!O58")</f>
        <v>9.82390430776125</v>
      </c>
      <c r="S70" cm="1">
        <f t="array" aca="1" ref="S70" ca="1">INDIRECT("'"&amp;$P70&amp;"'!O59")</f>
        <v>-1.0535119989352948</v>
      </c>
      <c r="T70" cm="1">
        <f t="array" aca="1" ref="T70" ca="1">INDIRECT("'"&amp;$P70&amp;"'!O60")</f>
        <v>0.67276016939630534</v>
      </c>
      <c r="U70" cm="1">
        <f t="array" aca="1" ref="U70" ca="1">INDIRECT("'"&amp;$P70&amp;"'!O61")</f>
        <v>0.73146136962301211</v>
      </c>
      <c r="V70" cm="1">
        <f t="array" aca="1" ref="V70" ca="1">INDIRECT("'"&amp;$P70&amp;"'!O62")</f>
        <v>1.27126305591304</v>
      </c>
      <c r="W70" cm="1">
        <f t="array" aca="1" ref="W70" ca="1">INDIRECT("'"&amp;$P70&amp;"'!O63")</f>
        <v>5.8038242251814429</v>
      </c>
      <c r="X70" cm="1">
        <f t="array" aca="1" ref="X70" ca="1">INDIRECT("'"&amp;$P70&amp;"'!O64")</f>
        <v>17.012126971976802</v>
      </c>
      <c r="Y70" t="str" cm="1">
        <f t="array" aca="1" ref="Y70" ca="1">INDIRECT("'"&amp;$P70&amp;"'!p64")</f>
        <v>Type B</v>
      </c>
      <c r="Z70" cm="1">
        <f t="array" aca="1" ref="Z70" ca="1">INDIRECT("'"&amp;$P70&amp;"'!q65")</f>
        <v>78.902180894974151</v>
      </c>
      <c r="AA70" cm="1">
        <f t="array" aca="1" ref="AA70" ca="1">INDIRECT("'"&amp;$P70&amp;"'!O66")</f>
        <v>13.791971741615004</v>
      </c>
      <c r="AB70" cm="1">
        <f t="array" aca="1" ref="AB70" ca="1">INDIRECT("'"&amp;$P70&amp;"'!q67")</f>
        <v>117.19704951320097</v>
      </c>
      <c r="AC70" cm="1">
        <f t="array" aca="1" ref="AC70" ca="1">INDIRECT("'"&amp;$P70&amp;"'!O68")</f>
        <v>5.9316244097576867</v>
      </c>
      <c r="BD70" s="20"/>
    </row>
    <row r="71" spans="1:56" s="7" customFormat="1" x14ac:dyDescent="0.2">
      <c r="A71" s="8" t="s">
        <v>76</v>
      </c>
      <c r="C71" s="13" t="str" cm="1">
        <f t="array" aca="1" ref="C71" ca="1">TEXT(INDIRECT(_xlfn.CONCAT("'",A66,"'!$F$40")),"0")</f>
        <v>-63</v>
      </c>
      <c r="D71" s="13" t="str" cm="1">
        <f t="array" aca="1" ref="D71" ca="1">TEXT(INDIRECT(_xlfn.CONCAT("'",A66,"'!$G$40")),"0")</f>
        <v>8</v>
      </c>
      <c r="E71" s="13" t="str" cm="1">
        <f t="array" aca="1" ref="E71" ca="1">TEXT(INDIRECT(_xlfn.CONCAT("'",A66,"'!$I$40")),"0.0")</f>
        <v>3.5</v>
      </c>
      <c r="F71" s="13" t="str" cm="1">
        <f t="array" aca="1" ref="F71" ca="1">TEXT(INDIRECT(_xlfn.CONCAT("'",A66,"'!$k$50")),"0")</f>
        <v>145</v>
      </c>
      <c r="G71" s="13" t="str" cm="1">
        <f t="array" aca="1" ref="G71" ca="1">INDIRECT(_xlfn.CONCAT("'",A66,"'!$J$40"))</f>
        <v>FT</v>
      </c>
      <c r="I71" s="8" t="str" cm="1">
        <f t="array" aca="1" ref="I71" ca="1">TEXT(INDIRECT(_xlfn.CONCAT("'",A66,"'!$G$50")),"0")</f>
        <v>95</v>
      </c>
      <c r="K71" s="13" t="str" cm="1">
        <f t="array" aca="1" ref="K71" ca="1">TEXT(INDIRECT(_xlfn.CONCAT("'",A66,"'!$I$51")),"0.0")</f>
        <v>4.6</v>
      </c>
      <c r="L71" s="13" t="str" cm="1">
        <f t="array" aca="1" ref="L71" ca="1">TEXT(INDIRECT(_xlfn.CONCAT("'",A66,"'!$F$59")),"0.0")</f>
        <v>0.5</v>
      </c>
      <c r="M71" s="8" t="str" cm="1">
        <f t="array" aca="1" ref="M71" ca="1">TEXT(INDIRECT(_xlfn.CONCAT("'",A66,"'!$F$69")),"0.0")</f>
        <v>-1.5</v>
      </c>
      <c r="P71" t="s">
        <v>161</v>
      </c>
      <c r="Q71" cm="1">
        <f t="array" aca="1" ref="Q71" ca="1">INDIRECT("'"&amp;$P71&amp;"'!O57")</f>
        <v>1.194244107084979</v>
      </c>
      <c r="R71" cm="1">
        <f t="array" aca="1" ref="R71" ca="1">INDIRECT("'"&amp;$P71&amp;"'!O58")</f>
        <v>8.9218071068527607</v>
      </c>
      <c r="S71" cm="1">
        <f t="array" aca="1" ref="S71" ca="1">INDIRECT("'"&amp;$P71&amp;"'!O59")</f>
        <v>-0.65596524633241249</v>
      </c>
      <c r="T71" cm="1">
        <f t="array" aca="1" ref="T71" ca="1">INDIRECT("'"&amp;$P71&amp;"'!O60")</f>
        <v>0.77265681865061364</v>
      </c>
      <c r="U71" cm="1">
        <f t="array" aca="1" ref="U71" ca="1">INDIRECT("'"&amp;$P71&amp;"'!O61")</f>
        <v>0.99592858291125608</v>
      </c>
      <c r="V71" cm="1">
        <f t="array" aca="1" ref="V71" ca="1">INDIRECT("'"&amp;$P71&amp;"'!O62")</f>
        <v>1.2915982763408349</v>
      </c>
      <c r="W71" cm="1">
        <f t="array" aca="1" ref="W71" ca="1">INDIRECT("'"&amp;$P71&amp;"'!O63")</f>
        <v>5.281709807256834</v>
      </c>
      <c r="X71" cm="1">
        <f t="array" aca="1" ref="X71" ca="1">INDIRECT("'"&amp;$P71&amp;"'!O64")</f>
        <v>12.490529949593864</v>
      </c>
      <c r="Y71" t="str" cm="1">
        <f t="array" aca="1" ref="Y71" ca="1">INDIRECT("'"&amp;$P71&amp;"'!p64")</f>
        <v>Type B</v>
      </c>
      <c r="Z71" cm="1">
        <f t="array" aca="1" ref="Z71" ca="1">INDIRECT("'"&amp;$P71&amp;"'!q65")</f>
        <v>102.56923637548907</v>
      </c>
      <c r="AA71" cm="1">
        <f t="array" aca="1" ref="AA71" ca="1">INDIRECT("'"&amp;$P71&amp;"'!O66")</f>
        <v>13.362684393439642</v>
      </c>
      <c r="AB71" cm="1">
        <f t="array" aca="1" ref="AB71" ca="1">INDIRECT("'"&amp;$P71&amp;"'!q67")</f>
        <v>112.56375042465747</v>
      </c>
      <c r="AC71" cm="1">
        <f t="array" aca="1" ref="AC71" ca="1">INDIRECT("'"&amp;$P71&amp;"'!O68")</f>
        <v>5.4968115284601069</v>
      </c>
      <c r="BD71" s="20"/>
    </row>
    <row r="72" spans="1:56" s="15" customFormat="1" x14ac:dyDescent="0.2">
      <c r="A72" s="13" t="s">
        <v>77</v>
      </c>
      <c r="C72" s="13" t="e" cm="1">
        <f t="array" aca="1" ref="C72" ca="1">TEXT(INDIRECT(_xlfn.CONCAT("'",A66,"'!$F$41")),"0")</f>
        <v>#DIV/0!</v>
      </c>
      <c r="D72" s="13" t="str" cm="1">
        <f t="array" aca="1" ref="D72" ca="1">TEXT(INDIRECT(_xlfn.CONCAT("'",A66,"'!$G$41")),"0")</f>
        <v>-55</v>
      </c>
      <c r="E72" s="13" t="str" cm="1">
        <f t="array" aca="1" ref="E72" ca="1">TEXT(INDIRECT(_xlfn.CONCAT("'",A66,"'!$I$41")),"0.0")</f>
        <v>-23.3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str" cm="1">
        <f t="array" aca="1" ref="I72" ca="1">TEXT(INDIRECT(_xlfn.CONCAT("'",A66,"'!$G$51")),"0")</f>
        <v>107</v>
      </c>
      <c r="K72" s="13" t="str" cm="1">
        <f t="array" aca="1" ref="K72" ca="1">TEXT(INDIRECT(_xlfn.CONCAT("'",A66,"'!$I$52")),"0.0")</f>
        <v>-24.7</v>
      </c>
      <c r="L72" s="13" t="str" cm="1">
        <f t="array" aca="1" ref="L72" ca="1">TEXT(INDIRECT(_xlfn.CONCAT("'",A66,"'!$F$60")),"0.0")</f>
        <v>2.1</v>
      </c>
      <c r="M72" s="13" t="str" cm="1">
        <f t="array" aca="1" ref="M72" ca="1">TEXT(INDIRECT(_xlfn.CONCAT("'",A66,"'!$F$70")),"0.0")</f>
        <v>-0.7</v>
      </c>
      <c r="P72" t="s">
        <v>162</v>
      </c>
      <c r="Q72" cm="1">
        <f t="array" aca="1" ref="Q72" ca="1">INDIRECT("'"&amp;$P72&amp;"'!O57")</f>
        <v>1.0196701977436373</v>
      </c>
      <c r="R72" cm="1">
        <f t="array" aca="1" ref="R72" ca="1">INDIRECT("'"&amp;$P72&amp;"'!O58")</f>
        <v>7.6757046088369751</v>
      </c>
      <c r="S72" cm="1">
        <f t="array" aca="1" ref="S72" ca="1">INDIRECT("'"&amp;$P72&amp;"'!O59")</f>
        <v>-0.49326072151102152</v>
      </c>
      <c r="T72" cm="1">
        <f t="array" aca="1" ref="T72" ca="1">INDIRECT("'"&amp;$P72&amp;"'!O60")</f>
        <v>0.71524776084811592</v>
      </c>
      <c r="U72" cm="1">
        <f t="array" aca="1" ref="U72" ca="1">INDIRECT("'"&amp;$P72&amp;"'!O61")</f>
        <v>0.79642117278097491</v>
      </c>
      <c r="V72" cm="1">
        <f t="array" aca="1" ref="V72" ca="1">INDIRECT("'"&amp;$P72&amp;"'!O62")</f>
        <v>1.2477135506462138</v>
      </c>
      <c r="W72" cm="1">
        <f t="array" aca="1" ref="W72" ca="1">INDIRECT("'"&amp;$P72&amp;"'!O63")</f>
        <v>3.8254320704236062</v>
      </c>
      <c r="X72" cm="1">
        <f t="array" aca="1" ref="X72" ca="1">INDIRECT("'"&amp;$P72&amp;"'!O64")</f>
        <v>11.997946039055856</v>
      </c>
      <c r="Y72" t="str" cm="1">
        <f t="array" aca="1" ref="Y72" ca="1">INDIRECT("'"&amp;$P72&amp;"'!p64")</f>
        <v>Type B</v>
      </c>
      <c r="Z72" cm="1">
        <f t="array" aca="1" ref="Z72" ca="1">INDIRECT("'"&amp;$P72&amp;"'!q65")</f>
        <v>107.30145631982487</v>
      </c>
      <c r="AA72" cm="1">
        <f t="array" aca="1" ref="AA72" ca="1">INDIRECT("'"&amp;$P72&amp;"'!O66")</f>
        <v>12.976618633198878</v>
      </c>
      <c r="AB72" cm="1">
        <f t="array" aca="1" ref="AB72" ca="1">INDIRECT("'"&amp;$P72&amp;"'!q67")</f>
        <v>119.23702886018499</v>
      </c>
      <c r="AC72" cm="1">
        <f t="array" aca="1" ref="AC72" ca="1">INDIRECT("'"&amp;$P72&amp;"'!O68")</f>
        <v>4.0220085343397303</v>
      </c>
      <c r="BD72" s="20"/>
    </row>
    <row r="73" spans="1:56" s="7" customFormat="1" x14ac:dyDescent="0.2">
      <c r="A73" s="8" t="s">
        <v>78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P73" t="s">
        <v>163</v>
      </c>
      <c r="Q73" cm="1">
        <f t="array" aca="1" ref="Q73" ca="1">INDIRECT("'"&amp;$P73&amp;"'!O57")</f>
        <v>1.3022569617520177</v>
      </c>
      <c r="R73" cm="1">
        <f t="array" aca="1" ref="R73" ca="1">INDIRECT("'"&amp;$P73&amp;"'!O58")</f>
        <v>9.4731413324340217</v>
      </c>
      <c r="S73" cm="1">
        <f t="array" aca="1" ref="S73" ca="1">INDIRECT("'"&amp;$P73&amp;"'!O59")</f>
        <v>-0.95126277116143088</v>
      </c>
      <c r="T73" cm="1">
        <f t="array" aca="1" ref="T73" ca="1">INDIRECT("'"&amp;$P73&amp;"'!O60")</f>
        <v>0.68443057245828742</v>
      </c>
      <c r="U73" cm="1">
        <f t="array" aca="1" ref="U73" ca="1">INDIRECT("'"&amp;$P73&amp;"'!O61")</f>
        <v>0.79097233463387107</v>
      </c>
      <c r="V73" cm="1">
        <f t="array" aca="1" ref="V73" ca="1">INDIRECT("'"&amp;$P73&amp;"'!O62")</f>
        <v>1.2994250845638085</v>
      </c>
      <c r="W73" cm="1">
        <f t="array" aca="1" ref="W73" ca="1">INDIRECT("'"&amp;$P73&amp;"'!O63")</f>
        <v>4.6737514266120117</v>
      </c>
      <c r="X73" cm="1">
        <f t="array" aca="1" ref="X73" ca="1">INDIRECT("'"&amp;$P73&amp;"'!O64")</f>
        <v>12.337698658422029</v>
      </c>
      <c r="Y73" t="str" cm="1">
        <f t="array" aca="1" ref="Y73" ca="1">INDIRECT("'"&amp;$P73&amp;"'!p64")</f>
        <v>Type B</v>
      </c>
      <c r="Z73" cm="1">
        <f t="array" aca="1" ref="Z73" ca="1">INDIRECT("'"&amp;$P73&amp;"'!q65")</f>
        <v>103.13837793824034</v>
      </c>
      <c r="AA73" cm="1">
        <f t="array" aca="1" ref="AA73" ca="1">INDIRECT("'"&amp;$P73&amp;"'!O66")</f>
        <v>14.891970862594277</v>
      </c>
      <c r="AB73" cm="1">
        <f t="array" aca="1" ref="AB73" ca="1">INDIRECT("'"&amp;$P73&amp;"'!q67")</f>
        <v>112.19337481582086</v>
      </c>
      <c r="AC73" cm="1">
        <f t="array" aca="1" ref="AC73" ca="1">INDIRECT("'"&amp;$P73&amp;"'!O68")</f>
        <v>4.8809861956488492</v>
      </c>
      <c r="BD73" s="20"/>
    </row>
    <row r="74" spans="1:56" x14ac:dyDescent="0.2">
      <c r="I74" s="19"/>
      <c r="M74" s="19"/>
      <c r="P74" t="s">
        <v>164</v>
      </c>
      <c r="Q74" cm="1">
        <f t="array" aca="1" ref="Q74" ca="1">INDIRECT("'"&amp;$P74&amp;"'!O57")</f>
        <v>1.8345604145457157</v>
      </c>
      <c r="R74" cm="1">
        <f t="array" aca="1" ref="R74" ca="1">INDIRECT("'"&amp;$P74&amp;"'!O58")</f>
        <v>12.629646650750278</v>
      </c>
      <c r="S74" cm="1">
        <f t="array" aca="1" ref="S74" ca="1">INDIRECT("'"&amp;$P74&amp;"'!O59")</f>
        <v>-1.5809566238036419</v>
      </c>
      <c r="T74" cm="1">
        <f t="array" aca="1" ref="T74" ca="1">INDIRECT("'"&amp;$P74&amp;"'!O60")</f>
        <v>0.88591191219976284</v>
      </c>
      <c r="U74" cm="1">
        <f t="array" aca="1" ref="U74" ca="1">INDIRECT("'"&amp;$P74&amp;"'!O61")</f>
        <v>0.8661880682695382</v>
      </c>
      <c r="V74" cm="1">
        <f t="array" aca="1" ref="V74" ca="1">INDIRECT("'"&amp;$P74&amp;"'!O62")</f>
        <v>1.0505471699437203</v>
      </c>
      <c r="W74" cm="1">
        <f t="array" aca="1" ref="W74" ca="1">INDIRECT("'"&amp;$P74&amp;"'!O63")</f>
        <v>4.8401041056767538</v>
      </c>
      <c r="X74" cm="1">
        <f t="array" aca="1" ref="X74" ca="1">INDIRECT("'"&amp;$P74&amp;"'!O64")</f>
        <v>12.982570908455875</v>
      </c>
      <c r="Y74" t="str" cm="1">
        <f t="array" aca="1" ref="Y74" ca="1">INDIRECT("'"&amp;$P74&amp;"'!p64")</f>
        <v>Type B</v>
      </c>
      <c r="Z74" cm="1">
        <f t="array" aca="1" ref="Z74" ca="1">INDIRECT("'"&amp;$P74&amp;"'!q65")</f>
        <v>99.429614966737006</v>
      </c>
      <c r="AA74" cm="1">
        <f t="array" aca="1" ref="AA74" ca="1">INDIRECT("'"&amp;$P74&amp;"'!O66")</f>
        <v>13.482766242808264</v>
      </c>
      <c r="AB74" cm="1">
        <f t="array" aca="1" ref="AB74" ca="1">INDIRECT("'"&amp;$P74&amp;"'!q67")</f>
        <v>119.38681777544824</v>
      </c>
      <c r="AC74" cm="1">
        <f t="array" aca="1" ref="AC74" ca="1">INDIRECT("'"&amp;$P74&amp;"'!O68")</f>
        <v>4.8988311278970365</v>
      </c>
    </row>
    <row r="75" spans="1:56" x14ac:dyDescent="0.2">
      <c r="A75" t="s">
        <v>155</v>
      </c>
      <c r="P75" t="s">
        <v>165</v>
      </c>
      <c r="Q75" cm="1">
        <f t="array" aca="1" ref="Q75" ca="1">INDIRECT("'"&amp;$P75&amp;"'!O57")</f>
        <v>1.40551028782981</v>
      </c>
      <c r="R75" cm="1">
        <f t="array" aca="1" ref="R75" ca="1">INDIRECT("'"&amp;$P75&amp;"'!O58")</f>
        <v>10.038849632215483</v>
      </c>
      <c r="S75" cm="1">
        <f t="array" aca="1" ref="S75" ca="1">INDIRECT("'"&amp;$P75&amp;"'!O59")</f>
        <v>-1.0802961546478604</v>
      </c>
      <c r="T75" cm="1">
        <f t="array" aca="1" ref="T75" ca="1">INDIRECT("'"&amp;$P75&amp;"'!O60")</f>
        <v>0.75532901869687796</v>
      </c>
      <c r="U75" cm="1">
        <f t="array" aca="1" ref="U75" ca="1">INDIRECT("'"&amp;$P75&amp;"'!O61")</f>
        <v>0.80841938744848152</v>
      </c>
      <c r="V75" cm="1">
        <f t="array" aca="1" ref="V75" ca="1">INDIRECT("'"&amp;$P75&amp;"'!O62")</f>
        <v>1.1903705946111376</v>
      </c>
      <c r="W75" cm="1">
        <f t="array" aca="1" ref="W75" ca="1">INDIRECT("'"&amp;$P75&amp;"'!O63")</f>
        <v>6.4290795544897064</v>
      </c>
      <c r="X75" cm="1">
        <f t="array" aca="1" ref="X75" ca="1">INDIRECT("'"&amp;$P75&amp;"'!O64")</f>
        <v>8.0890468165095886</v>
      </c>
      <c r="Y75" t="str" cm="1">
        <f t="array" aca="1" ref="Y75" ca="1">INDIRECT("'"&amp;$P75&amp;"'!p64")</f>
        <v>Type B</v>
      </c>
      <c r="Z75" cm="1">
        <f t="array" aca="1" ref="Z75" ca="1">INDIRECT("'"&amp;$P75&amp;"'!q65")</f>
        <v>99.702585356581622</v>
      </c>
      <c r="AA75" cm="1">
        <f t="array" aca="1" ref="AA75" ca="1">INDIRECT("'"&amp;$P75&amp;"'!O66")</f>
        <v>12.700394976502398</v>
      </c>
      <c r="AB75" cm="1">
        <f t="array" aca="1" ref="AB75" ca="1">INDIRECT("'"&amp;$P75&amp;"'!q67")</f>
        <v>100.02338084715187</v>
      </c>
      <c r="AC75" cm="1">
        <f t="array" aca="1" ref="AC75" ca="1">INDIRECT("'"&amp;$P75&amp;"'!O68")</f>
        <v>6.532774164843385</v>
      </c>
    </row>
    <row r="76" spans="1:56" s="7" customFormat="1" x14ac:dyDescent="0.2">
      <c r="B76" s="14" t="str" cm="1">
        <f t="array" aca="1" ref="B76" ca="1">TEXT(INDIRECT(_xlfn.CONCAT("'",A75,"'!$C$37")),"0")</f>
        <v>3</v>
      </c>
      <c r="H76" s="14" t="str" cm="1">
        <f t="array" aca="1" ref="H76" ca="1">TEXT(INDIRECT(_xlfn.CONCAT("'",A75,"'!$C$47")),"0")</f>
        <v>4</v>
      </c>
      <c r="J76" s="8" t="str" cm="1">
        <f t="array" aca="1" ref="J76" ca="1">TEXT(INDIRECT(_xlfn.CONCAT("'",A75,"'!$I$33")),"0")</f>
        <v>44</v>
      </c>
      <c r="P76" t="s">
        <v>166</v>
      </c>
      <c r="Q76" cm="1">
        <f t="array" aca="1" ref="Q76" ca="1">INDIRECT("'"&amp;$P76&amp;"'!O57")</f>
        <v>1.0305727505322926</v>
      </c>
      <c r="R76" cm="1">
        <f t="array" aca="1" ref="R76" ca="1">INDIRECT("'"&amp;$P76&amp;"'!O58")</f>
        <v>7.2700128166257763</v>
      </c>
      <c r="S76" cm="1">
        <f t="array" aca="1" ref="S76" ca="1">INDIRECT("'"&amp;$P76&amp;"'!O59")</f>
        <v>-0.13637830680538979</v>
      </c>
      <c r="T76" cm="1">
        <f t="array" aca="1" ref="T76" ca="1">INDIRECT("'"&amp;$P76&amp;"'!O60")</f>
        <v>0.77630728489221845</v>
      </c>
      <c r="U76" cm="1">
        <f t="array" aca="1" ref="U76" ca="1">INDIRECT("'"&amp;$P76&amp;"'!O61")</f>
        <v>1.0434811515725899</v>
      </c>
      <c r="V76" cm="1">
        <f t="array" aca="1" ref="V76" ca="1">INDIRECT("'"&amp;$P76&amp;"'!O62")</f>
        <v>1.3158568413679061</v>
      </c>
      <c r="W76" cm="1">
        <f t="array" aca="1" ref="W76" ca="1">INDIRECT("'"&amp;$P76&amp;"'!O63")</f>
        <v>4.6018936347664843</v>
      </c>
      <c r="X76" cm="1">
        <f t="array" aca="1" ref="X76" ca="1">INDIRECT("'"&amp;$P76&amp;"'!O64")</f>
        <v>7.0252312403084094</v>
      </c>
      <c r="Y76" t="str" cm="1">
        <f t="array" aca="1" ref="Y76" ca="1">INDIRECT("'"&amp;$P76&amp;"'!p64")</f>
        <v>Type B</v>
      </c>
      <c r="Z76" cm="1">
        <f t="array" aca="1" ref="Z76" ca="1">INDIRECT("'"&amp;$P76&amp;"'!q65")</f>
        <v>104.28455852948372</v>
      </c>
      <c r="AA76" cm="1">
        <f t="array" aca="1" ref="AA76" ca="1">INDIRECT("'"&amp;$P76&amp;"'!O66")</f>
        <v>12.926785029078015</v>
      </c>
      <c r="AB76" cm="1">
        <f t="array" aca="1" ref="AB76" ca="1">INDIRECT("'"&amp;$P76&amp;"'!q67")</f>
        <v>103.99675093130128</v>
      </c>
      <c r="AC76" cm="1">
        <f t="array" aca="1" ref="AC76" ca="1">INDIRECT("'"&amp;$P76&amp;"'!O68")</f>
        <v>5.0012176829635022</v>
      </c>
      <c r="BD76" s="20"/>
    </row>
    <row r="77" spans="1:56" s="7" customFormat="1" x14ac:dyDescent="0.2">
      <c r="A77" s="8" t="s">
        <v>66</v>
      </c>
      <c r="C77" s="8" t="str" cm="1">
        <f t="array" aca="1" ref="C77" ca="1">TEXT(INDIRECT(_xlfn.CONCAT("'",A75,"'!$F$48")),"0")</f>
        <v>-73</v>
      </c>
      <c r="P77" t="s">
        <v>167</v>
      </c>
      <c r="Q77" cm="1">
        <f t="array" aca="1" ref="Q77" ca="1">INDIRECT("'"&amp;$P77&amp;"'!O57")</f>
        <v>1.2203866108487884</v>
      </c>
      <c r="R77" cm="1">
        <f t="array" aca="1" ref="R77" ca="1">INDIRECT("'"&amp;$P77&amp;"'!O58")</f>
        <v>8.2823595930689642</v>
      </c>
      <c r="S77" cm="1">
        <f t="array" aca="1" ref="S77" ca="1">INDIRECT("'"&amp;$P77&amp;"'!O59")</f>
        <v>-0.73817192108802299</v>
      </c>
      <c r="T77" cm="1">
        <f t="array" aca="1" ref="T77" ca="1">INDIRECT("'"&amp;$P77&amp;"'!O60")</f>
        <v>0.71737281857996038</v>
      </c>
      <c r="U77" cm="1">
        <f t="array" aca="1" ref="U77" ca="1">INDIRECT("'"&amp;$P77&amp;"'!O61")</f>
        <v>0.94444569485620977</v>
      </c>
      <c r="V77" cm="1">
        <f t="array" aca="1" ref="V77" ca="1">INDIRECT("'"&amp;$P77&amp;"'!O62")</f>
        <v>1.3547013964964725</v>
      </c>
      <c r="W77" cm="1">
        <f t="array" aca="1" ref="W77" ca="1">INDIRECT("'"&amp;$P77&amp;"'!O63")</f>
        <v>6.0819715220745216</v>
      </c>
      <c r="X77" cm="1">
        <f t="array" aca="1" ref="X77" ca="1">INDIRECT("'"&amp;$P77&amp;"'!O64")</f>
        <v>16.09497341817282</v>
      </c>
      <c r="Y77" t="str" cm="1">
        <f t="array" aca="1" ref="Y77" ca="1">INDIRECT("'"&amp;$P77&amp;"'!p64")</f>
        <v>Type B</v>
      </c>
      <c r="Z77" cm="1">
        <f t="array" aca="1" ref="Z77" ca="1">INDIRECT("'"&amp;$P77&amp;"'!q65")</f>
        <v>85.63801559021968</v>
      </c>
      <c r="AA77" cm="1">
        <f t="array" aca="1" ref="AA77" ca="1">INDIRECT("'"&amp;$P77&amp;"'!O66")</f>
        <v>13.56009176862913</v>
      </c>
      <c r="AB77" cm="1">
        <f t="array" aca="1" ref="AB77" ca="1">INDIRECT("'"&amp;$P77&amp;"'!q67")</f>
        <v>114.95071321098925</v>
      </c>
      <c r="AC77" cm="1">
        <f t="array" aca="1" ref="AC77" ca="1">INDIRECT("'"&amp;$P77&amp;"'!O68")</f>
        <v>6.216365205714582</v>
      </c>
      <c r="BD77" s="20"/>
    </row>
    <row r="78" spans="1:56" s="7" customFormat="1" x14ac:dyDescent="0.2">
      <c r="A78" s="8" t="s">
        <v>74</v>
      </c>
      <c r="C78" s="8" t="str" cm="1">
        <f t="array" aca="1" ref="C78" ca="1">TEXT(INDIRECT(_xlfn.CONCAT("'",A75,"'!$F$38")),"0")</f>
        <v>-29</v>
      </c>
      <c r="D78" s="8" t="str" cm="1">
        <f t="array" aca="1" ref="D78" ca="1">TEXT(INDIRECT(_xlfn.CONCAT("'",A75,"'!$G$38")),"0")</f>
        <v>49</v>
      </c>
      <c r="E78" s="8" t="str" cm="1">
        <f t="array" aca="1" ref="E78" ca="1">TEXT(INDIRECT(_xlfn.CONCAT("'",A75,"'!$I$38")),"0.0")</f>
        <v>4.9</v>
      </c>
      <c r="F78" s="8" t="str" cm="1">
        <f t="array" aca="1" ref="F78" ca="1">TEXT(INDIRECT(_xlfn.CONCAT("'",A75,"'!$k$48")),"0")</f>
        <v>70</v>
      </c>
      <c r="G78" s="8" t="str" cm="1">
        <f t="array" aca="1" ref="G78" ca="1">INDIRECT(_xlfn.CONCAT("'",A75,"'!$J$38"))</f>
        <v>ATB</v>
      </c>
      <c r="I78" s="8" t="str" cm="1">
        <f t="array" aca="1" ref="I78" ca="1">TEXT(INDIRECT(_xlfn.CONCAT("'",A75,"'!$G$48")),"0")</f>
        <v>114</v>
      </c>
      <c r="K78" s="8" t="str" cm="1">
        <f t="array" aca="1" ref="K78" ca="1">TEXT(INDIRECT(_xlfn.CONCAT("'",A75,"'!$I$49")),"0.0")</f>
        <v>4.1</v>
      </c>
      <c r="L78" s="8" t="str" cm="1">
        <f t="array" aca="1" ref="L78" ca="1">TEXT(INDIRECT(_xlfn.CONCAT("'",A75,"'!$F$57")),"0.0")</f>
        <v>2.8</v>
      </c>
      <c r="M78" s="8" t="str" cm="1">
        <f t="array" aca="1" ref="M78" ca="1">TEXT(INDIRECT(_xlfn.CONCAT("'",A75,"'!$F$67")),"0.0")</f>
        <v>-0.8</v>
      </c>
      <c r="P78" t="s">
        <v>168</v>
      </c>
      <c r="Q78" cm="1">
        <f t="array" aca="1" ref="Q78" ca="1">INDIRECT("'"&amp;$P78&amp;"'!O57")</f>
        <v>1.8580317967344773</v>
      </c>
      <c r="R78" cm="1">
        <f t="array" aca="1" ref="R78" ca="1">INDIRECT("'"&amp;$P78&amp;"'!O58")</f>
        <v>13.474805380860326</v>
      </c>
      <c r="S78" cm="1">
        <f t="array" aca="1" ref="S78" ca="1">INDIRECT("'"&amp;$P78&amp;"'!O59")</f>
        <v>-1.6575171936237172</v>
      </c>
      <c r="T78" cm="1">
        <f t="array" aca="1" ref="T78" ca="1">INDIRECT("'"&amp;$P78&amp;"'!O60")</f>
        <v>0.8148775257164016</v>
      </c>
      <c r="U78" cm="1">
        <f t="array" aca="1" ref="U78" ca="1">INDIRECT("'"&amp;$P78&amp;"'!O61")</f>
        <v>0.70491891051810684</v>
      </c>
      <c r="V78" cm="1">
        <f t="array" aca="1" ref="V78" ca="1">INDIRECT("'"&amp;$P78&amp;"'!O62")</f>
        <v>1.0303321238082144</v>
      </c>
      <c r="W78" cm="1">
        <f t="array" aca="1" ref="W78" ca="1">INDIRECT("'"&amp;$P78&amp;"'!O63")</f>
        <v>6.306307454296606</v>
      </c>
      <c r="X78" cm="1">
        <f t="array" aca="1" ref="X78" ca="1">INDIRECT("'"&amp;$P78&amp;"'!O64")</f>
        <v>15.839670676221553</v>
      </c>
      <c r="Y78" t="str" cm="1">
        <f t="array" aca="1" ref="Y78" ca="1">INDIRECT("'"&amp;$P78&amp;"'!p64")</f>
        <v>Type B</v>
      </c>
      <c r="Z78" cm="1">
        <f t="array" aca="1" ref="Z78" ca="1">INDIRECT("'"&amp;$P78&amp;"'!q65")</f>
        <v>65.203933138992653</v>
      </c>
      <c r="AA78" cm="1">
        <f t="array" aca="1" ref="AA78" ca="1">INDIRECT("'"&amp;$P78&amp;"'!O66")</f>
        <v>11.222949429238591</v>
      </c>
      <c r="AB78" cm="1">
        <f t="array" aca="1" ref="AB78" ca="1">INDIRECT("'"&amp;$P78&amp;"'!q67")</f>
        <v>118.39925833132153</v>
      </c>
      <c r="AC78" cm="1">
        <f t="array" aca="1" ref="AC78" ca="1">INDIRECT("'"&amp;$P78&amp;"'!O68")</f>
        <v>6.375404528383922</v>
      </c>
      <c r="BD78" s="20"/>
    </row>
    <row r="79" spans="1:56" s="7" customFormat="1" x14ac:dyDescent="0.2">
      <c r="A79" s="8" t="s">
        <v>75</v>
      </c>
      <c r="C79" s="8" t="str" cm="1">
        <f t="array" aca="1" ref="C79" ca="1">TEXT(INDIRECT(_xlfn.CONCAT("'",A75,"'!$F$39")),"0")</f>
        <v>-29</v>
      </c>
      <c r="D79" s="8" t="str" cm="1">
        <f t="array" aca="1" ref="D79" ca="1">TEXT(INDIRECT(_xlfn.CONCAT("'",A75,"'!$G$39")),"0")</f>
        <v>29</v>
      </c>
      <c r="E79" s="8" t="str" cm="1">
        <f t="array" aca="1" ref="E79" ca="1">TEXT(INDIRECT(_xlfn.CONCAT("'",A75,"'!$I$39")),"0.0")</f>
        <v>6.1</v>
      </c>
      <c r="F79" s="8" t="str" cm="1">
        <f t="array" aca="1" ref="F79" ca="1">TEXT(INDIRECT(_xlfn.CONCAT("'",A75,"'!$k$49")),"0")</f>
        <v>90</v>
      </c>
      <c r="G79" s="8" t="str" cm="1">
        <f t="array" aca="1" ref="G79" ca="1">INDIRECT(_xlfn.CONCAT("'",A75,"'!$J$39"))</f>
        <v>FT</v>
      </c>
      <c r="I79" s="8" t="str" cm="1">
        <f t="array" aca="1" ref="I79" ca="1">TEXT(INDIRECT(_xlfn.CONCAT("'",A75,"'!$G$49")),"0")</f>
        <v>90</v>
      </c>
      <c r="K79" s="8" t="str" cm="1">
        <f t="array" aca="1" ref="K79" ca="1">TEXT(INDIRECT(_xlfn.CONCAT("'",A75,"'!$I$50")),"0.0")</f>
        <v>5.7</v>
      </c>
      <c r="L79" s="8" t="str" cm="1">
        <f t="array" aca="1" ref="L79" ca="1">TEXT(INDIRECT(_xlfn.CONCAT("'",A75,"'!$F$58")),"0.0")</f>
        <v>2.4</v>
      </c>
      <c r="M79" s="8" t="str" cm="1">
        <f t="array" aca="1" ref="M79" ca="1">TEXT(INDIRECT(_xlfn.CONCAT("'",A75,"'!$F$68")),"0.0")</f>
        <v>-3.1</v>
      </c>
      <c r="P79" t="s">
        <v>169</v>
      </c>
      <c r="Q79" cm="1">
        <f t="array" aca="1" ref="Q79" ca="1">INDIRECT("'"&amp;$P79&amp;"'!O57")</f>
        <v>1.9083460465882154</v>
      </c>
      <c r="R79" cm="1">
        <f t="array" aca="1" ref="R79" ca="1">INDIRECT("'"&amp;$P79&amp;"'!O58")</f>
        <v>13.65241623945869</v>
      </c>
      <c r="S79" cm="1">
        <f t="array" aca="1" ref="S79" ca="1">INDIRECT("'"&amp;$P79&amp;"'!O59")</f>
        <v>-1.7229197677257309</v>
      </c>
      <c r="T79" cm="1">
        <f t="array" aca="1" ref="T79" ca="1">INDIRECT("'"&amp;$P79&amp;"'!O60")</f>
        <v>0.83772187817419974</v>
      </c>
      <c r="U79" cm="1">
        <f t="array" aca="1" ref="U79" ca="1">INDIRECT("'"&amp;$P79&amp;"'!O61")</f>
        <v>0.67333210750878481</v>
      </c>
      <c r="V79" cm="1">
        <f t="array" aca="1" ref="V79" ca="1">INDIRECT("'"&amp;$P79&amp;"'!O62")</f>
        <v>0.97952337497942576</v>
      </c>
      <c r="W79" cm="1">
        <f t="array" aca="1" ref="W79" ca="1">INDIRECT("'"&amp;$P79&amp;"'!O63")</f>
        <v>4.9930214868691678</v>
      </c>
      <c r="X79" cm="1">
        <f t="array" aca="1" ref="X79" ca="1">INDIRECT("'"&amp;$P79&amp;"'!O64")</f>
        <v>14.979064460607503</v>
      </c>
      <c r="Y79" t="str" cm="1">
        <f t="array" aca="1" ref="Y79" ca="1">INDIRECT("'"&amp;$P79&amp;"'!p64")</f>
        <v>Type B</v>
      </c>
      <c r="Z79" cm="1">
        <f t="array" aca="1" ref="Z79" ca="1">INDIRECT("'"&amp;$P79&amp;"'!q65")</f>
        <v>74.675533217553465</v>
      </c>
      <c r="AA79" cm="1">
        <f t="array" aca="1" ref="AA79" ca="1">INDIRECT("'"&amp;$P79&amp;"'!O66")</f>
        <v>12.207022611956825</v>
      </c>
      <c r="AB79" cm="1">
        <f t="array" aca="1" ref="AB79" ca="1">INDIRECT("'"&amp;$P79&amp;"'!q67")</f>
        <v>120.81129672675108</v>
      </c>
      <c r="AC79" cm="1">
        <f t="array" aca="1" ref="AC79" ca="1">INDIRECT("'"&amp;$P79&amp;"'!O68")</f>
        <v>5.0560717903626555</v>
      </c>
      <c r="BD79" s="20"/>
    </row>
    <row r="80" spans="1:56" s="7" customFormat="1" x14ac:dyDescent="0.2">
      <c r="A80" s="8" t="s">
        <v>76</v>
      </c>
      <c r="C80" s="13" t="str" cm="1">
        <f t="array" aca="1" ref="C80" ca="1">TEXT(INDIRECT(_xlfn.CONCAT("'",A75,"'!$F$40")),"0")</f>
        <v>-39</v>
      </c>
      <c r="D80" s="13" t="str" cm="1">
        <f t="array" aca="1" ref="D80" ca="1">TEXT(INDIRECT(_xlfn.CONCAT("'",A75,"'!$G$40")),"0")</f>
        <v>20</v>
      </c>
      <c r="E80" s="13" t="str" cm="1">
        <f t="array" aca="1" ref="E80" ca="1">TEXT(INDIRECT(_xlfn.CONCAT("'",A75,"'!$I$40")),"0.0")</f>
        <v>4.3</v>
      </c>
      <c r="F80" s="13" t="str" cm="1">
        <f t="array" aca="1" ref="F80" ca="1">TEXT(INDIRECT(_xlfn.CONCAT("'",A75,"'!$k$50")),"0")</f>
        <v>109</v>
      </c>
      <c r="G80" s="13" t="str" cm="1">
        <f t="array" aca="1" ref="G80" ca="1">INDIRECT(_xlfn.CONCAT("'",A75,"'!$J$40"))</f>
        <v>ATB</v>
      </c>
      <c r="H80" s="15"/>
      <c r="I80" s="13" t="str" cm="1">
        <f t="array" aca="1" ref="I80" ca="1">TEXT(INDIRECT(_xlfn.CONCAT("'",A75,"'!$G$50")),"0")</f>
        <v>99</v>
      </c>
      <c r="J80" s="15"/>
      <c r="K80" s="13" t="str" cm="1">
        <f t="array" aca="1" ref="K80" ca="1">TEXT(INDIRECT(_xlfn.CONCAT("'",A75,"'!$I$51")),"0.0")</f>
        <v>4.1</v>
      </c>
      <c r="L80" s="13" t="str" cm="1">
        <f t="array" aca="1" ref="L80" ca="1">TEXT(INDIRECT(_xlfn.CONCAT("'",A75,"'!$F$59")),"0.0")</f>
        <v>1.0</v>
      </c>
      <c r="M80" s="13" t="str" cm="1">
        <f t="array" aca="1" ref="M80" ca="1">TEXT(INDIRECT(_xlfn.CONCAT("'",A75,"'!$F$69")),"0.0")</f>
        <v>-2.5</v>
      </c>
      <c r="BD80" s="20"/>
    </row>
    <row r="81" spans="1:56" s="15" customFormat="1" x14ac:dyDescent="0.2">
      <c r="A81" s="13" t="s">
        <v>77</v>
      </c>
      <c r="C81" s="13" t="e" cm="1">
        <f t="array" aca="1" ref="C81" ca="1">TEXT(INDIRECT(_xlfn.CONCAT("'",A75,"'!$F$41")),"0")</f>
        <v>#DIV/0!</v>
      </c>
      <c r="D81" s="13" t="str" cm="1">
        <f t="array" aca="1" ref="D81" ca="1">TEXT(INDIRECT(_xlfn.CONCAT("'",A75,"'!$G$41")),"0")</f>
        <v>-57</v>
      </c>
      <c r="E81" s="13" t="str" cm="1">
        <f t="array" aca="1" ref="E81" ca="1">TEXT(INDIRECT(_xlfn.CONCAT("'",A75,"'!$I$41")),"0.0")</f>
        <v>-23.5</v>
      </c>
      <c r="F81" s="13" t="e" cm="1">
        <f t="array" aca="1" ref="F81" ca="1">TEXT(INDIRECT(_xlfn.CONCAT("'",A75,"'!$k$51")),"0")</f>
        <v>#DIV/0!</v>
      </c>
      <c r="G81" s="13" cm="1">
        <f t="array" aca="1" ref="G81" ca="1">INDIRECT(_xlfn.CONCAT("'",A75,"'!$J$41"))</f>
        <v>0</v>
      </c>
      <c r="I81" s="13" t="str" cm="1">
        <f t="array" aca="1" ref="I81" ca="1">TEXT(INDIRECT(_xlfn.CONCAT("'",A75,"'!$G$51")),"0")</f>
        <v>84</v>
      </c>
      <c r="K81" s="13" t="str" cm="1">
        <f t="array" aca="1" ref="K81" ca="1">TEXT(INDIRECT(_xlfn.CONCAT("'",A75,"'!$I$52")),"0.0")</f>
        <v>-24.7</v>
      </c>
      <c r="L81" s="13" t="str" cm="1">
        <f t="array" aca="1" ref="L81" ca="1">TEXT(INDIRECT(_xlfn.CONCAT("'",A75,"'!$F$60")),"0.0")</f>
        <v>1.6</v>
      </c>
      <c r="M81" s="13" t="str" cm="1">
        <f t="array" aca="1" ref="M81" ca="1">TEXT(INDIRECT(_xlfn.CONCAT("'",A75,"'!$F$70")),"0.0")</f>
        <v>-1.5</v>
      </c>
      <c r="BD81" s="20"/>
    </row>
    <row r="82" spans="1:56" s="7" customFormat="1" x14ac:dyDescent="0.2">
      <c r="A82" s="8" t="s">
        <v>78</v>
      </c>
      <c r="C82" s="12" t="e" cm="1">
        <f t="array" aca="1" ref="C82" ca="1">TEXT(INDIRECT(_xlfn.CONCAT("'",A75,"'!$F$42")),"0")</f>
        <v>#DIV/0!</v>
      </c>
      <c r="D82" s="12" t="e" cm="1">
        <f t="array" aca="1" ref="D82" ca="1">TEXT(INDIRECT(_xlfn.CONCAT("'",A75,"'!$G$42")),"0")</f>
        <v>#DIV/0!</v>
      </c>
      <c r="E82" s="12" t="str" cm="1">
        <f t="array" aca="1" ref="E82" ca="1">TEXT(INDIRECT(_xlfn.CONCAT("'",A75,"'!$I$42")),"0.0")</f>
        <v>0.0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e" cm="1">
        <f t="array" aca="1" ref="I82" ca="1">TEXT(INDIRECT(_xlfn.CONCAT("'",A75,"'!$G$52")),"0")</f>
        <v>#DIV/0!</v>
      </c>
      <c r="J82" s="15"/>
      <c r="K82" s="12" t="str" cm="1">
        <f t="array" aca="1" ref="K82" ca="1">TEXT(INDIRECT(_xlfn.CONCAT("'",A75,"'!$I$53")),"0.0")</f>
        <v>0.0</v>
      </c>
      <c r="L82" s="12" t="str" cm="1">
        <f t="array" aca="1" ref="L82" ca="1">TEXT(INDIRECT(_xlfn.CONCAT("'",A75,"'!$F$61")),"0.0")</f>
        <v>0.0</v>
      </c>
      <c r="M82" s="13" t="str" cm="1">
        <f t="array" aca="1" ref="M82" ca="1">TEXT(INDIRECT(_xlfn.CONCAT("'",A75,"'!$F$71")),"0.0")</f>
        <v>0.0</v>
      </c>
      <c r="BD82" s="20"/>
    </row>
    <row r="83" spans="1:56" x14ac:dyDescent="0.2">
      <c r="I83" s="19"/>
      <c r="M83" s="19"/>
    </row>
    <row r="84" spans="1:56" x14ac:dyDescent="0.2">
      <c r="A84" t="s">
        <v>156</v>
      </c>
      <c r="P84" s="8" t="s">
        <v>134</v>
      </c>
      <c r="Q84" s="8" t="s">
        <v>117</v>
      </c>
      <c r="R84" s="8" t="s">
        <v>118</v>
      </c>
      <c r="S84" s="8" t="s">
        <v>119</v>
      </c>
      <c r="T84" s="8" t="s">
        <v>120</v>
      </c>
      <c r="U84" s="8" t="s">
        <v>121</v>
      </c>
      <c r="V84" s="8" t="s">
        <v>122</v>
      </c>
      <c r="W84" s="8" t="s">
        <v>123</v>
      </c>
      <c r="X84" s="8" t="s">
        <v>124</v>
      </c>
      <c r="Y84" s="8" t="s">
        <v>135</v>
      </c>
      <c r="Z84" s="8" t="s">
        <v>126</v>
      </c>
      <c r="AA84" s="8" t="s">
        <v>127</v>
      </c>
      <c r="AB84" s="8" t="s">
        <v>128</v>
      </c>
      <c r="AC84" s="8" t="s">
        <v>129</v>
      </c>
      <c r="AD84" s="8" t="s">
        <v>140</v>
      </c>
    </row>
    <row r="85" spans="1:56" s="7" customFormat="1" x14ac:dyDescent="0.2">
      <c r="B85" s="14" t="str" cm="1">
        <f t="array" aca="1" ref="B85" ca="1">TEXT(INDIRECT(_xlfn.CONCAT("'",A84,"'!$C$37")),"0")</f>
        <v>3</v>
      </c>
      <c r="H85" s="14" t="str" cm="1">
        <f t="array" aca="1" ref="H85" ca="1">TEXT(INDIRECT(_xlfn.CONCAT("'",A84,"'!$C$47")),"0")</f>
        <v>4</v>
      </c>
      <c r="J85" s="8" t="str" cm="1">
        <f t="array" aca="1" ref="J85" ca="1">TEXT(INDIRECT(_xlfn.CONCAT("'",A84,"'!$I$33")),"0")</f>
        <v>-19</v>
      </c>
      <c r="P85" s="8" t="s">
        <v>151</v>
      </c>
      <c r="Q85" s="8">
        <v>0.97926414442786758</v>
      </c>
      <c r="R85" s="8">
        <v>7.4198229614473572</v>
      </c>
      <c r="S85" s="8">
        <v>-0.28791405885099497</v>
      </c>
      <c r="T85" s="8">
        <v>0.792434322510707</v>
      </c>
      <c r="U85" s="8">
        <v>0.8760637592779893</v>
      </c>
      <c r="V85" s="8">
        <v>1.1811487092938089</v>
      </c>
      <c r="W85" s="8">
        <v>16.922604370591795</v>
      </c>
      <c r="X85" s="8">
        <v>7.6450084435979067</v>
      </c>
      <c r="Y85" s="8" t="s">
        <v>138</v>
      </c>
      <c r="Z85" s="8">
        <v>118.10788785934383</v>
      </c>
      <c r="AA85" s="8">
        <v>1.7358913452940259</v>
      </c>
      <c r="AB85" s="8"/>
      <c r="AC85" s="8"/>
      <c r="AD85" s="8">
        <v>2</v>
      </c>
      <c r="BD85" s="20"/>
    </row>
    <row r="86" spans="1:56" s="7" customFormat="1" x14ac:dyDescent="0.2">
      <c r="A86" s="8" t="s">
        <v>66</v>
      </c>
      <c r="C86" s="8" t="str" cm="1">
        <f t="array" aca="1" ref="C86" ca="1">TEXT(INDIRECT(_xlfn.CONCAT("'",A84,"'!$F$48")),"0")</f>
        <v>-68</v>
      </c>
      <c r="P86" s="8" t="s">
        <v>150</v>
      </c>
      <c r="Q86" s="8">
        <v>1.3449065647710861</v>
      </c>
      <c r="R86" s="8">
        <v>9.6785837724298727</v>
      </c>
      <c r="S86" s="8">
        <v>-1.1942893862449797</v>
      </c>
      <c r="T86" s="8">
        <v>0.60695542356070153</v>
      </c>
      <c r="U86" s="8">
        <v>0.38244652986695327</v>
      </c>
      <c r="V86" s="8">
        <v>1.0188929702009755</v>
      </c>
      <c r="W86" s="8">
        <v>4.9445927576813098</v>
      </c>
      <c r="X86" s="8">
        <v>12.718591371146925</v>
      </c>
      <c r="Y86" s="8" t="s">
        <v>139</v>
      </c>
      <c r="Z86" s="8"/>
      <c r="AA86" s="8"/>
      <c r="AB86" s="8">
        <v>127.595789577332</v>
      </c>
      <c r="AC86" s="8">
        <v>4.9883510686857058</v>
      </c>
      <c r="AD86" s="8">
        <v>1</v>
      </c>
      <c r="BD86" s="20"/>
    </row>
    <row r="87" spans="1:56" s="7" customFormat="1" x14ac:dyDescent="0.2">
      <c r="A87" s="8" t="s">
        <v>74</v>
      </c>
      <c r="C87" s="8" t="str" cm="1">
        <f t="array" aca="1" ref="C87" ca="1">TEXT(INDIRECT(_xlfn.CONCAT("'",A84,"'!$F$38")),"0")</f>
        <v>-34</v>
      </c>
      <c r="D87" s="8" t="str" cm="1">
        <f t="array" aca="1" ref="D87" ca="1">TEXT(INDIRECT(_xlfn.CONCAT("'",A84,"'!$G$38")),"0")</f>
        <v>48</v>
      </c>
      <c r="E87" s="8" t="str" cm="1">
        <f t="array" aca="1" ref="E87" ca="1">TEXT(INDIRECT(_xlfn.CONCAT("'",A84,"'!$I$38")),"0.0")</f>
        <v>5.1</v>
      </c>
      <c r="F87" s="8" t="str" cm="1">
        <f t="array" aca="1" ref="F87" ca="1">TEXT(INDIRECT(_xlfn.CONCAT("'",A84,"'!$k$48")),"0")</f>
        <v>76</v>
      </c>
      <c r="G87" s="8" t="str" cm="1">
        <f t="array" aca="1" ref="G87" ca="1">INDIRECT(_xlfn.CONCAT("'",A84,"'!$J$38"))</f>
        <v>FT</v>
      </c>
      <c r="I87" s="8" t="str" cm="1">
        <f t="array" aca="1" ref="I87" ca="1">TEXT(INDIRECT(_xlfn.CONCAT("'",A84,"'!$G$48")),"0")</f>
        <v>110</v>
      </c>
      <c r="K87" s="8" t="str" cm="1">
        <f t="array" aca="1" ref="K87" ca="1">TEXT(INDIRECT(_xlfn.CONCAT("'",A84,"'!$I$49")),"0.0")</f>
        <v>4.2</v>
      </c>
      <c r="L87" s="8" t="str" cm="1">
        <f t="array" aca="1" ref="L87" ca="1">TEXT(INDIRECT(_xlfn.CONCAT("'",A84,"'!$F$57")),"0.0")</f>
        <v>2.1</v>
      </c>
      <c r="M87" s="8" t="str" cm="1">
        <f t="array" aca="1" ref="M87" ca="1">TEXT(INDIRECT(_xlfn.CONCAT("'",A84,"'!$F$67")),"0.0")</f>
        <v>-1.3</v>
      </c>
      <c r="P87" s="8" t="s">
        <v>152</v>
      </c>
      <c r="Q87" s="8">
        <v>1.0801375629292669</v>
      </c>
      <c r="R87" s="8">
        <v>7.4587443466565428</v>
      </c>
      <c r="S87" s="8">
        <v>-0.67940764612585214</v>
      </c>
      <c r="T87" s="8">
        <v>0.60424545790582029</v>
      </c>
      <c r="U87" s="8">
        <v>0.70510240523650491</v>
      </c>
      <c r="V87" s="8">
        <v>1.38967326840016</v>
      </c>
      <c r="W87" s="8">
        <v>4.7661713553904477</v>
      </c>
      <c r="X87" s="8">
        <v>16.887926063874833</v>
      </c>
      <c r="Y87" s="8" t="s">
        <v>139</v>
      </c>
      <c r="Z87" s="8"/>
      <c r="AA87" s="8"/>
      <c r="AB87" s="8">
        <v>121.44912538802167</v>
      </c>
      <c r="AC87" s="8">
        <v>4.8946668952746233</v>
      </c>
      <c r="AD87" s="8">
        <v>3</v>
      </c>
      <c r="BD87" s="20"/>
    </row>
    <row r="88" spans="1:56" s="7" customFormat="1" x14ac:dyDescent="0.2">
      <c r="A88" s="8" t="s">
        <v>75</v>
      </c>
      <c r="C88" s="8" t="str" cm="1">
        <f t="array" aca="1" ref="C88" ca="1">TEXT(INDIRECT(_xlfn.CONCAT("'",A84,"'!$F$39")),"0")</f>
        <v>-21</v>
      </c>
      <c r="D88" s="8" t="str" cm="1">
        <f t="array" aca="1" ref="D88" ca="1">TEXT(INDIRECT(_xlfn.CONCAT("'",A84,"'!$G$39")),"0")</f>
        <v>19</v>
      </c>
      <c r="E88" s="8" t="str" cm="1">
        <f t="array" aca="1" ref="E88" ca="1">TEXT(INDIRECT(_xlfn.CONCAT("'",A84,"'!$I$39")),"0.0")</f>
        <v>7.0</v>
      </c>
      <c r="F88" s="8" t="str" cm="1">
        <f t="array" aca="1" ref="F88" ca="1">TEXT(INDIRECT(_xlfn.CONCAT("'",A84,"'!$k$49")),"0")</f>
        <v>91</v>
      </c>
      <c r="G88" s="8" t="str" cm="1">
        <f t="array" aca="1" ref="G88" ca="1">INDIRECT(_xlfn.CONCAT("'",A84,"'!$J$39"))</f>
        <v>FT</v>
      </c>
      <c r="I88" s="8" t="str" cm="1">
        <f t="array" aca="1" ref="I88" ca="1">TEXT(INDIRECT(_xlfn.CONCAT("'",A84,"'!$G$49")),"0")</f>
        <v>104</v>
      </c>
      <c r="K88" s="8" t="str" cm="1">
        <f t="array" aca="1" ref="K88" ca="1">TEXT(INDIRECT(_xlfn.CONCAT("'",A84,"'!$I$50")),"0.0")</f>
        <v>5.2</v>
      </c>
      <c r="L88" s="8" t="str" cm="1">
        <f t="array" aca="1" ref="L88" ca="1">TEXT(INDIRECT(_xlfn.CONCAT("'",A84,"'!$F$58")),"0.0")</f>
        <v>1.7</v>
      </c>
      <c r="M88" s="8" t="str" cm="1">
        <f t="array" aca="1" ref="M88" ca="1">TEXT(INDIRECT(_xlfn.CONCAT("'",A84,"'!$F$68")),"0.0")</f>
        <v>-3.5</v>
      </c>
      <c r="P88" s="13" t="s">
        <v>153</v>
      </c>
      <c r="Q88" s="13">
        <v>1.4107524826812545</v>
      </c>
      <c r="R88" s="13">
        <v>7.2299107966329252</v>
      </c>
      <c r="S88" s="13">
        <v>0.36591233721298255</v>
      </c>
      <c r="T88" s="13">
        <v>1.0851175905494153</v>
      </c>
      <c r="U88" s="13">
        <v>1.856330728866656</v>
      </c>
      <c r="V88" s="13">
        <v>1.2555987456169728</v>
      </c>
      <c r="W88" s="13">
        <v>5.2237090118042184</v>
      </c>
      <c r="X88" s="13">
        <v>8.0626813008282507</v>
      </c>
      <c r="Y88" s="13" t="s">
        <v>139</v>
      </c>
      <c r="Z88" s="8"/>
      <c r="AA88" s="8"/>
      <c r="AB88" s="13">
        <v>101.75839637206525</v>
      </c>
      <c r="AC88" s="13">
        <v>6.0379926982436078</v>
      </c>
      <c r="AD88" s="8">
        <v>4</v>
      </c>
      <c r="BD88" s="20"/>
    </row>
    <row r="89" spans="1:56" s="7" customFormat="1" x14ac:dyDescent="0.2">
      <c r="A89" s="8" t="s">
        <v>76</v>
      </c>
      <c r="C89" s="13" t="str" cm="1">
        <f t="array" aca="1" ref="C89" ca="1">TEXT(INDIRECT(_xlfn.CONCAT("'",A84,"'!$F$40")),"0")</f>
        <v>-35</v>
      </c>
      <c r="D89" s="13" t="str" cm="1">
        <f t="array" aca="1" ref="D89" ca="1">TEXT(INDIRECT(_xlfn.CONCAT("'",A84,"'!$G$40")),"0")</f>
        <v>27</v>
      </c>
      <c r="E89" s="13" t="str" cm="1">
        <f t="array" aca="1" ref="E89" ca="1">TEXT(INDIRECT(_xlfn.CONCAT("'",A84,"'!$I$40")),"0.0")</f>
        <v>1.9</v>
      </c>
      <c r="F89" s="13" t="str" cm="1">
        <f t="array" aca="1" ref="F89" ca="1">TEXT(INDIRECT(_xlfn.CONCAT("'",A84,"'!$k$50")),"0")</f>
        <v>97</v>
      </c>
      <c r="G89" s="13" t="str" cm="1">
        <f t="array" aca="1" ref="G89" ca="1">INDIRECT(_xlfn.CONCAT("'",A84,"'!$J$40"))</f>
        <v>FT</v>
      </c>
      <c r="H89" s="15"/>
      <c r="I89" s="13" t="str" cm="1">
        <f t="array" aca="1" ref="I89" ca="1">TEXT(INDIRECT(_xlfn.CONCAT("'",A84,"'!$G$50")),"0")</f>
        <v>83</v>
      </c>
      <c r="J89" s="15"/>
      <c r="K89" s="13" t="str" cm="1">
        <f t="array" aca="1" ref="K89" ca="1">TEXT(INDIRECT(_xlfn.CONCAT("'",A84,"'!$I$51")),"0.0")</f>
        <v>2.6</v>
      </c>
      <c r="L89" s="13" t="str" cm="1">
        <f t="array" aca="1" ref="L89" ca="1">TEXT(INDIRECT(_xlfn.CONCAT("'",A84,"'!$F$59")),"0.0")</f>
        <v>0.7</v>
      </c>
      <c r="M89" s="13" t="str" cm="1">
        <f t="array" aca="1" ref="M89" ca="1">TEXT(INDIRECT(_xlfn.CONCAT("'",A84,"'!$F$69")),"0.0")</f>
        <v>-1.3</v>
      </c>
      <c r="P89" s="8" t="s">
        <v>154</v>
      </c>
      <c r="Q89" s="8">
        <v>1.617212432373355</v>
      </c>
      <c r="R89" s="8">
        <v>11.649575137516022</v>
      </c>
      <c r="S89" s="8">
        <v>-1.4299645651038138</v>
      </c>
      <c r="T89" s="8">
        <v>0.72302600026997899</v>
      </c>
      <c r="U89" s="8">
        <v>0.57057739397040397</v>
      </c>
      <c r="V89" s="8">
        <v>1.044728315378872</v>
      </c>
      <c r="W89" s="8">
        <v>4.5095137499206457</v>
      </c>
      <c r="X89" s="8">
        <v>6.6617816760191371</v>
      </c>
      <c r="Y89" s="8" t="s">
        <v>139</v>
      </c>
      <c r="Z89" s="8"/>
      <c r="AA89" s="8"/>
      <c r="AB89" s="8">
        <v>103.9718198213933</v>
      </c>
      <c r="AC89" s="8">
        <v>4.5834451319511604</v>
      </c>
      <c r="AD89" s="8">
        <v>5</v>
      </c>
      <c r="BD89" s="20"/>
    </row>
    <row r="90" spans="1:56" s="15" customFormat="1" x14ac:dyDescent="0.2">
      <c r="A90" s="13" t="s">
        <v>77</v>
      </c>
      <c r="C90" s="13" t="e" cm="1">
        <f t="array" aca="1" ref="C90" ca="1">TEXT(INDIRECT(_xlfn.CONCAT("'",A84,"'!$F$41")),"0")</f>
        <v>#DIV/0!</v>
      </c>
      <c r="D90" s="13" t="str" cm="1">
        <f t="array" aca="1" ref="D90" ca="1">TEXT(INDIRECT(_xlfn.CONCAT("'",A84,"'!$G$41")),"0")</f>
        <v>-59</v>
      </c>
      <c r="E90" s="13" t="str" cm="1">
        <f t="array" aca="1" ref="E90" ca="1">TEXT(INDIRECT(_xlfn.CONCAT("'",A84,"'!$I$41")),"0.0")</f>
        <v>-16.7</v>
      </c>
      <c r="F90" s="13" t="e" cm="1">
        <f t="array" aca="1" ref="F90" ca="1">TEXT(INDIRECT(_xlfn.CONCAT("'",A84,"'!$k$51")),"0")</f>
        <v>#DIV/0!</v>
      </c>
      <c r="G90" s="13" cm="1">
        <f t="array" aca="1" ref="G90" ca="1">INDIRECT(_xlfn.CONCAT("'",A84,"'!$J$41"))</f>
        <v>0</v>
      </c>
      <c r="I90" s="13" t="str" cm="1">
        <f t="array" aca="1" ref="I90" ca="1">TEXT(INDIRECT(_xlfn.CONCAT("'",A84,"'!$G$51")),"0")</f>
        <v>4</v>
      </c>
      <c r="K90" s="13" t="str" cm="1">
        <f t="array" aca="1" ref="K90" ca="1">TEXT(INDIRECT(_xlfn.CONCAT("'",A84,"'!$I$52")),"0.0")</f>
        <v>-17.9</v>
      </c>
      <c r="L90" s="13" t="str" cm="1">
        <f t="array" aca="1" ref="L90" ca="1">TEXT(INDIRECT(_xlfn.CONCAT("'",A84,"'!$F$60")),"0.0")</f>
        <v>29.7</v>
      </c>
      <c r="M90" s="13" t="str" cm="1">
        <f t="array" aca="1" ref="M90" ca="1">TEXT(INDIRECT(_xlfn.CONCAT("'",A84,"'!$F$70")),"0.0")</f>
        <v>-1.8</v>
      </c>
      <c r="P90" s="8" t="s">
        <v>155</v>
      </c>
      <c r="Q90" s="8">
        <v>1.1219741718394105</v>
      </c>
      <c r="R90" s="8">
        <v>8.0200671183670309</v>
      </c>
      <c r="S90" s="8">
        <v>-0.20139055454293825</v>
      </c>
      <c r="T90" s="8">
        <v>0.84504888975620229</v>
      </c>
      <c r="U90" s="8">
        <v>1.2182678868156189</v>
      </c>
      <c r="V90" s="8">
        <v>1.3061394977234757</v>
      </c>
      <c r="W90" s="8">
        <v>4.9044407884202794</v>
      </c>
      <c r="X90" s="8">
        <v>12.355872115218938</v>
      </c>
      <c r="Y90" s="8" t="s">
        <v>139</v>
      </c>
      <c r="Z90" s="8"/>
      <c r="AA90" s="8"/>
      <c r="AB90" s="8">
        <v>111.80826942911111</v>
      </c>
      <c r="AC90" s="8">
        <v>5.2928694257352982</v>
      </c>
      <c r="AD90" s="8">
        <v>6</v>
      </c>
      <c r="BD90" s="20"/>
    </row>
    <row r="91" spans="1:56" s="7" customFormat="1" x14ac:dyDescent="0.2">
      <c r="A91" s="8" t="s">
        <v>78</v>
      </c>
      <c r="C91" s="12" t="e" cm="1">
        <f t="array" aca="1" ref="C91" ca="1">TEXT(INDIRECT(_xlfn.CONCAT("'",A84,"'!$F$42")),"0")</f>
        <v>#DIV/0!</v>
      </c>
      <c r="D91" s="12" t="e" cm="1">
        <f t="array" aca="1" ref="D91" ca="1">TEXT(INDIRECT(_xlfn.CONCAT("'",A84,"'!$G$42")),"0")</f>
        <v>#DIV/0!</v>
      </c>
      <c r="E91" s="12" t="str" cm="1">
        <f t="array" aca="1" ref="E91" ca="1">TEXT(INDIRECT(_xlfn.CONCAT("'",A84,"'!$I$42")),"0.0")</f>
        <v>0.0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e" cm="1">
        <f t="array" aca="1" ref="I91" ca="1">TEXT(INDIRECT(_xlfn.CONCAT("'",A84,"'!$G$52")),"0")</f>
        <v>#DIV/0!</v>
      </c>
      <c r="J91" s="15"/>
      <c r="K91" s="12" t="str" cm="1">
        <f t="array" aca="1" ref="K91" ca="1">TEXT(INDIRECT(_xlfn.CONCAT("'",A84,"'!$I$53")),"0.0")</f>
        <v>0.0</v>
      </c>
      <c r="L91" s="12" t="str" cm="1">
        <f t="array" aca="1" ref="L91" ca="1">TEXT(INDIRECT(_xlfn.CONCAT("'",A84,"'!$F$61")),"0.0")</f>
        <v>0.0</v>
      </c>
      <c r="M91" s="13" t="str" cm="1">
        <f t="array" aca="1" ref="M91" ca="1">TEXT(INDIRECT(_xlfn.CONCAT("'",A84,"'!$F$71")),"0.0")</f>
        <v>0.0</v>
      </c>
      <c r="P91" s="8" t="s">
        <v>156</v>
      </c>
      <c r="Q91" s="8">
        <v>1.7821029041831313</v>
      </c>
      <c r="R91" s="8">
        <v>12.780744707118377</v>
      </c>
      <c r="S91" s="8">
        <v>-1.573983338315071</v>
      </c>
      <c r="T91" s="8">
        <v>0.77023933187254467</v>
      </c>
      <c r="U91" s="8">
        <v>0.69846721180449567</v>
      </c>
      <c r="V91" s="8">
        <v>1.0850439256994426</v>
      </c>
      <c r="W91" s="8">
        <v>5.0566285774079969</v>
      </c>
      <c r="X91" s="8">
        <v>15.193081276157056</v>
      </c>
      <c r="Y91" s="8" t="s">
        <v>139</v>
      </c>
      <c r="Z91" s="8"/>
      <c r="AA91" s="8"/>
      <c r="AB91" s="8">
        <v>118.87259082823037</v>
      </c>
      <c r="AC91" s="8">
        <v>5.1328756652501966</v>
      </c>
      <c r="AD91" s="8">
        <v>7</v>
      </c>
      <c r="BD91" s="20"/>
    </row>
    <row r="92" spans="1:56" x14ac:dyDescent="0.2">
      <c r="I92" s="19"/>
      <c r="M92" s="19"/>
      <c r="P92" s="13" t="s">
        <v>157</v>
      </c>
      <c r="Q92" s="13">
        <v>1.9990041060789776</v>
      </c>
      <c r="R92" s="13">
        <v>13.918784418920314</v>
      </c>
      <c r="S92" s="13">
        <v>-1.7463101373706003</v>
      </c>
      <c r="T92" s="13">
        <v>0.9624665902203785</v>
      </c>
      <c r="U92" s="13">
        <v>0.94641832023728778</v>
      </c>
      <c r="V92" s="13">
        <v>1.0107782922979165</v>
      </c>
      <c r="W92" s="13">
        <v>5.5604504068513076</v>
      </c>
      <c r="X92" s="13">
        <v>7.6698914697965099</v>
      </c>
      <c r="Y92" s="13" t="s">
        <v>139</v>
      </c>
      <c r="Z92" s="8"/>
      <c r="AA92" s="8"/>
      <c r="AB92" s="13">
        <v>96.613909021612827</v>
      </c>
      <c r="AC92" s="13">
        <v>5.6246366477747305</v>
      </c>
      <c r="AD92" s="8">
        <v>8</v>
      </c>
    </row>
    <row r="93" spans="1:56" x14ac:dyDescent="0.2">
      <c r="A93" t="s">
        <v>157</v>
      </c>
      <c r="P93" s="8" t="s">
        <v>158</v>
      </c>
      <c r="Q93" s="8">
        <v>1.3061385475616498</v>
      </c>
      <c r="R93" s="8">
        <v>6.8055544644614461</v>
      </c>
      <c r="S93" s="8">
        <v>-0.76062079308686736</v>
      </c>
      <c r="T93" s="8">
        <v>0.86356195305351124</v>
      </c>
      <c r="U93" s="8">
        <v>1.1274539145503613</v>
      </c>
      <c r="V93" s="8">
        <v>1.2295774776931623</v>
      </c>
      <c r="W93" s="8">
        <v>5.4794721607244732</v>
      </c>
      <c r="X93" s="8">
        <v>7.58118751004345</v>
      </c>
      <c r="Y93" s="8" t="s">
        <v>139</v>
      </c>
      <c r="Z93" s="8"/>
      <c r="AA93" s="8"/>
      <c r="AB93" s="8">
        <v>98.437881354548381</v>
      </c>
      <c r="AC93" s="8">
        <v>5.6149525983274478</v>
      </c>
      <c r="AD93" s="8">
        <v>9</v>
      </c>
    </row>
    <row r="94" spans="1:56" s="7" customFormat="1" x14ac:dyDescent="0.2">
      <c r="B94" s="14" t="str" cm="1">
        <f t="array" aca="1" ref="B94" ca="1">TEXT(INDIRECT(_xlfn.CONCAT("'",A93,"'!$C$37")),"0")</f>
        <v>3</v>
      </c>
      <c r="H94" s="14" t="str" cm="1">
        <f t="array" aca="1" ref="H94" ca="1">TEXT(INDIRECT(_xlfn.CONCAT("'",A93,"'!$C$47")),"0")</f>
        <v>4</v>
      </c>
      <c r="J94" s="8" t="str" cm="1">
        <f t="array" aca="1" ref="J94" ca="1">TEXT(INDIRECT(_xlfn.CONCAT("'",A93,"'!$I$33")),"0")</f>
        <v>37</v>
      </c>
      <c r="P94" s="8" t="s">
        <v>159</v>
      </c>
      <c r="Q94" s="8">
        <v>1.4759740495187759</v>
      </c>
      <c r="R94" s="8">
        <v>10.221495016858583</v>
      </c>
      <c r="S94" s="8">
        <v>-0.85670487586157784</v>
      </c>
      <c r="T94" s="8">
        <v>0.90025307692876566</v>
      </c>
      <c r="U94" s="8">
        <v>1.4445561505278524</v>
      </c>
      <c r="V94" s="8">
        <v>1.3350655805546352</v>
      </c>
      <c r="W94" s="8">
        <v>4.2245608858275379</v>
      </c>
      <c r="X94" s="8">
        <v>16.534057260049153</v>
      </c>
      <c r="Y94" s="8" t="s">
        <v>139</v>
      </c>
      <c r="Z94" s="8"/>
      <c r="AA94" s="8"/>
      <c r="AB94" s="8">
        <v>107.05665047542217</v>
      </c>
      <c r="AC94" s="8">
        <v>4.6296084569580946</v>
      </c>
      <c r="AD94" s="8">
        <v>10</v>
      </c>
      <c r="BD94" s="20"/>
    </row>
    <row r="95" spans="1:56" s="7" customFormat="1" x14ac:dyDescent="0.2">
      <c r="A95" s="8" t="s">
        <v>66</v>
      </c>
      <c r="C95" s="8" t="str" cm="1">
        <f t="array" aca="1" ref="C95" ca="1">TEXT(INDIRECT(_xlfn.CONCAT("'",A93,"'!$F$48")),"0")</f>
        <v>-45</v>
      </c>
      <c r="P95" s="8" t="s">
        <v>160</v>
      </c>
      <c r="Q95" s="8">
        <v>1.3569631172304031</v>
      </c>
      <c r="R95" s="8">
        <v>9.82390430776125</v>
      </c>
      <c r="S95" s="8">
        <v>-1.0535119989352948</v>
      </c>
      <c r="T95" s="8">
        <v>0.67276016939630534</v>
      </c>
      <c r="U95" s="8">
        <v>0.73146136962301211</v>
      </c>
      <c r="V95" s="8">
        <v>1.27126305591304</v>
      </c>
      <c r="W95" s="8">
        <v>5.8038242251814429</v>
      </c>
      <c r="X95" s="8">
        <v>17.012126971976802</v>
      </c>
      <c r="Y95" s="8" t="s">
        <v>139</v>
      </c>
      <c r="Z95" s="8"/>
      <c r="AA95" s="8"/>
      <c r="AB95" s="8">
        <v>117.19704951320097</v>
      </c>
      <c r="AC95" s="8">
        <v>5.9316244097576867</v>
      </c>
      <c r="AD95" s="8">
        <v>11</v>
      </c>
      <c r="BD95" s="20"/>
    </row>
    <row r="96" spans="1:56" s="7" customFormat="1" x14ac:dyDescent="0.2">
      <c r="A96" s="8" t="s">
        <v>74</v>
      </c>
      <c r="C96" s="8" t="str" cm="1">
        <f t="array" aca="1" ref="C96" ca="1">TEXT(INDIRECT(_xlfn.CONCAT("'",A93,"'!$F$38")),"0")</f>
        <v>-28</v>
      </c>
      <c r="D96" s="8" t="str" cm="1">
        <f t="array" aca="1" ref="D96" ca="1">TEXT(INDIRECT(_xlfn.CONCAT("'",A93,"'!$G$38")),"0")</f>
        <v>43</v>
      </c>
      <c r="E96" s="8" t="str" cm="1">
        <f t="array" aca="1" ref="E96" ca="1">TEXT(INDIRECT(_xlfn.CONCAT("'",A93,"'!$I$38")),"0.0")</f>
        <v>5.6</v>
      </c>
      <c r="F96" s="8" t="str" cm="1">
        <f t="array" aca="1" ref="F96" ca="1">TEXT(INDIRECT(_xlfn.CONCAT("'",A93,"'!$k$48")),"0")</f>
        <v>75</v>
      </c>
      <c r="G96" s="8" t="str" cm="1">
        <f t="array" aca="1" ref="G96" ca="1">INDIRECT(_xlfn.CONCAT("'",A93,"'!$J$38"))</f>
        <v>ATB</v>
      </c>
      <c r="I96" s="8" t="str" cm="1">
        <f t="array" aca="1" ref="I96" ca="1">TEXT(INDIRECT(_xlfn.CONCAT("'",A93,"'!$G$48")),"0")</f>
        <v>92</v>
      </c>
      <c r="K96" s="8" t="str" cm="1">
        <f t="array" aca="1" ref="K96" ca="1">TEXT(INDIRECT(_xlfn.CONCAT("'",A93,"'!$I$49")),"0.0")</f>
        <v>5.4</v>
      </c>
      <c r="L96" s="8" t="str" cm="1">
        <f t="array" aca="1" ref="L96" ca="1">TEXT(INDIRECT(_xlfn.CONCAT("'",A93,"'!$F$57")),"0.0")</f>
        <v>3.1</v>
      </c>
      <c r="M96" s="8" t="str" cm="1">
        <f t="array" aca="1" ref="M96" ca="1">TEXT(INDIRECT(_xlfn.CONCAT("'",A93,"'!$F$67")),"0.0")</f>
        <v>-2.2</v>
      </c>
      <c r="P96" s="8" t="s">
        <v>161</v>
      </c>
      <c r="Q96" s="8">
        <v>1.194244107084979</v>
      </c>
      <c r="R96" s="8">
        <v>8.9218071068527607</v>
      </c>
      <c r="S96" s="8">
        <v>-0.65596524633241249</v>
      </c>
      <c r="T96" s="8">
        <v>0.77265681865061364</v>
      </c>
      <c r="U96" s="8">
        <v>0.99592858291125608</v>
      </c>
      <c r="V96" s="8">
        <v>1.2915982763408349</v>
      </c>
      <c r="W96" s="8">
        <v>5.281709807256834</v>
      </c>
      <c r="X96" s="8">
        <v>12.490529949593864</v>
      </c>
      <c r="Y96" s="8" t="s">
        <v>139</v>
      </c>
      <c r="Z96" s="8"/>
      <c r="AA96" s="8"/>
      <c r="AB96" s="8">
        <v>112.56375042465747</v>
      </c>
      <c r="AC96" s="8">
        <v>5.4968115284601069</v>
      </c>
      <c r="AD96" s="8">
        <v>12</v>
      </c>
      <c r="BD96" s="20"/>
    </row>
    <row r="97" spans="1:56" s="7" customFormat="1" x14ac:dyDescent="0.2">
      <c r="A97" s="8" t="s">
        <v>75</v>
      </c>
      <c r="C97" s="8" t="str" cm="1">
        <f t="array" aca="1" ref="C97" ca="1">TEXT(INDIRECT(_xlfn.CONCAT("'",A93,"'!$F$39")),"0")</f>
        <v>-16</v>
      </c>
      <c r="D97" s="8" t="str" cm="1">
        <f t="array" aca="1" ref="D97" ca="1">TEXT(INDIRECT(_xlfn.CONCAT("'",A93,"'!$G$39")),"0")</f>
        <v>33</v>
      </c>
      <c r="E97" s="8" t="str" cm="1">
        <f t="array" aca="1" ref="E97" ca="1">TEXT(INDIRECT(_xlfn.CONCAT("'",A93,"'!$I$39")),"0.0")</f>
        <v>7.0</v>
      </c>
      <c r="F97" s="8" t="str" cm="1">
        <f t="array" aca="1" ref="F97" ca="1">TEXT(INDIRECT(_xlfn.CONCAT("'",A93,"'!$k$49")),"0")</f>
        <v>73</v>
      </c>
      <c r="G97" s="8" t="str" cm="1">
        <f t="array" aca="1" ref="G97" ca="1">INDIRECT(_xlfn.CONCAT("'",A93,"'!$J$39"))</f>
        <v>ATB</v>
      </c>
      <c r="I97" s="8" t="str" cm="1">
        <f t="array" aca="1" ref="I97" ca="1">TEXT(INDIRECT(_xlfn.CONCAT("'",A93,"'!$G$49")),"0")</f>
        <v>84</v>
      </c>
      <c r="K97" s="8" t="str" cm="1">
        <f t="array" aca="1" ref="K97" ca="1">TEXT(INDIRECT(_xlfn.CONCAT("'",A93,"'!$I$50")),"0.0")</f>
        <v>5.6</v>
      </c>
      <c r="L97" s="8" t="str" cm="1">
        <f t="array" aca="1" ref="L97" ca="1">TEXT(INDIRECT(_xlfn.CONCAT("'",A93,"'!$F$58")),"0.0")</f>
        <v>3.2</v>
      </c>
      <c r="M97" s="8" t="str" cm="1">
        <f t="array" aca="1" ref="M97" ca="1">TEXT(INDIRECT(_xlfn.CONCAT("'",A93,"'!$F$68")),"0.0")</f>
        <v>-4.0</v>
      </c>
      <c r="P97" s="8" t="s">
        <v>162</v>
      </c>
      <c r="Q97" s="8">
        <v>1.0196701977436373</v>
      </c>
      <c r="R97" s="8">
        <v>7.6757046088369751</v>
      </c>
      <c r="S97" s="8">
        <v>-0.49326072151102152</v>
      </c>
      <c r="T97" s="8">
        <v>0.71524776084811592</v>
      </c>
      <c r="U97" s="8">
        <v>0.79642117278097491</v>
      </c>
      <c r="V97" s="8">
        <v>1.2477135506462138</v>
      </c>
      <c r="W97" s="8">
        <v>3.8254320704236062</v>
      </c>
      <c r="X97" s="8">
        <v>11.997946039055856</v>
      </c>
      <c r="Y97" s="8" t="s">
        <v>139</v>
      </c>
      <c r="Z97" s="8"/>
      <c r="AA97" s="8"/>
      <c r="AB97" s="8">
        <v>119.23702886018499</v>
      </c>
      <c r="AC97" s="8">
        <v>4.0220085343397303</v>
      </c>
      <c r="AD97" s="8">
        <v>13</v>
      </c>
      <c r="BD97" s="20"/>
    </row>
    <row r="98" spans="1:56" s="7" customFormat="1" x14ac:dyDescent="0.2">
      <c r="A98" s="8" t="s">
        <v>76</v>
      </c>
      <c r="C98" s="13" t="str" cm="1">
        <f t="array" aca="1" ref="C98" ca="1">TEXT(INDIRECT(_xlfn.CONCAT("'",A93,"'!$F$40")),"0")</f>
        <v>-39</v>
      </c>
      <c r="D98" s="13" t="str" cm="1">
        <f t="array" aca="1" ref="D98" ca="1">TEXT(INDIRECT(_xlfn.CONCAT("'",A93,"'!$G$40")),"0")</f>
        <v>24</v>
      </c>
      <c r="E98" s="13" t="str" cm="1">
        <f t="array" aca="1" ref="E98" ca="1">TEXT(INDIRECT(_xlfn.CONCAT("'",A93,"'!$I$40")),"0.0")</f>
        <v>2.7</v>
      </c>
      <c r="F98" s="13" t="str" cm="1">
        <f t="array" aca="1" ref="F98" ca="1">TEXT(INDIRECT(_xlfn.CONCAT("'",A93,"'!$k$50")),"0")</f>
        <v>105</v>
      </c>
      <c r="G98" s="13" t="str" cm="1">
        <f t="array" aca="1" ref="G98" ca="1">INDIRECT(_xlfn.CONCAT("'",A93,"'!$J$40"))</f>
        <v>ATB</v>
      </c>
      <c r="H98" s="15"/>
      <c r="I98" s="13" t="str" cm="1">
        <f t="array" aca="1" ref="I98" ca="1">TEXT(INDIRECT(_xlfn.CONCAT("'",A93,"'!$G$50")),"0")</f>
        <v>82</v>
      </c>
      <c r="J98" s="15"/>
      <c r="K98" s="13" t="str" cm="1">
        <f t="array" aca="1" ref="K98" ca="1">TEXT(INDIRECT(_xlfn.CONCAT("'",A93,"'!$I$51")),"0.0")</f>
        <v>2.8</v>
      </c>
      <c r="L98" s="13" t="str" cm="1">
        <f t="array" aca="1" ref="L98" ca="1">TEXT(INDIRECT(_xlfn.CONCAT("'",A93,"'!$F$59")),"0.0")</f>
        <v>0.8</v>
      </c>
      <c r="M98" s="13" t="str" cm="1">
        <f t="array" aca="1" ref="M98" ca="1">TEXT(INDIRECT(_xlfn.CONCAT("'",A93,"'!$F$69")),"0.0")</f>
        <v>-2.8</v>
      </c>
      <c r="P98" s="8" t="s">
        <v>163</v>
      </c>
      <c r="Q98" s="8">
        <v>1.3022569617520177</v>
      </c>
      <c r="R98" s="8">
        <v>9.4731413324340217</v>
      </c>
      <c r="S98" s="8">
        <v>-0.95126277116143088</v>
      </c>
      <c r="T98" s="8">
        <v>0.68443057245828742</v>
      </c>
      <c r="U98" s="8">
        <v>0.79097233463387107</v>
      </c>
      <c r="V98" s="8">
        <v>1.2994250845638085</v>
      </c>
      <c r="W98" s="8">
        <v>4.6737514266120117</v>
      </c>
      <c r="X98" s="8">
        <v>12.337698658422029</v>
      </c>
      <c r="Y98" s="8" t="s">
        <v>139</v>
      </c>
      <c r="Z98" s="8"/>
      <c r="AA98" s="8"/>
      <c r="AB98" s="8">
        <v>112.19337481582086</v>
      </c>
      <c r="AC98" s="8">
        <v>4.8809861956488492</v>
      </c>
      <c r="AD98" s="8">
        <v>14</v>
      </c>
      <c r="BD98" s="20"/>
    </row>
    <row r="99" spans="1:56" s="15" customFormat="1" x14ac:dyDescent="0.2">
      <c r="A99" s="13" t="s">
        <v>77</v>
      </c>
      <c r="C99" s="13" t="e" cm="1">
        <f t="array" aca="1" ref="C99" ca="1">TEXT(INDIRECT(_xlfn.CONCAT("'",A93,"'!$F$41")),"0")</f>
        <v>#DIV/0!</v>
      </c>
      <c r="D99" s="13" t="str" cm="1">
        <f t="array" aca="1" ref="D99" ca="1">TEXT(INDIRECT(_xlfn.CONCAT("'",A93,"'!$G$41")),"0")</f>
        <v>-60</v>
      </c>
      <c r="E99" s="13" t="str" cm="1">
        <f t="array" aca="1" ref="E99" ca="1">TEXT(INDIRECT(_xlfn.CONCAT("'",A93,"'!$I$41")),"0.0")</f>
        <v>-18.4</v>
      </c>
      <c r="F99" s="13" t="e" cm="1">
        <f t="array" aca="1" ref="F99" ca="1">TEXT(INDIRECT(_xlfn.CONCAT("'",A93,"'!$k$51")),"0")</f>
        <v>#DIV/0!</v>
      </c>
      <c r="G99" s="13" cm="1">
        <f t="array" aca="1" ref="G99" ca="1">INDIRECT(_xlfn.CONCAT("'",A93,"'!$J$41"))</f>
        <v>0</v>
      </c>
      <c r="I99" s="13" t="str" cm="1">
        <f t="array" aca="1" ref="I99" ca="1">TEXT(INDIRECT(_xlfn.CONCAT("'",A93,"'!$G$51")),"0")</f>
        <v>92</v>
      </c>
      <c r="K99" s="13" t="str" cm="1">
        <f t="array" aca="1" ref="K99" ca="1">TEXT(INDIRECT(_xlfn.CONCAT("'",A93,"'!$I$52")),"0.0")</f>
        <v>-19.2</v>
      </c>
      <c r="L99" s="13" t="str" cm="1">
        <f t="array" aca="1" ref="L99" ca="1">TEXT(INDIRECT(_xlfn.CONCAT("'",A93,"'!$F$60")),"0.0")</f>
        <v>3.0</v>
      </c>
      <c r="M99" s="13" t="str" cm="1">
        <f t="array" aca="1" ref="M99" ca="1">TEXT(INDIRECT(_xlfn.CONCAT("'",A93,"'!$F$70")),"0.0")</f>
        <v>-1.1</v>
      </c>
      <c r="P99" s="8" t="s">
        <v>164</v>
      </c>
      <c r="Q99" s="8">
        <v>1.8345604145457157</v>
      </c>
      <c r="R99" s="8">
        <v>12.629646650750278</v>
      </c>
      <c r="S99" s="8">
        <v>-1.5809566238036419</v>
      </c>
      <c r="T99" s="8">
        <v>0.88591191219976284</v>
      </c>
      <c r="U99" s="8">
        <v>0.8661880682695382</v>
      </c>
      <c r="V99" s="8">
        <v>1.0505471699437203</v>
      </c>
      <c r="W99" s="8">
        <v>4.8401041056767538</v>
      </c>
      <c r="X99" s="8">
        <v>12.982570908455875</v>
      </c>
      <c r="Y99" s="8" t="s">
        <v>139</v>
      </c>
      <c r="Z99" s="8"/>
      <c r="AA99" s="8"/>
      <c r="AB99" s="8">
        <v>119.38681777544824</v>
      </c>
      <c r="AC99" s="8">
        <v>4.8988311278970365</v>
      </c>
      <c r="AD99" s="8">
        <v>15</v>
      </c>
      <c r="BD99" s="20"/>
    </row>
    <row r="100" spans="1:56" s="15" customFormat="1" x14ac:dyDescent="0.2">
      <c r="A100" s="13" t="s">
        <v>78</v>
      </c>
      <c r="C100" s="13" t="e" cm="1">
        <f t="array" aca="1" ref="C100" ca="1">TEXT(INDIRECT(_xlfn.CONCAT("'",A93,"'!$F$42")),"0")</f>
        <v>#DIV/0!</v>
      </c>
      <c r="D100" s="13" t="e" cm="1">
        <f t="array" aca="1" ref="D100" ca="1">TEXT(INDIRECT(_xlfn.CONCAT("'",A93,"'!$G$42")),"0")</f>
        <v>#DIV/0!</v>
      </c>
      <c r="E100" s="13" t="str" cm="1">
        <f t="array" aca="1" ref="E100" ca="1">TEXT(INDIRECT(_xlfn.CONCAT("'",A93,"'!$I$42")),"0.0")</f>
        <v>0.0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e" cm="1">
        <f t="array" aca="1" ref="I100" ca="1">TEXT(INDIRECT(_xlfn.CONCAT("'",A93,"'!$G$52")),"0")</f>
        <v>#DIV/0!</v>
      </c>
      <c r="K100" s="13" t="str" cm="1">
        <f t="array" aca="1" ref="K100" ca="1">TEXT(INDIRECT(_xlfn.CONCAT("'",A93,"'!$I$53")),"0.0")</f>
        <v>0.0</v>
      </c>
      <c r="L100" s="13" t="str" cm="1">
        <f t="array" aca="1" ref="L100" ca="1">TEXT(INDIRECT(_xlfn.CONCAT("'",A93,"'!$F$61")),"0.0")</f>
        <v>0.0</v>
      </c>
      <c r="M100" s="13" t="str" cm="1">
        <f t="array" aca="1" ref="M100" ca="1">TEXT(INDIRECT(_xlfn.CONCAT("'",A93,"'!$F$71")),"0.0")</f>
        <v>0.0</v>
      </c>
      <c r="P100" s="13" t="s">
        <v>165</v>
      </c>
      <c r="Q100" s="13">
        <v>1.40551028782981</v>
      </c>
      <c r="R100" s="13">
        <v>10.038849632215483</v>
      </c>
      <c r="S100" s="13">
        <v>-1.0802961546478604</v>
      </c>
      <c r="T100" s="13">
        <v>0.75532901869687796</v>
      </c>
      <c r="U100" s="13">
        <v>0.80841938744848152</v>
      </c>
      <c r="V100" s="13">
        <v>1.1903705946111376</v>
      </c>
      <c r="W100" s="13">
        <v>6.4290795544897064</v>
      </c>
      <c r="X100" s="13">
        <v>8.0890468165095886</v>
      </c>
      <c r="Y100" s="13" t="s">
        <v>139</v>
      </c>
      <c r="Z100" s="8"/>
      <c r="AA100" s="8"/>
      <c r="AB100" s="13">
        <v>100.02338084715187</v>
      </c>
      <c r="AC100" s="13">
        <v>6.532774164843385</v>
      </c>
      <c r="AD100" s="8">
        <v>16</v>
      </c>
      <c r="BD100" s="20"/>
    </row>
    <row r="101" spans="1:56" x14ac:dyDescent="0.2">
      <c r="I101" s="19"/>
      <c r="M101" s="19"/>
      <c r="P101" s="8" t="s">
        <v>166</v>
      </c>
      <c r="Q101" s="8">
        <v>1.0305727505322926</v>
      </c>
      <c r="R101" s="8">
        <v>7.2700128166257763</v>
      </c>
      <c r="S101" s="8">
        <v>-0.13637830680538979</v>
      </c>
      <c r="T101" s="8">
        <v>0.77630728489221845</v>
      </c>
      <c r="U101" s="8">
        <v>1.0434811515725899</v>
      </c>
      <c r="V101" s="8">
        <v>1.3158568413679061</v>
      </c>
      <c r="W101" s="8">
        <v>4.6018936347664843</v>
      </c>
      <c r="X101" s="8">
        <v>7.0252312403084094</v>
      </c>
      <c r="Y101" s="8" t="s">
        <v>139</v>
      </c>
      <c r="Z101" s="8"/>
      <c r="AA101" s="8"/>
      <c r="AB101" s="8">
        <v>103.99675093130128</v>
      </c>
      <c r="AC101" s="8">
        <v>5.0012176829635022</v>
      </c>
      <c r="AD101" s="8">
        <v>17</v>
      </c>
    </row>
    <row r="102" spans="1:56" x14ac:dyDescent="0.2">
      <c r="A102" t="s">
        <v>158</v>
      </c>
      <c r="P102" s="8" t="s">
        <v>167</v>
      </c>
      <c r="Q102" s="8">
        <v>1.2203866108487884</v>
      </c>
      <c r="R102" s="8">
        <v>8.2823595930689642</v>
      </c>
      <c r="S102" s="8">
        <v>-0.73817192108802299</v>
      </c>
      <c r="T102" s="8">
        <v>0.71737281857996038</v>
      </c>
      <c r="U102" s="8">
        <v>0.94444569485620977</v>
      </c>
      <c r="V102" s="8">
        <v>1.3547013964964725</v>
      </c>
      <c r="W102" s="8">
        <v>6.0819715220745216</v>
      </c>
      <c r="X102" s="8">
        <v>16.09497341817282</v>
      </c>
      <c r="Y102" s="8" t="s">
        <v>139</v>
      </c>
      <c r="Z102" s="8"/>
      <c r="AA102" s="8"/>
      <c r="AB102" s="8">
        <v>114.95071321098925</v>
      </c>
      <c r="AC102" s="8">
        <v>6.216365205714582</v>
      </c>
      <c r="AD102" s="8">
        <v>18</v>
      </c>
    </row>
    <row r="103" spans="1:56" s="7" customFormat="1" x14ac:dyDescent="0.2">
      <c r="B103" s="14" t="str" cm="1">
        <f t="array" aca="1" ref="B103" ca="1">TEXT(INDIRECT(_xlfn.CONCAT("'",A102,"'!$C$37")),"0")</f>
        <v>2</v>
      </c>
      <c r="H103" s="14" t="str" cm="1">
        <f t="array" aca="1" ref="H103" ca="1">TEXT(INDIRECT(_xlfn.CONCAT("'",A102,"'!$C$47")),"0")</f>
        <v>3</v>
      </c>
      <c r="J103" s="8" t="str" cm="1">
        <f t="array" aca="1" ref="J103" ca="1">TEXT(INDIRECT(_xlfn.CONCAT("'",A102,"'!$I$33")),"0")</f>
        <v>31</v>
      </c>
      <c r="P103" s="8" t="s">
        <v>168</v>
      </c>
      <c r="Q103" s="8">
        <v>1.8580317967344773</v>
      </c>
      <c r="R103" s="8">
        <v>13.474805380860326</v>
      </c>
      <c r="S103" s="8">
        <v>-1.6575171936237172</v>
      </c>
      <c r="T103" s="8">
        <v>0.8148775257164016</v>
      </c>
      <c r="U103" s="8">
        <v>0.70491891051810684</v>
      </c>
      <c r="V103" s="8">
        <v>1.0303321238082144</v>
      </c>
      <c r="W103" s="8">
        <v>6.306307454296606</v>
      </c>
      <c r="X103" s="8">
        <v>15.839670676221553</v>
      </c>
      <c r="Y103" s="8" t="s">
        <v>139</v>
      </c>
      <c r="Z103" s="8"/>
      <c r="AA103" s="8"/>
      <c r="AB103" s="8">
        <v>118.39925833132153</v>
      </c>
      <c r="AC103" s="8">
        <v>6.375404528383922</v>
      </c>
      <c r="AD103" s="8">
        <v>19</v>
      </c>
      <c r="BD103" s="20"/>
    </row>
    <row r="104" spans="1:56" s="7" customFormat="1" x14ac:dyDescent="0.2">
      <c r="A104" s="8" t="s">
        <v>66</v>
      </c>
      <c r="C104" s="8" t="str" cm="1">
        <f t="array" aca="1" ref="C104" ca="1">TEXT(INDIRECT(_xlfn.CONCAT("'",A102,"'!$F$48")),"0")</f>
        <v>-62</v>
      </c>
      <c r="P104" s="8" t="s">
        <v>169</v>
      </c>
      <c r="Q104" s="8">
        <v>1.9083460465882154</v>
      </c>
      <c r="R104" s="8">
        <v>13.65241623945869</v>
      </c>
      <c r="S104" s="8">
        <v>-1.7229197677257309</v>
      </c>
      <c r="T104" s="8">
        <v>0.83772187817419974</v>
      </c>
      <c r="U104" s="8">
        <v>0.67333210750878481</v>
      </c>
      <c r="V104" s="8">
        <v>0.97952337497942576</v>
      </c>
      <c r="W104" s="8">
        <v>4.9930214868691678</v>
      </c>
      <c r="X104" s="8">
        <v>14.979064460607503</v>
      </c>
      <c r="Y104" s="8" t="s">
        <v>139</v>
      </c>
      <c r="Z104" s="8"/>
      <c r="AA104" s="8"/>
      <c r="AB104" s="8">
        <v>120.81129672675108</v>
      </c>
      <c r="AC104" s="8">
        <v>5.0560717903626555</v>
      </c>
      <c r="AD104" s="8">
        <v>20</v>
      </c>
      <c r="BD104" s="20"/>
    </row>
    <row r="105" spans="1:56" s="7" customFormat="1" x14ac:dyDescent="0.2">
      <c r="A105" s="8" t="s">
        <v>74</v>
      </c>
      <c r="C105" s="8" t="str" cm="1">
        <f t="array" aca="1" ref="C105" ca="1">TEXT(INDIRECT(_xlfn.CONCAT("'",A102,"'!$F$38")),"0")</f>
        <v>-29</v>
      </c>
      <c r="D105" s="8" t="str" cm="1">
        <f t="array" aca="1" ref="D105" ca="1">TEXT(INDIRECT(_xlfn.CONCAT("'",A102,"'!$G$38")),"0")</f>
        <v>42</v>
      </c>
      <c r="E105" s="8" t="str" cm="1">
        <f t="array" aca="1" ref="E105" ca="1">TEXT(INDIRECT(_xlfn.CONCAT("'",A102,"'!$I$38")),"0.0")</f>
        <v>5.5</v>
      </c>
      <c r="F105" s="8" t="str" cm="1">
        <f t="array" aca="1" ref="F105" ca="1">TEXT(INDIRECT(_xlfn.CONCAT("'",A102,"'!$k$48")),"0")</f>
        <v>77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109</v>
      </c>
      <c r="K105" s="8" t="str" cm="1">
        <f t="array" aca="1" ref="K105" ca="1">TEXT(INDIRECT(_xlfn.CONCAT("'",A102,"'!$I$49")),"0.0")</f>
        <v>5.0</v>
      </c>
      <c r="L105" s="8" t="str" cm="1">
        <f t="array" aca="1" ref="L105" ca="1">TEXT(INDIRECT(_xlfn.CONCAT("'",A102,"'!$F$57")),"0.0")</f>
        <v>2.6</v>
      </c>
      <c r="M105" s="8" t="str" cm="1">
        <f t="array" aca="1" ref="M105" ca="1">TEXT(INDIRECT(_xlfn.CONCAT("'",A102,"'!$F$67")),"0.0")</f>
        <v>-1.4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75</v>
      </c>
      <c r="C106" s="13" t="str" cm="1">
        <f t="array" aca="1" ref="C106" ca="1">TEXT(INDIRECT(_xlfn.CONCAT("'",A102,"'!$F$39")),"0")</f>
        <v>-7</v>
      </c>
      <c r="D106" s="13" t="str" cm="1">
        <f t="array" aca="1" ref="D106" ca="1">TEXT(INDIRECT(_xlfn.CONCAT("'",A102,"'!$G$39")),"0")</f>
        <v>29</v>
      </c>
      <c r="E106" s="13" t="str" cm="1">
        <f t="array" aca="1" ref="E106" ca="1">TEXT(INDIRECT(_xlfn.CONCAT("'",A102,"'!$I$39")),"0.0")</f>
        <v>7.3</v>
      </c>
      <c r="F106" s="13" t="str" cm="1">
        <f t="array" aca="1" ref="F106" ca="1">TEXT(INDIRECT(_xlfn.CONCAT("'",A102,"'!$k$49")),"0")</f>
        <v>68</v>
      </c>
      <c r="G106" s="13" t="str" cm="1">
        <f t="array" aca="1" ref="G106" ca="1">INDIRECT(_xlfn.CONCAT("'",A102,"'!$J$39"))</f>
        <v>FT</v>
      </c>
      <c r="I106" s="13" t="str" cm="1">
        <f t="array" aca="1" ref="I106" ca="1">TEXT(INDIRECT(_xlfn.CONCAT("'",A102,"'!$G$49")),"0")</f>
        <v>90</v>
      </c>
      <c r="K106" s="13" t="str" cm="1">
        <f t="array" aca="1" ref="K106" ca="1">TEXT(INDIRECT(_xlfn.CONCAT("'",A102,"'!$I$50")),"0.0")</f>
        <v>5.4</v>
      </c>
      <c r="L106" s="13" t="str" cm="1">
        <f t="array" aca="1" ref="L106" ca="1">TEXT(INDIRECT(_xlfn.CONCAT("'",A102,"'!$F$58")),"0.0")</f>
        <v>2.9</v>
      </c>
      <c r="M106" s="13" t="str" cm="1">
        <f t="array" aca="1" ref="M106" ca="1">TEXT(INDIRECT(_xlfn.CONCAT("'",A102,"'!$F$68")),"0.0")</f>
        <v>-3.8</v>
      </c>
      <c r="P106" s="8" t="s">
        <v>141</v>
      </c>
      <c r="Q106" s="13">
        <f>AVERAGE(Q85)</f>
        <v>0.97926414442786758</v>
      </c>
      <c r="R106" s="13">
        <f t="shared" ref="R106:X106" si="25">AVERAGE(R85)</f>
        <v>7.4198229614473572</v>
      </c>
      <c r="S106" s="13">
        <f t="shared" si="25"/>
        <v>-0.28791405885099497</v>
      </c>
      <c r="T106" s="13">
        <f t="shared" si="25"/>
        <v>0.792434322510707</v>
      </c>
      <c r="U106" s="13">
        <f t="shared" si="25"/>
        <v>0.8760637592779893</v>
      </c>
      <c r="V106" s="13">
        <f t="shared" si="25"/>
        <v>1.1811487092938089</v>
      </c>
      <c r="W106" s="13">
        <f t="shared" si="25"/>
        <v>16.922604370591795</v>
      </c>
      <c r="X106" s="13">
        <f t="shared" si="25"/>
        <v>7.6450084435979067</v>
      </c>
      <c r="Y106" s="13"/>
      <c r="Z106" s="13">
        <f t="shared" ref="Z106:AA106" si="26">AVERAGE(Z85)</f>
        <v>118.10788785934383</v>
      </c>
      <c r="AA106" s="13">
        <f t="shared" si="26"/>
        <v>1.7358913452940259</v>
      </c>
      <c r="AB106" s="8"/>
      <c r="AC106" s="8"/>
      <c r="AD106" s="13"/>
      <c r="BD106" s="20"/>
    </row>
    <row r="107" spans="1:56" s="15" customFormat="1" x14ac:dyDescent="0.2">
      <c r="A107" s="13" t="s">
        <v>76</v>
      </c>
      <c r="C107" s="13" t="e" cm="1">
        <f t="array" aca="1" ref="C107" ca="1">TEXT(INDIRECT(_xlfn.CONCAT("'",A102,"'!$F$40")),"0")</f>
        <v>#DIV/0!</v>
      </c>
      <c r="D107" s="13" t="str" cm="1">
        <f t="array" aca="1" ref="D107" ca="1">TEXT(INDIRECT(_xlfn.CONCAT("'",A102,"'!$G$40")),"0")</f>
        <v>-62</v>
      </c>
      <c r="E107" s="13" t="str" cm="1">
        <f t="array" aca="1" ref="E107" ca="1">TEXT(INDIRECT(_xlfn.CONCAT("'",A102,"'!$I$40")),"0.0")</f>
        <v>-15.7</v>
      </c>
      <c r="F107" s="13" t="e" cm="1">
        <f t="array" aca="1" ref="F107" ca="1">TEXT(INDIRECT(_xlfn.CONCAT("'",A102,"'!$k$50")),"0")</f>
        <v>#DIV/0!</v>
      </c>
      <c r="G107" s="13" cm="1">
        <f t="array" aca="1" ref="G107" ca="1">INDIRECT(_xlfn.CONCAT("'",A102,"'!$J$40"))</f>
        <v>0</v>
      </c>
      <c r="I107" s="13" t="str" cm="1">
        <f t="array" aca="1" ref="I107" ca="1">TEXT(INDIRECT(_xlfn.CONCAT("'",A102,"'!$G$50")),"0")</f>
        <v>66</v>
      </c>
      <c r="K107" s="13" t="str" cm="1">
        <f t="array" aca="1" ref="K107" ca="1">TEXT(INDIRECT(_xlfn.CONCAT("'",A102,"'!$I$51")),"0.0")</f>
        <v>-15.9</v>
      </c>
      <c r="L107" s="13" t="str" cm="1">
        <f t="array" aca="1" ref="L107" ca="1">TEXT(INDIRECT(_xlfn.CONCAT("'",A102,"'!$F$59")),"0.0")</f>
        <v>1.4</v>
      </c>
      <c r="M107" s="13" t="str" cm="1">
        <f t="array" aca="1" ref="M107" ca="1">TEXT(INDIRECT(_xlfn.CONCAT("'",A102,"'!$F$69")),"0.0")</f>
        <v>-1.6</v>
      </c>
      <c r="P107" s="8" t="s">
        <v>142</v>
      </c>
      <c r="Q107" s="13">
        <f>AVERAGE(Q86:Q104)</f>
        <v>1.4351971112014339</v>
      </c>
      <c r="R107" s="13">
        <f t="shared" ref="R107:X107" si="27">AVERAGE(R86:R104)</f>
        <v>9.9476898656750343</v>
      </c>
      <c r="S107" s="13">
        <f t="shared" si="27"/>
        <v>-0.95510524553017062</v>
      </c>
      <c r="T107" s="13">
        <f t="shared" si="27"/>
        <v>0.78913316177526649</v>
      </c>
      <c r="U107" s="13">
        <f t="shared" si="27"/>
        <v>0.91079943799994523</v>
      </c>
      <c r="V107" s="13">
        <f t="shared" si="27"/>
        <v>1.1950962916966521</v>
      </c>
      <c r="W107" s="13">
        <f t="shared" si="27"/>
        <v>5.1319281569302824</v>
      </c>
      <c r="X107" s="13">
        <f t="shared" si="27"/>
        <v>12.237575220129395</v>
      </c>
      <c r="Y107" s="13"/>
      <c r="Z107" s="8"/>
      <c r="AA107" s="8"/>
      <c r="AB107" s="13">
        <f t="shared" ref="AB107:AC107" si="28">AVERAGE(AB86:AB104)</f>
        <v>111.91178177392445</v>
      </c>
      <c r="AC107" s="13">
        <f t="shared" si="28"/>
        <v>5.3269207240301224</v>
      </c>
      <c r="AD107" s="13"/>
      <c r="BD107" s="20"/>
    </row>
    <row r="108" spans="1:56" s="15" customFormat="1" x14ac:dyDescent="0.2">
      <c r="A108" s="13" t="s">
        <v>77</v>
      </c>
      <c r="C108" s="13" t="e" cm="1">
        <f t="array" aca="1" ref="C108" ca="1">TEXT(INDIRECT(_xlfn.CONCAT("'",A102,"'!$F$41")),"0")</f>
        <v>#DIV/0!</v>
      </c>
      <c r="D108" s="13" t="e" cm="1">
        <f t="array" aca="1" ref="D108" ca="1">TEXT(INDIRECT(_xlfn.CONCAT("'",A102,"'!$G$41")),"0")</f>
        <v>#DIV/0!</v>
      </c>
      <c r="E108" s="13" t="str" cm="1">
        <f t="array" aca="1" ref="E108" ca="1">TEXT(INDIRECT(_xlfn.CONCAT("'",A102,"'!$I$41")),"0.0")</f>
        <v>0.0</v>
      </c>
      <c r="F108" s="13" t="e" cm="1">
        <f t="array" aca="1" ref="F108" ca="1">TEXT(INDIRECT(_xlfn.CONCAT("'",A102,"'!$k$51")),"0")</f>
        <v>#DIV/0!</v>
      </c>
      <c r="G108" s="13" cm="1">
        <f t="array" aca="1" ref="G108" ca="1">INDIRECT(_xlfn.CONCAT("'",A102,"'!$J$41"))</f>
        <v>0</v>
      </c>
      <c r="I108" s="13" t="e" cm="1">
        <f t="array" aca="1" ref="I108" ca="1">TEXT(INDIRECT(_xlfn.CONCAT("'",A102,"'!$G$51")),"0")</f>
        <v>#DIV/0!</v>
      </c>
      <c r="K108" s="13" t="str" cm="1">
        <f t="array" aca="1" ref="K108" ca="1">TEXT(INDIRECT(_xlfn.CONCAT("'",A102,"'!$I$52")),"0.0")</f>
        <v>0.0</v>
      </c>
      <c r="L108" s="13" t="str" cm="1">
        <f t="array" aca="1" ref="L108" ca="1">TEXT(INDIRECT(_xlfn.CONCAT("'",A102,"'!$F$60")),"0.0")</f>
        <v>0.0</v>
      </c>
      <c r="M108" s="13" t="str" cm="1">
        <f t="array" aca="1" ref="M108" ca="1">TEXT(INDIRECT(_xlfn.CONCAT("'",A102,"'!$F$70")),"0.0")</f>
        <v>0.0</v>
      </c>
      <c r="P108" s="8" t="s">
        <v>143</v>
      </c>
      <c r="Q108" s="13">
        <f>AVERAGE(Q85:Q104)</f>
        <v>1.4124004628627556</v>
      </c>
      <c r="R108" s="13">
        <f t="shared" ref="R108:AC108" si="29">AVERAGE(R85:R104)</f>
        <v>9.8212965204636511</v>
      </c>
      <c r="S108" s="13">
        <f t="shared" si="29"/>
        <v>-0.92174568619621178</v>
      </c>
      <c r="T108" s="13">
        <f t="shared" si="29"/>
        <v>0.78929821981203852</v>
      </c>
      <c r="U108" s="13">
        <f t="shared" si="29"/>
        <v>0.90906265406384745</v>
      </c>
      <c r="V108" s="13">
        <f t="shared" si="29"/>
        <v>1.19439891257651</v>
      </c>
      <c r="W108" s="13">
        <f t="shared" si="29"/>
        <v>5.7214619676133562</v>
      </c>
      <c r="X108" s="13">
        <f t="shared" si="29"/>
        <v>12.007946881302823</v>
      </c>
      <c r="Y108" s="13"/>
      <c r="Z108" s="13">
        <f t="shared" si="29"/>
        <v>118.10788785934383</v>
      </c>
      <c r="AA108" s="13">
        <f t="shared" si="29"/>
        <v>1.7358913452940259</v>
      </c>
      <c r="AB108" s="13">
        <f t="shared" si="29"/>
        <v>111.91178177392445</v>
      </c>
      <c r="AC108" s="13">
        <f t="shared" si="29"/>
        <v>5.3269207240301224</v>
      </c>
      <c r="AD108" s="13"/>
      <c r="BD108" s="20"/>
    </row>
    <row r="109" spans="1:56" s="7" customFormat="1" x14ac:dyDescent="0.2">
      <c r="A109" s="8" t="s">
        <v>78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e" cm="1">
        <f t="array" aca="1" ref="I109" ca="1">TEXT(INDIRECT(_xlfn.CONCAT("'",A102,"'!$G$52")),"0")</f>
        <v>#DIV/0!</v>
      </c>
      <c r="J109" s="15"/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3" t="str" cm="1">
        <f t="array" aca="1" ref="M109" ca="1">TEXT(INDIRECT(_xlfn.CONCAT("'",A102,"'!$F$71")),"0.0")</f>
        <v>0.0</v>
      </c>
      <c r="BD109" s="20"/>
    </row>
    <row r="110" spans="1:56" x14ac:dyDescent="0.2">
      <c r="I110" s="19"/>
      <c r="M110" s="19"/>
    </row>
    <row r="111" spans="1:56" x14ac:dyDescent="0.2">
      <c r="A111" t="s">
        <v>159</v>
      </c>
    </row>
    <row r="112" spans="1:56" s="7" customFormat="1" x14ac:dyDescent="0.2">
      <c r="B112" s="14" t="str" cm="1">
        <f t="array" aca="1" ref="B112" ca="1">TEXT(INDIRECT(_xlfn.CONCAT("'",A111,"'!$C$37")),"0")</f>
        <v>3</v>
      </c>
      <c r="H112" s="14" t="str" cm="1">
        <f t="array" aca="1" ref="H112" ca="1">TEXT(INDIRECT(_xlfn.CONCAT("'",A111,"'!$C$47")),"0")</f>
        <v>4</v>
      </c>
      <c r="J112" s="8" t="str" cm="1">
        <f t="array" aca="1" ref="J112" ca="1">TEXT(INDIRECT(_xlfn.CONCAT("'",A111,"'!$I$33")),"0")</f>
        <v>34</v>
      </c>
      <c r="BD112" s="20"/>
    </row>
    <row r="113" spans="1:56" s="7" customFormat="1" x14ac:dyDescent="0.2">
      <c r="A113" s="8" t="s">
        <v>66</v>
      </c>
      <c r="C113" s="8" t="str" cm="1">
        <f t="array" aca="1" ref="C113" ca="1">TEXT(INDIRECT(_xlfn.CONCAT("'",A111,"'!$F$48")),"0")</f>
        <v>-75</v>
      </c>
      <c r="BD113" s="20"/>
    </row>
    <row r="114" spans="1:56" s="7" customFormat="1" x14ac:dyDescent="0.2">
      <c r="A114" s="8" t="s">
        <v>74</v>
      </c>
      <c r="C114" s="8" t="str" cm="1">
        <f t="array" aca="1" ref="C114" ca="1">TEXT(INDIRECT(_xlfn.CONCAT("'",A111,"'!$F$38")),"0")</f>
        <v>-28</v>
      </c>
      <c r="D114" s="8" t="str" cm="1">
        <f t="array" aca="1" ref="D114" ca="1">TEXT(INDIRECT(_xlfn.CONCAT("'",A111,"'!$G$38")),"0")</f>
        <v>53</v>
      </c>
      <c r="E114" s="8" t="str" cm="1">
        <f t="array" aca="1" ref="E114" ca="1">TEXT(INDIRECT(_xlfn.CONCAT("'",A111,"'!$I$38")),"0.0")</f>
        <v>4.2</v>
      </c>
      <c r="F114" s="8" t="str" cm="1">
        <f t="array" aca="1" ref="F114" ca="1">TEXT(INDIRECT(_xlfn.CONCAT("'",A111,"'!$k$48")),"0")</f>
        <v>65</v>
      </c>
      <c r="G114" s="8" t="str" cm="1">
        <f t="array" aca="1" ref="G114" ca="1">INDIRECT(_xlfn.CONCAT("'",A111,"'!$J$38"))</f>
        <v>ATB</v>
      </c>
      <c r="I114" s="8" t="str" cm="1">
        <f t="array" aca="1" ref="I114" ca="1">TEXT(INDIRECT(_xlfn.CONCAT("'",A111,"'!$G$48")),"0")</f>
        <v>112</v>
      </c>
      <c r="K114" s="8" t="str" cm="1">
        <f t="array" aca="1" ref="K114" ca="1">TEXT(INDIRECT(_xlfn.CONCAT("'",A111,"'!$I$49")),"0.0")</f>
        <v>3.6</v>
      </c>
      <c r="L114" s="8" t="str" cm="1">
        <f t="array" aca="1" ref="L114" ca="1">TEXT(INDIRECT(_xlfn.CONCAT("'",A111,"'!$F$57")),"0.0")</f>
        <v>2.5</v>
      </c>
      <c r="M114" s="8" t="str" cm="1">
        <f t="array" aca="1" ref="M114" ca="1">TEXT(INDIRECT(_xlfn.CONCAT("'",A111,"'!$F$67")),"0.0")</f>
        <v>-0.6</v>
      </c>
      <c r="BD114" s="20"/>
    </row>
    <row r="115" spans="1:56" s="7" customFormat="1" x14ac:dyDescent="0.2">
      <c r="A115" s="8" t="s">
        <v>75</v>
      </c>
      <c r="C115" s="8" t="str" cm="1">
        <f t="array" aca="1" ref="C115" ca="1">TEXT(INDIRECT(_xlfn.CONCAT("'",A111,"'!$F$39")),"0")</f>
        <v>-12</v>
      </c>
      <c r="D115" s="8" t="str" cm="1">
        <f t="array" aca="1" ref="D115" ca="1">TEXT(INDIRECT(_xlfn.CONCAT("'",A111,"'!$G$39")),"0")</f>
        <v>14</v>
      </c>
      <c r="E115" s="8" t="str" cm="1">
        <f t="array" aca="1" ref="E115" ca="1">TEXT(INDIRECT(_xlfn.CONCAT("'",A111,"'!$I$39")),"0.0")</f>
        <v>7.5</v>
      </c>
      <c r="F115" s="8" t="str" cm="1">
        <f t="array" aca="1" ref="F115" ca="1">TEXT(INDIRECT(_xlfn.CONCAT("'",A111,"'!$k$49")),"0")</f>
        <v>88</v>
      </c>
      <c r="G115" s="8" t="str" cm="1">
        <f t="array" aca="1" ref="G115" ca="1">INDIRECT(_xlfn.CONCAT("'",A111,"'!$J$39"))</f>
        <v>FT</v>
      </c>
      <c r="I115" s="8" t="str" cm="1">
        <f t="array" aca="1" ref="I115" ca="1">TEXT(INDIRECT(_xlfn.CONCAT("'",A111,"'!$G$49")),"0")</f>
        <v>104</v>
      </c>
      <c r="K115" s="8" t="str" cm="1">
        <f t="array" aca="1" ref="K115" ca="1">TEXT(INDIRECT(_xlfn.CONCAT("'",A111,"'!$I$50")),"0.0")</f>
        <v>6.3</v>
      </c>
      <c r="L115" s="8" t="str" cm="1">
        <f t="array" aca="1" ref="L115" ca="1">TEXT(INDIRECT(_xlfn.CONCAT("'",A111,"'!$F$58")),"0.0")</f>
        <v>1.5</v>
      </c>
      <c r="M115" s="8" t="str" cm="1">
        <f t="array" aca="1" ref="M115" ca="1">TEXT(INDIRECT(_xlfn.CONCAT("'",A111,"'!$F$68")),"0.0")</f>
        <v>-3.1</v>
      </c>
      <c r="BD115" s="20"/>
    </row>
    <row r="116" spans="1:56" s="7" customFormat="1" x14ac:dyDescent="0.2">
      <c r="A116" s="8" t="s">
        <v>76</v>
      </c>
      <c r="C116" s="13" t="str" cm="1">
        <f t="array" aca="1" ref="C116" ca="1">TEXT(INDIRECT(_xlfn.CONCAT("'",A111,"'!$F$40")),"0")</f>
        <v>-56</v>
      </c>
      <c r="D116" s="13" t="str" cm="1">
        <f t="array" aca="1" ref="D116" ca="1">TEXT(INDIRECT(_xlfn.CONCAT("'",A111,"'!$G$40")),"0")</f>
        <v>20</v>
      </c>
      <c r="E116" s="13" t="str" cm="1">
        <f t="array" aca="1" ref="E116" ca="1">TEXT(INDIRECT(_xlfn.CONCAT("'",A111,"'!$I$40")),"0.0")</f>
        <v>2.6</v>
      </c>
      <c r="F116" s="13" t="str" cm="1">
        <f t="array" aca="1" ref="F116" ca="1">TEXT(INDIRECT(_xlfn.CONCAT("'",A111,"'!$k$50")),"0")</f>
        <v>126</v>
      </c>
      <c r="G116" s="13" t="str" cm="1">
        <f t="array" aca="1" ref="G116" ca="1">INDIRECT(_xlfn.CONCAT("'",A111,"'!$J$40"))</f>
        <v>FT</v>
      </c>
      <c r="H116" s="15"/>
      <c r="I116" s="13" t="str" cm="1">
        <f t="array" aca="1" ref="I116" ca="1">TEXT(INDIRECT(_xlfn.CONCAT("'",A111,"'!$G$50")),"0")</f>
        <v>82</v>
      </c>
      <c r="J116" s="15"/>
      <c r="K116" s="13" t="str" cm="1">
        <f t="array" aca="1" ref="K116" ca="1">TEXT(INDIRECT(_xlfn.CONCAT("'",A111,"'!$I$51")),"0.0")</f>
        <v>4.3</v>
      </c>
      <c r="L116" s="13" t="str" cm="1">
        <f t="array" aca="1" ref="L116" ca="1">TEXT(INDIRECT(_xlfn.CONCAT("'",A111,"'!$F$59")),"0.0")</f>
        <v>0.8</v>
      </c>
      <c r="M116" s="13" t="str" cm="1">
        <f t="array" aca="1" ref="M116" ca="1">TEXT(INDIRECT(_xlfn.CONCAT("'",A111,"'!$F$69")),"0.0")</f>
        <v>-2.3</v>
      </c>
      <c r="BD116" s="20"/>
    </row>
    <row r="117" spans="1:56" s="15" customFormat="1" x14ac:dyDescent="0.2">
      <c r="A117" s="13" t="s">
        <v>77</v>
      </c>
      <c r="C117" s="13" t="e" cm="1">
        <f t="array" aca="1" ref="C117" ca="1">TEXT(INDIRECT(_xlfn.CONCAT("'",A111,"'!$F$41")),"0")</f>
        <v>#DIV/0!</v>
      </c>
      <c r="D117" s="13" t="str" cm="1">
        <f t="array" aca="1" ref="D117" ca="1">TEXT(INDIRECT(_xlfn.CONCAT("'",A111,"'!$G$41")),"0")</f>
        <v>-56</v>
      </c>
      <c r="E117" s="13" t="str" cm="1">
        <f t="array" aca="1" ref="E117" ca="1">TEXT(INDIRECT(_xlfn.CONCAT("'",A111,"'!$I$41")),"0.0")</f>
        <v>-17.2</v>
      </c>
      <c r="F117" s="13" t="e" cm="1">
        <f t="array" aca="1" ref="F117" ca="1">TEXT(INDIRECT(_xlfn.CONCAT("'",A111,"'!$k$51")),"0")</f>
        <v>#DIV/0!</v>
      </c>
      <c r="G117" s="13" cm="1">
        <f t="array" aca="1" ref="G117" ca="1">INDIRECT(_xlfn.CONCAT("'",A111,"'!$J$41"))</f>
        <v>0</v>
      </c>
      <c r="I117" s="13" t="str" cm="1">
        <f t="array" aca="1" ref="I117" ca="1">TEXT(INDIRECT(_xlfn.CONCAT("'",A111,"'!$G$51")),"0")</f>
        <v>112</v>
      </c>
      <c r="K117" s="13" t="str" cm="1">
        <f t="array" aca="1" ref="K117" ca="1">TEXT(INDIRECT(_xlfn.CONCAT("'",A111,"'!$I$52")),"0.0")</f>
        <v>-19.4</v>
      </c>
      <c r="L117" s="13" t="str" cm="1">
        <f t="array" aca="1" ref="L117" ca="1">TEXT(INDIRECT(_xlfn.CONCAT("'",A111,"'!$F$60")),"0.0")</f>
        <v>2.7</v>
      </c>
      <c r="M117" s="13" t="str" cm="1">
        <f t="array" aca="1" ref="M117" ca="1">TEXT(INDIRECT(_xlfn.CONCAT("'",A111,"'!$F$70")),"0.0")</f>
        <v>-1.5</v>
      </c>
      <c r="BD117" s="20"/>
    </row>
    <row r="118" spans="1:56" s="7" customFormat="1" x14ac:dyDescent="0.2">
      <c r="A118" s="8" t="s">
        <v>78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e" cm="1">
        <f t="array" aca="1" ref="I118" ca="1">TEXT(INDIRECT(_xlfn.CONCAT("'",A111,"'!$G$52")),"0")</f>
        <v>#DIV/0!</v>
      </c>
      <c r="J118" s="15"/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3" t="str" cm="1">
        <f t="array" aca="1" ref="M118" ca="1">TEXT(INDIRECT(_xlfn.CONCAT("'",A111,"'!$F$71")),"0.0")</f>
        <v>0.0</v>
      </c>
      <c r="BD118" s="20"/>
    </row>
    <row r="119" spans="1:56" x14ac:dyDescent="0.2">
      <c r="I119" s="19"/>
      <c r="M119" s="19"/>
    </row>
    <row r="120" spans="1:56" s="7" customFormat="1" x14ac:dyDescent="0.2">
      <c r="A120" s="8" t="s">
        <v>160</v>
      </c>
      <c r="C120" s="8"/>
      <c r="D120" s="8"/>
      <c r="E120" s="8"/>
      <c r="F120" s="8"/>
      <c r="G120" s="8"/>
      <c r="I120" s="8"/>
      <c r="K120" s="8"/>
      <c r="L120" s="8"/>
      <c r="M120" s="8"/>
      <c r="BD120" s="20"/>
    </row>
    <row r="121" spans="1:56" s="7" customFormat="1" x14ac:dyDescent="0.2">
      <c r="B121" s="14" t="str" cm="1">
        <f t="array" aca="1" ref="B121" ca="1">TEXT(INDIRECT(_xlfn.CONCAT("'",A120,"'!$C$37")),"0")</f>
        <v>3</v>
      </c>
      <c r="H121" s="14" t="str" cm="1">
        <f t="array" aca="1" ref="H121" ca="1">TEXT(INDIRECT(_xlfn.CONCAT("'",A120,"'!$C$47")),"0")</f>
        <v>4</v>
      </c>
      <c r="J121" s="8" t="str" cm="1">
        <f t="array" aca="1" ref="J121" ca="1">TEXT(INDIRECT(_xlfn.CONCAT("'",A120,"'!$I$33")),"0")</f>
        <v>41</v>
      </c>
      <c r="BD121" s="20"/>
    </row>
    <row r="122" spans="1:56" s="7" customFormat="1" x14ac:dyDescent="0.2">
      <c r="A122" s="8" t="s">
        <v>66</v>
      </c>
      <c r="C122" s="8" t="str" cm="1">
        <f t="array" aca="1" ref="C122" ca="1">TEXT(INDIRECT(_xlfn.CONCAT("'",A120,"'!$F$48")),"0")</f>
        <v>-66</v>
      </c>
      <c r="BD122" s="20"/>
    </row>
    <row r="123" spans="1:56" s="7" customFormat="1" x14ac:dyDescent="0.2">
      <c r="A123" s="8" t="s">
        <v>74</v>
      </c>
      <c r="C123" s="8" t="str" cm="1">
        <f t="array" aca="1" ref="C123" ca="1">TEXT(INDIRECT(_xlfn.CONCAT("'",A120,"'!$F$38")),"0")</f>
        <v>-26</v>
      </c>
      <c r="D123" s="8" t="str" cm="1">
        <f t="array" aca="1" ref="D123" ca="1">TEXT(INDIRECT(_xlfn.CONCAT("'",A120,"'!$G$38")),"0")</f>
        <v>32</v>
      </c>
      <c r="E123" s="8" t="str" cm="1">
        <f t="array" aca="1" ref="E123" ca="1">TEXT(INDIRECT(_xlfn.CONCAT("'",A120,"'!$I$38")),"0.0")</f>
        <v>5.8</v>
      </c>
      <c r="F123" s="8" t="str" cm="1">
        <f t="array" aca="1" ref="F123" ca="1">TEXT(INDIRECT(_xlfn.CONCAT("'",A120,"'!$k$48")),"0")</f>
        <v>84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124</v>
      </c>
      <c r="K123" s="8" t="str" cm="1">
        <f t="array" aca="1" ref="K123" ca="1">TEXT(INDIRECT(_xlfn.CONCAT("'",A120,"'!$I$49")),"0.0")</f>
        <v>5.0</v>
      </c>
      <c r="L123" s="8" t="str" cm="1">
        <f t="array" aca="1" ref="L123" ca="1">TEXT(INDIRECT(_xlfn.CONCAT("'",A120,"'!$F$57")),"0.0")</f>
        <v>2.2</v>
      </c>
      <c r="M123" s="8" t="str" cm="1">
        <f t="array" aca="1" ref="M123" ca="1">TEXT(INDIRECT(_xlfn.CONCAT("'",A120,"'!$F$67")),"0.0")</f>
        <v>-1.0</v>
      </c>
      <c r="BD123" s="20"/>
    </row>
    <row r="124" spans="1:56" s="7" customFormat="1" x14ac:dyDescent="0.2">
      <c r="A124" s="8" t="s">
        <v>75</v>
      </c>
      <c r="C124" s="8" t="str" cm="1">
        <f t="array" aca="1" ref="C124" ca="1">TEXT(INDIRECT(_xlfn.CONCAT("'",A120,"'!$F$39")),"0")</f>
        <v>-172</v>
      </c>
      <c r="D124" s="8" t="str" cm="1">
        <f t="array" aca="1" ref="D124" ca="1">TEXT(INDIRECT(_xlfn.CONCAT("'",A120,"'!$G$39")),"0")</f>
        <v>12</v>
      </c>
      <c r="E124" s="8" t="str" cm="1">
        <f t="array" aca="1" ref="E124" ca="1">TEXT(INDIRECT(_xlfn.CONCAT("'",A120,"'!$I$39")),"0.0")</f>
        <v>7.4</v>
      </c>
      <c r="F124" s="8" t="str" cm="1">
        <f t="array" aca="1" ref="F124" ca="1">TEXT(INDIRECT(_xlfn.CONCAT("'",A120,"'!$k$49")),"0")</f>
        <v>70</v>
      </c>
      <c r="G124" s="8" t="str" cm="1">
        <f t="array" aca="1" ref="G124" ca="1">INDIRECT(_xlfn.CONCAT("'",A120,"'!$J$39"))</f>
        <v>FT</v>
      </c>
      <c r="I124" s="8" t="str" cm="1">
        <f t="array" aca="1" ref="I124" ca="1">TEXT(INDIRECT(_xlfn.CONCAT("'",A120,"'!$G$49")),"0")</f>
        <v>103</v>
      </c>
      <c r="K124" s="8" t="str" cm="1">
        <f t="array" aca="1" ref="K124" ca="1">TEXT(INDIRECT(_xlfn.CONCAT("'",A120,"'!$I$50")),"0.0")</f>
        <v>5.9</v>
      </c>
      <c r="L124" s="8" t="str" cm="1">
        <f t="array" aca="1" ref="L124" ca="1">TEXT(INDIRECT(_xlfn.CONCAT("'",A120,"'!$F$58")),"0.0")</f>
        <v>1.3</v>
      </c>
      <c r="M124" s="8" t="str" cm="1">
        <f t="array" aca="1" ref="M124" ca="1">TEXT(INDIRECT(_xlfn.CONCAT("'",A120,"'!$F$68")),"0.0")</f>
        <v>-2.9</v>
      </c>
      <c r="BD124" s="20"/>
    </row>
    <row r="125" spans="1:56" s="7" customFormat="1" x14ac:dyDescent="0.2">
      <c r="A125" s="8" t="s">
        <v>76</v>
      </c>
      <c r="C125" s="13" t="str" cm="1">
        <f t="array" aca="1" ref="C125" ca="1">TEXT(INDIRECT(_xlfn.CONCAT("'",A120,"'!$F$40")),"0")</f>
        <v>-53</v>
      </c>
      <c r="D125" s="13" t="str" cm="1">
        <f t="array" aca="1" ref="D125" ca="1">TEXT(INDIRECT(_xlfn.CONCAT("'",A120,"'!$G$40")),"0")</f>
        <v>1</v>
      </c>
      <c r="E125" s="13" t="str" cm="1">
        <f t="array" aca="1" ref="E125" ca="1">TEXT(INDIRECT(_xlfn.CONCAT("'",A120,"'!$I$40")),"0.0")</f>
        <v>2.3</v>
      </c>
      <c r="F125" s="13" t="str" cm="1">
        <f t="array" aca="1" ref="F125" ca="1">TEXT(INDIRECT(_xlfn.CONCAT("'",A120,"'!$k$50")),"0")</f>
        <v>142</v>
      </c>
      <c r="G125" s="13" t="str" cm="1">
        <f t="array" aca="1" ref="G125" ca="1">INDIRECT(_xlfn.CONCAT("'",A120,"'!$J$40"))</f>
        <v>FT</v>
      </c>
      <c r="H125" s="15"/>
      <c r="I125" s="13" t="str" cm="1">
        <f t="array" aca="1" ref="I125" ca="1">TEXT(INDIRECT(_xlfn.CONCAT("'",A120,"'!$G$50")),"0")</f>
        <v>81</v>
      </c>
      <c r="J125" s="15"/>
      <c r="K125" s="13" t="str" cm="1">
        <f t="array" aca="1" ref="K125" ca="1">TEXT(INDIRECT(_xlfn.CONCAT("'",A120,"'!$I$51")),"0.0")</f>
        <v>3.9</v>
      </c>
      <c r="L125" s="13" t="str" cm="1">
        <f t="array" aca="1" ref="L125" ca="1">TEXT(INDIRECT(_xlfn.CONCAT("'",A120,"'!$F$59")),"0.0")</f>
        <v>0.1</v>
      </c>
      <c r="M125" s="13" t="str" cm="1">
        <f t="array" aca="1" ref="M125" ca="1">TEXT(INDIRECT(_xlfn.CONCAT("'",A120,"'!$F$69")),"0.0")</f>
        <v>-1.2</v>
      </c>
      <c r="BD125" s="20"/>
    </row>
    <row r="126" spans="1:56" s="15" customFormat="1" x14ac:dyDescent="0.2">
      <c r="A126" s="13" t="s">
        <v>77</v>
      </c>
      <c r="C126" s="13" t="e" cm="1">
        <f t="array" aca="1" ref="C126" ca="1">TEXT(INDIRECT(_xlfn.CONCAT("'",A120,"'!$F$41")),"0")</f>
        <v>#DIV/0!</v>
      </c>
      <c r="D126" s="13" t="str" cm="1">
        <f t="array" aca="1" ref="D126" ca="1">TEXT(INDIRECT(_xlfn.CONCAT("'",A120,"'!$G$41")),"0")</f>
        <v>-58</v>
      </c>
      <c r="E126" s="13" t="str" cm="1">
        <f t="array" aca="1" ref="E126" ca="1">TEXT(INDIRECT(_xlfn.CONCAT("'",A120,"'!$I$41")),"0.0")</f>
        <v>-18.7</v>
      </c>
      <c r="F126" s="13" t="e" cm="1">
        <f t="array" aca="1" ref="F126" ca="1">TEXT(INDIRECT(_xlfn.CONCAT("'",A120,"'!$k$51")),"0")</f>
        <v>#DIV/0!</v>
      </c>
      <c r="G126" s="13" cm="1">
        <f t="array" aca="1" ref="G126" ca="1">INDIRECT(_xlfn.CONCAT("'",A120,"'!$J$41"))</f>
        <v>0</v>
      </c>
      <c r="I126" s="13" t="str" cm="1">
        <f t="array" aca="1" ref="I126" ca="1">TEXT(INDIRECT(_xlfn.CONCAT("'",A120,"'!$G$51")),"0")</f>
        <v>102</v>
      </c>
      <c r="K126" s="13" t="str" cm="1">
        <f t="array" aca="1" ref="K126" ca="1">TEXT(INDIRECT(_xlfn.CONCAT("'",A120,"'!$I$52")),"0.0")</f>
        <v>-20.2</v>
      </c>
      <c r="L126" s="13" t="str" cm="1">
        <f t="array" aca="1" ref="L126" ca="1">TEXT(INDIRECT(_xlfn.CONCAT("'",A120,"'!$F$60")),"0.0")</f>
        <v>2.5</v>
      </c>
      <c r="M126" s="13" t="str" cm="1">
        <f t="array" aca="1" ref="M126" ca="1">TEXT(INDIRECT(_xlfn.CONCAT("'",A120,"'!$F$70")),"0.0")</f>
        <v>-1.1</v>
      </c>
      <c r="BD126" s="20"/>
    </row>
    <row r="127" spans="1:56" s="7" customFormat="1" x14ac:dyDescent="0.2">
      <c r="A127" s="8" t="s">
        <v>78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e" cm="1">
        <f t="array" aca="1" ref="I127" ca="1">TEXT(INDIRECT(_xlfn.CONCAT("'",A120,"'!$G$52")),"0")</f>
        <v>#DIV/0!</v>
      </c>
      <c r="J127" s="15"/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3" t="str" cm="1">
        <f t="array" aca="1" ref="M127" ca="1">TEXT(INDIRECT(_xlfn.CONCAT("'",A120,"'!$F$71")),"0.0")</f>
        <v>0.0</v>
      </c>
      <c r="BD127" s="20"/>
    </row>
    <row r="128" spans="1:56" x14ac:dyDescent="0.2">
      <c r="I128" s="19"/>
      <c r="M128" s="19"/>
    </row>
    <row r="129" spans="1:56" x14ac:dyDescent="0.2">
      <c r="A129" t="s">
        <v>161</v>
      </c>
    </row>
    <row r="130" spans="1:56" s="7" customFormat="1" x14ac:dyDescent="0.2">
      <c r="B130" s="14" t="str" cm="1">
        <f t="array" aca="1" ref="B130" ca="1">TEXT(INDIRECT(_xlfn.CONCAT("'",A129,"'!$C$37")),"0")</f>
        <v>3</v>
      </c>
      <c r="H130" s="14" t="str" cm="1">
        <f t="array" aca="1" ref="H130" ca="1">TEXT(INDIRECT(_xlfn.CONCAT("'",A129,"'!$C$47")),"0")</f>
        <v>4</v>
      </c>
      <c r="J130" s="8" t="str" cm="1">
        <f t="array" aca="1" ref="J130" ca="1">TEXT(INDIRECT(_xlfn.CONCAT("'",A129,"'!$I$33")),"0")</f>
        <v>39</v>
      </c>
      <c r="BD130" s="20"/>
    </row>
    <row r="131" spans="1:56" s="7" customFormat="1" x14ac:dyDescent="0.2">
      <c r="A131" s="8" t="s">
        <v>66</v>
      </c>
      <c r="C131" s="8" t="str" cm="1">
        <f t="array" aca="1" ref="C131" ca="1">TEXT(INDIRECT(_xlfn.CONCAT("'",A129,"'!$F$48")),"0")</f>
        <v>-74</v>
      </c>
      <c r="BD131" s="20"/>
    </row>
    <row r="132" spans="1:56" s="7" customFormat="1" x14ac:dyDescent="0.2">
      <c r="A132" s="8" t="s">
        <v>74</v>
      </c>
      <c r="C132" s="8" t="str" cm="1">
        <f t="array" aca="1" ref="C132" ca="1">TEXT(INDIRECT(_xlfn.CONCAT("'",A129,"'!$F$38")),"0")</f>
        <v>-32</v>
      </c>
      <c r="D132" s="8" t="str" cm="1">
        <f t="array" aca="1" ref="D132" ca="1">TEXT(INDIRECT(_xlfn.CONCAT("'",A129,"'!$G$38")),"0")</f>
        <v>41</v>
      </c>
      <c r="E132" s="8" t="str" cm="1">
        <f t="array" aca="1" ref="E132" ca="1">TEXT(INDIRECT(_xlfn.CONCAT("'",A129,"'!$I$38")),"0.0")</f>
        <v>5.3</v>
      </c>
      <c r="F132" s="8" t="str" cm="1">
        <f t="array" aca="1" ref="F132" ca="1">TEXT(INDIRECT(_xlfn.CONCAT("'",A129,"'!$k$48")),"0")</f>
        <v>80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123</v>
      </c>
      <c r="K132" s="8" t="str" cm="1">
        <f t="array" aca="1" ref="K132" ca="1">TEXT(INDIRECT(_xlfn.CONCAT("'",A129,"'!$I$49")),"0.0")</f>
        <v>4.6</v>
      </c>
      <c r="L132" s="8" t="str" cm="1">
        <f t="array" aca="1" ref="L132" ca="1">TEXT(INDIRECT(_xlfn.CONCAT("'",A129,"'!$F$57")),"0.0")</f>
        <v>2.3</v>
      </c>
      <c r="M132" s="8" t="str" cm="1">
        <f t="array" aca="1" ref="M132" ca="1">TEXT(INDIRECT(_xlfn.CONCAT("'",A129,"'!$F$67")),"0.0")</f>
        <v>-0.8</v>
      </c>
      <c r="BD132" s="20"/>
    </row>
    <row r="133" spans="1:56" s="7" customFormat="1" x14ac:dyDescent="0.2">
      <c r="A133" s="8" t="s">
        <v>75</v>
      </c>
      <c r="C133" s="8" t="str" cm="1">
        <f t="array" aca="1" ref="C133" ca="1">TEXT(INDIRECT(_xlfn.CONCAT("'",A129,"'!$F$39")),"0")</f>
        <v>-22</v>
      </c>
      <c r="D133" s="8" t="str" cm="1">
        <f t="array" aca="1" ref="D133" ca="1">TEXT(INDIRECT(_xlfn.CONCAT("'",A129,"'!$G$39")),"0")</f>
        <v>29</v>
      </c>
      <c r="E133" s="8" t="str" cm="1">
        <f t="array" aca="1" ref="E133" ca="1">TEXT(INDIRECT(_xlfn.CONCAT("'",A129,"'!$I$39")),"0.0")</f>
        <v>6.2</v>
      </c>
      <c r="F133" s="8" t="str" cm="1">
        <f t="array" aca="1" ref="F133" ca="1">TEXT(INDIRECT(_xlfn.CONCAT("'",A129,"'!$k$49")),"0")</f>
        <v>83</v>
      </c>
      <c r="G133" s="8" t="str" cm="1">
        <f t="array" aca="1" ref="G133" ca="1">INDIRECT(_xlfn.CONCAT("'",A129,"'!$J$39"))</f>
        <v>FT</v>
      </c>
      <c r="I133" s="8" t="str" cm="1">
        <f t="array" aca="1" ref="I133" ca="1">TEXT(INDIRECT(_xlfn.CONCAT("'",A129,"'!$G$49")),"0")</f>
        <v>93</v>
      </c>
      <c r="K133" s="8" t="str" cm="1">
        <f t="array" aca="1" ref="K133" ca="1">TEXT(INDIRECT(_xlfn.CONCAT("'",A129,"'!$I$50")),"0.0")</f>
        <v>5.2</v>
      </c>
      <c r="L133" s="8" t="str" cm="1">
        <f t="array" aca="1" ref="L133" ca="1">TEXT(INDIRECT(_xlfn.CONCAT("'",A129,"'!$F$58")),"0.0")</f>
        <v>2.3</v>
      </c>
      <c r="M133" s="8" t="str" cm="1">
        <f t="array" aca="1" ref="M133" ca="1">TEXT(INDIRECT(_xlfn.CONCAT("'",A129,"'!$F$68")),"0.0")</f>
        <v>-3.2</v>
      </c>
      <c r="BD133" s="20"/>
    </row>
    <row r="134" spans="1:56" s="7" customFormat="1" x14ac:dyDescent="0.2">
      <c r="A134" s="8" t="s">
        <v>76</v>
      </c>
      <c r="C134" s="13" t="str" cm="1">
        <f t="array" aca="1" ref="C134" ca="1">TEXT(INDIRECT(_xlfn.CONCAT("'",A129,"'!$F$40")),"0")</f>
        <v>-61</v>
      </c>
      <c r="D134" s="13" t="str" cm="1">
        <f t="array" aca="1" ref="D134" ca="1">TEXT(INDIRECT(_xlfn.CONCAT("'",A129,"'!$G$40")),"0")</f>
        <v>20</v>
      </c>
      <c r="E134" s="13" t="str" cm="1">
        <f t="array" aca="1" ref="E134" ca="1">TEXT(INDIRECT(_xlfn.CONCAT("'",A129,"'!$I$40")),"0.0")</f>
        <v>3.7</v>
      </c>
      <c r="F134" s="13" t="str" cm="1">
        <f t="array" aca="1" ref="F134" ca="1">TEXT(INDIRECT(_xlfn.CONCAT("'",A129,"'!$k$50")),"0")</f>
        <v>131</v>
      </c>
      <c r="G134" s="13" t="str" cm="1">
        <f t="array" aca="1" ref="G134" ca="1">INDIRECT(_xlfn.CONCAT("'",A129,"'!$J$40"))</f>
        <v>FT</v>
      </c>
      <c r="H134" s="15"/>
      <c r="I134" s="13" t="str" cm="1">
        <f t="array" aca="1" ref="I134" ca="1">TEXT(INDIRECT(_xlfn.CONCAT("'",A129,"'!$G$50")),"0")</f>
        <v>92</v>
      </c>
      <c r="J134" s="15"/>
      <c r="K134" s="13" t="str" cm="1">
        <f t="array" aca="1" ref="K134" ca="1">TEXT(INDIRECT(_xlfn.CONCAT("'",A129,"'!$I$51")),"0.0")</f>
        <v>3.9</v>
      </c>
      <c r="L134" s="13" t="str" cm="1">
        <f t="array" aca="1" ref="L134" ca="1">TEXT(INDIRECT(_xlfn.CONCAT("'",A129,"'!$F$59")),"0.0")</f>
        <v>1.0</v>
      </c>
      <c r="M134" s="13" t="str" cm="1">
        <f t="array" aca="1" ref="M134" ca="1">TEXT(INDIRECT(_xlfn.CONCAT("'",A129,"'!$F$69")),"0.0")</f>
        <v>-2.5</v>
      </c>
      <c r="BD134" s="20"/>
    </row>
    <row r="135" spans="1:56" s="15" customFormat="1" x14ac:dyDescent="0.2">
      <c r="A135" s="13" t="s">
        <v>77</v>
      </c>
      <c r="C135" s="13" t="e" cm="1">
        <f t="array" aca="1" ref="C135" ca="1">TEXT(INDIRECT(_xlfn.CONCAT("'",A129,"'!$F$41")),"0")</f>
        <v>#DIV/0!</v>
      </c>
      <c r="D135" s="13" t="str" cm="1">
        <f t="array" aca="1" ref="D135" ca="1">TEXT(INDIRECT(_xlfn.CONCAT("'",A129,"'!$G$41")),"0")</f>
        <v>-56</v>
      </c>
      <c r="E135" s="13" t="str" cm="1">
        <f t="array" aca="1" ref="E135" ca="1">TEXT(INDIRECT(_xlfn.CONCAT("'",A129,"'!$I$41")),"0.0")</f>
        <v>-18.0</v>
      </c>
      <c r="F135" s="13" t="e" cm="1">
        <f t="array" aca="1" ref="F135" ca="1">TEXT(INDIRECT(_xlfn.CONCAT("'",A129,"'!$k$51")),"0")</f>
        <v>#DIV/0!</v>
      </c>
      <c r="G135" s="13" cm="1">
        <f t="array" aca="1" ref="G135" ca="1">INDIRECT(_xlfn.CONCAT("'",A129,"'!$J$41"))</f>
        <v>0</v>
      </c>
      <c r="I135" s="13" t="str" cm="1">
        <f t="array" aca="1" ref="I135" ca="1">TEXT(INDIRECT(_xlfn.CONCAT("'",A129,"'!$G$51")),"0")</f>
        <v>112</v>
      </c>
      <c r="K135" s="13" t="str" cm="1">
        <f t="array" aca="1" ref="K135" ca="1">TEXT(INDIRECT(_xlfn.CONCAT("'",A129,"'!$I$52")),"0.0")</f>
        <v>-19.3</v>
      </c>
      <c r="L135" s="13" t="str" cm="1">
        <f t="array" aca="1" ref="L135" ca="1">TEXT(INDIRECT(_xlfn.CONCAT("'",A129,"'!$F$60")),"0.0")</f>
        <v>1.7</v>
      </c>
      <c r="M135" s="13" t="str" cm="1">
        <f t="array" aca="1" ref="M135" ca="1">TEXT(INDIRECT(_xlfn.CONCAT("'",A129,"'!$F$70")),"0.0")</f>
        <v>-0.7</v>
      </c>
      <c r="BD135" s="20"/>
    </row>
    <row r="136" spans="1:56" s="15" customFormat="1" x14ac:dyDescent="0.2">
      <c r="A136" s="13" t="s">
        <v>78</v>
      </c>
      <c r="C136" s="13" t="e" cm="1">
        <f t="array" aca="1" ref="C136" ca="1">TEXT(INDIRECT(_xlfn.CONCAT("'",A129,"'!$F$42")),"0")</f>
        <v>#DIV/0!</v>
      </c>
      <c r="D136" s="13" t="e" cm="1">
        <f t="array" aca="1" ref="D136" ca="1">TEXT(INDIRECT(_xlfn.CONCAT("'",A129,"'!$G$42")),"0")</f>
        <v>#DIV/0!</v>
      </c>
      <c r="E136" s="13" t="str" cm="1">
        <f t="array" aca="1" ref="E136" ca="1">TEXT(INDIRECT(_xlfn.CONCAT("'",A129,"'!$I$42")),"0.0")</f>
        <v>0.0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e" cm="1">
        <f t="array" aca="1" ref="I136" ca="1">TEXT(INDIRECT(_xlfn.CONCAT("'",A129,"'!$G$52")),"0")</f>
        <v>#DIV/0!</v>
      </c>
      <c r="K136" s="13" t="str" cm="1">
        <f t="array" aca="1" ref="K136" ca="1">TEXT(INDIRECT(_xlfn.CONCAT("'",A129,"'!$I$53")),"0.0")</f>
        <v>0.0</v>
      </c>
      <c r="L136" s="13" t="str" cm="1">
        <f t="array" aca="1" ref="L136" ca="1">TEXT(INDIRECT(_xlfn.CONCAT("'",A129,"'!$F$61")),"0.0")</f>
        <v>0.0</v>
      </c>
      <c r="M136" s="13" t="str" cm="1">
        <f t="array" aca="1" ref="M136" ca="1">TEXT(INDIRECT(_xlfn.CONCAT("'",A129,"'!$F$71")),"0.0")</f>
        <v>0.0</v>
      </c>
      <c r="BD136" s="20"/>
    </row>
    <row r="137" spans="1:56" x14ac:dyDescent="0.2">
      <c r="I137" s="19"/>
      <c r="M137" s="19"/>
    </row>
    <row r="138" spans="1:56" x14ac:dyDescent="0.2">
      <c r="A138" t="s">
        <v>162</v>
      </c>
    </row>
    <row r="139" spans="1:56" s="7" customFormat="1" x14ac:dyDescent="0.2">
      <c r="B139" s="14" t="str" cm="1">
        <f t="array" aca="1" ref="B139" ca="1">TEXT(INDIRECT(_xlfn.CONCAT("'",A138,"'!$C$37")),"0")</f>
        <v>3</v>
      </c>
      <c r="H139" s="14" t="str" cm="1">
        <f t="array" aca="1" ref="H139" ca="1">TEXT(INDIRECT(_xlfn.CONCAT("'",A138,"'!$C$47")),"0")</f>
        <v>4</v>
      </c>
      <c r="J139" s="8" t="str" cm="1">
        <f t="array" aca="1" ref="J139" ca="1">TEXT(INDIRECT(_xlfn.CONCAT("'",A138,"'!$I$33")),"0")</f>
        <v>40</v>
      </c>
      <c r="BD139" s="20"/>
    </row>
    <row r="140" spans="1:56" s="7" customFormat="1" x14ac:dyDescent="0.2">
      <c r="A140" s="8" t="s">
        <v>66</v>
      </c>
      <c r="C140" s="8" t="str" cm="1">
        <f t="array" aca="1" ref="C140" ca="1">TEXT(INDIRECT(_xlfn.CONCAT("'",A138,"'!$F$48")),"0")</f>
        <v>-66</v>
      </c>
      <c r="BD140" s="20"/>
    </row>
    <row r="141" spans="1:56" s="7" customFormat="1" x14ac:dyDescent="0.2">
      <c r="A141" s="8" t="s">
        <v>74</v>
      </c>
      <c r="C141" s="8" t="str" cm="1">
        <f t="array" aca="1" ref="C141" ca="1">TEXT(INDIRECT(_xlfn.CONCAT("'",A138,"'!$F$38")),"0")</f>
        <v>-29</v>
      </c>
      <c r="D141" s="8" t="str" cm="1">
        <f t="array" aca="1" ref="D141" ca="1">TEXT(INDIRECT(_xlfn.CONCAT("'",A138,"'!$G$38")),"0")</f>
        <v>52</v>
      </c>
      <c r="E141" s="8" t="str" cm="1">
        <f t="array" aca="1" ref="E141" ca="1">TEXT(INDIRECT(_xlfn.CONCAT("'",A138,"'!$I$38")),"0.0")</f>
        <v>3.8</v>
      </c>
      <c r="F141" s="8" t="str" cm="1">
        <f t="array" aca="1" ref="F141" ca="1">TEXT(INDIRECT(_xlfn.CONCAT("'",A138,"'!$k$48")),"0")</f>
        <v>67</v>
      </c>
      <c r="G141" s="8" t="str" cm="1">
        <f t="array" aca="1" ref="G141" ca="1">INDIRECT(_xlfn.CONCAT("'",A138,"'!$J$38"))</f>
        <v>ATB</v>
      </c>
      <c r="I141" s="8" t="str" cm="1">
        <f t="array" aca="1" ref="I141" ca="1">TEXT(INDIRECT(_xlfn.CONCAT("'",A138,"'!$G$48")),"0")</f>
        <v>104</v>
      </c>
      <c r="K141" s="8" t="str" cm="1">
        <f t="array" aca="1" ref="K141" ca="1">TEXT(INDIRECT(_xlfn.CONCAT("'",A138,"'!$I$49")),"0.0")</f>
        <v>3.2</v>
      </c>
      <c r="L141" s="8" t="str" cm="1">
        <f t="array" aca="1" ref="L141" ca="1">TEXT(INDIRECT(_xlfn.CONCAT("'",A138,"'!$F$57")),"0.0")</f>
        <v>2.2</v>
      </c>
      <c r="M141" s="8" t="str" cm="1">
        <f t="array" aca="1" ref="M141" ca="1">TEXT(INDIRECT(_xlfn.CONCAT("'",A138,"'!$F$67")),"0.0")</f>
        <v>-0.9</v>
      </c>
      <c r="BD141" s="20"/>
    </row>
    <row r="142" spans="1:56" s="7" customFormat="1" x14ac:dyDescent="0.2">
      <c r="A142" s="8" t="s">
        <v>75</v>
      </c>
      <c r="C142" s="8" t="str" cm="1">
        <f t="array" aca="1" ref="C142" ca="1">TEXT(INDIRECT(_xlfn.CONCAT("'",A138,"'!$F$39")),"0")</f>
        <v>-14</v>
      </c>
      <c r="D142" s="8" t="str" cm="1">
        <f t="array" aca="1" ref="D142" ca="1">TEXT(INDIRECT(_xlfn.CONCAT("'",A138,"'!$G$39")),"0")</f>
        <v>20</v>
      </c>
      <c r="E142" s="8" t="str" cm="1">
        <f t="array" aca="1" ref="E142" ca="1">TEXT(INDIRECT(_xlfn.CONCAT("'",A138,"'!$I$39")),"0.0")</f>
        <v>7.6</v>
      </c>
      <c r="F142" s="8" t="str" cm="1">
        <f t="array" aca="1" ref="F142" ca="1">TEXT(INDIRECT(_xlfn.CONCAT("'",A138,"'!$k$49")),"0")</f>
        <v>84</v>
      </c>
      <c r="G142" s="8" t="str" cm="1">
        <f t="array" aca="1" ref="G142" ca="1">INDIRECT(_xlfn.CONCAT("'",A138,"'!$J$39"))</f>
        <v>FT</v>
      </c>
      <c r="I142" s="8" t="str" cm="1">
        <f t="array" aca="1" ref="I142" ca="1">TEXT(INDIRECT(_xlfn.CONCAT("'",A138,"'!$G$49")),"0")</f>
        <v>99</v>
      </c>
      <c r="K142" s="8" t="str" cm="1">
        <f t="array" aca="1" ref="K142" ca="1">TEXT(INDIRECT(_xlfn.CONCAT("'",A138,"'!$I$50")),"0.0")</f>
        <v>6.7</v>
      </c>
      <c r="L142" s="8" t="str" cm="1">
        <f t="array" aca="1" ref="L142" ca="1">TEXT(INDIRECT(_xlfn.CONCAT("'",A138,"'!$F$58")),"0.0")</f>
        <v>2.2</v>
      </c>
      <c r="M142" s="8" t="str" cm="1">
        <f t="array" aca="1" ref="M142" ca="1">TEXT(INDIRECT(_xlfn.CONCAT("'",A138,"'!$F$68")),"0.0")</f>
        <v>-2.6</v>
      </c>
      <c r="BD142" s="20"/>
    </row>
    <row r="143" spans="1:56" s="7" customFormat="1" x14ac:dyDescent="0.2">
      <c r="A143" s="8" t="s">
        <v>76</v>
      </c>
      <c r="C143" s="13" t="str" cm="1">
        <f t="array" aca="1" ref="C143" ca="1">TEXT(INDIRECT(_xlfn.CONCAT("'",A138,"'!$F$40")),"0")</f>
        <v>-55</v>
      </c>
      <c r="D143" s="13" t="str" cm="1">
        <f t="array" aca="1" ref="D143" ca="1">TEXT(INDIRECT(_xlfn.CONCAT("'",A138,"'!$G$40")),"0")</f>
        <v>33</v>
      </c>
      <c r="E143" s="13" t="str" cm="1">
        <f t="array" aca="1" ref="E143" ca="1">TEXT(INDIRECT(_xlfn.CONCAT("'",A138,"'!$I$40")),"0.0")</f>
        <v>2.3</v>
      </c>
      <c r="F143" s="13" t="str" cm="1">
        <f t="array" aca="1" ref="F143" ca="1">TEXT(INDIRECT(_xlfn.CONCAT("'",A138,"'!$k$50")),"0")</f>
        <v>112</v>
      </c>
      <c r="G143" s="13" t="str" cm="1">
        <f t="array" aca="1" ref="G143" ca="1">INDIRECT(_xlfn.CONCAT("'",A138,"'!$J$40"))</f>
        <v>ATB</v>
      </c>
      <c r="H143" s="15"/>
      <c r="I143" s="13" t="str" cm="1">
        <f t="array" aca="1" ref="I143" ca="1">TEXT(INDIRECT(_xlfn.CONCAT("'",A138,"'!$G$50")),"0")</f>
        <v>71</v>
      </c>
      <c r="J143" s="15"/>
      <c r="K143" s="13" t="str" cm="1">
        <f t="array" aca="1" ref="K143" ca="1">TEXT(INDIRECT(_xlfn.CONCAT("'",A138,"'!$I$51")),"0.0")</f>
        <v>3.2</v>
      </c>
      <c r="L143" s="13" t="str" cm="1">
        <f t="array" aca="1" ref="L143" ca="1">TEXT(INDIRECT(_xlfn.CONCAT("'",A138,"'!$F$59")),"0.0")</f>
        <v>1.1</v>
      </c>
      <c r="M143" s="13" t="str" cm="1">
        <f t="array" aca="1" ref="M143" ca="1">TEXT(INDIRECT(_xlfn.CONCAT("'",A138,"'!$F$69")),"0.0")</f>
        <v>-2.4</v>
      </c>
      <c r="BD143" s="20"/>
    </row>
    <row r="144" spans="1:56" s="15" customFormat="1" x14ac:dyDescent="0.2">
      <c r="A144" s="13" t="s">
        <v>77</v>
      </c>
      <c r="C144" s="13" t="e" cm="1">
        <f t="array" aca="1" ref="C144" ca="1">TEXT(INDIRECT(_xlfn.CONCAT("'",A138,"'!$F$41")),"0")</f>
        <v>#DIV/0!</v>
      </c>
      <c r="D144" s="13" t="str" cm="1">
        <f t="array" aca="1" ref="D144" ca="1">TEXT(INDIRECT(_xlfn.CONCAT("'",A138,"'!$G$41")),"0")</f>
        <v>-58</v>
      </c>
      <c r="E144" s="13" t="str" cm="1">
        <f t="array" aca="1" ref="E144" ca="1">TEXT(INDIRECT(_xlfn.CONCAT("'",A138,"'!$I$41")),"0.0")</f>
        <v>-16.7</v>
      </c>
      <c r="F144" s="13" t="e" cm="1">
        <f t="array" aca="1" ref="F144" ca="1">TEXT(INDIRECT(_xlfn.CONCAT("'",A138,"'!$k$51")),"0")</f>
        <v>#DIV/0!</v>
      </c>
      <c r="G144" s="13" cm="1">
        <f t="array" aca="1" ref="G144" ca="1">INDIRECT(_xlfn.CONCAT("'",A138,"'!$J$41"))</f>
        <v>0</v>
      </c>
      <c r="I144" s="13" t="str" cm="1">
        <f t="array" aca="1" ref="I144" ca="1">TEXT(INDIRECT(_xlfn.CONCAT("'",A138,"'!$G$51")),"0")</f>
        <v>106</v>
      </c>
      <c r="K144" s="13" t="str" cm="1">
        <f t="array" aca="1" ref="K144" ca="1">TEXT(INDIRECT(_xlfn.CONCAT("'",A138,"'!$I$52")),"0.0")</f>
        <v>-18.2</v>
      </c>
      <c r="L144" s="13" t="str" cm="1">
        <f t="array" aca="1" ref="L144" ca="1">TEXT(INDIRECT(_xlfn.CONCAT("'",A138,"'!$F$60")),"0.0")</f>
        <v>1.5</v>
      </c>
      <c r="M144" s="13" t="str" cm="1">
        <f t="array" aca="1" ref="M144" ca="1">TEXT(INDIRECT(_xlfn.CONCAT("'",A138,"'!$F$70")),"0.0")</f>
        <v>-1.0</v>
      </c>
      <c r="BD144" s="20"/>
    </row>
    <row r="145" spans="1:56" s="7" customFormat="1" x14ac:dyDescent="0.2">
      <c r="A145" s="8" t="s">
        <v>78</v>
      </c>
      <c r="C145" s="12" t="e" cm="1">
        <f t="array" aca="1" ref="C145" ca="1">TEXT(INDIRECT(_xlfn.CONCAT("'",A138,"'!$F$42")),"0")</f>
        <v>#DIV/0!</v>
      </c>
      <c r="D145" s="12" t="e" cm="1">
        <f t="array" aca="1" ref="D145" ca="1">TEXT(INDIRECT(_xlfn.CONCAT("'",A138,"'!$G$42")),"0")</f>
        <v>#DIV/0!</v>
      </c>
      <c r="E145" s="12" t="str" cm="1">
        <f t="array" aca="1" ref="E145" ca="1">TEXT(INDIRECT(_xlfn.CONCAT("'",A138,"'!$I$42")),"0.0")</f>
        <v>0.0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e" cm="1">
        <f t="array" aca="1" ref="I145" ca="1">TEXT(INDIRECT(_xlfn.CONCAT("'",A138,"'!$G$52")),"0")</f>
        <v>#DIV/0!</v>
      </c>
      <c r="J145" s="15"/>
      <c r="K145" s="12" t="str" cm="1">
        <f t="array" aca="1" ref="K145" ca="1">TEXT(INDIRECT(_xlfn.CONCAT("'",A138,"'!$I$53")),"0.0")</f>
        <v>0.0</v>
      </c>
      <c r="L145" s="12" t="str" cm="1">
        <f t="array" aca="1" ref="L145" ca="1">TEXT(INDIRECT(_xlfn.CONCAT("'",A138,"'!$F$61")),"0.0")</f>
        <v>0.0</v>
      </c>
      <c r="M145" s="13" t="str" cm="1">
        <f t="array" aca="1" ref="M145" ca="1">TEXT(INDIRECT(_xlfn.CONCAT("'",A138,"'!$F$71")),"0.0")</f>
        <v>0.0</v>
      </c>
      <c r="BD145" s="20"/>
    </row>
    <row r="146" spans="1:56" x14ac:dyDescent="0.2">
      <c r="I146" s="19"/>
      <c r="M146" s="19"/>
    </row>
    <row r="147" spans="1:56" x14ac:dyDescent="0.2">
      <c r="A147" t="s">
        <v>163</v>
      </c>
    </row>
    <row r="148" spans="1:56" s="7" customFormat="1" x14ac:dyDescent="0.2">
      <c r="B148" s="14" t="str" cm="1">
        <f t="array" aca="1" ref="B148" ca="1">TEXT(INDIRECT(_xlfn.CONCAT("'",A147,"'!$C$37")),"0")</f>
        <v>3</v>
      </c>
      <c r="H148" s="14" t="str" cm="1">
        <f t="array" aca="1" ref="H148" ca="1">TEXT(INDIRECT(_xlfn.CONCAT("'",A147,"'!$C$47")),"0")</f>
        <v>4</v>
      </c>
      <c r="J148" s="8" t="str" cm="1">
        <f t="array" aca="1" ref="J148" ca="1">TEXT(INDIRECT(_xlfn.CONCAT("'",A147,"'!$I$33")),"0")</f>
        <v>34</v>
      </c>
      <c r="BD148" s="20"/>
    </row>
    <row r="149" spans="1:56" s="7" customFormat="1" x14ac:dyDescent="0.2">
      <c r="A149" s="8" t="s">
        <v>66</v>
      </c>
      <c r="C149" s="8" t="str" cm="1">
        <f t="array" aca="1" ref="C149" ca="1">TEXT(INDIRECT(_xlfn.CONCAT("'",A147,"'!$F$48")),"0")</f>
        <v>-71</v>
      </c>
      <c r="BD149" s="20"/>
    </row>
    <row r="150" spans="1:56" s="7" customFormat="1" x14ac:dyDescent="0.2">
      <c r="A150" s="8" t="s">
        <v>74</v>
      </c>
      <c r="C150" s="8" t="str" cm="1">
        <f t="array" aca="1" ref="C150" ca="1">TEXT(INDIRECT(_xlfn.CONCAT("'",A147,"'!$F$38")),"0")</f>
        <v>-27</v>
      </c>
      <c r="D150" s="8" t="str" cm="1">
        <f t="array" aca="1" ref="D150" ca="1">TEXT(INDIRECT(_xlfn.CONCAT("'",A147,"'!$G$38")),"0")</f>
        <v>38</v>
      </c>
      <c r="E150" s="8" t="str" cm="1">
        <f t="array" aca="1" ref="E150" ca="1">TEXT(INDIRECT(_xlfn.CONCAT("'",A147,"'!$I$38")),"0.0")</f>
        <v>4.7</v>
      </c>
      <c r="F150" s="8" t="str" cm="1">
        <f t="array" aca="1" ref="F150" ca="1">TEXT(INDIRECT(_xlfn.CONCAT("'",A147,"'!$k$48")),"0")</f>
        <v>78</v>
      </c>
      <c r="G150" s="8" t="str" cm="1">
        <f t="array" aca="1" ref="G150" ca="1">INDIRECT(_xlfn.CONCAT("'",A147,"'!$J$38"))</f>
        <v>ATB</v>
      </c>
      <c r="I150" s="8" t="str" cm="1">
        <f t="array" aca="1" ref="I150" ca="1">TEXT(INDIRECT(_xlfn.CONCAT("'",A147,"'!$G$48")),"0")</f>
        <v>122</v>
      </c>
      <c r="K150" s="8" t="str" cm="1">
        <f t="array" aca="1" ref="K150" ca="1">TEXT(INDIRECT(_xlfn.CONCAT("'",A147,"'!$I$49")),"0.0")</f>
        <v>4.0</v>
      </c>
      <c r="L150" s="8" t="str" cm="1">
        <f t="array" aca="1" ref="L150" ca="1">TEXT(INDIRECT(_xlfn.CONCAT("'",A147,"'!$F$57")),"0.0")</f>
        <v>2.1</v>
      </c>
      <c r="M150" s="8" t="str" cm="1">
        <f t="array" aca="1" ref="M150" ca="1">TEXT(INDIRECT(_xlfn.CONCAT("'",A147,"'!$F$67")),"0.0")</f>
        <v>-0.7</v>
      </c>
      <c r="BD150" s="20"/>
    </row>
    <row r="151" spans="1:56" s="7" customFormat="1" x14ac:dyDescent="0.2">
      <c r="A151" s="8" t="s">
        <v>75</v>
      </c>
      <c r="C151" s="8" t="str" cm="1">
        <f t="array" aca="1" ref="C151" ca="1">TEXT(INDIRECT(_xlfn.CONCAT("'",A147,"'!$F$39")),"0")</f>
        <v>-19</v>
      </c>
      <c r="D151" s="8" t="str" cm="1">
        <f t="array" aca="1" ref="D151" ca="1">TEXT(INDIRECT(_xlfn.CONCAT("'",A147,"'!$G$39")),"0")</f>
        <v>9</v>
      </c>
      <c r="E151" s="8" t="str" cm="1">
        <f t="array" aca="1" ref="E151" ca="1">TEXT(INDIRECT(_xlfn.CONCAT("'",A147,"'!$I$39")),"0.0")</f>
        <v>7.1</v>
      </c>
      <c r="F151" s="8" t="str" cm="1">
        <f t="array" aca="1" ref="F151" ca="1">TEXT(INDIRECT(_xlfn.CONCAT("'",A147,"'!$k$49")),"0")</f>
        <v>100</v>
      </c>
      <c r="G151" s="8" t="str" cm="1">
        <f t="array" aca="1" ref="G151" ca="1">INDIRECT(_xlfn.CONCAT("'",A147,"'!$J$39"))</f>
        <v>FT</v>
      </c>
      <c r="I151" s="8" t="str" cm="1">
        <f t="array" aca="1" ref="I151" ca="1">TEXT(INDIRECT(_xlfn.CONCAT("'",A147,"'!$G$49")),"0")</f>
        <v>108</v>
      </c>
      <c r="K151" s="8" t="str" cm="1">
        <f t="array" aca="1" ref="K151" ca="1">TEXT(INDIRECT(_xlfn.CONCAT("'",A147,"'!$I$50")),"0.0")</f>
        <v>6.3</v>
      </c>
      <c r="L151" s="8" t="str" cm="1">
        <f t="array" aca="1" ref="L151" ca="1">TEXT(INDIRECT(_xlfn.CONCAT("'",A147,"'!$F$58")),"0.0")</f>
        <v>0.9</v>
      </c>
      <c r="M151" s="8" t="str" cm="1">
        <f t="array" aca="1" ref="M151" ca="1">TEXT(INDIRECT(_xlfn.CONCAT("'",A147,"'!$F$68")),"0.0")</f>
        <v>-2.7</v>
      </c>
      <c r="BD151" s="20"/>
    </row>
    <row r="152" spans="1:56" s="7" customFormat="1" x14ac:dyDescent="0.2">
      <c r="A152" s="8" t="s">
        <v>76</v>
      </c>
      <c r="C152" s="13" t="str" cm="1">
        <f t="array" aca="1" ref="C152" ca="1">TEXT(INDIRECT(_xlfn.CONCAT("'",A147,"'!$F$40")),"0")</f>
        <v>-57</v>
      </c>
      <c r="D152" s="13" t="str" cm="1">
        <f t="array" aca="1" ref="D152" ca="1">TEXT(INDIRECT(_xlfn.CONCAT("'",A147,"'!$G$40")),"0")</f>
        <v>32</v>
      </c>
      <c r="E152" s="13" t="str" cm="1">
        <f t="array" aca="1" ref="E152" ca="1">TEXT(INDIRECT(_xlfn.CONCAT("'",A147,"'!$I$40")),"0.0")</f>
        <v>2.1</v>
      </c>
      <c r="F152" s="13" t="str" cm="1">
        <f t="array" aca="1" ref="F152" ca="1">TEXT(INDIRECT(_xlfn.CONCAT("'",A147,"'!$k$50")),"0")</f>
        <v>115</v>
      </c>
      <c r="G152" s="13" t="str" cm="1">
        <f t="array" aca="1" ref="G152" ca="1">INDIRECT(_xlfn.CONCAT("'",A147,"'!$J$40"))</f>
        <v>ATB</v>
      </c>
      <c r="H152" s="15"/>
      <c r="I152" s="13" t="str" cm="1">
        <f t="array" aca="1" ref="I152" ca="1">TEXT(INDIRECT(_xlfn.CONCAT("'",A147,"'!$G$50")),"0")</f>
        <v>77</v>
      </c>
      <c r="J152" s="15"/>
      <c r="K152" s="13" t="str" cm="1">
        <f t="array" aca="1" ref="K152" ca="1">TEXT(INDIRECT(_xlfn.CONCAT("'",A147,"'!$I$51")),"0.0")</f>
        <v>2.7</v>
      </c>
      <c r="L152" s="13" t="str" cm="1">
        <f t="array" aca="1" ref="L152" ca="1">TEXT(INDIRECT(_xlfn.CONCAT("'",A147,"'!$F$59")),"0.0")</f>
        <v>1.0</v>
      </c>
      <c r="M152" s="13" t="str" cm="1">
        <f t="array" aca="1" ref="M152" ca="1">TEXT(INDIRECT(_xlfn.CONCAT("'",A147,"'!$F$69")),"0.0")</f>
        <v>-1.8</v>
      </c>
      <c r="BD152" s="20"/>
    </row>
    <row r="153" spans="1:56" s="15" customFormat="1" x14ac:dyDescent="0.2">
      <c r="A153" s="13" t="s">
        <v>77</v>
      </c>
      <c r="C153" s="13" t="e" cm="1">
        <f t="array" aca="1" ref="C153" ca="1">TEXT(INDIRECT(_xlfn.CONCAT("'",A147,"'!$F$41")),"0")</f>
        <v>#DIV/0!</v>
      </c>
      <c r="D153" s="13" t="str" cm="1">
        <f t="array" aca="1" ref="D153" ca="1">TEXT(INDIRECT(_xlfn.CONCAT("'",A147,"'!$G$41")),"0")</f>
        <v>-59</v>
      </c>
      <c r="E153" s="13" t="str" cm="1">
        <f t="array" aca="1" ref="E153" ca="1">TEXT(INDIRECT(_xlfn.CONCAT("'",A147,"'!$I$41")),"0.0")</f>
        <v>-16.9</v>
      </c>
      <c r="F153" s="13" t="e" cm="1">
        <f t="array" aca="1" ref="F153" ca="1">TEXT(INDIRECT(_xlfn.CONCAT("'",A147,"'!$k$51")),"0")</f>
        <v>#DIV/0!</v>
      </c>
      <c r="G153" s="13" cm="1">
        <f t="array" aca="1" ref="G153" ca="1">INDIRECT(_xlfn.CONCAT("'",A147,"'!$J$41"))</f>
        <v>0</v>
      </c>
      <c r="I153" s="13" t="str" cm="1">
        <f t="array" aca="1" ref="I153" ca="1">TEXT(INDIRECT(_xlfn.CONCAT("'",A147,"'!$G$51")),"0")</f>
        <v>112</v>
      </c>
      <c r="K153" s="13" t="str" cm="1">
        <f t="array" aca="1" ref="K153" ca="1">TEXT(INDIRECT(_xlfn.CONCAT("'",A147,"'!$I$52")),"0.0")</f>
        <v>-18.0</v>
      </c>
      <c r="L153" s="13" t="str" cm="1">
        <f t="array" aca="1" ref="L153" ca="1">TEXT(INDIRECT(_xlfn.CONCAT("'",A147,"'!$F$60")),"0.0")</f>
        <v>2.0</v>
      </c>
      <c r="M153" s="13" t="str" cm="1">
        <f t="array" aca="1" ref="M153" ca="1">TEXT(INDIRECT(_xlfn.CONCAT("'",A147,"'!$F$70")),"0.0")</f>
        <v>-0.8</v>
      </c>
      <c r="BD153" s="20"/>
    </row>
    <row r="154" spans="1:56" s="7" customFormat="1" x14ac:dyDescent="0.2">
      <c r="A154" s="8" t="s">
        <v>78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e" cm="1">
        <f t="array" aca="1" ref="I154" ca="1">TEXT(INDIRECT(_xlfn.CONCAT("'",A147,"'!$G$52")),"0")</f>
        <v>#DIV/0!</v>
      </c>
      <c r="J154" s="15"/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3" t="str" cm="1">
        <f t="array" aca="1" ref="M154" ca="1">TEXT(INDIRECT(_xlfn.CONCAT("'",A147,"'!$F$71")),"0.0")</f>
        <v>0.0</v>
      </c>
      <c r="BD154" s="20"/>
    </row>
    <row r="155" spans="1:56" x14ac:dyDescent="0.2">
      <c r="I155" s="19"/>
      <c r="M155" s="19"/>
    </row>
    <row r="156" spans="1:56" x14ac:dyDescent="0.2">
      <c r="A156" t="s">
        <v>164</v>
      </c>
    </row>
    <row r="157" spans="1:56" s="7" customFormat="1" x14ac:dyDescent="0.2">
      <c r="B157" s="14" t="str" cm="1">
        <f t="array" aca="1" ref="B157" ca="1">TEXT(INDIRECT(_xlfn.CONCAT("'",A156,"'!$C$37")),"0")</f>
        <v>3</v>
      </c>
      <c r="H157" s="14" t="str" cm="1">
        <f t="array" aca="1" ref="H157" ca="1">TEXT(INDIRECT(_xlfn.CONCAT("'",A156,"'!$C$47")),"0")</f>
        <v>4</v>
      </c>
      <c r="J157" s="8" t="str" cm="1">
        <f t="array" aca="1" ref="J157" ca="1">TEXT(INDIRECT(_xlfn.CONCAT("'",A156,"'!$I$33")),"0")</f>
        <v>39</v>
      </c>
      <c r="BD157" s="20"/>
    </row>
    <row r="158" spans="1:56" s="7" customFormat="1" x14ac:dyDescent="0.2">
      <c r="A158" s="8" t="s">
        <v>66</v>
      </c>
      <c r="C158" s="8" t="str" cm="1">
        <f t="array" aca="1" ref="C158" ca="1">TEXT(INDIRECT(_xlfn.CONCAT("'",A156,"'!$F$48")),"0")</f>
        <v>-50</v>
      </c>
      <c r="BD158" s="20"/>
    </row>
    <row r="159" spans="1:56" s="7" customFormat="1" x14ac:dyDescent="0.2">
      <c r="A159" s="8" t="s">
        <v>74</v>
      </c>
      <c r="C159" s="8" t="str" cm="1">
        <f t="array" aca="1" ref="C159" ca="1">TEXT(INDIRECT(_xlfn.CONCAT("'",A156,"'!$F$38")),"0")</f>
        <v>-37</v>
      </c>
      <c r="D159" s="8" t="str" cm="1">
        <f t="array" aca="1" ref="D159" ca="1">TEXT(INDIRECT(_xlfn.CONCAT("'",A156,"'!$G$38")),"0")</f>
        <v>49</v>
      </c>
      <c r="E159" s="8" t="str" cm="1">
        <f t="array" aca="1" ref="E159" ca="1">TEXT(INDIRECT(_xlfn.CONCAT("'",A156,"'!$I$38")),"0.0")</f>
        <v>4.8</v>
      </c>
      <c r="F159" s="8" t="str" cm="1">
        <f t="array" aca="1" ref="F159" ca="1">TEXT(INDIRECT(_xlfn.CONCAT("'",A156,"'!$k$48")),"0")</f>
        <v>78</v>
      </c>
      <c r="G159" s="8" t="str" cm="1">
        <f t="array" aca="1" ref="G159" ca="1">INDIRECT(_xlfn.CONCAT("'",A156,"'!$J$38"))</f>
        <v>ATB</v>
      </c>
      <c r="I159" s="8" t="str" cm="1">
        <f t="array" aca="1" ref="I159" ca="1">TEXT(INDIRECT(_xlfn.CONCAT("'",A156,"'!$G$48")),"0")</f>
        <v>91</v>
      </c>
      <c r="K159" s="8" t="str" cm="1">
        <f t="array" aca="1" ref="K159" ca="1">TEXT(INDIRECT(_xlfn.CONCAT("'",A156,"'!$I$49")),"0.0")</f>
        <v>4.9</v>
      </c>
      <c r="L159" s="8" t="str" cm="1">
        <f t="array" aca="1" ref="L159" ca="1">TEXT(INDIRECT(_xlfn.CONCAT("'",A156,"'!$F$57")),"0.0")</f>
        <v>2.8</v>
      </c>
      <c r="M159" s="8" t="str" cm="1">
        <f t="array" aca="1" ref="M159" ca="1">TEXT(INDIRECT(_xlfn.CONCAT("'",A156,"'!$F$67")),"0.0")</f>
        <v>-2.0</v>
      </c>
      <c r="BD159" s="20"/>
    </row>
    <row r="160" spans="1:56" s="7" customFormat="1" x14ac:dyDescent="0.2">
      <c r="A160" s="8" t="s">
        <v>75</v>
      </c>
      <c r="C160" s="8" t="str" cm="1">
        <f t="array" aca="1" ref="C160" ca="1">TEXT(INDIRECT(_xlfn.CONCAT("'",A156,"'!$F$39")),"0")</f>
        <v>-23</v>
      </c>
      <c r="D160" s="8" t="str" cm="1">
        <f t="array" aca="1" ref="D160" ca="1">TEXT(INDIRECT(_xlfn.CONCAT("'",A156,"'!$G$39")),"0")</f>
        <v>30</v>
      </c>
      <c r="E160" s="8" t="str" cm="1">
        <f t="array" aca="1" ref="E160" ca="1">TEXT(INDIRECT(_xlfn.CONCAT("'",A156,"'!$I$39")),"0.0")</f>
        <v>6.7</v>
      </c>
      <c r="F160" s="8" t="str" cm="1">
        <f t="array" aca="1" ref="F160" ca="1">TEXT(INDIRECT(_xlfn.CONCAT("'",A156,"'!$k$49")),"0")</f>
        <v>83</v>
      </c>
      <c r="G160" s="8" t="str" cm="1">
        <f t="array" aca="1" ref="G160" ca="1">INDIRECT(_xlfn.CONCAT("'",A156,"'!$J$39"))</f>
        <v>FT</v>
      </c>
      <c r="I160" s="8" t="str" cm="1">
        <f t="array" aca="1" ref="I160" ca="1">TEXT(INDIRECT(_xlfn.CONCAT("'",A156,"'!$G$49")),"0")</f>
        <v>96</v>
      </c>
      <c r="K160" s="8" t="str" cm="1">
        <f t="array" aca="1" ref="K160" ca="1">TEXT(INDIRECT(_xlfn.CONCAT("'",A156,"'!$I$50")),"0.0")</f>
        <v>5.7</v>
      </c>
      <c r="L160" s="8" t="str" cm="1">
        <f t="array" aca="1" ref="L160" ca="1">TEXT(INDIRECT(_xlfn.CONCAT("'",A156,"'!$F$58")),"0.0")</f>
        <v>2.5</v>
      </c>
      <c r="M160" s="8" t="str" cm="1">
        <f t="array" aca="1" ref="M160" ca="1">TEXT(INDIRECT(_xlfn.CONCAT("'",A156,"'!$F$68")),"0.0")</f>
        <v>-3.3</v>
      </c>
      <c r="BD160" s="20"/>
    </row>
    <row r="161" spans="1:56" s="7" customFormat="1" x14ac:dyDescent="0.2">
      <c r="A161" s="8" t="s">
        <v>76</v>
      </c>
      <c r="C161" s="13" t="str" cm="1">
        <f t="array" aca="1" ref="C161" ca="1">TEXT(INDIRECT(_xlfn.CONCAT("'",A156,"'!$F$40")),"0")</f>
        <v>-55</v>
      </c>
      <c r="D161" s="13" t="str" cm="1">
        <f t="array" aca="1" ref="D161" ca="1">TEXT(INDIRECT(_xlfn.CONCAT("'",A156,"'!$G$40")),"0")</f>
        <v>45</v>
      </c>
      <c r="E161" s="13" t="str" cm="1">
        <f t="array" aca="1" ref="E161" ca="1">TEXT(INDIRECT(_xlfn.CONCAT("'",A156,"'!$I$40")),"0.0")</f>
        <v>3.1</v>
      </c>
      <c r="F161" s="13" t="str" cm="1">
        <f t="array" aca="1" ref="F161" ca="1">TEXT(INDIRECT(_xlfn.CONCAT("'",A156,"'!$k$50")),"0")</f>
        <v>100</v>
      </c>
      <c r="G161" s="13" t="str" cm="1">
        <f t="array" aca="1" ref="G161" ca="1">INDIRECT(_xlfn.CONCAT("'",A156,"'!$J$40"))</f>
        <v>FT</v>
      </c>
      <c r="H161" s="15"/>
      <c r="I161" s="13" t="str" cm="1">
        <f t="array" aca="1" ref="I161" ca="1">TEXT(INDIRECT(_xlfn.CONCAT("'",A156,"'!$G$50")),"0")</f>
        <v>68</v>
      </c>
      <c r="J161" s="15"/>
      <c r="K161" s="13" t="str" cm="1">
        <f t="array" aca="1" ref="K161" ca="1">TEXT(INDIRECT(_xlfn.CONCAT("'",A156,"'!$I$51")),"0.0")</f>
        <v>3.2</v>
      </c>
      <c r="L161" s="13" t="str" cm="1">
        <f t="array" aca="1" ref="L161" ca="1">TEXT(INDIRECT(_xlfn.CONCAT("'",A156,"'!$F$59")),"0.0")</f>
        <v>1.7</v>
      </c>
      <c r="M161" s="13" t="str" cm="1">
        <f t="array" aca="1" ref="M161" ca="1">TEXT(INDIRECT(_xlfn.CONCAT("'",A156,"'!$F$69")),"0.0")</f>
        <v>-3.3</v>
      </c>
      <c r="BD161" s="20"/>
    </row>
    <row r="162" spans="1:56" s="7" customFormat="1" x14ac:dyDescent="0.2">
      <c r="A162" s="8" t="s">
        <v>77</v>
      </c>
      <c r="C162" s="12" t="e" cm="1">
        <f t="array" aca="1" ref="C162" ca="1">TEXT(INDIRECT(_xlfn.CONCAT("'",A156,"'!$F$41")),"0")</f>
        <v>#DIV/0!</v>
      </c>
      <c r="D162" s="12" t="str" cm="1">
        <f t="array" aca="1" ref="D162" ca="1">TEXT(INDIRECT(_xlfn.CONCAT("'",A156,"'!$G$41")),"0")</f>
        <v>-57</v>
      </c>
      <c r="E162" s="12" t="str" cm="1">
        <f t="array" aca="1" ref="E162" ca="1">TEXT(INDIRECT(_xlfn.CONCAT("'",A156,"'!$I$41")),"0.0")</f>
        <v>-17.7</v>
      </c>
      <c r="F162" s="12" t="e" cm="1">
        <f t="array" aca="1" ref="F162" ca="1">TEXT(INDIRECT(_xlfn.CONCAT("'",A156,"'!$k$51")),"0")</f>
        <v>#DIV/0!</v>
      </c>
      <c r="G162" s="12" cm="1">
        <f t="array" aca="1" ref="G162" ca="1">INDIRECT(_xlfn.CONCAT("'",A156,"'!$J$41"))</f>
        <v>0</v>
      </c>
      <c r="I162" s="13" t="str" cm="1">
        <f t="array" aca="1" ref="I162" ca="1">TEXT(INDIRECT(_xlfn.CONCAT("'",A156,"'!$G$51")),"0")</f>
        <v>106</v>
      </c>
      <c r="J162" s="15"/>
      <c r="K162" s="12" t="str" cm="1">
        <f t="array" aca="1" ref="K162" ca="1">TEXT(INDIRECT(_xlfn.CONCAT("'",A156,"'!$I$52")),"0.0")</f>
        <v>-19.2</v>
      </c>
      <c r="L162" s="12" t="str" cm="1">
        <f t="array" aca="1" ref="L162" ca="1">TEXT(INDIRECT(_xlfn.CONCAT("'",A156,"'!$F$60")),"0.0")</f>
        <v>2.3</v>
      </c>
      <c r="M162" s="13" t="str" cm="1">
        <f t="array" aca="1" ref="M162" ca="1">TEXT(INDIRECT(_xlfn.CONCAT("'",A156,"'!$F$70")),"0.0")</f>
        <v>-1.0</v>
      </c>
      <c r="BD162" s="20"/>
    </row>
    <row r="163" spans="1:56" s="7" customFormat="1" x14ac:dyDescent="0.2">
      <c r="A163" s="8" t="s">
        <v>78</v>
      </c>
      <c r="C163" s="12" t="e" cm="1">
        <f t="array" aca="1" ref="C163" ca="1">TEXT(INDIRECT(_xlfn.CONCAT("'",A156,"'!$F$42")),"0")</f>
        <v>#DIV/0!</v>
      </c>
      <c r="D163" s="12" t="e" cm="1">
        <f t="array" aca="1" ref="D163" ca="1">TEXT(INDIRECT(_xlfn.CONCAT("'",A156,"'!$G$42")),"0")</f>
        <v>#DIV/0!</v>
      </c>
      <c r="E163" s="12" t="str" cm="1">
        <f t="array" aca="1" ref="E163" ca="1">TEXT(INDIRECT(_xlfn.CONCAT("'",A156,"'!$I$42")),"0.0")</f>
        <v>0.0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e" cm="1">
        <f t="array" aca="1" ref="I163" ca="1">TEXT(INDIRECT(_xlfn.CONCAT("'",A156,"'!$G$52")),"0")</f>
        <v>#DIV/0!</v>
      </c>
      <c r="J163" s="11"/>
      <c r="K163" s="12" t="str" cm="1">
        <f t="array" aca="1" ref="K163" ca="1">TEXT(INDIRECT(_xlfn.CONCAT("'",A156,"'!$I$53")),"0.0")</f>
        <v>0.0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0.0</v>
      </c>
      <c r="BD163" s="20"/>
    </row>
    <row r="164" spans="1:56" x14ac:dyDescent="0.2">
      <c r="I164" s="19"/>
      <c r="M164" s="19"/>
    </row>
    <row r="165" spans="1:56" x14ac:dyDescent="0.2">
      <c r="A165" t="s">
        <v>165</v>
      </c>
    </row>
    <row r="166" spans="1:56" s="7" customFormat="1" x14ac:dyDescent="0.2">
      <c r="B166" s="14" t="str" cm="1">
        <f t="array" aca="1" ref="B166" ca="1">TEXT(INDIRECT(_xlfn.CONCAT("'",A165,"'!$C$37")),"0")</f>
        <v>3</v>
      </c>
      <c r="H166" s="14" t="str" cm="1">
        <f t="array" aca="1" ref="H166" ca="1">TEXT(INDIRECT(_xlfn.CONCAT("'",A165,"'!$C$47")),"0")</f>
        <v>4</v>
      </c>
      <c r="J166" s="8" t="str" cm="1">
        <f t="array" aca="1" ref="J166" ca="1">TEXT(INDIRECT(_xlfn.CONCAT("'",A165,"'!$I$33")),"0")</f>
        <v>41</v>
      </c>
      <c r="BD166" s="20"/>
    </row>
    <row r="167" spans="1:56" s="7" customFormat="1" x14ac:dyDescent="0.2">
      <c r="A167" s="8" t="s">
        <v>66</v>
      </c>
      <c r="C167" s="8" t="str" cm="1">
        <f t="array" aca="1" ref="C167" ca="1">TEXT(INDIRECT(_xlfn.CONCAT("'",A165,"'!$F$48")),"0")</f>
        <v>-58</v>
      </c>
      <c r="BD167" s="20"/>
    </row>
    <row r="168" spans="1:56" s="7" customFormat="1" x14ac:dyDescent="0.2">
      <c r="A168" s="8" t="s">
        <v>74</v>
      </c>
      <c r="C168" s="8" t="str" cm="1">
        <f t="array" aca="1" ref="C168" ca="1">TEXT(INDIRECT(_xlfn.CONCAT("'",A165,"'!$F$38")),"0")</f>
        <v>-26</v>
      </c>
      <c r="D168" s="8" t="str" cm="1">
        <f t="array" aca="1" ref="D168" ca="1">TEXT(INDIRECT(_xlfn.CONCAT("'",A165,"'!$G$38")),"0")</f>
        <v>48</v>
      </c>
      <c r="E168" s="8" t="str" cm="1">
        <f t="array" aca="1" ref="E168" ca="1">TEXT(INDIRECT(_xlfn.CONCAT("'",A165,"'!$I$38")),"0.0")</f>
        <v>6.4</v>
      </c>
      <c r="F168" s="8" t="str" cm="1">
        <f t="array" aca="1" ref="F168" ca="1">TEXT(INDIRECT(_xlfn.CONCAT("'",A165,"'!$k$48")),"0")</f>
        <v>67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100</v>
      </c>
      <c r="K168" s="8" t="str" cm="1">
        <f t="array" aca="1" ref="K168" ca="1">TEXT(INDIRECT(_xlfn.CONCAT("'",A165,"'!$I$49")),"0.0")</f>
        <v>4.6</v>
      </c>
      <c r="L168" s="8" t="str" cm="1">
        <f t="array" aca="1" ref="L168" ca="1">TEXT(INDIRECT(_xlfn.CONCAT("'",A165,"'!$F$57")),"0.0")</f>
        <v>3.3</v>
      </c>
      <c r="M168" s="8" t="str" cm="1">
        <f t="array" aca="1" ref="M168" ca="1">TEXT(INDIRECT(_xlfn.CONCAT("'",A165,"'!$F$67")),"0.0")</f>
        <v>-2.2</v>
      </c>
      <c r="BD168" s="20"/>
    </row>
    <row r="169" spans="1:56" s="7" customFormat="1" x14ac:dyDescent="0.2">
      <c r="A169" s="8" t="s">
        <v>75</v>
      </c>
      <c r="C169" s="8" t="str" cm="1">
        <f t="array" aca="1" ref="C169" ca="1">TEXT(INDIRECT(_xlfn.CONCAT("'",A165,"'!$F$39")),"0")</f>
        <v>-166</v>
      </c>
      <c r="D169" s="8" t="str" cm="1">
        <f t="array" aca="1" ref="D169" ca="1">TEXT(INDIRECT(_xlfn.CONCAT("'",A165,"'!$G$39")),"0")</f>
        <v>20</v>
      </c>
      <c r="E169" s="8" t="str" cm="1">
        <f t="array" aca="1" ref="E169" ca="1">TEXT(INDIRECT(_xlfn.CONCAT("'",A165,"'!$I$39")),"0.0")</f>
        <v>8.0</v>
      </c>
      <c r="F169" s="8" t="str" cm="1">
        <f t="array" aca="1" ref="F169" ca="1">TEXT(INDIRECT(_xlfn.CONCAT("'",A165,"'!$k$49")),"0")</f>
        <v>56</v>
      </c>
      <c r="G169" s="8" t="str" cm="1">
        <f t="array" aca="1" ref="G169" ca="1">INDIRECT(_xlfn.CONCAT("'",A165,"'!$J$39"))</f>
        <v>FT</v>
      </c>
      <c r="I169" s="8" t="str" cm="1">
        <f t="array" aca="1" ref="I169" ca="1">TEXT(INDIRECT(_xlfn.CONCAT("'",A165,"'!$G$49")),"0")</f>
        <v>95</v>
      </c>
      <c r="K169" s="8" t="str" cm="1">
        <f t="array" aca="1" ref="K169" ca="1">TEXT(INDIRECT(_xlfn.CONCAT("'",A165,"'!$I$50")),"0.0")</f>
        <v>6.0</v>
      </c>
      <c r="L169" s="8" t="str" cm="1">
        <f t="array" aca="1" ref="L169" ca="1">TEXT(INDIRECT(_xlfn.CONCAT("'",A165,"'!$F$58")),"0.0")</f>
        <v>2.4</v>
      </c>
      <c r="M169" s="8" t="str" cm="1">
        <f t="array" aca="1" ref="M169" ca="1">TEXT(INDIRECT(_xlfn.CONCAT("'",A165,"'!$F$68")),"0.0")</f>
        <v>-3.5</v>
      </c>
      <c r="BD169" s="20"/>
    </row>
    <row r="170" spans="1:56" s="7" customFormat="1" x14ac:dyDescent="0.2">
      <c r="A170" s="8" t="s">
        <v>76</v>
      </c>
      <c r="C170" s="13" t="str" cm="1">
        <f t="array" aca="1" ref="C170" ca="1">TEXT(INDIRECT(_xlfn.CONCAT("'",A165,"'!$F$40")),"0")</f>
        <v>-45</v>
      </c>
      <c r="D170" s="13" t="str" cm="1">
        <f t="array" aca="1" ref="D170" ca="1">TEXT(INDIRECT(_xlfn.CONCAT("'",A165,"'!$G$40")),"0")</f>
        <v>11</v>
      </c>
      <c r="E170" s="13" t="str" cm="1">
        <f t="array" aca="1" ref="E170" ca="1">TEXT(INDIRECT(_xlfn.CONCAT("'",A165,"'!$I$40")),"0.0")</f>
        <v>2.3</v>
      </c>
      <c r="F170" s="13" t="str" cm="1">
        <f t="array" aca="1" ref="F170" ca="1">TEXT(INDIRECT(_xlfn.CONCAT("'",A165,"'!$k$50")),"0")</f>
        <v>124</v>
      </c>
      <c r="G170" s="13" t="str" cm="1">
        <f t="array" aca="1" ref="G170" ca="1">INDIRECT(_xlfn.CONCAT("'",A165,"'!$J$40"))</f>
        <v>FT</v>
      </c>
      <c r="H170" s="15"/>
      <c r="I170" s="13" t="str" cm="1">
        <f t="array" aca="1" ref="I170" ca="1">TEXT(INDIRECT(_xlfn.CONCAT("'",A165,"'!$G$50")),"0")</f>
        <v>65</v>
      </c>
      <c r="J170" s="15"/>
      <c r="K170" s="13" t="str" cm="1">
        <f t="array" aca="1" ref="K170" ca="1">TEXT(INDIRECT(_xlfn.CONCAT("'",A165,"'!$I$51")),"0.0")</f>
        <v>3.3</v>
      </c>
      <c r="L170" s="13" t="str" cm="1">
        <f t="array" aca="1" ref="L170" ca="1">TEXT(INDIRECT(_xlfn.CONCAT("'",A165,"'!$F$59")),"0.0")</f>
        <v>0.5</v>
      </c>
      <c r="M170" s="13" t="str" cm="1">
        <f t="array" aca="1" ref="M170" ca="1">TEXT(INDIRECT(_xlfn.CONCAT("'",A165,"'!$F$69")),"0.0")</f>
        <v>-1.7</v>
      </c>
      <c r="BD170" s="20"/>
    </row>
    <row r="171" spans="1:56" s="15" customFormat="1" x14ac:dyDescent="0.2">
      <c r="A171" s="13" t="s">
        <v>77</v>
      </c>
      <c r="C171" s="13" t="e" cm="1">
        <f t="array" aca="1" ref="C171" ca="1">TEXT(INDIRECT(_xlfn.CONCAT("'",A165,"'!$F$41")),"0")</f>
        <v>#DIV/0!</v>
      </c>
      <c r="D171" s="13" t="str" cm="1">
        <f t="array" aca="1" ref="D171" ca="1">TEXT(INDIRECT(_xlfn.CONCAT("'",A165,"'!$G$41")),"0")</f>
        <v>-59</v>
      </c>
      <c r="E171" s="13" t="str" cm="1">
        <f t="array" aca="1" ref="E171" ca="1">TEXT(INDIRECT(_xlfn.CONCAT("'",A165,"'!$I$41")),"0.0")</f>
        <v>-19.9</v>
      </c>
      <c r="F171" s="13" t="e" cm="1">
        <f t="array" aca="1" ref="F171" ca="1">TEXT(INDIRECT(_xlfn.CONCAT("'",A165,"'!$k$51")),"0")</f>
        <v>#DIV/0!</v>
      </c>
      <c r="G171" s="13" cm="1">
        <f t="array" aca="1" ref="G171" ca="1">INDIRECT(_xlfn.CONCAT("'",A165,"'!$J$41"))</f>
        <v>0</v>
      </c>
      <c r="I171" s="13" t="str" cm="1">
        <f t="array" aca="1" ref="I171" ca="1">TEXT(INDIRECT(_xlfn.CONCAT("'",A165,"'!$G$51")),"0")</f>
        <v>94</v>
      </c>
      <c r="K171" s="13" t="str" cm="1">
        <f t="array" aca="1" ref="K171" ca="1">TEXT(INDIRECT(_xlfn.CONCAT("'",A165,"'!$I$52")),"0.0")</f>
        <v>-20.5</v>
      </c>
      <c r="L171" s="13" t="str" cm="1">
        <f t="array" aca="1" ref="L171" ca="1">TEXT(INDIRECT(_xlfn.CONCAT("'",A165,"'!$F$60")),"0.0")</f>
        <v>1.6</v>
      </c>
      <c r="M171" s="13" t="str" cm="1">
        <f t="array" aca="1" ref="M171" ca="1">TEXT(INDIRECT(_xlfn.CONCAT("'",A165,"'!$F$70")),"0.0")</f>
        <v>-0.6</v>
      </c>
      <c r="BD171" s="20"/>
    </row>
    <row r="172" spans="1:56" s="7" customFormat="1" x14ac:dyDescent="0.2">
      <c r="A172" s="8" t="s">
        <v>78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e" cm="1">
        <f t="array" aca="1" ref="I172" ca="1">TEXT(INDIRECT(_xlfn.CONCAT("'",A165,"'!$G$52")),"0")</f>
        <v>#DIV/0!</v>
      </c>
      <c r="J172" s="15"/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3" t="str" cm="1">
        <f t="array" aca="1" ref="M172" ca="1">TEXT(INDIRECT(_xlfn.CONCAT("'",A165,"'!$F$71")),"0.0")</f>
        <v>0.0</v>
      </c>
      <c r="BD172" s="20"/>
    </row>
    <row r="173" spans="1:56" x14ac:dyDescent="0.2">
      <c r="I173" s="19"/>
      <c r="M173" s="19"/>
    </row>
    <row r="174" spans="1:56" x14ac:dyDescent="0.2">
      <c r="A174" t="s">
        <v>166</v>
      </c>
    </row>
    <row r="175" spans="1:56" s="7" customFormat="1" x14ac:dyDescent="0.2">
      <c r="B175" s="14" t="str" cm="1">
        <f t="array" aca="1" ref="B175" ca="1">TEXT(INDIRECT(_xlfn.CONCAT("'",A174,"'!$C$37")),"0")</f>
        <v>3</v>
      </c>
      <c r="H175" s="14" t="str" cm="1">
        <f t="array" aca="1" ref="H175" ca="1">TEXT(INDIRECT(_xlfn.CONCAT("'",A174,"'!$C$47")),"0")</f>
        <v>4</v>
      </c>
      <c r="J175" s="8" t="str" cm="1">
        <f t="array" aca="1" ref="J175" ca="1">TEXT(INDIRECT(_xlfn.CONCAT("'",A174,"'!$I$33")),"0")</f>
        <v>43</v>
      </c>
      <c r="BD175" s="20"/>
    </row>
    <row r="176" spans="1:56" s="7" customFormat="1" x14ac:dyDescent="0.2">
      <c r="A176" s="8" t="s">
        <v>66</v>
      </c>
      <c r="C176" s="8" t="str" cm="1">
        <f t="array" aca="1" ref="C176" ca="1">TEXT(INDIRECT(_xlfn.CONCAT("'",A174,"'!$F$48")),"0")</f>
        <v>-75</v>
      </c>
      <c r="BD176" s="20"/>
    </row>
    <row r="177" spans="1:56" s="7" customFormat="1" x14ac:dyDescent="0.2">
      <c r="A177" s="8" t="s">
        <v>74</v>
      </c>
      <c r="C177" s="8" t="str" cm="1">
        <f t="array" aca="1" ref="C177" ca="1">TEXT(INDIRECT(_xlfn.CONCAT("'",A174,"'!$F$38")),"0")</f>
        <v>-36</v>
      </c>
      <c r="D177" s="8" t="str" cm="1">
        <f t="array" aca="1" ref="D177" ca="1">TEXT(INDIRECT(_xlfn.CONCAT("'",A174,"'!$G$38")),"0")</f>
        <v>55</v>
      </c>
      <c r="E177" s="8" t="str" cm="1">
        <f t="array" aca="1" ref="E177" ca="1">TEXT(INDIRECT(_xlfn.CONCAT("'",A174,"'!$I$38")),"0.0")</f>
        <v>4.6</v>
      </c>
      <c r="F177" s="8" t="str" cm="1">
        <f t="array" aca="1" ref="F177" ca="1">TEXT(INDIRECT(_xlfn.CONCAT("'",A174,"'!$k$48")),"0")</f>
        <v>71</v>
      </c>
      <c r="G177" s="8" t="str" cm="1">
        <f t="array" aca="1" ref="G177" ca="1">INDIRECT(_xlfn.CONCAT("'",A174,"'!$J$38"))</f>
        <v>ATB</v>
      </c>
      <c r="I177" s="8" t="str" cm="1">
        <f t="array" aca="1" ref="I177" ca="1">TEXT(INDIRECT(_xlfn.CONCAT("'",A174,"'!$G$48")),"0")</f>
        <v>110</v>
      </c>
      <c r="K177" s="8" t="str" cm="1">
        <f t="array" aca="1" ref="K177" ca="1">TEXT(INDIRECT(_xlfn.CONCAT("'",A174,"'!$I$49")),"0.0")</f>
        <v>4.3</v>
      </c>
      <c r="L177" s="8" t="str" cm="1">
        <f t="array" aca="1" ref="L177" ca="1">TEXT(INDIRECT(_xlfn.CONCAT("'",A174,"'!$F$57")),"0.0")</f>
        <v>2.7</v>
      </c>
      <c r="M177" s="8" t="str" cm="1">
        <f t="array" aca="1" ref="M177" ca="1">TEXT(INDIRECT(_xlfn.CONCAT("'",A174,"'!$F$67")),"0.0")</f>
        <v>-0.7</v>
      </c>
      <c r="BD177" s="20"/>
    </row>
    <row r="178" spans="1:56" s="7" customFormat="1" x14ac:dyDescent="0.2">
      <c r="A178" s="8" t="s">
        <v>75</v>
      </c>
      <c r="C178" s="8" t="str" cm="1">
        <f t="array" aca="1" ref="C178" ca="1">TEXT(INDIRECT(_xlfn.CONCAT("'",A174,"'!$F$39")),"0")</f>
        <v>-46</v>
      </c>
      <c r="D178" s="8" t="str" cm="1">
        <f t="array" aca="1" ref="D178" ca="1">TEXT(INDIRECT(_xlfn.CONCAT("'",A174,"'!$G$39")),"0")</f>
        <v>40</v>
      </c>
      <c r="E178" s="8" t="str" cm="1">
        <f t="array" aca="1" ref="E178" ca="1">TEXT(INDIRECT(_xlfn.CONCAT("'",A174,"'!$I$39")),"0.0")</f>
        <v>5.5</v>
      </c>
      <c r="F178" s="8" t="str" cm="1">
        <f t="array" aca="1" ref="F178" ca="1">TEXT(INDIRECT(_xlfn.CONCAT("'",A174,"'!$k$49")),"0")</f>
        <v>97</v>
      </c>
      <c r="G178" s="8" t="str" cm="1">
        <f t="array" aca="1" ref="G178" ca="1">INDIRECT(_xlfn.CONCAT("'",A174,"'!$J$39"))</f>
        <v>ATB</v>
      </c>
      <c r="I178" s="8" t="str" cm="1">
        <f t="array" aca="1" ref="I178" ca="1">TEXT(INDIRECT(_xlfn.CONCAT("'",A174,"'!$G$49")),"0")</f>
        <v>87</v>
      </c>
      <c r="K178" s="8" t="str" cm="1">
        <f t="array" aca="1" ref="K178" ca="1">TEXT(INDIRECT(_xlfn.CONCAT("'",A174,"'!$I$50")),"0.0")</f>
        <v>5.3</v>
      </c>
      <c r="L178" s="8" t="str" cm="1">
        <f t="array" aca="1" ref="L178" ca="1">TEXT(INDIRECT(_xlfn.CONCAT("'",A174,"'!$F$58")),"0.0")</f>
        <v>2.5</v>
      </c>
      <c r="M178" s="8" t="str" cm="1">
        <f t="array" aca="1" ref="M178" ca="1">TEXT(INDIRECT(_xlfn.CONCAT("'",A174,"'!$F$68")),"0.0")</f>
        <v>-3.3</v>
      </c>
      <c r="BD178" s="20"/>
    </row>
    <row r="179" spans="1:56" s="7" customFormat="1" x14ac:dyDescent="0.2">
      <c r="A179" s="8" t="s">
        <v>76</v>
      </c>
      <c r="C179" s="13" t="str" cm="1">
        <f t="array" aca="1" ref="C179" ca="1">TEXT(INDIRECT(_xlfn.CONCAT("'",A174,"'!$F$40")),"0")</f>
        <v>-62</v>
      </c>
      <c r="D179" s="13" t="str" cm="1">
        <f t="array" aca="1" ref="D179" ca="1">TEXT(INDIRECT(_xlfn.CONCAT("'",A174,"'!$G$40")),"0")</f>
        <v>20</v>
      </c>
      <c r="E179" s="13" t="str" cm="1">
        <f t="array" aca="1" ref="E179" ca="1">TEXT(INDIRECT(_xlfn.CONCAT("'",A174,"'!$I$40")),"0.0")</f>
        <v>4.6</v>
      </c>
      <c r="F179" s="13" t="str" cm="1">
        <f t="array" aca="1" ref="F179" ca="1">TEXT(INDIRECT(_xlfn.CONCAT("'",A174,"'!$k$50")),"0")</f>
        <v>133</v>
      </c>
      <c r="G179" s="13" t="str" cm="1">
        <f t="array" aca="1" ref="G179" ca="1">INDIRECT(_xlfn.CONCAT("'",A174,"'!$J$40"))</f>
        <v>FT</v>
      </c>
      <c r="H179" s="15"/>
      <c r="I179" s="13" t="str" cm="1">
        <f t="array" aca="1" ref="I179" ca="1">TEXT(INDIRECT(_xlfn.CONCAT("'",A174,"'!$G$50")),"0")</f>
        <v>117</v>
      </c>
      <c r="J179" s="15"/>
      <c r="K179" s="13" t="str" cm="1">
        <f t="array" aca="1" ref="K179" ca="1">TEXT(INDIRECT(_xlfn.CONCAT("'",A174,"'!$I$51")),"0.0")</f>
        <v>4.2</v>
      </c>
      <c r="L179" s="13" t="str" cm="1">
        <f t="array" aca="1" ref="L179" ca="1">TEXT(INDIRECT(_xlfn.CONCAT("'",A174,"'!$F$59")),"0.0")</f>
        <v>0.8</v>
      </c>
      <c r="M179" s="13" t="str" cm="1">
        <f t="array" aca="1" ref="M179" ca="1">TEXT(INDIRECT(_xlfn.CONCAT("'",A174,"'!$F$69")),"0.0")</f>
        <v>-2.1</v>
      </c>
      <c r="BD179" s="20"/>
    </row>
    <row r="180" spans="1:56" s="15" customFormat="1" x14ac:dyDescent="0.2">
      <c r="A180" s="13" t="s">
        <v>77</v>
      </c>
      <c r="C180" s="13" t="e" cm="1">
        <f t="array" aca="1" ref="C180" ca="1">TEXT(INDIRECT(_xlfn.CONCAT("'",A174,"'!$F$41")),"0")</f>
        <v>#DIV/0!</v>
      </c>
      <c r="D180" s="13" t="str" cm="1">
        <f t="array" aca="1" ref="D180" ca="1">TEXT(INDIRECT(_xlfn.CONCAT("'",A174,"'!$G$41")),"0")</f>
        <v>-58</v>
      </c>
      <c r="E180" s="13" t="str" cm="1">
        <f t="array" aca="1" ref="E180" ca="1">TEXT(INDIRECT(_xlfn.CONCAT("'",A174,"'!$I$41")),"0.0")</f>
        <v>-17.6</v>
      </c>
      <c r="F180" s="13" t="e" cm="1">
        <f t="array" aca="1" ref="F180" ca="1">TEXT(INDIRECT(_xlfn.CONCAT("'",A174,"'!$k$51")),"0")</f>
        <v>#DIV/0!</v>
      </c>
      <c r="G180" s="13" cm="1">
        <f t="array" aca="1" ref="G180" ca="1">INDIRECT(_xlfn.CONCAT("'",A174,"'!$J$41"))</f>
        <v>0</v>
      </c>
      <c r="I180" s="13" t="str" cm="1">
        <f t="array" aca="1" ref="I180" ca="1">TEXT(INDIRECT(_xlfn.CONCAT("'",A174,"'!$G$51")),"0")</f>
        <v>109</v>
      </c>
      <c r="K180" s="13" t="str" cm="1">
        <f t="array" aca="1" ref="K180" ca="1">TEXT(INDIRECT(_xlfn.CONCAT("'",A174,"'!$I$52")),"0.0")</f>
        <v>-19.5</v>
      </c>
      <c r="L180" s="13" t="str" cm="1">
        <f t="array" aca="1" ref="L180" ca="1">TEXT(INDIRECT(_xlfn.CONCAT("'",A174,"'!$F$60")),"0.0")</f>
        <v>1.2</v>
      </c>
      <c r="M180" s="13" t="str" cm="1">
        <f t="array" aca="1" ref="M180" ca="1">TEXT(INDIRECT(_xlfn.CONCAT("'",A174,"'!$F$70")),"0.0")</f>
        <v>-1.0</v>
      </c>
      <c r="BD180" s="20"/>
    </row>
    <row r="181" spans="1:56" s="7" customFormat="1" x14ac:dyDescent="0.2">
      <c r="A181" s="8" t="s">
        <v>78</v>
      </c>
      <c r="C181" s="12" t="e" cm="1">
        <f t="array" aca="1" ref="C181" ca="1">TEXT(INDIRECT(_xlfn.CONCAT("'",A174,"'!$F$42")),"0")</f>
        <v>#DIV/0!</v>
      </c>
      <c r="D181" s="12" t="e" cm="1">
        <f t="array" aca="1" ref="D181" ca="1">TEXT(INDIRECT(_xlfn.CONCAT("'",A174,"'!$G$42")),"0")</f>
        <v>#DIV/0!</v>
      </c>
      <c r="E181" s="12" t="str" cm="1">
        <f t="array" aca="1" ref="E181" ca="1">TEXT(INDIRECT(_xlfn.CONCAT("'",A174,"'!$I$42")),"0.0")</f>
        <v>0.0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e" cm="1">
        <f t="array" aca="1" ref="I181" ca="1">TEXT(INDIRECT(_xlfn.CONCAT("'",A174,"'!$G$52")),"0")</f>
        <v>#DIV/0!</v>
      </c>
      <c r="J181" s="15"/>
      <c r="K181" s="12" t="str" cm="1">
        <f t="array" aca="1" ref="K181" ca="1">TEXT(INDIRECT(_xlfn.CONCAT("'",A174,"'!$I$53")),"0.0")</f>
        <v>0.0</v>
      </c>
      <c r="L181" s="12" t="str" cm="1">
        <f t="array" aca="1" ref="L181" ca="1">TEXT(INDIRECT(_xlfn.CONCAT("'",A174,"'!$F$61")),"0.0")</f>
        <v>0.0</v>
      </c>
      <c r="M181" s="13" t="str" cm="1">
        <f t="array" aca="1" ref="M181" ca="1">TEXT(INDIRECT(_xlfn.CONCAT("'",A174,"'!$F$71")),"0.0")</f>
        <v>0.0</v>
      </c>
      <c r="BD181" s="20"/>
    </row>
    <row r="182" spans="1:56" x14ac:dyDescent="0.2">
      <c r="I182" s="19"/>
      <c r="M182" s="19"/>
    </row>
    <row r="183" spans="1:56" x14ac:dyDescent="0.2">
      <c r="A183" t="s">
        <v>167</v>
      </c>
    </row>
    <row r="184" spans="1:56" s="7" customFormat="1" x14ac:dyDescent="0.2">
      <c r="B184" s="14" t="str" cm="1">
        <f t="array" aca="1" ref="B184" ca="1">TEXT(INDIRECT(_xlfn.CONCAT("'",A183,"'!$C$37")),"0")</f>
        <v>3</v>
      </c>
      <c r="H184" s="14" t="str" cm="1">
        <f t="array" aca="1" ref="H184" ca="1">TEXT(INDIRECT(_xlfn.CONCAT("'",A183,"'!$C$47")),"0")</f>
        <v>4</v>
      </c>
      <c r="J184" s="8" t="str" cm="1">
        <f t="array" aca="1" ref="J184" ca="1">TEXT(INDIRECT(_xlfn.CONCAT("'",A183,"'!$I$33")),"0")</f>
        <v>37</v>
      </c>
      <c r="BD184" s="20"/>
    </row>
    <row r="185" spans="1:56" s="7" customFormat="1" x14ac:dyDescent="0.2">
      <c r="A185" s="8" t="s">
        <v>66</v>
      </c>
      <c r="C185" s="8" t="str" cm="1">
        <f t="array" aca="1" ref="C185" ca="1">TEXT(INDIRECT(_xlfn.CONCAT("'",A183,"'!$F$48")),"0")</f>
        <v>-80</v>
      </c>
      <c r="BD185" s="20"/>
    </row>
    <row r="186" spans="1:56" s="7" customFormat="1" x14ac:dyDescent="0.2">
      <c r="A186" s="8" t="s">
        <v>74</v>
      </c>
      <c r="C186" s="8" t="str" cm="1">
        <f t="array" aca="1" ref="C186" ca="1">TEXT(INDIRECT(_xlfn.CONCAT("'",A183,"'!$F$38")),"0")</f>
        <v>-17</v>
      </c>
      <c r="D186" s="8" t="str" cm="1">
        <f t="array" aca="1" ref="D186" ca="1">TEXT(INDIRECT(_xlfn.CONCAT("'",A183,"'!$G$38")),"0")</f>
        <v>33</v>
      </c>
      <c r="E186" s="8" t="str" cm="1">
        <f t="array" aca="1" ref="E186" ca="1">TEXT(INDIRECT(_xlfn.CONCAT("'",A183,"'!$I$38")),"0.0")</f>
        <v>6.1</v>
      </c>
      <c r="F186" s="8" t="str" cm="1">
        <f t="array" aca="1" ref="F186" ca="1">TEXT(INDIRECT(_xlfn.CONCAT("'",A183,"'!$k$48")),"0")</f>
        <v>74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138</v>
      </c>
      <c r="K186" s="8" t="str" cm="1">
        <f t="array" aca="1" ref="K186" ca="1">TEXT(INDIRECT(_xlfn.CONCAT("'",A183,"'!$I$49")),"0.0")</f>
        <v>3.7</v>
      </c>
      <c r="L186" s="8" t="str" cm="1">
        <f t="array" aca="1" ref="L186" ca="1">TEXT(INDIRECT(_xlfn.CONCAT("'",A183,"'!$F$57")),"0.0")</f>
        <v>1.8</v>
      </c>
      <c r="M186" s="8" t="str" cm="1">
        <f t="array" aca="1" ref="M186" ca="1">TEXT(INDIRECT(_xlfn.CONCAT("'",A183,"'!$F$67")),"0.0")</f>
        <v>-0.5</v>
      </c>
      <c r="BD186" s="20"/>
    </row>
    <row r="187" spans="1:56" s="7" customFormat="1" x14ac:dyDescent="0.2">
      <c r="A187" s="8" t="s">
        <v>75</v>
      </c>
      <c r="C187" s="8" t="str" cm="1">
        <f t="array" aca="1" ref="C187" ca="1">TEXT(INDIRECT(_xlfn.CONCAT("'",A183,"'!$F$39")),"0")</f>
        <v>-42</v>
      </c>
      <c r="D187" s="8" t="str" cm="1">
        <f t="array" aca="1" ref="D187" ca="1">TEXT(INDIRECT(_xlfn.CONCAT("'",A183,"'!$G$39")),"0")</f>
        <v>24</v>
      </c>
      <c r="E187" s="8" t="str" cm="1">
        <f t="array" aca="1" ref="E187" ca="1">TEXT(INDIRECT(_xlfn.CONCAT("'",A183,"'!$I$39")),"0.0")</f>
        <v>4.6</v>
      </c>
      <c r="F187" s="8" t="str" cm="1">
        <f t="array" aca="1" ref="F187" ca="1">TEXT(INDIRECT(_xlfn.CONCAT("'",A183,"'!$k$49")),"0")</f>
        <v>108</v>
      </c>
      <c r="G187" s="8" t="str" cm="1">
        <f t="array" aca="1" ref="G187" ca="1">INDIRECT(_xlfn.CONCAT("'",A183,"'!$J$39"))</f>
        <v>FT</v>
      </c>
      <c r="I187" s="8" t="str" cm="1">
        <f t="array" aca="1" ref="I187" ca="1">TEXT(INDIRECT(_xlfn.CONCAT("'",A183,"'!$G$49")),"0")</f>
        <v>82</v>
      </c>
      <c r="K187" s="8" t="str" cm="1">
        <f t="array" aca="1" ref="K187" ca="1">TEXT(INDIRECT(_xlfn.CONCAT("'",A183,"'!$I$50")),"0.0")</f>
        <v>5.2</v>
      </c>
      <c r="L187" s="8" t="str" cm="1">
        <f t="array" aca="1" ref="L187" ca="1">TEXT(INDIRECT(_xlfn.CONCAT("'",A183,"'!$F$58")),"0.0")</f>
        <v>1.7</v>
      </c>
      <c r="M187" s="8" t="str" cm="1">
        <f t="array" aca="1" ref="M187" ca="1">TEXT(INDIRECT(_xlfn.CONCAT("'",A183,"'!$F$68")),"0.0")</f>
        <v>-2.7</v>
      </c>
      <c r="BD187" s="20"/>
    </row>
    <row r="188" spans="1:56" s="7" customFormat="1" x14ac:dyDescent="0.2">
      <c r="A188" s="8" t="s">
        <v>76</v>
      </c>
      <c r="C188" s="13" t="str" cm="1">
        <f t="array" aca="1" ref="C188" ca="1">TEXT(INDIRECT(_xlfn.CONCAT("'",A183,"'!$F$40")),"0")</f>
        <v>-42</v>
      </c>
      <c r="D188" s="13" t="str" cm="1">
        <f t="array" aca="1" ref="D188" ca="1">TEXT(INDIRECT(_xlfn.CONCAT("'",A183,"'!$G$40")),"0")</f>
        <v>11</v>
      </c>
      <c r="E188" s="13" t="str" cm="1">
        <f t="array" aca="1" ref="E188" ca="1">TEXT(INDIRECT(_xlfn.CONCAT("'",A183,"'!$I$40")),"0.0")</f>
        <v>3.8</v>
      </c>
      <c r="F188" s="13" t="str" cm="1">
        <f t="array" aca="1" ref="F188" ca="1">TEXT(INDIRECT(_xlfn.CONCAT("'",A183,"'!$k$50")),"0")</f>
        <v>121</v>
      </c>
      <c r="G188" s="13" t="str" cm="1">
        <f t="array" aca="1" ref="G188" ca="1">INDIRECT(_xlfn.CONCAT("'",A183,"'!$J$40"))</f>
        <v>FT</v>
      </c>
      <c r="H188" s="15"/>
      <c r="I188" s="13" t="str" cm="1">
        <f t="array" aca="1" ref="I188" ca="1">TEXT(INDIRECT(_xlfn.CONCAT("'",A183,"'!$G$50")),"0")</f>
        <v>121</v>
      </c>
      <c r="J188" s="15"/>
      <c r="K188" s="13" t="str" cm="1">
        <f t="array" aca="1" ref="K188" ca="1">TEXT(INDIRECT(_xlfn.CONCAT("'",A183,"'!$I$51")),"0.0")</f>
        <v>4.0</v>
      </c>
      <c r="L188" s="13" t="str" cm="1">
        <f t="array" aca="1" ref="L188" ca="1">TEXT(INDIRECT(_xlfn.CONCAT("'",A183,"'!$F$59")),"0.0")</f>
        <v>0.4</v>
      </c>
      <c r="M188" s="13" t="str" cm="1">
        <f t="array" aca="1" ref="M188" ca="1">TEXT(INDIRECT(_xlfn.CONCAT("'",A183,"'!$F$69")),"0.0")</f>
        <v>-1.5</v>
      </c>
      <c r="BD188" s="20"/>
    </row>
    <row r="189" spans="1:56" s="15" customFormat="1" x14ac:dyDescent="0.2">
      <c r="A189" s="13" t="s">
        <v>77</v>
      </c>
      <c r="C189" s="13" t="e" cm="1">
        <f t="array" aca="1" ref="C189" ca="1">TEXT(INDIRECT(_xlfn.CONCAT("'",A183,"'!$F$41")),"0")</f>
        <v>#DIV/0!</v>
      </c>
      <c r="D189" s="13" t="str" cm="1">
        <f t="array" aca="1" ref="D189" ca="1">TEXT(INDIRECT(_xlfn.CONCAT("'",A183,"'!$G$41")),"0")</f>
        <v>-60</v>
      </c>
      <c r="E189" s="13" t="str" cm="1">
        <f t="array" aca="1" ref="E189" ca="1">TEXT(INDIRECT(_xlfn.CONCAT("'",A183,"'!$I$41")),"0.0")</f>
        <v>-17.5</v>
      </c>
      <c r="F189" s="13" t="e" cm="1">
        <f t="array" aca="1" ref="F189" ca="1">TEXT(INDIRECT(_xlfn.CONCAT("'",A183,"'!$k$51")),"0")</f>
        <v>#DIV/0!</v>
      </c>
      <c r="G189" s="13" cm="1">
        <f t="array" aca="1" ref="G189" ca="1">INDIRECT(_xlfn.CONCAT("'",A183,"'!$J$41"))</f>
        <v>0</v>
      </c>
      <c r="I189" s="13" t="str" cm="1">
        <f t="array" aca="1" ref="I189" ca="1">TEXT(INDIRECT(_xlfn.CONCAT("'",A183,"'!$G$51")),"0")</f>
        <v>95</v>
      </c>
      <c r="K189" s="13" t="str" cm="1">
        <f t="array" aca="1" ref="K189" ca="1">TEXT(INDIRECT(_xlfn.CONCAT("'",A183,"'!$I$52")),"0.0")</f>
        <v>-19.1</v>
      </c>
      <c r="L189" s="13" t="str" cm="1">
        <f t="array" aca="1" ref="L189" ca="1">TEXT(INDIRECT(_xlfn.CONCAT("'",A183,"'!$F$60")),"0.0")</f>
        <v>2.9</v>
      </c>
      <c r="M189" s="13" t="str" cm="1">
        <f t="array" aca="1" ref="M189" ca="1">TEXT(INDIRECT(_xlfn.CONCAT("'",A183,"'!$F$70")),"0.0")</f>
        <v>-1.8</v>
      </c>
      <c r="BD189" s="20"/>
    </row>
    <row r="190" spans="1:56" s="7" customFormat="1" x14ac:dyDescent="0.2">
      <c r="A190" s="8" t="s">
        <v>78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e" cm="1">
        <f t="array" aca="1" ref="I190" ca="1">TEXT(INDIRECT(_xlfn.CONCAT("'",A183,"'!$G$52")),"0")</f>
        <v>#DIV/0!</v>
      </c>
      <c r="J190" s="15"/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3" t="str" cm="1">
        <f t="array" aca="1" ref="M190" ca="1">TEXT(INDIRECT(_xlfn.CONCAT("'",A183,"'!$F$71")),"0.0")</f>
        <v>0.0</v>
      </c>
      <c r="BD190" s="20"/>
    </row>
    <row r="191" spans="1:56" x14ac:dyDescent="0.2">
      <c r="I191" s="19"/>
      <c r="M191" s="19"/>
    </row>
    <row r="192" spans="1:56" s="7" customFormat="1" x14ac:dyDescent="0.2">
      <c r="A192" s="8" t="s">
        <v>168</v>
      </c>
      <c r="C192" s="8"/>
      <c r="D192" s="8"/>
      <c r="E192" s="8"/>
      <c r="F192" s="8"/>
      <c r="G192" s="8"/>
      <c r="I192" s="8"/>
      <c r="K192" s="8"/>
      <c r="L192" s="8"/>
      <c r="M192" s="8"/>
      <c r="BD192" s="20"/>
    </row>
    <row r="193" spans="1:56" s="7" customFormat="1" x14ac:dyDescent="0.2">
      <c r="B193" s="14" t="str" cm="1">
        <f t="array" aca="1" ref="B193" ca="1">TEXT(INDIRECT(_xlfn.CONCAT("'",A192,"'!$C$37")),"0")</f>
        <v>3</v>
      </c>
      <c r="H193" s="14" t="str" cm="1">
        <f t="array" aca="1" ref="H193" ca="1">TEXT(INDIRECT(_xlfn.CONCAT("'",A192,"'!$C$47")),"0")</f>
        <v>4</v>
      </c>
      <c r="J193" s="8" t="str" cm="1">
        <f t="array" aca="1" ref="J193" ca="1">TEXT(INDIRECT(_xlfn.CONCAT("'",A192,"'!$I$33")),"0")</f>
        <v>40</v>
      </c>
      <c r="BD193" s="20"/>
    </row>
    <row r="194" spans="1:56" s="7" customFormat="1" x14ac:dyDescent="0.2">
      <c r="A194" s="8" t="s">
        <v>66</v>
      </c>
      <c r="C194" s="8" t="str" cm="1">
        <f t="array" aca="1" ref="C194" ca="1">TEXT(INDIRECT(_xlfn.CONCAT("'",A192,"'!$F$48")),"0")</f>
        <v>-65</v>
      </c>
      <c r="BD194" s="20"/>
    </row>
    <row r="195" spans="1:56" s="7" customFormat="1" x14ac:dyDescent="0.2">
      <c r="A195" s="8" t="s">
        <v>74</v>
      </c>
      <c r="C195" s="8" t="str" cm="1">
        <f t="array" aca="1" ref="C195" ca="1">TEXT(INDIRECT(_xlfn.CONCAT("'",A192,"'!$F$38")),"0")</f>
        <v>-17</v>
      </c>
      <c r="D195" s="8" t="str" cm="1">
        <f t="array" aca="1" ref="D195" ca="1">TEXT(INDIRECT(_xlfn.CONCAT("'",A192,"'!$G$38")),"0")</f>
        <v>34</v>
      </c>
      <c r="E195" s="8" t="str" cm="1">
        <f t="array" aca="1" ref="E195" ca="1">TEXT(INDIRECT(_xlfn.CONCAT("'",A192,"'!$I$38")),"0.0")</f>
        <v>6.3</v>
      </c>
      <c r="F195" s="8" t="str" cm="1">
        <f t="array" aca="1" ref="F195" ca="1">TEXT(INDIRECT(_xlfn.CONCAT("'",A192,"'!$k$48")),"0")</f>
        <v>73</v>
      </c>
      <c r="G195" s="8" t="str" cm="1">
        <f t="array" aca="1" ref="G195" ca="1">INDIRECT(_xlfn.CONCAT("'",A192,"'!$J$38"))</f>
        <v>ATB</v>
      </c>
      <c r="I195" s="8" t="str" cm="1">
        <f t="array" aca="1" ref="I195" ca="1">TEXT(INDIRECT(_xlfn.CONCAT("'",A192,"'!$G$48")),"0")</f>
        <v>120</v>
      </c>
      <c r="K195" s="8" t="str" cm="1">
        <f t="array" aca="1" ref="K195" ca="1">TEXT(INDIRECT(_xlfn.CONCAT("'",A192,"'!$I$49")),"0.0")</f>
        <v>4.5</v>
      </c>
      <c r="L195" s="8" t="str" cm="1">
        <f t="array" aca="1" ref="L195" ca="1">TEXT(INDIRECT(_xlfn.CONCAT("'",A192,"'!$F$57")),"0.0")</f>
        <v>2.3</v>
      </c>
      <c r="M195" s="8" t="str" cm="1">
        <f t="array" aca="1" ref="M195" ca="1">TEXT(INDIRECT(_xlfn.CONCAT("'",A192,"'!$F$67")),"0.0")</f>
        <v>-1.4</v>
      </c>
      <c r="BD195" s="20"/>
    </row>
    <row r="196" spans="1:56" s="7" customFormat="1" x14ac:dyDescent="0.2">
      <c r="A196" s="8" t="s">
        <v>75</v>
      </c>
      <c r="C196" s="8" t="str" cm="1">
        <f t="array" aca="1" ref="C196" ca="1">TEXT(INDIRECT(_xlfn.CONCAT("'",A192,"'!$F$39")),"0")</f>
        <v>-174</v>
      </c>
      <c r="D196" s="8" t="str" cm="1">
        <f t="array" aca="1" ref="D196" ca="1">TEXT(INDIRECT(_xlfn.CONCAT("'",A192,"'!$G$39")),"0")</f>
        <v>17</v>
      </c>
      <c r="E196" s="8" t="str" cm="1">
        <f t="array" aca="1" ref="E196" ca="1">TEXT(INDIRECT(_xlfn.CONCAT("'",A192,"'!$I$39")),"0.0")</f>
        <v>6.6</v>
      </c>
      <c r="F196" s="8" t="str" cm="1">
        <f t="array" aca="1" ref="F196" ca="1">TEXT(INDIRECT(_xlfn.CONCAT("'",A192,"'!$k$49")),"0")</f>
        <v>66</v>
      </c>
      <c r="G196" s="8" t="str" cm="1">
        <f t="array" aca="1" ref="G196" ca="1">INDIRECT(_xlfn.CONCAT("'",A192,"'!$J$39"))</f>
        <v>FT</v>
      </c>
      <c r="I196" s="8" t="str" cm="1">
        <f t="array" aca="1" ref="I196" ca="1">TEXT(INDIRECT(_xlfn.CONCAT("'",A192,"'!$G$49")),"0")</f>
        <v>90</v>
      </c>
      <c r="K196" s="8" t="str" cm="1">
        <f t="array" aca="1" ref="K196" ca="1">TEXT(INDIRECT(_xlfn.CONCAT("'",A192,"'!$I$50")),"0.0")</f>
        <v>5.3</v>
      </c>
      <c r="L196" s="8" t="str" cm="1">
        <f t="array" aca="1" ref="L196" ca="1">TEXT(INDIRECT(_xlfn.CONCAT("'",A192,"'!$F$58")),"0.0")</f>
        <v>1.7</v>
      </c>
      <c r="M196" s="8" t="str" cm="1">
        <f t="array" aca="1" ref="M196" ca="1">TEXT(INDIRECT(_xlfn.CONCAT("'",A192,"'!$F$68")),"0.0")</f>
        <v>-3.5</v>
      </c>
      <c r="BD196" s="20"/>
    </row>
    <row r="197" spans="1:56" s="7" customFormat="1" x14ac:dyDescent="0.2">
      <c r="A197" s="8" t="s">
        <v>76</v>
      </c>
      <c r="C197" s="13" t="str" cm="1">
        <f t="array" aca="1" ref="C197" ca="1">TEXT(INDIRECT(_xlfn.CONCAT("'",A192,"'!$F$40")),"0")</f>
        <v>-178</v>
      </c>
      <c r="D197" s="13" t="str" cm="1">
        <f t="array" aca="1" ref="D197" ca="1">TEXT(INDIRECT(_xlfn.CONCAT("'",A192,"'!$G$40")),"0")</f>
        <v>16</v>
      </c>
      <c r="E197" s="13" t="str" cm="1">
        <f t="array" aca="1" ref="E197" ca="1">TEXT(INDIRECT(_xlfn.CONCAT("'",A192,"'!$I$40")),"0.0")</f>
        <v>3.0</v>
      </c>
      <c r="F197" s="13" t="str" cm="1">
        <f t="array" aca="1" ref="F197" ca="1">TEXT(INDIRECT(_xlfn.CONCAT("'",A192,"'!$k$50")),"0")</f>
        <v>72</v>
      </c>
      <c r="G197" s="13" t="str" cm="1">
        <f t="array" aca="1" ref="G197" ca="1">INDIRECT(_xlfn.CONCAT("'",A192,"'!$J$40"))</f>
        <v>FT</v>
      </c>
      <c r="H197" s="15"/>
      <c r="I197" s="13" t="str" cm="1">
        <f t="array" aca="1" ref="I197" ca="1">TEXT(INDIRECT(_xlfn.CONCAT("'",A192,"'!$G$50")),"0")</f>
        <v>68</v>
      </c>
      <c r="J197" s="15"/>
      <c r="K197" s="13" t="str" cm="1">
        <f t="array" aca="1" ref="K197" ca="1">TEXT(INDIRECT(_xlfn.CONCAT("'",A192,"'!$I$51")),"0.0")</f>
        <v>3.1</v>
      </c>
      <c r="L197" s="13" t="str" cm="1">
        <f t="array" aca="1" ref="L197" ca="1">TEXT(INDIRECT(_xlfn.CONCAT("'",A192,"'!$F$59")),"0.0")</f>
        <v>0.9</v>
      </c>
      <c r="M197" s="13" t="str" cm="1">
        <f t="array" aca="1" ref="M197" ca="1">TEXT(INDIRECT(_xlfn.CONCAT("'",A192,"'!$F$69")),"0.0")</f>
        <v>-1.8</v>
      </c>
      <c r="BD197" s="20"/>
    </row>
    <row r="198" spans="1:56" s="7" customFormat="1" x14ac:dyDescent="0.2">
      <c r="A198" s="8" t="s">
        <v>77</v>
      </c>
      <c r="C198" s="12" t="e" cm="1">
        <f t="array" aca="1" ref="C198" ca="1">TEXT(INDIRECT(_xlfn.CONCAT("'",A192,"'!$F$41")),"0")</f>
        <v>#DIV/0!</v>
      </c>
      <c r="D198" s="12" t="str" cm="1">
        <f t="array" aca="1" ref="D198" ca="1">TEXT(INDIRECT(_xlfn.CONCAT("'",A192,"'!$G$41")),"0")</f>
        <v>-59</v>
      </c>
      <c r="E198" s="12" t="str" cm="1">
        <f t="array" aca="1" ref="E198" ca="1">TEXT(INDIRECT(_xlfn.CONCAT("'",A192,"'!$I$41")),"0.0")</f>
        <v>-18.9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str" cm="1">
        <f t="array" aca="1" ref="I198" ca="1">TEXT(INDIRECT(_xlfn.CONCAT("'",A192,"'!$G$51")),"0")</f>
        <v>48</v>
      </c>
      <c r="J198" s="15"/>
      <c r="K198" s="12" t="str" cm="1">
        <f t="array" aca="1" ref="K198" ca="1">TEXT(INDIRECT(_xlfn.CONCAT("'",A192,"'!$I$52")),"0.0")</f>
        <v>-18.8</v>
      </c>
      <c r="L198" s="12" t="str" cm="1">
        <f t="array" aca="1" ref="L198" ca="1">TEXT(INDIRECT(_xlfn.CONCAT("'",A192,"'!$F$60")),"0.0")</f>
        <v>2.9</v>
      </c>
      <c r="M198" s="13" t="str" cm="1">
        <f t="array" aca="1" ref="M198" ca="1">TEXT(INDIRECT(_xlfn.CONCAT("'",A192,"'!$F$70")),"0.0")</f>
        <v>-1.4</v>
      </c>
      <c r="BD198" s="20"/>
    </row>
    <row r="199" spans="1:56" s="7" customFormat="1" x14ac:dyDescent="0.2">
      <c r="A199" s="8" t="s">
        <v>78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BD199" s="20"/>
    </row>
    <row r="200" spans="1:56" x14ac:dyDescent="0.2">
      <c r="I200" s="19"/>
      <c r="M200" s="19"/>
    </row>
    <row r="201" spans="1:56" x14ac:dyDescent="0.2">
      <c r="A201" t="s">
        <v>169</v>
      </c>
    </row>
    <row r="202" spans="1:56" s="7" customFormat="1" x14ac:dyDescent="0.2">
      <c r="B202" s="14" t="str" cm="1">
        <f t="array" aca="1" ref="B202" ca="1">TEXT(INDIRECT(_xlfn.CONCAT("'",A201,"'!$C$37")),"0")</f>
        <v>3</v>
      </c>
      <c r="H202" s="14" t="str" cm="1">
        <f t="array" aca="1" ref="H202" ca="1">TEXT(INDIRECT(_xlfn.CONCAT("'",A201,"'!$C$47")),"0")</f>
        <v>4</v>
      </c>
      <c r="J202" s="8" t="str" cm="1">
        <f t="array" aca="1" ref="J202" ca="1">TEXT(INDIRECT(_xlfn.CONCAT("'",A201,"'!$I$33")),"0")</f>
        <v>38</v>
      </c>
      <c r="BD202" s="20"/>
    </row>
    <row r="203" spans="1:56" s="7" customFormat="1" x14ac:dyDescent="0.2">
      <c r="A203" s="8" t="s">
        <v>66</v>
      </c>
      <c r="C203" s="8" t="str" cm="1">
        <f t="array" aca="1" ref="C203" ca="1">TEXT(INDIRECT(_xlfn.CONCAT("'",A201,"'!$F$48")),"0")</f>
        <v>-51</v>
      </c>
      <c r="BD203" s="20"/>
    </row>
    <row r="204" spans="1:56" s="7" customFormat="1" x14ac:dyDescent="0.2">
      <c r="A204" s="8" t="s">
        <v>74</v>
      </c>
      <c r="C204" s="8" t="str" cm="1">
        <f t="array" aca="1" ref="C204" ca="1">TEXT(INDIRECT(_xlfn.CONCAT("'",A201,"'!$F$38")),"0")</f>
        <v>-23</v>
      </c>
      <c r="D204" s="8" t="str" cm="1">
        <f t="array" aca="1" ref="D204" ca="1">TEXT(INDIRECT(_xlfn.CONCAT("'",A201,"'!$G$38")),"0")</f>
        <v>39</v>
      </c>
      <c r="E204" s="8" t="str" cm="1">
        <f t="array" aca="1" ref="E204" ca="1">TEXT(INDIRECT(_xlfn.CONCAT("'",A201,"'!$I$38")),"0.0")</f>
        <v>5.0</v>
      </c>
      <c r="F204" s="8" t="str" cm="1">
        <f t="array" aca="1" ref="F204" ca="1">TEXT(INDIRECT(_xlfn.CONCAT("'",A201,"'!$k$48")),"0")</f>
        <v>74</v>
      </c>
      <c r="G204" s="8" t="str" cm="1">
        <f t="array" aca="1" ref="G204" ca="1">INDIRECT(_xlfn.CONCAT("'",A201,"'!$J$38"))</f>
        <v>ATB</v>
      </c>
      <c r="I204" s="8" t="str" cm="1">
        <f t="array" aca="1" ref="I204" ca="1">TEXT(INDIRECT(_xlfn.CONCAT("'",A201,"'!$G$48")),"0")</f>
        <v>102</v>
      </c>
      <c r="K204" s="8" t="str" cm="1">
        <f t="array" aca="1" ref="K204" ca="1">TEXT(INDIRECT(_xlfn.CONCAT("'",A201,"'!$I$49")),"0.0")</f>
        <v>4.4</v>
      </c>
      <c r="L204" s="8" t="str" cm="1">
        <f t="array" aca="1" ref="L204" ca="1">TEXT(INDIRECT(_xlfn.CONCAT("'",A201,"'!$F$57")),"0.0")</f>
        <v>2.4</v>
      </c>
      <c r="M204" s="8" t="str" cm="1">
        <f t="array" aca="1" ref="M204" ca="1">TEXT(INDIRECT(_xlfn.CONCAT("'",A201,"'!$F$67")),"0.0")</f>
        <v>-1.6</v>
      </c>
      <c r="BD204" s="20"/>
    </row>
    <row r="205" spans="1:56" s="7" customFormat="1" x14ac:dyDescent="0.2">
      <c r="A205" s="8" t="s">
        <v>75</v>
      </c>
      <c r="C205" s="8" t="str" cm="1">
        <f t="array" aca="1" ref="C205" ca="1">TEXT(INDIRECT(_xlfn.CONCAT("'",A201,"'!$F$39")),"0")</f>
        <v>-24</v>
      </c>
      <c r="D205" s="8" t="str" cm="1">
        <f t="array" aca="1" ref="D205" ca="1">TEXT(INDIRECT(_xlfn.CONCAT("'",A201,"'!$G$39")),"0")</f>
        <v>22</v>
      </c>
      <c r="E205" s="8" t="str" cm="1">
        <f t="array" aca="1" ref="E205" ca="1">TEXT(INDIRECT(_xlfn.CONCAT("'",A201,"'!$I$39")),"0.0")</f>
        <v>6.5</v>
      </c>
      <c r="F205" s="8" t="str" cm="1">
        <f t="array" aca="1" ref="F205" ca="1">TEXT(INDIRECT(_xlfn.CONCAT("'",A201,"'!$k$49")),"0")</f>
        <v>92</v>
      </c>
      <c r="G205" s="8" t="str" cm="1">
        <f t="array" aca="1" ref="G205" ca="1">INDIRECT(_xlfn.CONCAT("'",A201,"'!$J$39"))</f>
        <v>FT</v>
      </c>
      <c r="I205" s="8" t="str" cm="1">
        <f t="array" aca="1" ref="I205" ca="1">TEXT(INDIRECT(_xlfn.CONCAT("'",A201,"'!$G$49")),"0")</f>
        <v>90</v>
      </c>
      <c r="K205" s="8" t="str" cm="1">
        <f t="array" aca="1" ref="K205" ca="1">TEXT(INDIRECT(_xlfn.CONCAT("'",A201,"'!$I$50")),"0.0")</f>
        <v>5.9</v>
      </c>
      <c r="L205" s="8" t="str" cm="1">
        <f t="array" aca="1" ref="L205" ca="1">TEXT(INDIRECT(_xlfn.CONCAT("'",A201,"'!$F$58")),"0.0")</f>
        <v>2.1</v>
      </c>
      <c r="M205" s="8" t="str" cm="1">
        <f t="array" aca="1" ref="M205" ca="1">TEXT(INDIRECT(_xlfn.CONCAT("'",A201,"'!$F$68")),"0.0")</f>
        <v>-3.4</v>
      </c>
      <c r="BD205" s="20"/>
    </row>
    <row r="206" spans="1:56" s="7" customFormat="1" x14ac:dyDescent="0.2">
      <c r="A206" s="8" t="s">
        <v>76</v>
      </c>
      <c r="C206" s="13" t="str" cm="1">
        <f t="array" aca="1" ref="C206" ca="1">TEXT(INDIRECT(_xlfn.CONCAT("'",A201,"'!$F$40")),"0")</f>
        <v>-157</v>
      </c>
      <c r="D206" s="13" t="str" cm="1">
        <f t="array" aca="1" ref="D206" ca="1">TEXT(INDIRECT(_xlfn.CONCAT("'",A201,"'!$G$40")),"0")</f>
        <v>5</v>
      </c>
      <c r="E206" s="13" t="str" cm="1">
        <f t="array" aca="1" ref="E206" ca="1">TEXT(INDIRECT(_xlfn.CONCAT("'",A201,"'!$I$40")),"0.0")</f>
        <v>4.0</v>
      </c>
      <c r="F206" s="13" t="str" cm="1">
        <f t="array" aca="1" ref="F206" ca="1">TEXT(INDIRECT(_xlfn.CONCAT("'",A201,"'!$k$50")),"0")</f>
        <v>62</v>
      </c>
      <c r="G206" s="13" t="str" cm="1">
        <f t="array" aca="1" ref="G206" ca="1">INDIRECT(_xlfn.CONCAT("'",A201,"'!$J$40"))</f>
        <v>FT</v>
      </c>
      <c r="H206" s="15"/>
      <c r="I206" s="13" t="str" cm="1">
        <f t="array" aca="1" ref="I206" ca="1">TEXT(INDIRECT(_xlfn.CONCAT("'",A201,"'!$G$50")),"0")</f>
        <v>109</v>
      </c>
      <c r="J206" s="15"/>
      <c r="K206" s="13" t="str" cm="1">
        <f t="array" aca="1" ref="K206" ca="1">TEXT(INDIRECT(_xlfn.CONCAT("'",A201,"'!$I$51")),"0.0")</f>
        <v>2.7</v>
      </c>
      <c r="L206" s="13" t="str" cm="1">
        <f t="array" aca="1" ref="L206" ca="1">TEXT(INDIRECT(_xlfn.CONCAT("'",A201,"'!$F$59")),"0.0")</f>
        <v>0.3</v>
      </c>
      <c r="M206" s="13" t="str" cm="1">
        <f t="array" aca="1" ref="M206" ca="1">TEXT(INDIRECT(_xlfn.CONCAT("'",A201,"'!$F$69")),"0.0")</f>
        <v>-1.9</v>
      </c>
      <c r="BD206" s="20"/>
    </row>
    <row r="207" spans="1:56" s="15" customFormat="1" x14ac:dyDescent="0.2">
      <c r="A207" s="13" t="s">
        <v>77</v>
      </c>
      <c r="C207" s="13" t="e" cm="1">
        <f t="array" aca="1" ref="C207" ca="1">TEXT(INDIRECT(_xlfn.CONCAT("'",A201,"'!$F$41")),"0")</f>
        <v>#DIV/0!</v>
      </c>
      <c r="D207" s="13" t="str" cm="1">
        <f t="array" aca="1" ref="D207" ca="1">TEXT(INDIRECT(_xlfn.CONCAT("'",A201,"'!$G$41")),"0")</f>
        <v>-60</v>
      </c>
      <c r="E207" s="13" t="str" cm="1">
        <f t="array" aca="1" ref="E207" ca="1">TEXT(INDIRECT(_xlfn.CONCAT("'",A201,"'!$I$41")),"0.0")</f>
        <v>-18.3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str" cm="1">
        <f t="array" aca="1" ref="I207" ca="1">TEXT(INDIRECT(_xlfn.CONCAT("'",A201,"'!$G$51")),"0")</f>
        <v>29</v>
      </c>
      <c r="K207" s="13" t="str" cm="1">
        <f t="array" aca="1" ref="K207" ca="1">TEXT(INDIRECT(_xlfn.CONCAT("'",A201,"'!$I$52")),"0.0")</f>
        <v>-17.8</v>
      </c>
      <c r="L207" s="13" t="str" cm="1">
        <f t="array" aca="1" ref="L207" ca="1">TEXT(INDIRECT(_xlfn.CONCAT("'",A201,"'!$F$60")),"0.0")</f>
        <v>3.4</v>
      </c>
      <c r="M207" s="13" t="str" cm="1">
        <f t="array" aca="1" ref="M207" ca="1">TEXT(INDIRECT(_xlfn.CONCAT("'",A201,"'!$F$70")),"0.0")</f>
        <v>-1.2</v>
      </c>
      <c r="BD207" s="20"/>
    </row>
    <row r="208" spans="1:56" s="7" customFormat="1" x14ac:dyDescent="0.2">
      <c r="A208" s="8" t="s">
        <v>78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BD208" s="20"/>
    </row>
    <row r="209" spans="1:56" x14ac:dyDescent="0.2">
      <c r="I209" s="19"/>
      <c r="M209" s="19"/>
    </row>
    <row r="210" spans="1:56" x14ac:dyDescent="0.2">
      <c r="A210" t="s">
        <v>170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BD211" s="20"/>
    </row>
    <row r="212" spans="1:56" s="7" customFormat="1" x14ac:dyDescent="0.2">
      <c r="A212" s="8" t="s">
        <v>66</v>
      </c>
      <c r="C212" s="8" t="e" cm="1">
        <f t="array" aca="1" ref="C212" ca="1">TEXT(INDIRECT(_xlfn.CONCAT("'",A210,"'!$F$48")),"0")</f>
        <v>#REF!</v>
      </c>
      <c r="BD212" s="20"/>
    </row>
    <row r="213" spans="1:56" s="7" customFormat="1" x14ac:dyDescent="0.2">
      <c r="A213" s="8" t="s">
        <v>74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BD213" s="20"/>
    </row>
    <row r="214" spans="1:56" s="7" customFormat="1" x14ac:dyDescent="0.2">
      <c r="A214" s="8" t="s">
        <v>75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BD214" s="20"/>
    </row>
    <row r="215" spans="1:56" s="7" customFormat="1" x14ac:dyDescent="0.2">
      <c r="A215" s="8" t="s">
        <v>76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BD215" s="20"/>
    </row>
    <row r="216" spans="1:56" s="7" customFormat="1" x14ac:dyDescent="0.2">
      <c r="A216" s="8" t="s">
        <v>77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BD216" s="20"/>
    </row>
    <row r="217" spans="1:56" s="7" customFormat="1" x14ac:dyDescent="0.2">
      <c r="A217" s="8" t="s">
        <v>78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3A75-F768-4941-9064-A6428F31CA7F}">
  <sheetPr codeName="Sheet24"/>
  <dimension ref="B1:O187"/>
  <sheetViews>
    <sheetView topLeftCell="B1" workbookViewId="0">
      <selection activeCell="E2" sqref="E2"/>
    </sheetView>
  </sheetViews>
  <sheetFormatPr baseColWidth="10" defaultRowHeight="16" x14ac:dyDescent="0.2"/>
  <cols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t="s">
        <v>172</v>
      </c>
      <c r="C1" t="s">
        <v>173</v>
      </c>
    </row>
    <row r="2" spans="2:15" x14ac:dyDescent="0.2">
      <c r="C2" t="s">
        <v>73</v>
      </c>
    </row>
    <row r="3" spans="2:15" x14ac:dyDescent="0.2">
      <c r="B3" t="s">
        <v>73</v>
      </c>
      <c r="C3" t="s">
        <v>73</v>
      </c>
    </row>
    <row r="4" spans="2:15" x14ac:dyDescent="0.2">
      <c r="B4" t="s">
        <v>73</v>
      </c>
      <c r="C4" t="s">
        <v>73</v>
      </c>
      <c r="E4" s="30" t="s">
        <v>174</v>
      </c>
      <c r="F4" s="30" t="s">
        <v>175</v>
      </c>
    </row>
    <row r="5" spans="2:15" x14ac:dyDescent="0.2">
      <c r="B5" t="s">
        <v>73</v>
      </c>
      <c r="C5">
        <v>0</v>
      </c>
      <c r="E5" s="30" t="s">
        <v>176</v>
      </c>
      <c r="F5" t="s">
        <v>73</v>
      </c>
      <c r="G5" t="s">
        <v>149</v>
      </c>
      <c r="H5" t="s">
        <v>177</v>
      </c>
    </row>
    <row r="6" spans="2:15" x14ac:dyDescent="0.2">
      <c r="B6">
        <v>0</v>
      </c>
      <c r="C6">
        <v>0</v>
      </c>
      <c r="E6" s="29" t="s">
        <v>73</v>
      </c>
      <c r="F6" s="31">
        <v>5</v>
      </c>
      <c r="G6" s="31">
        <v>17</v>
      </c>
      <c r="H6" s="31">
        <v>22</v>
      </c>
      <c r="K6" s="32">
        <f>GETPIVOTDATA("First",$E$4,"First","ATB","Next","ATB")/GETPIVOTDATA("First",$E$4,"First","ATB")</f>
        <v>0.22727272727272727</v>
      </c>
      <c r="L6" s="32">
        <f>GETPIVOTDATA("First",$E$4,"First","ATB","Next","FT")/GETPIVOTDATA("First",$E$4,"First","ATB")</f>
        <v>0.77272727272727271</v>
      </c>
      <c r="N6" t="s">
        <v>178</v>
      </c>
      <c r="O6" t="s">
        <v>179</v>
      </c>
    </row>
    <row r="7" spans="2:15" x14ac:dyDescent="0.2">
      <c r="B7">
        <v>0</v>
      </c>
      <c r="E7" s="29" t="s">
        <v>149</v>
      </c>
      <c r="F7" s="31">
        <v>5</v>
      </c>
      <c r="G7" s="31">
        <v>11</v>
      </c>
      <c r="H7" s="31">
        <v>16</v>
      </c>
      <c r="K7" s="32">
        <f>GETPIVOTDATA("First",$E$4,"First","FT","Next","ATB")/GETPIVOTDATA("First",$E$4,"First","FT")</f>
        <v>0.3125</v>
      </c>
      <c r="L7" s="32">
        <f>GETPIVOTDATA("First",$E$4,"First","FT","Next","FT")/GETPIVOTDATA("First",$E$4,"First","FT")</f>
        <v>0.6875</v>
      </c>
      <c r="N7" t="s">
        <v>179</v>
      </c>
      <c r="O7" t="s">
        <v>178</v>
      </c>
    </row>
    <row r="8" spans="2:15" x14ac:dyDescent="0.2">
      <c r="E8" s="29" t="s">
        <v>177</v>
      </c>
      <c r="F8" s="31">
        <v>10</v>
      </c>
      <c r="G8" s="31">
        <v>28</v>
      </c>
      <c r="H8" s="31">
        <v>38</v>
      </c>
    </row>
    <row r="11" spans="2:15" x14ac:dyDescent="0.2">
      <c r="C11" t="s">
        <v>73</v>
      </c>
    </row>
    <row r="12" spans="2:15" x14ac:dyDescent="0.2">
      <c r="B12" t="s">
        <v>73</v>
      </c>
      <c r="C12" t="s">
        <v>149</v>
      </c>
    </row>
    <row r="13" spans="2:15" x14ac:dyDescent="0.2">
      <c r="B13" t="s">
        <v>149</v>
      </c>
      <c r="C13" t="s">
        <v>73</v>
      </c>
      <c r="E13" s="30" t="s">
        <v>176</v>
      </c>
      <c r="F13" t="s">
        <v>174</v>
      </c>
      <c r="H13" t="s">
        <v>182</v>
      </c>
    </row>
    <row r="14" spans="2:15" x14ac:dyDescent="0.2">
      <c r="B14" t="s">
        <v>73</v>
      </c>
      <c r="C14">
        <v>0</v>
      </c>
      <c r="E14" s="29" t="s">
        <v>73</v>
      </c>
      <c r="F14" s="31">
        <v>29</v>
      </c>
      <c r="H14">
        <f>GETPIVOTDATA("First",$E$13,"First","ATB")/20</f>
        <v>1.45</v>
      </c>
    </row>
    <row r="15" spans="2:15" x14ac:dyDescent="0.2">
      <c r="B15">
        <v>0</v>
      </c>
      <c r="C15">
        <v>0</v>
      </c>
      <c r="E15" s="29" t="s">
        <v>149</v>
      </c>
      <c r="F15" s="31">
        <v>29</v>
      </c>
      <c r="H15">
        <f>GETPIVOTDATA("First",$E$13,"First","FT")/20</f>
        <v>1.45</v>
      </c>
    </row>
    <row r="16" spans="2:15" x14ac:dyDescent="0.2">
      <c r="B16">
        <v>0</v>
      </c>
      <c r="E16" s="29" t="s">
        <v>177</v>
      </c>
      <c r="F16" s="31">
        <v>58</v>
      </c>
    </row>
    <row r="20" spans="2:3" x14ac:dyDescent="0.2">
      <c r="C20" t="s">
        <v>73</v>
      </c>
    </row>
    <row r="21" spans="2:3" x14ac:dyDescent="0.2">
      <c r="B21" t="s">
        <v>73</v>
      </c>
      <c r="C21" t="s">
        <v>149</v>
      </c>
    </row>
    <row r="22" spans="2:3" x14ac:dyDescent="0.2">
      <c r="B22" t="s">
        <v>149</v>
      </c>
      <c r="C22" t="s">
        <v>73</v>
      </c>
    </row>
    <row r="23" spans="2:3" x14ac:dyDescent="0.2">
      <c r="B23" t="s">
        <v>73</v>
      </c>
      <c r="C23">
        <v>0</v>
      </c>
    </row>
    <row r="24" spans="2:3" x14ac:dyDescent="0.2">
      <c r="B24">
        <v>0</v>
      </c>
      <c r="C24">
        <v>0</v>
      </c>
    </row>
    <row r="25" spans="2:3" x14ac:dyDescent="0.2">
      <c r="B25">
        <v>0</v>
      </c>
    </row>
    <row r="29" spans="2:3" x14ac:dyDescent="0.2">
      <c r="C29" t="s">
        <v>73</v>
      </c>
    </row>
    <row r="30" spans="2:3" x14ac:dyDescent="0.2">
      <c r="B30" t="s">
        <v>73</v>
      </c>
      <c r="C30" t="s">
        <v>149</v>
      </c>
    </row>
    <row r="31" spans="2:3" x14ac:dyDescent="0.2">
      <c r="B31" t="s">
        <v>149</v>
      </c>
      <c r="C31">
        <v>0</v>
      </c>
    </row>
    <row r="32" spans="2:3" x14ac:dyDescent="0.2">
      <c r="B32">
        <v>0</v>
      </c>
      <c r="C32">
        <v>0</v>
      </c>
    </row>
    <row r="33" spans="2:3" x14ac:dyDescent="0.2">
      <c r="B33">
        <v>0</v>
      </c>
      <c r="C33">
        <v>0</v>
      </c>
    </row>
    <row r="34" spans="2:3" x14ac:dyDescent="0.2">
      <c r="B34">
        <v>0</v>
      </c>
    </row>
    <row r="38" spans="2:3" x14ac:dyDescent="0.2">
      <c r="C38" t="s">
        <v>73</v>
      </c>
    </row>
    <row r="39" spans="2:3" x14ac:dyDescent="0.2">
      <c r="B39" t="s">
        <v>73</v>
      </c>
      <c r="C39" t="s">
        <v>149</v>
      </c>
    </row>
    <row r="40" spans="2:3" x14ac:dyDescent="0.2">
      <c r="B40" t="s">
        <v>149</v>
      </c>
      <c r="C40" t="s">
        <v>149</v>
      </c>
    </row>
    <row r="41" spans="2:3" x14ac:dyDescent="0.2">
      <c r="B41" t="s">
        <v>149</v>
      </c>
      <c r="C41">
        <v>0</v>
      </c>
    </row>
    <row r="42" spans="2:3" x14ac:dyDescent="0.2">
      <c r="B42">
        <v>0</v>
      </c>
      <c r="C42">
        <v>0</v>
      </c>
    </row>
    <row r="43" spans="2:3" x14ac:dyDescent="0.2">
      <c r="B43">
        <v>0</v>
      </c>
    </row>
    <row r="47" spans="2:3" x14ac:dyDescent="0.2">
      <c r="C47" t="s">
        <v>73</v>
      </c>
    </row>
    <row r="48" spans="2:3" x14ac:dyDescent="0.2">
      <c r="B48" t="s">
        <v>73</v>
      </c>
      <c r="C48" t="s">
        <v>149</v>
      </c>
    </row>
    <row r="49" spans="2:3" x14ac:dyDescent="0.2">
      <c r="B49" t="s">
        <v>149</v>
      </c>
      <c r="C49" t="s">
        <v>73</v>
      </c>
    </row>
    <row r="50" spans="2:3" x14ac:dyDescent="0.2">
      <c r="B50" t="s">
        <v>73</v>
      </c>
      <c r="C50">
        <v>0</v>
      </c>
    </row>
    <row r="51" spans="2:3" x14ac:dyDescent="0.2">
      <c r="B51">
        <v>0</v>
      </c>
      <c r="C51">
        <v>0</v>
      </c>
    </row>
    <row r="52" spans="2:3" x14ac:dyDescent="0.2">
      <c r="B52">
        <v>0</v>
      </c>
    </row>
    <row r="56" spans="2:3" x14ac:dyDescent="0.2">
      <c r="C56" t="s">
        <v>149</v>
      </c>
    </row>
    <row r="57" spans="2:3" x14ac:dyDescent="0.2">
      <c r="B57" t="s">
        <v>149</v>
      </c>
      <c r="C57" t="s">
        <v>149</v>
      </c>
    </row>
    <row r="58" spans="2:3" x14ac:dyDescent="0.2">
      <c r="B58" t="s">
        <v>149</v>
      </c>
      <c r="C58" t="s">
        <v>149</v>
      </c>
    </row>
    <row r="59" spans="2:3" x14ac:dyDescent="0.2">
      <c r="B59" t="s">
        <v>149</v>
      </c>
      <c r="C59">
        <v>0</v>
      </c>
    </row>
    <row r="60" spans="2:3" x14ac:dyDescent="0.2">
      <c r="B60">
        <v>0</v>
      </c>
      <c r="C60">
        <v>0</v>
      </c>
    </row>
    <row r="61" spans="2:3" x14ac:dyDescent="0.2">
      <c r="B61">
        <v>0</v>
      </c>
    </row>
    <row r="65" spans="2:3" x14ac:dyDescent="0.2">
      <c r="C65" t="s">
        <v>73</v>
      </c>
    </row>
    <row r="66" spans="2:3" x14ac:dyDescent="0.2">
      <c r="B66" t="s">
        <v>73</v>
      </c>
      <c r="C66" t="s">
        <v>73</v>
      </c>
    </row>
    <row r="67" spans="2:3" x14ac:dyDescent="0.2">
      <c r="B67" t="s">
        <v>73</v>
      </c>
      <c r="C67" t="s">
        <v>73</v>
      </c>
    </row>
    <row r="68" spans="2:3" x14ac:dyDescent="0.2">
      <c r="B68" t="s">
        <v>73</v>
      </c>
      <c r="C68">
        <v>0</v>
      </c>
    </row>
    <row r="69" spans="2:3" x14ac:dyDescent="0.2">
      <c r="B69">
        <v>0</v>
      </c>
      <c r="C69">
        <v>0</v>
      </c>
    </row>
    <row r="70" spans="2:3" x14ac:dyDescent="0.2">
      <c r="B70">
        <v>0</v>
      </c>
    </row>
    <row r="74" spans="2:3" x14ac:dyDescent="0.2">
      <c r="C74" t="s">
        <v>73</v>
      </c>
    </row>
    <row r="75" spans="2:3" x14ac:dyDescent="0.2">
      <c r="B75" t="s">
        <v>73</v>
      </c>
      <c r="C75" t="s">
        <v>149</v>
      </c>
    </row>
    <row r="76" spans="2:3" x14ac:dyDescent="0.2">
      <c r="B76" t="s">
        <v>149</v>
      </c>
      <c r="C76">
        <v>0</v>
      </c>
    </row>
    <row r="77" spans="2:3" x14ac:dyDescent="0.2">
      <c r="B77">
        <v>0</v>
      </c>
      <c r="C77">
        <v>0</v>
      </c>
    </row>
    <row r="78" spans="2:3" x14ac:dyDescent="0.2">
      <c r="B78">
        <v>0</v>
      </c>
      <c r="C78">
        <v>0</v>
      </c>
    </row>
    <row r="79" spans="2:3" x14ac:dyDescent="0.2">
      <c r="B79">
        <v>0</v>
      </c>
    </row>
    <row r="83" spans="2:3" x14ac:dyDescent="0.2">
      <c r="C83" t="s">
        <v>73</v>
      </c>
    </row>
    <row r="84" spans="2:3" x14ac:dyDescent="0.2">
      <c r="B84" t="s">
        <v>73</v>
      </c>
      <c r="C84" t="s">
        <v>149</v>
      </c>
    </row>
    <row r="85" spans="2:3" x14ac:dyDescent="0.2">
      <c r="B85" t="s">
        <v>149</v>
      </c>
      <c r="C85" t="s">
        <v>149</v>
      </c>
    </row>
    <row r="86" spans="2:3" x14ac:dyDescent="0.2">
      <c r="B86" t="s">
        <v>149</v>
      </c>
      <c r="C86">
        <v>0</v>
      </c>
    </row>
    <row r="87" spans="2:3" x14ac:dyDescent="0.2">
      <c r="B87">
        <v>0</v>
      </c>
      <c r="C87">
        <v>0</v>
      </c>
    </row>
    <row r="88" spans="2:3" x14ac:dyDescent="0.2">
      <c r="B88">
        <v>0</v>
      </c>
    </row>
    <row r="92" spans="2:3" x14ac:dyDescent="0.2">
      <c r="C92" t="s">
        <v>73</v>
      </c>
    </row>
    <row r="93" spans="2:3" x14ac:dyDescent="0.2">
      <c r="B93" t="s">
        <v>73</v>
      </c>
      <c r="C93" t="s">
        <v>149</v>
      </c>
    </row>
    <row r="94" spans="2:3" x14ac:dyDescent="0.2">
      <c r="B94" t="s">
        <v>149</v>
      </c>
      <c r="C94" t="s">
        <v>149</v>
      </c>
    </row>
    <row r="95" spans="2:3" x14ac:dyDescent="0.2">
      <c r="B95" t="s">
        <v>149</v>
      </c>
      <c r="C95">
        <v>0</v>
      </c>
    </row>
    <row r="96" spans="2:3" x14ac:dyDescent="0.2">
      <c r="B96">
        <v>0</v>
      </c>
      <c r="C96">
        <v>0</v>
      </c>
    </row>
    <row r="97" spans="2:3" x14ac:dyDescent="0.2">
      <c r="B97">
        <v>0</v>
      </c>
    </row>
    <row r="101" spans="2:3" x14ac:dyDescent="0.2">
      <c r="C101" t="s">
        <v>73</v>
      </c>
    </row>
    <row r="102" spans="2:3" x14ac:dyDescent="0.2">
      <c r="B102" t="s">
        <v>73</v>
      </c>
      <c r="C102" t="s">
        <v>149</v>
      </c>
    </row>
    <row r="103" spans="2:3" x14ac:dyDescent="0.2">
      <c r="B103" t="s">
        <v>149</v>
      </c>
      <c r="C103" t="s">
        <v>149</v>
      </c>
    </row>
    <row r="104" spans="2:3" x14ac:dyDescent="0.2">
      <c r="B104" t="s">
        <v>149</v>
      </c>
      <c r="C104">
        <v>0</v>
      </c>
    </row>
    <row r="105" spans="2:3" x14ac:dyDescent="0.2">
      <c r="B105">
        <v>0</v>
      </c>
      <c r="C105">
        <v>0</v>
      </c>
    </row>
    <row r="106" spans="2:3" x14ac:dyDescent="0.2">
      <c r="B106">
        <v>0</v>
      </c>
    </row>
    <row r="110" spans="2:3" x14ac:dyDescent="0.2">
      <c r="C110" t="s">
        <v>73</v>
      </c>
    </row>
    <row r="111" spans="2:3" x14ac:dyDescent="0.2">
      <c r="B111" t="s">
        <v>73</v>
      </c>
      <c r="C111" t="s">
        <v>149</v>
      </c>
    </row>
    <row r="112" spans="2:3" x14ac:dyDescent="0.2">
      <c r="B112" t="s">
        <v>149</v>
      </c>
      <c r="C112" t="s">
        <v>73</v>
      </c>
    </row>
    <row r="113" spans="2:3" x14ac:dyDescent="0.2">
      <c r="B113" t="s">
        <v>73</v>
      </c>
      <c r="C113">
        <v>0</v>
      </c>
    </row>
    <row r="114" spans="2:3" x14ac:dyDescent="0.2">
      <c r="B114">
        <v>0</v>
      </c>
      <c r="C114">
        <v>0</v>
      </c>
    </row>
    <row r="115" spans="2:3" x14ac:dyDescent="0.2">
      <c r="B115">
        <v>0</v>
      </c>
    </row>
    <row r="119" spans="2:3" x14ac:dyDescent="0.2">
      <c r="C119" t="s">
        <v>73</v>
      </c>
    </row>
    <row r="120" spans="2:3" x14ac:dyDescent="0.2">
      <c r="B120" t="s">
        <v>73</v>
      </c>
      <c r="C120" t="s">
        <v>149</v>
      </c>
    </row>
    <row r="121" spans="2:3" x14ac:dyDescent="0.2">
      <c r="B121" t="s">
        <v>149</v>
      </c>
      <c r="C121" t="s">
        <v>73</v>
      </c>
    </row>
    <row r="122" spans="2:3" x14ac:dyDescent="0.2">
      <c r="B122" t="s">
        <v>73</v>
      </c>
      <c r="C122">
        <v>0</v>
      </c>
    </row>
    <row r="123" spans="2:3" x14ac:dyDescent="0.2">
      <c r="B123">
        <v>0</v>
      </c>
      <c r="C123">
        <v>0</v>
      </c>
    </row>
    <row r="124" spans="2:3" x14ac:dyDescent="0.2">
      <c r="B124">
        <v>0</v>
      </c>
    </row>
    <row r="128" spans="2:3" x14ac:dyDescent="0.2">
      <c r="C128" t="s">
        <v>73</v>
      </c>
    </row>
    <row r="129" spans="2:3" x14ac:dyDescent="0.2">
      <c r="B129" t="s">
        <v>73</v>
      </c>
      <c r="C129" t="s">
        <v>149</v>
      </c>
    </row>
    <row r="130" spans="2:3" x14ac:dyDescent="0.2">
      <c r="B130" t="s">
        <v>149</v>
      </c>
      <c r="C130" t="s">
        <v>149</v>
      </c>
    </row>
    <row r="131" spans="2:3" x14ac:dyDescent="0.2">
      <c r="B131" t="s">
        <v>149</v>
      </c>
      <c r="C131">
        <v>0</v>
      </c>
    </row>
    <row r="132" spans="2:3" x14ac:dyDescent="0.2">
      <c r="B132">
        <v>0</v>
      </c>
      <c r="C132">
        <v>0</v>
      </c>
    </row>
    <row r="133" spans="2:3" x14ac:dyDescent="0.2">
      <c r="B133">
        <v>0</v>
      </c>
    </row>
    <row r="137" spans="2:3" x14ac:dyDescent="0.2">
      <c r="C137" t="s">
        <v>73</v>
      </c>
    </row>
    <row r="138" spans="2:3" x14ac:dyDescent="0.2">
      <c r="B138" t="s">
        <v>73</v>
      </c>
      <c r="C138" t="s">
        <v>149</v>
      </c>
    </row>
    <row r="139" spans="2:3" x14ac:dyDescent="0.2">
      <c r="B139" t="s">
        <v>149</v>
      </c>
      <c r="C139" t="s">
        <v>149</v>
      </c>
    </row>
    <row r="140" spans="2:3" x14ac:dyDescent="0.2">
      <c r="B140" t="s">
        <v>149</v>
      </c>
      <c r="C140">
        <v>0</v>
      </c>
    </row>
    <row r="141" spans="2:3" x14ac:dyDescent="0.2">
      <c r="B141">
        <v>0</v>
      </c>
      <c r="C141">
        <v>0</v>
      </c>
    </row>
    <row r="142" spans="2:3" x14ac:dyDescent="0.2">
      <c r="B142">
        <v>0</v>
      </c>
    </row>
    <row r="146" spans="2:3" x14ac:dyDescent="0.2">
      <c r="C146" t="s">
        <v>73</v>
      </c>
    </row>
    <row r="147" spans="2:3" x14ac:dyDescent="0.2">
      <c r="B147" t="s">
        <v>73</v>
      </c>
      <c r="C147" t="s">
        <v>73</v>
      </c>
    </row>
    <row r="148" spans="2:3" x14ac:dyDescent="0.2">
      <c r="B148" t="s">
        <v>73</v>
      </c>
      <c r="C148" t="s">
        <v>149</v>
      </c>
    </row>
    <row r="149" spans="2:3" x14ac:dyDescent="0.2">
      <c r="B149" t="s">
        <v>149</v>
      </c>
      <c r="C149">
        <v>0</v>
      </c>
    </row>
    <row r="150" spans="2:3" x14ac:dyDescent="0.2">
      <c r="B150">
        <v>0</v>
      </c>
      <c r="C150">
        <v>0</v>
      </c>
    </row>
    <row r="151" spans="2:3" x14ac:dyDescent="0.2">
      <c r="B151">
        <v>0</v>
      </c>
    </row>
    <row r="155" spans="2:3" x14ac:dyDescent="0.2">
      <c r="C155" t="s">
        <v>73</v>
      </c>
    </row>
    <row r="156" spans="2:3" x14ac:dyDescent="0.2">
      <c r="B156" t="s">
        <v>73</v>
      </c>
      <c r="C156" t="s">
        <v>149</v>
      </c>
    </row>
    <row r="157" spans="2:3" x14ac:dyDescent="0.2">
      <c r="B157" t="s">
        <v>149</v>
      </c>
      <c r="C157" t="s">
        <v>149</v>
      </c>
    </row>
    <row r="158" spans="2:3" x14ac:dyDescent="0.2">
      <c r="B158" t="s">
        <v>149</v>
      </c>
      <c r="C158">
        <v>0</v>
      </c>
    </row>
    <row r="159" spans="2:3" x14ac:dyDescent="0.2">
      <c r="B159">
        <v>0</v>
      </c>
      <c r="C159">
        <v>0</v>
      </c>
    </row>
    <row r="160" spans="2:3" x14ac:dyDescent="0.2">
      <c r="B160">
        <v>0</v>
      </c>
    </row>
    <row r="164" spans="2:3" x14ac:dyDescent="0.2">
      <c r="C164" t="s">
        <v>73</v>
      </c>
    </row>
    <row r="165" spans="2:3" x14ac:dyDescent="0.2">
      <c r="B165" t="s">
        <v>73</v>
      </c>
      <c r="C165" t="s">
        <v>149</v>
      </c>
    </row>
    <row r="166" spans="2:3" x14ac:dyDescent="0.2">
      <c r="B166" t="s">
        <v>149</v>
      </c>
      <c r="C166" t="s">
        <v>149</v>
      </c>
    </row>
    <row r="167" spans="2:3" x14ac:dyDescent="0.2">
      <c r="B167" t="s">
        <v>149</v>
      </c>
      <c r="C167">
        <v>0</v>
      </c>
    </row>
    <row r="168" spans="2:3" x14ac:dyDescent="0.2">
      <c r="B168">
        <v>0</v>
      </c>
      <c r="C168">
        <v>0</v>
      </c>
    </row>
    <row r="169" spans="2:3" x14ac:dyDescent="0.2">
      <c r="B169">
        <v>0</v>
      </c>
    </row>
    <row r="173" spans="2:3" x14ac:dyDescent="0.2">
      <c r="C173" t="s">
        <v>73</v>
      </c>
    </row>
    <row r="174" spans="2:3" x14ac:dyDescent="0.2">
      <c r="B174" t="s">
        <v>73</v>
      </c>
      <c r="C174" t="s">
        <v>149</v>
      </c>
    </row>
    <row r="175" spans="2:3" x14ac:dyDescent="0.2">
      <c r="B175" t="s">
        <v>149</v>
      </c>
      <c r="C175" t="s">
        <v>149</v>
      </c>
    </row>
    <row r="176" spans="2:3" x14ac:dyDescent="0.2">
      <c r="B176" t="s">
        <v>149</v>
      </c>
      <c r="C176">
        <v>0</v>
      </c>
    </row>
    <row r="177" spans="2:3" x14ac:dyDescent="0.2">
      <c r="B177">
        <v>0</v>
      </c>
      <c r="C177">
        <v>0</v>
      </c>
    </row>
    <row r="178" spans="2:3" x14ac:dyDescent="0.2">
      <c r="B178">
        <v>0</v>
      </c>
    </row>
    <row r="182" spans="2:3" x14ac:dyDescent="0.2">
      <c r="C182" t="e">
        <v>#REF!</v>
      </c>
    </row>
    <row r="183" spans="2:3" x14ac:dyDescent="0.2">
      <c r="B183" t="e">
        <v>#REF!</v>
      </c>
      <c r="C183" t="e">
        <v>#REF!</v>
      </c>
    </row>
    <row r="184" spans="2:3" x14ac:dyDescent="0.2">
      <c r="B184" t="e">
        <v>#REF!</v>
      </c>
      <c r="C184" t="e">
        <v>#REF!</v>
      </c>
    </row>
    <row r="185" spans="2:3" x14ac:dyDescent="0.2">
      <c r="B185" t="e">
        <v>#REF!</v>
      </c>
      <c r="C185" t="e">
        <v>#REF!</v>
      </c>
    </row>
    <row r="186" spans="2:3" x14ac:dyDescent="0.2">
      <c r="B186" t="e">
        <v>#REF!</v>
      </c>
      <c r="C186" t="e">
        <v>#REF!</v>
      </c>
    </row>
    <row r="187" spans="2:3" x14ac:dyDescent="0.2">
      <c r="B18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A10B-template</vt:lpstr>
      <vt:lpstr>A10B-1</vt:lpstr>
      <vt:lpstr>A10B-2</vt:lpstr>
      <vt:lpstr>A10B-3</vt:lpstr>
      <vt:lpstr>A10B-4</vt:lpstr>
      <vt:lpstr>A10B-5</vt:lpstr>
      <vt:lpstr>A10B-6</vt:lpstr>
      <vt:lpstr>A10B-7</vt:lpstr>
      <vt:lpstr>A10B-8</vt:lpstr>
      <vt:lpstr>A10B-9</vt:lpstr>
      <vt:lpstr>A10B-10</vt:lpstr>
      <vt:lpstr>A10B-11</vt:lpstr>
      <vt:lpstr>A10B-12</vt:lpstr>
      <vt:lpstr>A10B-13</vt:lpstr>
      <vt:lpstr>A10B-14</vt:lpstr>
      <vt:lpstr>A10B-15</vt:lpstr>
      <vt:lpstr>A10B-16</vt:lpstr>
      <vt:lpstr>A10B-17</vt:lpstr>
      <vt:lpstr>A10B-18</vt:lpstr>
      <vt:lpstr>A10B-19</vt:lpstr>
      <vt:lpstr>A10B-20</vt:lpstr>
      <vt:lpstr>A10B-summary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2025-10-02T07:27:49Z</dcterms:modified>
</cp:coreProperties>
</file>