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A10B-READY2MEASURE/"/>
    </mc:Choice>
  </mc:AlternateContent>
  <xr:revisionPtr revIDLastSave="0" documentId="13_ncr:1_{1B581F25-F60E-6248-9F12-B6093E4F0C40}" xr6:coauthVersionLast="47" xr6:coauthVersionMax="47" xr10:uidLastSave="{00000000-0000-0000-0000-000000000000}"/>
  <bookViews>
    <workbookView xWindow="11220" yWindow="1900" windowWidth="26700" windowHeight="18020" firstSheet="9" activeTab="21" xr2:uid="{04BB4798-6BC8-FA4E-8A7F-1F78221EA93F}"/>
  </bookViews>
  <sheets>
    <sheet name="A10B-fd-template" sheetId="35" r:id="rId1"/>
    <sheet name="A10B-1" sheetId="96" r:id="rId2"/>
    <sheet name="A10B-2" sheetId="97" r:id="rId3"/>
    <sheet name="A10B-3" sheetId="98" r:id="rId4"/>
    <sheet name="A10B-4" sheetId="99" r:id="rId5"/>
    <sheet name="A10B-5" sheetId="100" r:id="rId6"/>
    <sheet name="A10B-6" sheetId="101" r:id="rId7"/>
    <sheet name="A10B-7" sheetId="102" r:id="rId8"/>
    <sheet name="A10B-8" sheetId="103" r:id="rId9"/>
    <sheet name="A10B-9" sheetId="105" r:id="rId10"/>
    <sheet name="A10B-10" sheetId="106" r:id="rId11"/>
    <sheet name="A10B-11" sheetId="107" r:id="rId12"/>
    <sheet name="A10B-12" sheetId="108" r:id="rId13"/>
    <sheet name="A10B-13" sheetId="109" r:id="rId14"/>
    <sheet name="A10B-14" sheetId="110" r:id="rId15"/>
    <sheet name="A10B-15" sheetId="111" r:id="rId16"/>
    <sheet name="A10B-16" sheetId="112" r:id="rId17"/>
    <sheet name="A10B-17" sheetId="113" r:id="rId18"/>
    <sheet name="A10B-18" sheetId="114" r:id="rId19"/>
    <sheet name="A10b-19" sheetId="115" r:id="rId20"/>
    <sheet name="A10B-20" sheetId="116" r:id="rId21"/>
    <sheet name="A10B-fd-summary" sheetId="6" r:id="rId22"/>
    <sheet name="Markov" sheetId="95" r:id="rId23"/>
  </sheets>
  <calcPr calcId="191029"/>
  <pivotCaches>
    <pivotCache cacheId="4" r:id="rId24"/>
    <pivotCache cacheId="5" r:id="rId2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6" l="1"/>
  <c r="Z108" i="6"/>
  <c r="AA108" i="6"/>
  <c r="AB108" i="6"/>
  <c r="AC108" i="6"/>
  <c r="X106" i="6"/>
  <c r="Z106" i="6"/>
  <c r="AA106" i="6"/>
  <c r="AB106" i="6"/>
  <c r="AC106" i="6"/>
  <c r="R106" i="6"/>
  <c r="S106" i="6"/>
  <c r="T106" i="6"/>
  <c r="U106" i="6"/>
  <c r="V106" i="6"/>
  <c r="W106" i="6"/>
  <c r="Q106" i="6"/>
  <c r="H15" i="95"/>
  <c r="H14" i="95"/>
  <c r="E61" i="116" l="1"/>
  <c r="F9" i="116"/>
  <c r="E78" i="116"/>
  <c r="E77" i="116"/>
  <c r="F77" i="116" s="1"/>
  <c r="E76" i="116"/>
  <c r="E72" i="116"/>
  <c r="E71" i="116"/>
  <c r="E70" i="116"/>
  <c r="E69" i="116"/>
  <c r="E68" i="116"/>
  <c r="E67" i="116"/>
  <c r="P62" i="116"/>
  <c r="E62" i="116"/>
  <c r="E60" i="116"/>
  <c r="E59" i="116"/>
  <c r="E58" i="116"/>
  <c r="E57" i="116"/>
  <c r="O56" i="116"/>
  <c r="O55" i="116"/>
  <c r="H53" i="116"/>
  <c r="H52" i="116"/>
  <c r="H51" i="116"/>
  <c r="H50" i="116"/>
  <c r="T49" i="116"/>
  <c r="H49" i="116"/>
  <c r="T48" i="116"/>
  <c r="F48" i="116"/>
  <c r="H44" i="116"/>
  <c r="N42" i="116"/>
  <c r="H42" i="116"/>
  <c r="G42" i="116"/>
  <c r="K52" i="116" s="1"/>
  <c r="F42" i="116"/>
  <c r="U41" i="116"/>
  <c r="H41" i="116"/>
  <c r="G41" i="116"/>
  <c r="F41" i="116"/>
  <c r="H40" i="116"/>
  <c r="G40" i="116"/>
  <c r="K50" i="116" s="1"/>
  <c r="F40" i="116"/>
  <c r="G51" i="116" s="1"/>
  <c r="H39" i="116"/>
  <c r="G39" i="116"/>
  <c r="F39" i="116"/>
  <c r="G50" i="116" s="1"/>
  <c r="H38" i="116"/>
  <c r="G38" i="116"/>
  <c r="F38" i="116"/>
  <c r="E33" i="116"/>
  <c r="I33" i="116" s="1"/>
  <c r="H22" i="116"/>
  <c r="G22" i="116"/>
  <c r="H21" i="116"/>
  <c r="G21" i="116"/>
  <c r="H19" i="116"/>
  <c r="E8" i="116"/>
  <c r="E7" i="116"/>
  <c r="G7" i="116" s="1"/>
  <c r="R6" i="116"/>
  <c r="S6" i="116" s="1"/>
  <c r="J6" i="116"/>
  <c r="E6" i="116"/>
  <c r="F6" i="116" s="1"/>
  <c r="A1" i="116" a="1"/>
  <c r="A1" i="116" s="1"/>
  <c r="E61" i="115"/>
  <c r="F9" i="115"/>
  <c r="E78" i="115"/>
  <c r="E77" i="115"/>
  <c r="F77" i="115" s="1"/>
  <c r="E76" i="115"/>
  <c r="E72" i="115"/>
  <c r="E71" i="115"/>
  <c r="E70" i="115"/>
  <c r="E69" i="115"/>
  <c r="E68" i="115"/>
  <c r="E67" i="115"/>
  <c r="P62" i="115"/>
  <c r="E62" i="115"/>
  <c r="E60" i="115"/>
  <c r="E59" i="115"/>
  <c r="E58" i="115"/>
  <c r="E57" i="115"/>
  <c r="O56" i="115"/>
  <c r="O55" i="115"/>
  <c r="H53" i="115"/>
  <c r="H52" i="115"/>
  <c r="U51" i="115"/>
  <c r="H51" i="115"/>
  <c r="U50" i="115"/>
  <c r="T50" i="115"/>
  <c r="H50" i="115"/>
  <c r="T49" i="115"/>
  <c r="H49" i="115"/>
  <c r="K48" i="115"/>
  <c r="F48" i="115"/>
  <c r="G48" i="115" s="1"/>
  <c r="H44" i="115"/>
  <c r="N42" i="115"/>
  <c r="H42" i="115"/>
  <c r="G42" i="115"/>
  <c r="F42" i="115"/>
  <c r="K52" i="115" s="1"/>
  <c r="T41" i="115"/>
  <c r="H41" i="115"/>
  <c r="G41" i="115"/>
  <c r="F41" i="115"/>
  <c r="G52" i="115" s="1"/>
  <c r="H40" i="115"/>
  <c r="G40" i="115"/>
  <c r="F40" i="115"/>
  <c r="G51" i="115" s="1"/>
  <c r="H39" i="115"/>
  <c r="G39" i="115"/>
  <c r="F39" i="115"/>
  <c r="G50" i="115" s="1"/>
  <c r="U38" i="115"/>
  <c r="T38" i="115"/>
  <c r="H38" i="115"/>
  <c r="G38" i="115"/>
  <c r="F38" i="115"/>
  <c r="E33" i="115"/>
  <c r="I33" i="115" s="1"/>
  <c r="H29" i="115"/>
  <c r="G25" i="115"/>
  <c r="G23" i="115"/>
  <c r="H22" i="115"/>
  <c r="G22" i="115"/>
  <c r="H21" i="115"/>
  <c r="G21" i="115"/>
  <c r="G19" i="115"/>
  <c r="H18" i="115"/>
  <c r="G18" i="115"/>
  <c r="H17" i="115"/>
  <c r="G17" i="115"/>
  <c r="E8" i="115"/>
  <c r="T51" i="115" s="1"/>
  <c r="E7" i="115"/>
  <c r="R6" i="115"/>
  <c r="S6" i="115" s="1"/>
  <c r="J6" i="115"/>
  <c r="E6" i="115"/>
  <c r="F6" i="115" s="1"/>
  <c r="A1" i="115" a="1"/>
  <c r="A1" i="115" s="1"/>
  <c r="G52" i="116" l="1"/>
  <c r="K48" i="116"/>
  <c r="K49" i="116"/>
  <c r="G48" i="116"/>
  <c r="K51" i="116"/>
  <c r="G49" i="116"/>
  <c r="K7" i="116"/>
  <c r="G23" i="116"/>
  <c r="T38" i="116"/>
  <c r="T50" i="116"/>
  <c r="H23" i="116"/>
  <c r="U38" i="116"/>
  <c r="G14" i="116"/>
  <c r="J14" i="116" s="1"/>
  <c r="G25" i="116"/>
  <c r="O42" i="116"/>
  <c r="U51" i="116"/>
  <c r="X51" i="116" s="1"/>
  <c r="H14" i="116"/>
  <c r="H25" i="116"/>
  <c r="K25" i="116" s="1"/>
  <c r="P42" i="116"/>
  <c r="G15" i="116"/>
  <c r="J15" i="116" s="1"/>
  <c r="G26" i="116"/>
  <c r="J26" i="116" s="1"/>
  <c r="T42" i="116"/>
  <c r="W42" i="116" s="1"/>
  <c r="H15" i="116"/>
  <c r="H26" i="116"/>
  <c r="T39" i="116"/>
  <c r="U42" i="116"/>
  <c r="G17" i="116"/>
  <c r="G27" i="116"/>
  <c r="U39" i="116"/>
  <c r="U43" i="116"/>
  <c r="T52" i="116"/>
  <c r="H27" i="116"/>
  <c r="H17" i="116"/>
  <c r="K17" i="116" s="1"/>
  <c r="G18" i="116"/>
  <c r="J18" i="116" s="1"/>
  <c r="G29" i="116"/>
  <c r="T44" i="116"/>
  <c r="U53" i="116"/>
  <c r="X53" i="116" s="1"/>
  <c r="H18" i="116"/>
  <c r="H29" i="116"/>
  <c r="G19" i="116"/>
  <c r="H7" i="116"/>
  <c r="T6" i="116"/>
  <c r="K23" i="116"/>
  <c r="W38" i="116"/>
  <c r="K19" i="116"/>
  <c r="G53" i="116"/>
  <c r="U44" i="116"/>
  <c r="T53" i="116"/>
  <c r="U50" i="116"/>
  <c r="U49" i="116"/>
  <c r="G32" i="116"/>
  <c r="N40" i="116"/>
  <c r="T41" i="116"/>
  <c r="T43" i="116"/>
  <c r="F76" i="116"/>
  <c r="G76" i="116" s="1"/>
  <c r="U48" i="116"/>
  <c r="U52" i="116"/>
  <c r="G16" i="116"/>
  <c r="G20" i="116"/>
  <c r="G24" i="116"/>
  <c r="G28" i="116"/>
  <c r="T40" i="116"/>
  <c r="H16" i="116"/>
  <c r="H20" i="116"/>
  <c r="H24" i="116"/>
  <c r="K24" i="116" s="1"/>
  <c r="H28" i="116"/>
  <c r="K28" i="116" s="1"/>
  <c r="U40" i="116"/>
  <c r="X40" i="116" s="1"/>
  <c r="I44" i="116"/>
  <c r="T51" i="116"/>
  <c r="F76" i="115"/>
  <c r="G76" i="115" s="1"/>
  <c r="K50" i="115"/>
  <c r="K51" i="115"/>
  <c r="G49" i="115"/>
  <c r="O42" i="115"/>
  <c r="P42" i="115"/>
  <c r="H25" i="115"/>
  <c r="T42" i="115"/>
  <c r="G26" i="115"/>
  <c r="T39" i="115"/>
  <c r="U42" i="115"/>
  <c r="G14" i="115"/>
  <c r="H26" i="115"/>
  <c r="U39" i="115"/>
  <c r="T43" i="115"/>
  <c r="U53" i="115"/>
  <c r="H14" i="115"/>
  <c r="G27" i="115"/>
  <c r="G15" i="115"/>
  <c r="G29" i="115"/>
  <c r="T44" i="115"/>
  <c r="G53" i="115"/>
  <c r="T6" i="115"/>
  <c r="K7" i="115"/>
  <c r="U44" i="115"/>
  <c r="K49" i="115"/>
  <c r="T53" i="115"/>
  <c r="U49" i="115"/>
  <c r="H15" i="115"/>
  <c r="H19" i="115"/>
  <c r="H23" i="115"/>
  <c r="H27" i="115"/>
  <c r="U41" i="115"/>
  <c r="U43" i="115"/>
  <c r="T48" i="115"/>
  <c r="T52" i="115"/>
  <c r="U48" i="115"/>
  <c r="U52" i="115"/>
  <c r="G7" i="115"/>
  <c r="G16" i="115"/>
  <c r="G20" i="115"/>
  <c r="G24" i="115"/>
  <c r="G28" i="115"/>
  <c r="T40" i="115"/>
  <c r="H16" i="115"/>
  <c r="H20" i="115"/>
  <c r="H24" i="115"/>
  <c r="H28" i="115"/>
  <c r="U40" i="115"/>
  <c r="O63" i="116" a="1"/>
  <c r="O63" i="115" a="1"/>
  <c r="O64" i="116" a="1"/>
  <c r="O64" i="115" a="1"/>
  <c r="X39" i="116" l="1"/>
  <c r="W48" i="116"/>
  <c r="F70" i="116"/>
  <c r="J27" i="116"/>
  <c r="W41" i="116"/>
  <c r="K20" i="116"/>
  <c r="I49" i="116"/>
  <c r="X49" i="116"/>
  <c r="K27" i="116"/>
  <c r="F62" i="116"/>
  <c r="W53" i="116"/>
  <c r="N39" i="116"/>
  <c r="I38" i="116"/>
  <c r="J28" i="116"/>
  <c r="F71" i="116"/>
  <c r="J24" i="116"/>
  <c r="J19" i="116"/>
  <c r="J22" i="116"/>
  <c r="J20" i="116"/>
  <c r="K21" i="116"/>
  <c r="J16" i="116"/>
  <c r="F67" i="116"/>
  <c r="X52" i="116"/>
  <c r="W50" i="116"/>
  <c r="J23" i="116"/>
  <c r="F59" i="116"/>
  <c r="X48" i="116"/>
  <c r="F61" i="116"/>
  <c r="W51" i="116"/>
  <c r="H33" i="116"/>
  <c r="I8" i="116" s="1"/>
  <c r="I41" i="116"/>
  <c r="F60" i="116"/>
  <c r="N50" i="116"/>
  <c r="P50" i="116" s="1"/>
  <c r="K29" i="116"/>
  <c r="F58" i="116"/>
  <c r="O64" i="116"/>
  <c r="O63" i="116"/>
  <c r="P40" i="116"/>
  <c r="O40" i="116"/>
  <c r="W52" i="116"/>
  <c r="I50" i="116"/>
  <c r="I39" i="116"/>
  <c r="N51" i="116"/>
  <c r="F72" i="116"/>
  <c r="F57" i="116"/>
  <c r="I51" i="116"/>
  <c r="W49" i="116"/>
  <c r="X42" i="116"/>
  <c r="I40" i="116"/>
  <c r="X38" i="116"/>
  <c r="K26" i="116"/>
  <c r="K22" i="116"/>
  <c r="K18" i="116"/>
  <c r="K14" i="116"/>
  <c r="N48" i="116"/>
  <c r="N41" i="116"/>
  <c r="K13" i="116"/>
  <c r="W39" i="116"/>
  <c r="J29" i="116"/>
  <c r="J25" i="116"/>
  <c r="J21" i="116"/>
  <c r="J17" i="116"/>
  <c r="J13" i="116"/>
  <c r="F69" i="116"/>
  <c r="N49" i="116"/>
  <c r="N38" i="116"/>
  <c r="K15" i="116"/>
  <c r="I42" i="116"/>
  <c r="K16" i="116"/>
  <c r="N52" i="116"/>
  <c r="X41" i="116"/>
  <c r="W40" i="116"/>
  <c r="X50" i="116"/>
  <c r="I53" i="116"/>
  <c r="I52" i="116"/>
  <c r="F68" i="116"/>
  <c r="J16" i="115"/>
  <c r="W53" i="115"/>
  <c r="O64" i="115"/>
  <c r="O63" i="115"/>
  <c r="W49" i="115"/>
  <c r="X38" i="115"/>
  <c r="N40" i="115"/>
  <c r="G32" i="115"/>
  <c r="F72" i="115"/>
  <c r="F57" i="115"/>
  <c r="I51" i="115"/>
  <c r="X42" i="115"/>
  <c r="I40" i="115"/>
  <c r="K22" i="115"/>
  <c r="F71" i="115"/>
  <c r="N52" i="115"/>
  <c r="N48" i="115"/>
  <c r="X50" i="115"/>
  <c r="N41" i="115"/>
  <c r="K13" i="115"/>
  <c r="W39" i="115"/>
  <c r="J29" i="115"/>
  <c r="J25" i="115"/>
  <c r="J21" i="115"/>
  <c r="J13" i="115"/>
  <c r="F69" i="115"/>
  <c r="N49" i="115"/>
  <c r="N38" i="115"/>
  <c r="K14" i="115"/>
  <c r="K26" i="115"/>
  <c r="J20" i="115"/>
  <c r="F60" i="115"/>
  <c r="I50" i="115"/>
  <c r="H7" i="115"/>
  <c r="I49" i="115"/>
  <c r="X52" i="115"/>
  <c r="F59" i="115"/>
  <c r="F68" i="115"/>
  <c r="X48" i="115"/>
  <c r="X51" i="115"/>
  <c r="N50" i="115"/>
  <c r="F58" i="115"/>
  <c r="I44" i="115"/>
  <c r="J15" i="115"/>
  <c r="F67" i="115"/>
  <c r="N51" i="115"/>
  <c r="J27" i="115"/>
  <c r="I42" i="115"/>
  <c r="W48" i="115"/>
  <c r="X53" i="115"/>
  <c r="W38" i="115"/>
  <c r="K24" i="115"/>
  <c r="X39" i="115"/>
  <c r="J22" i="115"/>
  <c r="K20" i="115"/>
  <c r="W42" i="115"/>
  <c r="K16" i="115"/>
  <c r="K23" i="115"/>
  <c r="I53" i="115"/>
  <c r="H33" i="115"/>
  <c r="I8" i="115" s="1"/>
  <c r="J26" i="115"/>
  <c r="W52" i="115"/>
  <c r="W51" i="115"/>
  <c r="X40" i="115"/>
  <c r="J23" i="115"/>
  <c r="K28" i="115"/>
  <c r="J19" i="115"/>
  <c r="K29" i="115"/>
  <c r="X41" i="115"/>
  <c r="J14" i="115"/>
  <c r="I38" i="115"/>
  <c r="K27" i="115"/>
  <c r="W41" i="115"/>
  <c r="I39" i="115"/>
  <c r="K21" i="115"/>
  <c r="W40" i="115"/>
  <c r="J18" i="115"/>
  <c r="K25" i="115"/>
  <c r="I41" i="115"/>
  <c r="N39" i="115"/>
  <c r="K19" i="115"/>
  <c r="K17" i="115"/>
  <c r="F70" i="115"/>
  <c r="F62" i="115"/>
  <c r="J28" i="115"/>
  <c r="K15" i="115"/>
  <c r="K18" i="115"/>
  <c r="I52" i="115"/>
  <c r="W50" i="115"/>
  <c r="J24" i="115"/>
  <c r="X49" i="115"/>
  <c r="J17" i="115"/>
  <c r="F61" i="115"/>
  <c r="O67" i="115" a="1"/>
  <c r="P67" i="116" a="1"/>
  <c r="O65" i="116" a="1"/>
  <c r="P67" i="115" a="1"/>
  <c r="P65" i="116" a="1"/>
  <c r="O67" i="116" a="1"/>
  <c r="O65" i="115" a="1"/>
  <c r="O66" i="115" a="1"/>
  <c r="O68" i="115" a="1"/>
  <c r="P65" i="115" a="1"/>
  <c r="O66" i="116" a="1"/>
  <c r="O68" i="116" a="1"/>
  <c r="O68" i="116" l="1"/>
  <c r="O66" i="116"/>
  <c r="O50" i="116"/>
  <c r="P39" i="116"/>
  <c r="O39" i="116"/>
  <c r="P67" i="116"/>
  <c r="P65" i="116"/>
  <c r="O65" i="116"/>
  <c r="O67" i="116"/>
  <c r="P41" i="116"/>
  <c r="O41" i="116"/>
  <c r="P48" i="116"/>
  <c r="O48" i="116"/>
  <c r="O59" i="116"/>
  <c r="P52" i="116"/>
  <c r="O52" i="116"/>
  <c r="P38" i="116"/>
  <c r="O38" i="116"/>
  <c r="P49" i="116"/>
  <c r="O49" i="116"/>
  <c r="P64" i="116"/>
  <c r="P51" i="116"/>
  <c r="O51" i="116"/>
  <c r="P67" i="115"/>
  <c r="P65" i="115"/>
  <c r="O67" i="115"/>
  <c r="O66" i="115"/>
  <c r="O68" i="115"/>
  <c r="O65" i="115"/>
  <c r="P49" i="115"/>
  <c r="O49" i="115"/>
  <c r="P50" i="115"/>
  <c r="O50" i="115"/>
  <c r="P52" i="115"/>
  <c r="O52" i="115"/>
  <c r="Q38" i="115"/>
  <c r="P38" i="115"/>
  <c r="O38" i="115"/>
  <c r="P51" i="115"/>
  <c r="O51" i="115"/>
  <c r="P41" i="115"/>
  <c r="O41" i="115"/>
  <c r="P48" i="115"/>
  <c r="O48" i="115"/>
  <c r="O59" i="115"/>
  <c r="O39" i="115"/>
  <c r="Q39" i="115"/>
  <c r="P39" i="115"/>
  <c r="Q40" i="115"/>
  <c r="P40" i="115"/>
  <c r="O40" i="115"/>
  <c r="P64" i="115"/>
  <c r="Q65" i="116" l="1"/>
  <c r="Q67" i="116"/>
  <c r="Q38" i="116"/>
  <c r="Q42" i="116"/>
  <c r="Q39" i="116"/>
  <c r="Q50" i="116"/>
  <c r="Q40" i="116"/>
  <c r="Q52" i="116"/>
  <c r="O58" i="116"/>
  <c r="Q48" i="116"/>
  <c r="Q49" i="116"/>
  <c r="Q51" i="116"/>
  <c r="Q41" i="116"/>
  <c r="O57" i="116"/>
  <c r="O61" i="116" s="1"/>
  <c r="Q65" i="115"/>
  <c r="Q51" i="115"/>
  <c r="Q42" i="115"/>
  <c r="Q67" i="115"/>
  <c r="Q52" i="115"/>
  <c r="Q48" i="115"/>
  <c r="Q41" i="115"/>
  <c r="Q50" i="115"/>
  <c r="Q49" i="115"/>
  <c r="O57" i="115"/>
  <c r="O61" i="115" s="1"/>
  <c r="O58" i="115"/>
  <c r="O60" i="116" l="1"/>
  <c r="O62" i="116" s="1"/>
  <c r="O60" i="115"/>
  <c r="O62" i="115" s="1"/>
  <c r="F9" i="114" l="1"/>
  <c r="E78" i="114"/>
  <c r="E77" i="114"/>
  <c r="F77" i="114" s="1"/>
  <c r="E76" i="114"/>
  <c r="E72" i="114"/>
  <c r="E71" i="114"/>
  <c r="E70" i="114"/>
  <c r="E69" i="114"/>
  <c r="E68" i="114"/>
  <c r="E67" i="114"/>
  <c r="P62" i="114"/>
  <c r="E62" i="114"/>
  <c r="E61" i="114"/>
  <c r="E60" i="114"/>
  <c r="E59" i="114"/>
  <c r="E58" i="114"/>
  <c r="E57" i="114"/>
  <c r="O56" i="114"/>
  <c r="O55" i="114"/>
  <c r="H53" i="114"/>
  <c r="H52" i="114"/>
  <c r="H51" i="114"/>
  <c r="H50" i="114"/>
  <c r="H49" i="114"/>
  <c r="F48" i="114"/>
  <c r="H44" i="114"/>
  <c r="N42" i="114"/>
  <c r="H42" i="114"/>
  <c r="G42" i="114"/>
  <c r="F42" i="114"/>
  <c r="H41" i="114"/>
  <c r="G41" i="114"/>
  <c r="G51" i="114" s="1"/>
  <c r="F41" i="114"/>
  <c r="H40" i="114"/>
  <c r="G40" i="114"/>
  <c r="F40" i="114"/>
  <c r="H39" i="114"/>
  <c r="G39" i="114"/>
  <c r="F39" i="114"/>
  <c r="G50" i="114" s="1"/>
  <c r="H38" i="114"/>
  <c r="G38" i="114"/>
  <c r="F38" i="114"/>
  <c r="G49" i="114" s="1"/>
  <c r="E33" i="114"/>
  <c r="I33" i="114" s="1"/>
  <c r="E8" i="114"/>
  <c r="U51" i="114" s="1"/>
  <c r="E7" i="114"/>
  <c r="R6" i="114"/>
  <c r="J6" i="114"/>
  <c r="E6" i="114"/>
  <c r="A1" i="114" a="1"/>
  <c r="A1" i="114" s="1"/>
  <c r="E61" i="113"/>
  <c r="G52" i="113"/>
  <c r="H44" i="113"/>
  <c r="I33" i="113"/>
  <c r="E78" i="113"/>
  <c r="E77" i="113"/>
  <c r="F77" i="113" s="1"/>
  <c r="E76" i="113"/>
  <c r="F76" i="113" s="1"/>
  <c r="E72" i="113"/>
  <c r="E71" i="113"/>
  <c r="E70" i="113"/>
  <c r="E69" i="113"/>
  <c r="E68" i="113"/>
  <c r="E67" i="113"/>
  <c r="P62" i="113"/>
  <c r="E62" i="113"/>
  <c r="E60" i="113"/>
  <c r="E59" i="113"/>
  <c r="E58" i="113"/>
  <c r="E57" i="113"/>
  <c r="O56" i="113"/>
  <c r="O55" i="113"/>
  <c r="H53" i="113"/>
  <c r="H52" i="113"/>
  <c r="H51" i="113"/>
  <c r="H50" i="113"/>
  <c r="H49" i="113"/>
  <c r="T48" i="113"/>
  <c r="F48" i="113"/>
  <c r="U43" i="113"/>
  <c r="N42" i="113"/>
  <c r="Q42" i="113" s="1"/>
  <c r="H42" i="113"/>
  <c r="G42" i="113"/>
  <c r="K52" i="113" s="1"/>
  <c r="F42" i="113"/>
  <c r="H41" i="113"/>
  <c r="G41" i="113"/>
  <c r="F41" i="113"/>
  <c r="H40" i="113"/>
  <c r="G40" i="113"/>
  <c r="F40" i="113"/>
  <c r="G51" i="113" s="1"/>
  <c r="T39" i="113"/>
  <c r="H39" i="113"/>
  <c r="G39" i="113"/>
  <c r="F39" i="113"/>
  <c r="G50" i="113" s="1"/>
  <c r="H38" i="113"/>
  <c r="G38" i="113"/>
  <c r="F38" i="113"/>
  <c r="G49" i="113" s="1"/>
  <c r="E33" i="113"/>
  <c r="H27" i="113"/>
  <c r="H26" i="113"/>
  <c r="G26" i="113"/>
  <c r="G25" i="113"/>
  <c r="H23" i="113"/>
  <c r="H22" i="113"/>
  <c r="G22" i="113"/>
  <c r="E8" i="113"/>
  <c r="T51" i="113" s="1"/>
  <c r="E7" i="113"/>
  <c r="R6" i="113"/>
  <c r="S6" i="113" s="1"/>
  <c r="J6" i="113"/>
  <c r="E6" i="113"/>
  <c r="F6" i="113" s="1"/>
  <c r="A1" i="113" a="1"/>
  <c r="A1" i="113" s="1"/>
  <c r="H44" i="112"/>
  <c r="I33" i="112"/>
  <c r="G52" i="112" s="1"/>
  <c r="E61" i="112"/>
  <c r="E78" i="112"/>
  <c r="E77" i="112"/>
  <c r="F77" i="112" s="1"/>
  <c r="E76" i="112"/>
  <c r="F76" i="112" s="1"/>
  <c r="G76" i="112" s="1"/>
  <c r="E72" i="112"/>
  <c r="E71" i="112"/>
  <c r="E70" i="112"/>
  <c r="E69" i="112"/>
  <c r="E68" i="112"/>
  <c r="E67" i="112"/>
  <c r="P62" i="112"/>
  <c r="E62" i="112"/>
  <c r="E60" i="112"/>
  <c r="E59" i="112"/>
  <c r="E58" i="112"/>
  <c r="E57" i="112"/>
  <c r="O56" i="112"/>
  <c r="O55" i="112"/>
  <c r="H53" i="112"/>
  <c r="H52" i="112"/>
  <c r="U51" i="112"/>
  <c r="H51" i="112"/>
  <c r="H50" i="112"/>
  <c r="H49" i="112"/>
  <c r="F48" i="112"/>
  <c r="T44" i="112"/>
  <c r="N42" i="112"/>
  <c r="O42" i="112" s="1"/>
  <c r="H42" i="112"/>
  <c r="G42" i="112"/>
  <c r="K52" i="112" s="1"/>
  <c r="F42" i="112"/>
  <c r="H41" i="112"/>
  <c r="G41" i="112"/>
  <c r="F41" i="112"/>
  <c r="H40" i="112"/>
  <c r="G40" i="112"/>
  <c r="F40" i="112"/>
  <c r="G51" i="112" s="1"/>
  <c r="H39" i="112"/>
  <c r="G39" i="112"/>
  <c r="F39" i="112"/>
  <c r="G50" i="112" s="1"/>
  <c r="H38" i="112"/>
  <c r="G38" i="112"/>
  <c r="F38" i="112"/>
  <c r="G49" i="112" s="1"/>
  <c r="E33" i="112"/>
  <c r="E8" i="112"/>
  <c r="T51" i="112" s="1"/>
  <c r="E7" i="112"/>
  <c r="K7" i="112" s="1"/>
  <c r="R6" i="112"/>
  <c r="J6" i="112"/>
  <c r="E6" i="112"/>
  <c r="F6" i="112" s="1"/>
  <c r="A1" i="112" a="1"/>
  <c r="A1" i="112" s="1"/>
  <c r="F76" i="114" l="1"/>
  <c r="G76" i="114" s="1"/>
  <c r="G53" i="114"/>
  <c r="K52" i="114"/>
  <c r="K48" i="114"/>
  <c r="K50" i="114"/>
  <c r="K51" i="114"/>
  <c r="G48" i="114"/>
  <c r="T44" i="114"/>
  <c r="F6" i="114"/>
  <c r="S6" i="114"/>
  <c r="G7" i="114"/>
  <c r="K7" i="114"/>
  <c r="T6" i="114"/>
  <c r="H7" i="114"/>
  <c r="G17" i="114"/>
  <c r="T39" i="114"/>
  <c r="K49" i="114"/>
  <c r="T53" i="114"/>
  <c r="H21" i="114"/>
  <c r="H25" i="114"/>
  <c r="H29" i="114"/>
  <c r="U39" i="114"/>
  <c r="O42" i="114"/>
  <c r="T50" i="114"/>
  <c r="G52" i="114"/>
  <c r="U53" i="114"/>
  <c r="G21" i="114"/>
  <c r="P42" i="114"/>
  <c r="U50" i="114"/>
  <c r="G25" i="114"/>
  <c r="G29" i="114"/>
  <c r="H17" i="114"/>
  <c r="G14" i="114"/>
  <c r="G18" i="114"/>
  <c r="G22" i="114"/>
  <c r="G26" i="114"/>
  <c r="T38" i="114"/>
  <c r="T42" i="114"/>
  <c r="H14" i="114"/>
  <c r="H22" i="114"/>
  <c r="H26" i="114"/>
  <c r="U38" i="114"/>
  <c r="U42" i="114"/>
  <c r="H18" i="114"/>
  <c r="T49" i="114"/>
  <c r="U49" i="114"/>
  <c r="G19" i="114"/>
  <c r="G23" i="114"/>
  <c r="G27" i="114"/>
  <c r="T41" i="114"/>
  <c r="T43" i="114"/>
  <c r="H15" i="114"/>
  <c r="H19" i="114"/>
  <c r="H23" i="114"/>
  <c r="H27" i="114"/>
  <c r="U41" i="114"/>
  <c r="U43" i="114"/>
  <c r="T48" i="114"/>
  <c r="T52" i="114"/>
  <c r="G15" i="114"/>
  <c r="U48" i="114"/>
  <c r="U52" i="114"/>
  <c r="U44" i="114"/>
  <c r="G16" i="114"/>
  <c r="G20" i="114"/>
  <c r="G24" i="114"/>
  <c r="G28" i="114"/>
  <c r="T40" i="114"/>
  <c r="H16" i="114"/>
  <c r="H20" i="114"/>
  <c r="H24" i="114"/>
  <c r="H28" i="114"/>
  <c r="U40" i="114"/>
  <c r="T51" i="114"/>
  <c r="G76" i="113"/>
  <c r="K50" i="113"/>
  <c r="K51" i="113"/>
  <c r="K48" i="113"/>
  <c r="K49" i="113"/>
  <c r="G48" i="113"/>
  <c r="G29" i="113"/>
  <c r="G14" i="113"/>
  <c r="G30" i="113"/>
  <c r="F9" i="113" s="1"/>
  <c r="N39" i="113" s="1"/>
  <c r="H14" i="113"/>
  <c r="H30" i="113"/>
  <c r="H15" i="113"/>
  <c r="U41" i="113"/>
  <c r="G17" i="113"/>
  <c r="T52" i="113"/>
  <c r="G18" i="113"/>
  <c r="H18" i="113"/>
  <c r="H19" i="113"/>
  <c r="T38" i="113"/>
  <c r="G21" i="113"/>
  <c r="U38" i="113"/>
  <c r="T42" i="113"/>
  <c r="T6" i="113"/>
  <c r="G53" i="113"/>
  <c r="K7" i="113"/>
  <c r="T44" i="113"/>
  <c r="U51" i="113"/>
  <c r="U44" i="113"/>
  <c r="T53" i="113"/>
  <c r="H17" i="113"/>
  <c r="H21" i="113"/>
  <c r="H25" i="113"/>
  <c r="H29" i="113"/>
  <c r="U39" i="113"/>
  <c r="O42" i="113"/>
  <c r="T50" i="113"/>
  <c r="U53" i="113"/>
  <c r="P42" i="113"/>
  <c r="U50" i="113"/>
  <c r="U42" i="113"/>
  <c r="T49" i="113"/>
  <c r="U49" i="113"/>
  <c r="G15" i="113"/>
  <c r="G19" i="113"/>
  <c r="G23" i="113"/>
  <c r="G27" i="113"/>
  <c r="T41" i="113"/>
  <c r="T43" i="113"/>
  <c r="U48" i="113"/>
  <c r="U52" i="113"/>
  <c r="G7" i="113"/>
  <c r="G16" i="113"/>
  <c r="G20" i="113"/>
  <c r="G24" i="113"/>
  <c r="G28" i="113"/>
  <c r="T40" i="113"/>
  <c r="H16" i="113"/>
  <c r="H20" i="113"/>
  <c r="H24" i="113"/>
  <c r="H28" i="113"/>
  <c r="U40" i="113"/>
  <c r="K48" i="112"/>
  <c r="G48" i="112"/>
  <c r="K49" i="112"/>
  <c r="K50" i="112"/>
  <c r="K51" i="112"/>
  <c r="G53" i="112"/>
  <c r="H21" i="112"/>
  <c r="P42" i="112"/>
  <c r="U50" i="112"/>
  <c r="Q42" i="112"/>
  <c r="H17" i="112"/>
  <c r="G18" i="112"/>
  <c r="H30" i="112"/>
  <c r="U38" i="112"/>
  <c r="U42" i="112"/>
  <c r="T49" i="112"/>
  <c r="T39" i="112"/>
  <c r="T50" i="112"/>
  <c r="U49" i="112"/>
  <c r="U53" i="112"/>
  <c r="G29" i="112"/>
  <c r="G15" i="112"/>
  <c r="G19" i="112"/>
  <c r="G23" i="112"/>
  <c r="G27" i="112"/>
  <c r="T41" i="112"/>
  <c r="T43" i="112"/>
  <c r="G21" i="112"/>
  <c r="U39" i="112"/>
  <c r="G30" i="112"/>
  <c r="F9" i="112" s="1"/>
  <c r="H18" i="112"/>
  <c r="H19" i="112"/>
  <c r="H23" i="112"/>
  <c r="H27" i="112"/>
  <c r="U41" i="112"/>
  <c r="U43" i="112"/>
  <c r="T48" i="112"/>
  <c r="T52" i="112"/>
  <c r="U44" i="112"/>
  <c r="G25" i="112"/>
  <c r="T53" i="112"/>
  <c r="G26" i="112"/>
  <c r="H22" i="112"/>
  <c r="U48" i="112"/>
  <c r="U52" i="112"/>
  <c r="H29" i="112"/>
  <c r="T38" i="112"/>
  <c r="H14" i="112"/>
  <c r="H15" i="112"/>
  <c r="G17" i="112"/>
  <c r="H25" i="112"/>
  <c r="G22" i="112"/>
  <c r="H26" i="112"/>
  <c r="G7" i="112"/>
  <c r="G16" i="112"/>
  <c r="G20" i="112"/>
  <c r="G24" i="112"/>
  <c r="G28" i="112"/>
  <c r="T40" i="112"/>
  <c r="G14" i="112"/>
  <c r="T42" i="112"/>
  <c r="S6" i="112"/>
  <c r="T6" i="112" s="1"/>
  <c r="H16" i="112"/>
  <c r="H20" i="112"/>
  <c r="H24" i="112"/>
  <c r="H28" i="112"/>
  <c r="U40" i="112"/>
  <c r="O64" i="113" a="1"/>
  <c r="O66" i="113" a="1"/>
  <c r="O68" i="113" a="1"/>
  <c r="O64" i="112" a="1"/>
  <c r="O63" i="112" a="1"/>
  <c r="O64" i="114" a="1"/>
  <c r="O63" i="114" a="1"/>
  <c r="O63" i="113" a="1"/>
  <c r="O64" i="114" l="1"/>
  <c r="O63" i="114"/>
  <c r="K13" i="114"/>
  <c r="J13" i="114"/>
  <c r="F68" i="114"/>
  <c r="F72" i="114"/>
  <c r="N49" i="114"/>
  <c r="N41" i="114"/>
  <c r="I51" i="114"/>
  <c r="X51" i="114"/>
  <c r="N40" i="114"/>
  <c r="I39" i="114"/>
  <c r="F62" i="114"/>
  <c r="H33" i="114"/>
  <c r="I8" i="114" s="1"/>
  <c r="I53" i="114"/>
  <c r="F57" i="114"/>
  <c r="I44" i="114"/>
  <c r="I42" i="114"/>
  <c r="N39" i="114"/>
  <c r="G32" i="114"/>
  <c r="F58" i="114"/>
  <c r="N50" i="114"/>
  <c r="F67" i="114"/>
  <c r="F59" i="114"/>
  <c r="I40" i="114"/>
  <c r="F60" i="114"/>
  <c r="I41" i="114"/>
  <c r="F71" i="114"/>
  <c r="I49" i="114"/>
  <c r="F70" i="114"/>
  <c r="I50" i="114"/>
  <c r="I52" i="114"/>
  <c r="F61" i="114"/>
  <c r="N48" i="114"/>
  <c r="N38" i="114"/>
  <c r="F69" i="114"/>
  <c r="N51" i="114"/>
  <c r="I38" i="114"/>
  <c r="N52" i="114"/>
  <c r="K20" i="114"/>
  <c r="X39" i="114"/>
  <c r="K25" i="114"/>
  <c r="W53" i="114"/>
  <c r="J20" i="114"/>
  <c r="K15" i="114"/>
  <c r="J29" i="114"/>
  <c r="W39" i="114"/>
  <c r="J16" i="114"/>
  <c r="J25" i="114"/>
  <c r="J17" i="114"/>
  <c r="K29" i="114"/>
  <c r="K21" i="114"/>
  <c r="K17" i="114"/>
  <c r="W41" i="114"/>
  <c r="X42" i="114"/>
  <c r="X50" i="114"/>
  <c r="J26" i="114"/>
  <c r="W51" i="114"/>
  <c r="W48" i="114"/>
  <c r="W49" i="114"/>
  <c r="X41" i="114"/>
  <c r="K27" i="114"/>
  <c r="J21" i="114"/>
  <c r="J22" i="114"/>
  <c r="X52" i="114"/>
  <c r="X53" i="114"/>
  <c r="X49" i="114"/>
  <c r="W40" i="114"/>
  <c r="J28" i="114"/>
  <c r="J24" i="114"/>
  <c r="K14" i="114"/>
  <c r="K18" i="114"/>
  <c r="J14" i="114"/>
  <c r="K19" i="114"/>
  <c r="X38" i="114"/>
  <c r="J27" i="114"/>
  <c r="J23" i="114"/>
  <c r="X40" i="114"/>
  <c r="J19" i="114"/>
  <c r="K28" i="114"/>
  <c r="J15" i="114"/>
  <c r="W42" i="114"/>
  <c r="W50" i="114"/>
  <c r="W38" i="114"/>
  <c r="K16" i="114"/>
  <c r="J18" i="114"/>
  <c r="K23" i="114"/>
  <c r="K26" i="114"/>
  <c r="K22" i="114"/>
  <c r="X48" i="114"/>
  <c r="K24" i="114"/>
  <c r="W52" i="114"/>
  <c r="X38" i="113"/>
  <c r="W52" i="113"/>
  <c r="K24" i="113"/>
  <c r="J21" i="113"/>
  <c r="J23" i="113"/>
  <c r="K20" i="113"/>
  <c r="W50" i="113"/>
  <c r="J17" i="113"/>
  <c r="N40" i="113"/>
  <c r="P40" i="113" s="1"/>
  <c r="J14" i="113"/>
  <c r="G32" i="113"/>
  <c r="F68" i="113"/>
  <c r="K28" i="113"/>
  <c r="J27" i="113"/>
  <c r="I50" i="113"/>
  <c r="O66" i="113"/>
  <c r="O68" i="113"/>
  <c r="O64" i="113"/>
  <c r="O63" i="113"/>
  <c r="O39" i="113"/>
  <c r="P39" i="113"/>
  <c r="W39" i="113"/>
  <c r="J28" i="113"/>
  <c r="F57" i="113"/>
  <c r="X39" i="113"/>
  <c r="N51" i="113"/>
  <c r="K13" i="113"/>
  <c r="J13" i="113"/>
  <c r="N38" i="113"/>
  <c r="N41" i="113"/>
  <c r="F67" i="113"/>
  <c r="J29" i="113"/>
  <c r="F72" i="113"/>
  <c r="J15" i="113"/>
  <c r="K15" i="113"/>
  <c r="K23" i="113"/>
  <c r="K29" i="113"/>
  <c r="K22" i="113"/>
  <c r="N49" i="113"/>
  <c r="W40" i="113"/>
  <c r="W38" i="113"/>
  <c r="F71" i="113"/>
  <c r="J24" i="113"/>
  <c r="J25" i="113"/>
  <c r="I51" i="113"/>
  <c r="H7" i="113"/>
  <c r="K16" i="113"/>
  <c r="J26" i="113"/>
  <c r="J19" i="113"/>
  <c r="W51" i="113"/>
  <c r="K19" i="113"/>
  <c r="X41" i="113"/>
  <c r="K25" i="113"/>
  <c r="W48" i="113"/>
  <c r="K27" i="113"/>
  <c r="J20" i="113"/>
  <c r="K21" i="113"/>
  <c r="F62" i="113"/>
  <c r="J16" i="113"/>
  <c r="I40" i="113"/>
  <c r="K17" i="113"/>
  <c r="I42" i="113"/>
  <c r="F70" i="113"/>
  <c r="I44" i="113"/>
  <c r="X49" i="113"/>
  <c r="F60" i="113"/>
  <c r="I38" i="113"/>
  <c r="I52" i="113"/>
  <c r="F58" i="113"/>
  <c r="X52" i="113"/>
  <c r="N52" i="113"/>
  <c r="K18" i="113"/>
  <c r="I41" i="113"/>
  <c r="I49" i="113"/>
  <c r="X48" i="113"/>
  <c r="W49" i="113"/>
  <c r="I39" i="113"/>
  <c r="K30" i="113"/>
  <c r="K26" i="113"/>
  <c r="H33" i="113"/>
  <c r="I8" i="113" s="1"/>
  <c r="N48" i="113"/>
  <c r="X51" i="113"/>
  <c r="J22" i="113"/>
  <c r="K14" i="113"/>
  <c r="F61" i="113"/>
  <c r="N50" i="113"/>
  <c r="I53" i="113"/>
  <c r="F69" i="113"/>
  <c r="F59" i="113"/>
  <c r="X40" i="113"/>
  <c r="W41" i="113"/>
  <c r="X50" i="113"/>
  <c r="J18" i="113"/>
  <c r="J30" i="113"/>
  <c r="O64" i="112"/>
  <c r="O63" i="112"/>
  <c r="K13" i="112"/>
  <c r="J13" i="112"/>
  <c r="I44" i="112"/>
  <c r="G32" i="112"/>
  <c r="F59" i="112"/>
  <c r="I49" i="112"/>
  <c r="N48" i="112"/>
  <c r="N40" i="112"/>
  <c r="N41" i="112"/>
  <c r="I51" i="112"/>
  <c r="F60" i="112"/>
  <c r="I39" i="112"/>
  <c r="N51" i="112"/>
  <c r="F67" i="112"/>
  <c r="I52" i="112"/>
  <c r="F72" i="112"/>
  <c r="I50" i="112"/>
  <c r="I41" i="112"/>
  <c r="N52" i="112"/>
  <c r="N50" i="112"/>
  <c r="N39" i="112"/>
  <c r="N49" i="112"/>
  <c r="F61" i="112"/>
  <c r="F68" i="112"/>
  <c r="I53" i="112"/>
  <c r="F69" i="112"/>
  <c r="H33" i="112"/>
  <c r="I8" i="112" s="1"/>
  <c r="X51" i="112"/>
  <c r="W51" i="112"/>
  <c r="F70" i="112"/>
  <c r="I42" i="112"/>
  <c r="N38" i="112"/>
  <c r="F57" i="112"/>
  <c r="I38" i="112"/>
  <c r="F71" i="112"/>
  <c r="F58" i="112"/>
  <c r="I40" i="112"/>
  <c r="F62" i="112"/>
  <c r="K23" i="112"/>
  <c r="K18" i="112"/>
  <c r="X50" i="112"/>
  <c r="J29" i="112"/>
  <c r="W38" i="112"/>
  <c r="K21" i="112"/>
  <c r="K15" i="112"/>
  <c r="K17" i="112"/>
  <c r="X48" i="112"/>
  <c r="X49" i="112"/>
  <c r="J18" i="112"/>
  <c r="J14" i="112"/>
  <c r="W40" i="112"/>
  <c r="W50" i="112"/>
  <c r="K14" i="112"/>
  <c r="X52" i="112"/>
  <c r="J21" i="112"/>
  <c r="W39" i="112"/>
  <c r="X41" i="112"/>
  <c r="W41" i="112"/>
  <c r="K16" i="112"/>
  <c r="K29" i="112"/>
  <c r="J27" i="112"/>
  <c r="K27" i="112"/>
  <c r="K19" i="112"/>
  <c r="X39" i="112"/>
  <c r="J26" i="112"/>
  <c r="J16" i="112"/>
  <c r="H7" i="112"/>
  <c r="J28" i="112"/>
  <c r="J24" i="112"/>
  <c r="K26" i="112"/>
  <c r="W49" i="112"/>
  <c r="J22" i="112"/>
  <c r="K24" i="112"/>
  <c r="K25" i="112"/>
  <c r="W48" i="112"/>
  <c r="J19" i="112"/>
  <c r="K30" i="112"/>
  <c r="J30" i="112"/>
  <c r="K22" i="112"/>
  <c r="J20" i="112"/>
  <c r="J25" i="112"/>
  <c r="X40" i="112"/>
  <c r="W52" i="112"/>
  <c r="K28" i="112"/>
  <c r="J23" i="112"/>
  <c r="K20" i="112"/>
  <c r="J17" i="112"/>
  <c r="J15" i="112"/>
  <c r="X38" i="112"/>
  <c r="O65" i="114" a="1"/>
  <c r="O65" i="112" a="1"/>
  <c r="P65" i="112" a="1"/>
  <c r="O66" i="114" a="1"/>
  <c r="P67" i="114" a="1"/>
  <c r="P67" i="113" a="1"/>
  <c r="P65" i="114" a="1"/>
  <c r="O67" i="113" a="1"/>
  <c r="P67" i="112" a="1"/>
  <c r="O68" i="112" a="1"/>
  <c r="P65" i="113" a="1"/>
  <c r="O67" i="114" a="1"/>
  <c r="O65" i="113" a="1"/>
  <c r="O68" i="114" a="1"/>
  <c r="O66" i="112" a="1"/>
  <c r="O67" i="112" a="1"/>
  <c r="P67" i="114" l="1"/>
  <c r="P65" i="114"/>
  <c r="O65" i="114"/>
  <c r="O67" i="114"/>
  <c r="O68" i="114"/>
  <c r="O66" i="114"/>
  <c r="P40" i="114"/>
  <c r="O40" i="114"/>
  <c r="P52" i="114"/>
  <c r="O52" i="114"/>
  <c r="Q41" i="114"/>
  <c r="P41" i="114"/>
  <c r="O41" i="114"/>
  <c r="Q49" i="114"/>
  <c r="P49" i="114"/>
  <c r="O49" i="114"/>
  <c r="P51" i="114"/>
  <c r="O51" i="114"/>
  <c r="P38" i="114"/>
  <c r="O38" i="114"/>
  <c r="O59" i="114"/>
  <c r="P48" i="114"/>
  <c r="O48" i="114"/>
  <c r="O39" i="114"/>
  <c r="P39" i="114"/>
  <c r="Q39" i="114"/>
  <c r="P50" i="114"/>
  <c r="O50" i="114"/>
  <c r="P64" i="114"/>
  <c r="O40" i="113"/>
  <c r="P64" i="113"/>
  <c r="P67" i="113"/>
  <c r="P65" i="113"/>
  <c r="O65" i="113"/>
  <c r="O67" i="113"/>
  <c r="P38" i="113"/>
  <c r="O38" i="113"/>
  <c r="P48" i="113"/>
  <c r="O48" i="113"/>
  <c r="O59" i="113"/>
  <c r="Q50" i="113" s="1"/>
  <c r="P49" i="113"/>
  <c r="O49" i="113"/>
  <c r="P52" i="113"/>
  <c r="O52" i="113"/>
  <c r="P51" i="113"/>
  <c r="O51" i="113"/>
  <c r="P50" i="113"/>
  <c r="O50" i="113"/>
  <c r="P41" i="113"/>
  <c r="O41" i="113"/>
  <c r="P67" i="112"/>
  <c r="P65" i="112"/>
  <c r="O65" i="112"/>
  <c r="O68" i="112"/>
  <c r="O67" i="112"/>
  <c r="O66" i="112"/>
  <c r="P51" i="112"/>
  <c r="O51" i="112"/>
  <c r="P40" i="112"/>
  <c r="O40" i="112"/>
  <c r="P49" i="112"/>
  <c r="O49" i="112"/>
  <c r="O59" i="112"/>
  <c r="Q48" i="112" s="1"/>
  <c r="P48" i="112"/>
  <c r="O48" i="112"/>
  <c r="P41" i="112"/>
  <c r="O41" i="112"/>
  <c r="O39" i="112"/>
  <c r="P39" i="112"/>
  <c r="P50" i="112"/>
  <c r="O50" i="112"/>
  <c r="P52" i="112"/>
  <c r="O52" i="112"/>
  <c r="O38" i="112"/>
  <c r="P38" i="112"/>
  <c r="P64" i="112"/>
  <c r="Q67" i="114" l="1"/>
  <c r="Q65" i="113"/>
  <c r="Q50" i="114"/>
  <c r="Q42" i="114"/>
  <c r="Q65" i="114"/>
  <c r="O57" i="114"/>
  <c r="O61" i="114" s="1"/>
  <c r="O58" i="114"/>
  <c r="Q40" i="114"/>
  <c r="Q51" i="114"/>
  <c r="Q48" i="114"/>
  <c r="Q52" i="114"/>
  <c r="Q38" i="114"/>
  <c r="Q67" i="113"/>
  <c r="Q52" i="113"/>
  <c r="Q49" i="113"/>
  <c r="Q65" i="112"/>
  <c r="Q41" i="113"/>
  <c r="Q40" i="113"/>
  <c r="Q39" i="113"/>
  <c r="Q48" i="113"/>
  <c r="O57" i="113"/>
  <c r="O61" i="113" s="1"/>
  <c r="O58" i="113"/>
  <c r="Q38" i="113"/>
  <c r="Q51" i="113"/>
  <c r="Q67" i="112"/>
  <c r="O57" i="112"/>
  <c r="O61" i="112" s="1"/>
  <c r="Q50" i="112"/>
  <c r="Q52" i="112"/>
  <c r="Q49" i="112"/>
  <c r="Q40" i="112"/>
  <c r="Q39" i="112"/>
  <c r="Q51" i="112"/>
  <c r="Q41" i="112"/>
  <c r="O58" i="112"/>
  <c r="Q38" i="112"/>
  <c r="O60" i="112" s="1"/>
  <c r="O62" i="112" s="1"/>
  <c r="O60" i="114" l="1"/>
  <c r="O62" i="114"/>
  <c r="O60" i="113"/>
  <c r="O62" i="113" s="1"/>
  <c r="E61" i="111" l="1"/>
  <c r="E78" i="111"/>
  <c r="E77" i="111"/>
  <c r="F77" i="111" s="1"/>
  <c r="E76" i="111"/>
  <c r="F76" i="111" s="1"/>
  <c r="G76" i="111" s="1"/>
  <c r="E72" i="111"/>
  <c r="E71" i="111"/>
  <c r="E70" i="111"/>
  <c r="E69" i="111"/>
  <c r="E68" i="111"/>
  <c r="E67" i="111"/>
  <c r="P62" i="111"/>
  <c r="E62" i="111"/>
  <c r="E60" i="111"/>
  <c r="E59" i="111"/>
  <c r="E58" i="111"/>
  <c r="E57" i="111"/>
  <c r="O56" i="111"/>
  <c r="O55" i="111"/>
  <c r="H53" i="111"/>
  <c r="H52" i="111"/>
  <c r="H51" i="111"/>
  <c r="H50" i="111"/>
  <c r="H49" i="111"/>
  <c r="F48" i="111"/>
  <c r="H44" i="111"/>
  <c r="N42" i="111"/>
  <c r="H42" i="111"/>
  <c r="G42" i="111"/>
  <c r="F42" i="111"/>
  <c r="H41" i="111"/>
  <c r="G41" i="111"/>
  <c r="F41" i="111"/>
  <c r="H40" i="111"/>
  <c r="G40" i="111"/>
  <c r="F40" i="111"/>
  <c r="H39" i="111"/>
  <c r="G39" i="111"/>
  <c r="F39" i="111"/>
  <c r="G50" i="111" s="1"/>
  <c r="H38" i="111"/>
  <c r="G38" i="111"/>
  <c r="F38" i="111"/>
  <c r="G49" i="111" s="1"/>
  <c r="E33" i="111"/>
  <c r="I33" i="111" s="1"/>
  <c r="E8" i="111"/>
  <c r="U51" i="111" s="1"/>
  <c r="E7" i="111"/>
  <c r="R6" i="111"/>
  <c r="J6" i="111"/>
  <c r="E6" i="111"/>
  <c r="A1" i="111" a="1"/>
  <c r="A1" i="111" s="1"/>
  <c r="E61" i="110"/>
  <c r="G52" i="110"/>
  <c r="I33" i="110"/>
  <c r="F9" i="110"/>
  <c r="E78" i="110"/>
  <c r="E77" i="110"/>
  <c r="F77" i="110" s="1"/>
  <c r="E76" i="110"/>
  <c r="E72" i="110"/>
  <c r="E71" i="110"/>
  <c r="E70" i="110"/>
  <c r="E69" i="110"/>
  <c r="E68" i="110"/>
  <c r="E67" i="110"/>
  <c r="P62" i="110"/>
  <c r="E62" i="110"/>
  <c r="E60" i="110"/>
  <c r="E59" i="110"/>
  <c r="E58" i="110"/>
  <c r="E57" i="110"/>
  <c r="O56" i="110"/>
  <c r="O55" i="110"/>
  <c r="H53" i="110"/>
  <c r="H52" i="110"/>
  <c r="H51" i="110"/>
  <c r="H50" i="110"/>
  <c r="H49" i="110"/>
  <c r="F48" i="110"/>
  <c r="H44" i="110"/>
  <c r="U42" i="110"/>
  <c r="N42" i="110"/>
  <c r="H42" i="110"/>
  <c r="G42" i="110"/>
  <c r="F42" i="110"/>
  <c r="H41" i="110"/>
  <c r="G41" i="110"/>
  <c r="F41" i="110"/>
  <c r="H40" i="110"/>
  <c r="G40" i="110"/>
  <c r="F40" i="110"/>
  <c r="G51" i="110" s="1"/>
  <c r="H39" i="110"/>
  <c r="G39" i="110"/>
  <c r="F39" i="110"/>
  <c r="G50" i="110" s="1"/>
  <c r="H38" i="110"/>
  <c r="G38" i="110"/>
  <c r="K48" i="110" s="1"/>
  <c r="F38" i="110"/>
  <c r="E33" i="110"/>
  <c r="G25" i="110"/>
  <c r="H22" i="110"/>
  <c r="G18" i="110"/>
  <c r="G14" i="110"/>
  <c r="E8" i="110"/>
  <c r="T51" i="110" s="1"/>
  <c r="E7" i="110"/>
  <c r="G7" i="110" s="1"/>
  <c r="R6" i="110"/>
  <c r="S6" i="110" s="1"/>
  <c r="J6" i="110"/>
  <c r="E6" i="110"/>
  <c r="F6" i="110" s="1"/>
  <c r="A1" i="110" a="1"/>
  <c r="A1" i="110" s="1"/>
  <c r="K52" i="111" l="1"/>
  <c r="K49" i="111"/>
  <c r="K48" i="111"/>
  <c r="G48" i="111"/>
  <c r="G52" i="111"/>
  <c r="G51" i="111"/>
  <c r="K50" i="111"/>
  <c r="T44" i="111"/>
  <c r="F6" i="111"/>
  <c r="S6" i="111"/>
  <c r="G7" i="111"/>
  <c r="K7" i="111"/>
  <c r="T6" i="111"/>
  <c r="H7" i="111"/>
  <c r="G53" i="111"/>
  <c r="G17" i="111"/>
  <c r="H17" i="111"/>
  <c r="H21" i="111"/>
  <c r="H25" i="111"/>
  <c r="U39" i="111"/>
  <c r="O42" i="111"/>
  <c r="T50" i="111"/>
  <c r="U53" i="111"/>
  <c r="T39" i="111"/>
  <c r="P42" i="111"/>
  <c r="U50" i="111"/>
  <c r="G25" i="111"/>
  <c r="T53" i="111"/>
  <c r="H29" i="111"/>
  <c r="G14" i="111"/>
  <c r="G18" i="111"/>
  <c r="G22" i="111"/>
  <c r="G26" i="111"/>
  <c r="G30" i="111"/>
  <c r="T38" i="111"/>
  <c r="T42" i="111"/>
  <c r="U49" i="111"/>
  <c r="H22" i="111"/>
  <c r="T49" i="111"/>
  <c r="G15" i="111"/>
  <c r="G19" i="111"/>
  <c r="G23" i="111"/>
  <c r="G27" i="111"/>
  <c r="T41" i="111"/>
  <c r="T43" i="111"/>
  <c r="K51" i="111"/>
  <c r="H14" i="111"/>
  <c r="H26" i="111"/>
  <c r="U38" i="111"/>
  <c r="U42" i="111"/>
  <c r="H15" i="111"/>
  <c r="H19" i="111"/>
  <c r="H23" i="111"/>
  <c r="H27" i="111"/>
  <c r="U41" i="111"/>
  <c r="U43" i="111"/>
  <c r="T48" i="111"/>
  <c r="T52" i="111"/>
  <c r="G29" i="111"/>
  <c r="U48" i="111"/>
  <c r="U52" i="111"/>
  <c r="G21" i="111"/>
  <c r="H18" i="111"/>
  <c r="G16" i="111"/>
  <c r="G20" i="111"/>
  <c r="G24" i="111"/>
  <c r="G28" i="111"/>
  <c r="T40" i="111"/>
  <c r="U44" i="111"/>
  <c r="H30" i="111"/>
  <c r="H16" i="111"/>
  <c r="H20" i="111"/>
  <c r="H24" i="111"/>
  <c r="H28" i="111"/>
  <c r="U40" i="111"/>
  <c r="T51" i="111"/>
  <c r="F76" i="110"/>
  <c r="G76" i="110" s="1"/>
  <c r="G49" i="110"/>
  <c r="K52" i="110"/>
  <c r="G48" i="110"/>
  <c r="K49" i="110"/>
  <c r="K51" i="110"/>
  <c r="K50" i="110"/>
  <c r="G23" i="110"/>
  <c r="T43" i="110"/>
  <c r="H25" i="110"/>
  <c r="T39" i="110"/>
  <c r="T44" i="110"/>
  <c r="G26" i="110"/>
  <c r="H26" i="110"/>
  <c r="H14" i="110"/>
  <c r="G27" i="110"/>
  <c r="G15" i="110"/>
  <c r="G29" i="110"/>
  <c r="G17" i="110"/>
  <c r="G30" i="110"/>
  <c r="T49" i="110"/>
  <c r="H17" i="110"/>
  <c r="H30" i="110"/>
  <c r="T41" i="110"/>
  <c r="H18" i="110"/>
  <c r="G19" i="110"/>
  <c r="G21" i="110"/>
  <c r="H21" i="110"/>
  <c r="T38" i="110"/>
  <c r="G22" i="110"/>
  <c r="U38" i="110"/>
  <c r="T42" i="110"/>
  <c r="H7" i="110"/>
  <c r="T6" i="110"/>
  <c r="G53" i="110"/>
  <c r="U51" i="110"/>
  <c r="K7" i="110"/>
  <c r="U44" i="110"/>
  <c r="T53" i="110"/>
  <c r="H29" i="110"/>
  <c r="U39" i="110"/>
  <c r="O42" i="110"/>
  <c r="T50" i="110"/>
  <c r="U53" i="110"/>
  <c r="P42" i="110"/>
  <c r="U50" i="110"/>
  <c r="U49" i="110"/>
  <c r="H15" i="110"/>
  <c r="H19" i="110"/>
  <c r="U41" i="110"/>
  <c r="U43" i="110"/>
  <c r="T48" i="110"/>
  <c r="T52" i="110"/>
  <c r="U48" i="110"/>
  <c r="U52" i="110"/>
  <c r="H27" i="110"/>
  <c r="G16" i="110"/>
  <c r="G20" i="110"/>
  <c r="G24" i="110"/>
  <c r="G28" i="110"/>
  <c r="T40" i="110"/>
  <c r="H23" i="110"/>
  <c r="H16" i="110"/>
  <c r="H20" i="110"/>
  <c r="H24" i="110"/>
  <c r="H28" i="110"/>
  <c r="U40" i="110"/>
  <c r="K22" i="111" l="1"/>
  <c r="F9" i="111"/>
  <c r="J27" i="111" s="1"/>
  <c r="X40" i="111"/>
  <c r="J21" i="111"/>
  <c r="X42" i="111"/>
  <c r="J27" i="110"/>
  <c r="W50" i="110"/>
  <c r="N49" i="110"/>
  <c r="O49" i="110" s="1"/>
  <c r="I39" i="110"/>
  <c r="K27" i="110"/>
  <c r="F68" i="110"/>
  <c r="X52" i="110"/>
  <c r="N50" i="110"/>
  <c r="P50" i="110" s="1"/>
  <c r="I40" i="110"/>
  <c r="K18" i="110"/>
  <c r="I38" i="110"/>
  <c r="I53" i="110"/>
  <c r="F70" i="110"/>
  <c r="J17" i="110"/>
  <c r="F60" i="110"/>
  <c r="H33" i="110"/>
  <c r="I8" i="110" s="1"/>
  <c r="K29" i="110"/>
  <c r="J21" i="110"/>
  <c r="N40" i="110"/>
  <c r="G32" i="110"/>
  <c r="K25" i="110"/>
  <c r="K21" i="110"/>
  <c r="K17" i="110"/>
  <c r="K13" i="110"/>
  <c r="J13" i="110"/>
  <c r="N38" i="110"/>
  <c r="N41" i="110"/>
  <c r="X40" i="110"/>
  <c r="X48" i="110"/>
  <c r="I42" i="110"/>
  <c r="X39" i="110"/>
  <c r="K24" i="110"/>
  <c r="I51" i="110"/>
  <c r="I49" i="110"/>
  <c r="W48" i="110"/>
  <c r="J23" i="110"/>
  <c r="J29" i="110"/>
  <c r="F72" i="110"/>
  <c r="J15" i="110"/>
  <c r="X41" i="110"/>
  <c r="K28" i="110"/>
  <c r="W52" i="110"/>
  <c r="F67" i="110"/>
  <c r="K16" i="110"/>
  <c r="J18" i="110"/>
  <c r="J19" i="110"/>
  <c r="F57" i="110"/>
  <c r="F62" i="110"/>
  <c r="N39" i="110"/>
  <c r="K19" i="110"/>
  <c r="X51" i="110"/>
  <c r="F59" i="110"/>
  <c r="F69" i="110"/>
  <c r="K26" i="110"/>
  <c r="J28" i="110"/>
  <c r="K15" i="110"/>
  <c r="W42" i="110"/>
  <c r="X42" i="110"/>
  <c r="X49" i="110"/>
  <c r="X38" i="110"/>
  <c r="F71" i="110"/>
  <c r="W51" i="110"/>
  <c r="F61" i="110"/>
  <c r="J20" i="110"/>
  <c r="X50" i="110"/>
  <c r="J22" i="110"/>
  <c r="I52" i="110"/>
  <c r="I44" i="110"/>
  <c r="J16" i="110"/>
  <c r="K14" i="110"/>
  <c r="O63" i="110" a="1"/>
  <c r="O64" i="110" a="1"/>
  <c r="O68" i="110" a="1"/>
  <c r="P65" i="110" a="1"/>
  <c r="O66" i="110" a="1"/>
  <c r="O64" i="111" a="1"/>
  <c r="O63" i="111" a="1"/>
  <c r="P67" i="110" a="1"/>
  <c r="J25" i="111" l="1"/>
  <c r="W48" i="111"/>
  <c r="K21" i="111"/>
  <c r="J19" i="111"/>
  <c r="J17" i="111"/>
  <c r="W50" i="111"/>
  <c r="X48" i="111"/>
  <c r="J20" i="111"/>
  <c r="X41" i="111"/>
  <c r="J30" i="111"/>
  <c r="X49" i="111"/>
  <c r="J26" i="111"/>
  <c r="W38" i="111"/>
  <c r="K27" i="111"/>
  <c r="J18" i="111"/>
  <c r="K18" i="111"/>
  <c r="W53" i="111"/>
  <c r="J28" i="111"/>
  <c r="X38" i="111"/>
  <c r="J15" i="111"/>
  <c r="K24" i="111"/>
  <c r="J24" i="111"/>
  <c r="W49" i="111"/>
  <c r="K30" i="111"/>
  <c r="K15" i="111"/>
  <c r="W41" i="111"/>
  <c r="K16" i="111"/>
  <c r="W51" i="111"/>
  <c r="J29" i="111"/>
  <c r="K20" i="111"/>
  <c r="W42" i="111"/>
  <c r="X50" i="111"/>
  <c r="K14" i="111"/>
  <c r="K26" i="111"/>
  <c r="X52" i="111"/>
  <c r="J14" i="111"/>
  <c r="K17" i="111"/>
  <c r="K19" i="111"/>
  <c r="W39" i="111"/>
  <c r="W40" i="111"/>
  <c r="K23" i="111"/>
  <c r="K28" i="111"/>
  <c r="J16" i="111"/>
  <c r="J23" i="111"/>
  <c r="O64" i="111"/>
  <c r="O63" i="111"/>
  <c r="F71" i="111"/>
  <c r="K13" i="111"/>
  <c r="J13" i="111"/>
  <c r="I42" i="111"/>
  <c r="F70" i="111"/>
  <c r="N49" i="111"/>
  <c r="F59" i="111"/>
  <c r="F61" i="111"/>
  <c r="N52" i="111"/>
  <c r="I44" i="111"/>
  <c r="I49" i="111"/>
  <c r="I52" i="111"/>
  <c r="I39" i="111"/>
  <c r="N50" i="111"/>
  <c r="F60" i="111"/>
  <c r="F72" i="111"/>
  <c r="N38" i="111"/>
  <c r="I50" i="111"/>
  <c r="F67" i="111"/>
  <c r="I41" i="111"/>
  <c r="F57" i="111"/>
  <c r="I53" i="111"/>
  <c r="F69" i="111"/>
  <c r="H33" i="111"/>
  <c r="I8" i="111" s="1"/>
  <c r="N41" i="111"/>
  <c r="F58" i="111"/>
  <c r="G32" i="111"/>
  <c r="N39" i="111"/>
  <c r="N48" i="111"/>
  <c r="N40" i="111"/>
  <c r="X51" i="111"/>
  <c r="I51" i="111"/>
  <c r="N51" i="111"/>
  <c r="F68" i="111"/>
  <c r="F62" i="111"/>
  <c r="I38" i="111"/>
  <c r="I40" i="111"/>
  <c r="J22" i="111"/>
  <c r="X39" i="111"/>
  <c r="W52" i="111"/>
  <c r="X53" i="111"/>
  <c r="K29" i="111"/>
  <c r="K25" i="111"/>
  <c r="O63" i="110"/>
  <c r="O64" i="110"/>
  <c r="P49" i="110"/>
  <c r="W39" i="110"/>
  <c r="I50" i="110"/>
  <c r="J25" i="110"/>
  <c r="J24" i="110"/>
  <c r="W40" i="110"/>
  <c r="N51" i="110"/>
  <c r="O59" i="110" s="1"/>
  <c r="I41" i="110"/>
  <c r="K20" i="110"/>
  <c r="J30" i="110"/>
  <c r="F58" i="110"/>
  <c r="J14" i="110"/>
  <c r="J26" i="110"/>
  <c r="K23" i="110"/>
  <c r="N52" i="110"/>
  <c r="W38" i="110"/>
  <c r="K22" i="110"/>
  <c r="K30" i="110"/>
  <c r="W41" i="110"/>
  <c r="N48" i="110"/>
  <c r="P48" i="110" s="1"/>
  <c r="W49" i="110"/>
  <c r="P65" i="110"/>
  <c r="P67" i="110"/>
  <c r="O50" i="110"/>
  <c r="O66" i="110"/>
  <c r="O68" i="110"/>
  <c r="P41" i="110"/>
  <c r="O41" i="110"/>
  <c r="P38" i="110"/>
  <c r="O38" i="110"/>
  <c r="O39" i="110"/>
  <c r="P39" i="110"/>
  <c r="P52" i="110"/>
  <c r="O52" i="110"/>
  <c r="O48" i="110"/>
  <c r="P51" i="110"/>
  <c r="O51" i="110"/>
  <c r="P40" i="110"/>
  <c r="O40" i="110"/>
  <c r="O65" i="110" a="1"/>
  <c r="O66" i="111" a="1"/>
  <c r="P67" i="111" a="1"/>
  <c r="O67" i="111" a="1"/>
  <c r="O68" i="111" a="1"/>
  <c r="O65" i="111" a="1"/>
  <c r="O67" i="110" a="1"/>
  <c r="P65" i="111" a="1"/>
  <c r="P64" i="110" l="1"/>
  <c r="O67" i="111"/>
  <c r="O68" i="111"/>
  <c r="O66" i="111"/>
  <c r="O65" i="111"/>
  <c r="P67" i="111"/>
  <c r="P65" i="111"/>
  <c r="O39" i="111"/>
  <c r="Q39" i="111"/>
  <c r="P39" i="111"/>
  <c r="Q50" i="111"/>
  <c r="P50" i="111"/>
  <c r="O50" i="111"/>
  <c r="O41" i="111"/>
  <c r="Q41" i="111"/>
  <c r="P41" i="111"/>
  <c r="P48" i="111"/>
  <c r="O48" i="111"/>
  <c r="O59" i="111"/>
  <c r="Q52" i="111"/>
  <c r="P52" i="111"/>
  <c r="O52" i="111"/>
  <c r="Q49" i="111"/>
  <c r="P49" i="111"/>
  <c r="O49" i="111"/>
  <c r="Q51" i="111"/>
  <c r="P51" i="111"/>
  <c r="O51" i="111"/>
  <c r="Q38" i="111"/>
  <c r="P38" i="111"/>
  <c r="O38" i="111"/>
  <c r="O57" i="111" s="1"/>
  <c r="O61" i="111" s="1"/>
  <c r="P40" i="111"/>
  <c r="O40" i="111"/>
  <c r="P64" i="111"/>
  <c r="Q41" i="110"/>
  <c r="Q40" i="110"/>
  <c r="Q52" i="110"/>
  <c r="Q42" i="110"/>
  <c r="O65" i="110"/>
  <c r="Q65" i="110" s="1"/>
  <c r="O67" i="110"/>
  <c r="Q67" i="110" s="1"/>
  <c r="Q39" i="110"/>
  <c r="Q38" i="110"/>
  <c r="Q51" i="110"/>
  <c r="O57" i="110"/>
  <c r="O61" i="110" s="1"/>
  <c r="O58" i="110"/>
  <c r="Q49" i="110"/>
  <c r="Q50" i="110"/>
  <c r="Q48" i="110"/>
  <c r="O60" i="110" s="1"/>
  <c r="Q48" i="111" l="1"/>
  <c r="Q42" i="111"/>
  <c r="O58" i="111"/>
  <c r="Q40" i="111"/>
  <c r="O60" i="111"/>
  <c r="O62" i="111" s="1"/>
  <c r="Q65" i="111"/>
  <c r="Q67" i="111"/>
  <c r="O62" i="110"/>
  <c r="E61" i="109" l="1"/>
  <c r="H44" i="109"/>
  <c r="E78" i="109"/>
  <c r="E77" i="109"/>
  <c r="F77" i="109" s="1"/>
  <c r="E76" i="109"/>
  <c r="F76" i="109" s="1"/>
  <c r="E72" i="109"/>
  <c r="E71" i="109"/>
  <c r="E70" i="109"/>
  <c r="E69" i="109"/>
  <c r="E68" i="109"/>
  <c r="E67" i="109"/>
  <c r="P62" i="109"/>
  <c r="E62" i="109"/>
  <c r="E60" i="109"/>
  <c r="E59" i="109"/>
  <c r="E58" i="109"/>
  <c r="E57" i="109"/>
  <c r="O56" i="109"/>
  <c r="O55" i="109"/>
  <c r="H53" i="109"/>
  <c r="H52" i="109"/>
  <c r="U51" i="109"/>
  <c r="H51" i="109"/>
  <c r="H50" i="109"/>
  <c r="H49" i="109"/>
  <c r="F48" i="109"/>
  <c r="T44" i="109"/>
  <c r="N42" i="109"/>
  <c r="O42" i="109" s="1"/>
  <c r="H42" i="109"/>
  <c r="G42" i="109"/>
  <c r="K52" i="109" s="1"/>
  <c r="F42" i="109"/>
  <c r="H41" i="109"/>
  <c r="G41" i="109"/>
  <c r="F41" i="109"/>
  <c r="H40" i="109"/>
  <c r="G40" i="109"/>
  <c r="F40" i="109"/>
  <c r="G51" i="109" s="1"/>
  <c r="H39" i="109"/>
  <c r="G39" i="109"/>
  <c r="F39" i="109"/>
  <c r="G50" i="109" s="1"/>
  <c r="H38" i="109"/>
  <c r="G38" i="109"/>
  <c r="F38" i="109"/>
  <c r="G49" i="109" s="1"/>
  <c r="E33" i="109"/>
  <c r="I33" i="109" s="1"/>
  <c r="E8" i="109"/>
  <c r="E7" i="109"/>
  <c r="G7" i="109" s="1"/>
  <c r="R6" i="109"/>
  <c r="J6" i="109"/>
  <c r="E6" i="109"/>
  <c r="A1" i="109" a="1"/>
  <c r="A1" i="109" s="1"/>
  <c r="E61" i="108"/>
  <c r="G52" i="108"/>
  <c r="I33" i="108"/>
  <c r="F9" i="108"/>
  <c r="E78" i="108"/>
  <c r="E77" i="108"/>
  <c r="F77" i="108" s="1"/>
  <c r="E76" i="108"/>
  <c r="E72" i="108"/>
  <c r="E71" i="108"/>
  <c r="E70" i="108"/>
  <c r="E69" i="108"/>
  <c r="E68" i="108"/>
  <c r="E67" i="108"/>
  <c r="P62" i="108"/>
  <c r="E62" i="108"/>
  <c r="E60" i="108"/>
  <c r="E59" i="108"/>
  <c r="E58" i="108"/>
  <c r="E57" i="108"/>
  <c r="O56" i="108"/>
  <c r="O55" i="108"/>
  <c r="H53" i="108"/>
  <c r="H52" i="108"/>
  <c r="H51" i="108"/>
  <c r="H50" i="108"/>
  <c r="H49" i="108"/>
  <c r="F48" i="108"/>
  <c r="H44" i="108"/>
  <c r="N42" i="108"/>
  <c r="P42" i="108" s="1"/>
  <c r="H42" i="108"/>
  <c r="G42" i="108"/>
  <c r="K52" i="108" s="1"/>
  <c r="F42" i="108"/>
  <c r="H41" i="108"/>
  <c r="G41" i="108"/>
  <c r="F41" i="108"/>
  <c r="H40" i="108"/>
  <c r="G40" i="108"/>
  <c r="F40" i="108"/>
  <c r="H39" i="108"/>
  <c r="G39" i="108"/>
  <c r="F39" i="108"/>
  <c r="G50" i="108" s="1"/>
  <c r="H38" i="108"/>
  <c r="G38" i="108"/>
  <c r="F38" i="108"/>
  <c r="G49" i="108" s="1"/>
  <c r="E33" i="108"/>
  <c r="E8" i="108"/>
  <c r="T51" i="108" s="1"/>
  <c r="E7" i="108"/>
  <c r="K7" i="108" s="1"/>
  <c r="R6" i="108"/>
  <c r="J6" i="108"/>
  <c r="E6" i="108"/>
  <c r="A1" i="108" a="1"/>
  <c r="A1" i="108" s="1"/>
  <c r="E61" i="107"/>
  <c r="G52" i="107"/>
  <c r="H44" i="107"/>
  <c r="I33" i="107"/>
  <c r="F9" i="107"/>
  <c r="E78" i="107"/>
  <c r="E77" i="107"/>
  <c r="F77" i="107" s="1"/>
  <c r="E76" i="107"/>
  <c r="F76" i="107" s="1"/>
  <c r="G76" i="107" s="1"/>
  <c r="E72" i="107"/>
  <c r="E71" i="107"/>
  <c r="E70" i="107"/>
  <c r="E69" i="107"/>
  <c r="E68" i="107"/>
  <c r="E67" i="107"/>
  <c r="P62" i="107"/>
  <c r="E62" i="107"/>
  <c r="E60" i="107"/>
  <c r="E59" i="107"/>
  <c r="E58" i="107"/>
  <c r="E57" i="107"/>
  <c r="O56" i="107"/>
  <c r="O55" i="107"/>
  <c r="H53" i="107"/>
  <c r="H52" i="107"/>
  <c r="H51" i="107"/>
  <c r="H50" i="107"/>
  <c r="H49" i="107"/>
  <c r="F48" i="107"/>
  <c r="N42" i="107"/>
  <c r="Q42" i="107" s="1"/>
  <c r="H42" i="107"/>
  <c r="G42" i="107"/>
  <c r="K52" i="107" s="1"/>
  <c r="F42" i="107"/>
  <c r="H41" i="107"/>
  <c r="G41" i="107"/>
  <c r="F41" i="107"/>
  <c r="H40" i="107"/>
  <c r="G40" i="107"/>
  <c r="F40" i="107"/>
  <c r="G51" i="107" s="1"/>
  <c r="T39" i="107"/>
  <c r="H39" i="107"/>
  <c r="G39" i="107"/>
  <c r="F39" i="107"/>
  <c r="G50" i="107" s="1"/>
  <c r="H38" i="107"/>
  <c r="G38" i="107"/>
  <c r="F38" i="107"/>
  <c r="G49" i="107" s="1"/>
  <c r="E33" i="107"/>
  <c r="E8" i="107"/>
  <c r="T51" i="107" s="1"/>
  <c r="E7" i="107"/>
  <c r="G7" i="107" s="1"/>
  <c r="R6" i="107"/>
  <c r="J6" i="107"/>
  <c r="E6" i="107"/>
  <c r="F6" i="107" s="1"/>
  <c r="A1" i="107" a="1"/>
  <c r="A1" i="107" s="1"/>
  <c r="G52" i="109" l="1"/>
  <c r="K48" i="109"/>
  <c r="K49" i="109"/>
  <c r="G48" i="109"/>
  <c r="K50" i="109"/>
  <c r="K51" i="109"/>
  <c r="K7" i="109"/>
  <c r="G53" i="109"/>
  <c r="G76" i="109"/>
  <c r="G25" i="109"/>
  <c r="U50" i="109"/>
  <c r="U44" i="109"/>
  <c r="G21" i="109"/>
  <c r="P42" i="109"/>
  <c r="G14" i="109"/>
  <c r="G18" i="109"/>
  <c r="G26" i="109"/>
  <c r="G30" i="109"/>
  <c r="T42" i="109"/>
  <c r="T53" i="109"/>
  <c r="G22" i="109"/>
  <c r="H14" i="109"/>
  <c r="H18" i="109"/>
  <c r="H22" i="109"/>
  <c r="H26" i="109"/>
  <c r="H30" i="109"/>
  <c r="U38" i="109"/>
  <c r="U42" i="109"/>
  <c r="T49" i="109"/>
  <c r="H17" i="109"/>
  <c r="T50" i="109"/>
  <c r="T38" i="109"/>
  <c r="F6" i="109"/>
  <c r="H7" i="109" s="1"/>
  <c r="U49" i="109"/>
  <c r="H21" i="109"/>
  <c r="G15" i="109"/>
  <c r="G19" i="109"/>
  <c r="G23" i="109"/>
  <c r="G27" i="109"/>
  <c r="T41" i="109"/>
  <c r="T43" i="109"/>
  <c r="G29" i="109"/>
  <c r="H23" i="109"/>
  <c r="H27" i="109"/>
  <c r="U41" i="109"/>
  <c r="U43" i="109"/>
  <c r="T48" i="109"/>
  <c r="T52" i="109"/>
  <c r="G17" i="109"/>
  <c r="T39" i="109"/>
  <c r="U39" i="109"/>
  <c r="U48" i="109"/>
  <c r="U52" i="109"/>
  <c r="H25" i="109"/>
  <c r="U53" i="109"/>
  <c r="S6" i="109"/>
  <c r="H15" i="109"/>
  <c r="G16" i="109"/>
  <c r="G20" i="109"/>
  <c r="G24" i="109"/>
  <c r="G28" i="109"/>
  <c r="T40" i="109"/>
  <c r="H29" i="109"/>
  <c r="H19" i="109"/>
  <c r="H16" i="109"/>
  <c r="H20" i="109"/>
  <c r="H24" i="109"/>
  <c r="H28" i="109"/>
  <c r="U40" i="109"/>
  <c r="T51" i="109"/>
  <c r="F76" i="108"/>
  <c r="G76" i="108" s="1"/>
  <c r="K49" i="108"/>
  <c r="K48" i="108"/>
  <c r="K50" i="108"/>
  <c r="G48" i="108"/>
  <c r="G51" i="108"/>
  <c r="K51" i="108"/>
  <c r="T44" i="108"/>
  <c r="U51" i="108"/>
  <c r="F6" i="108"/>
  <c r="G53" i="108"/>
  <c r="H21" i="108"/>
  <c r="U53" i="108"/>
  <c r="G18" i="108"/>
  <c r="T42" i="108"/>
  <c r="T53" i="108"/>
  <c r="H26" i="108"/>
  <c r="U38" i="108"/>
  <c r="T49" i="108"/>
  <c r="T39" i="108"/>
  <c r="U39" i="108"/>
  <c r="U50" i="108"/>
  <c r="U49" i="108"/>
  <c r="O42" i="108"/>
  <c r="U42" i="108"/>
  <c r="G17" i="108"/>
  <c r="T38" i="108"/>
  <c r="G15" i="108"/>
  <c r="G19" i="108"/>
  <c r="G23" i="108"/>
  <c r="G27" i="108"/>
  <c r="T41" i="108"/>
  <c r="T43" i="108"/>
  <c r="G22" i="108"/>
  <c r="H14" i="108"/>
  <c r="H15" i="108"/>
  <c r="H19" i="108"/>
  <c r="U41" i="108"/>
  <c r="U43" i="108"/>
  <c r="T48" i="108"/>
  <c r="T52" i="108"/>
  <c r="S6" i="108"/>
  <c r="T6" i="108" s="1"/>
  <c r="U48" i="108"/>
  <c r="U52" i="108"/>
  <c r="U44" i="108"/>
  <c r="G21" i="108"/>
  <c r="H25" i="108"/>
  <c r="H23" i="108"/>
  <c r="H17" i="108"/>
  <c r="T50" i="108"/>
  <c r="G14" i="108"/>
  <c r="H22" i="108"/>
  <c r="H27" i="108"/>
  <c r="G7" i="108"/>
  <c r="G16" i="108"/>
  <c r="G20" i="108"/>
  <c r="G24" i="108"/>
  <c r="T40" i="108"/>
  <c r="G25" i="108"/>
  <c r="G26" i="108"/>
  <c r="H18" i="108"/>
  <c r="H16" i="108"/>
  <c r="H20" i="108"/>
  <c r="H24" i="108"/>
  <c r="U40" i="108"/>
  <c r="K48" i="107"/>
  <c r="K49" i="107"/>
  <c r="K51" i="107"/>
  <c r="G48" i="107"/>
  <c r="K50" i="107"/>
  <c r="G53" i="107"/>
  <c r="G21" i="107"/>
  <c r="G17" i="107"/>
  <c r="K7" i="107"/>
  <c r="H17" i="107"/>
  <c r="H7" i="107"/>
  <c r="T6" i="107"/>
  <c r="T44" i="107"/>
  <c r="U51" i="107"/>
  <c r="U44" i="107"/>
  <c r="T53" i="107"/>
  <c r="H21" i="107"/>
  <c r="U39" i="107"/>
  <c r="O42" i="107"/>
  <c r="T50" i="107"/>
  <c r="U53" i="107"/>
  <c r="P42" i="107"/>
  <c r="U50" i="107"/>
  <c r="H14" i="107"/>
  <c r="U49" i="107"/>
  <c r="H18" i="107"/>
  <c r="H22" i="107"/>
  <c r="U38" i="107"/>
  <c r="T49" i="107"/>
  <c r="G14" i="107"/>
  <c r="U42" i="107"/>
  <c r="G15" i="107"/>
  <c r="G19" i="107"/>
  <c r="G23" i="107"/>
  <c r="T41" i="107"/>
  <c r="T43" i="107"/>
  <c r="T38" i="107"/>
  <c r="H15" i="107"/>
  <c r="H19" i="107"/>
  <c r="H23" i="107"/>
  <c r="U41" i="107"/>
  <c r="U43" i="107"/>
  <c r="T48" i="107"/>
  <c r="T52" i="107"/>
  <c r="G18" i="107"/>
  <c r="T42" i="107"/>
  <c r="S6" i="107"/>
  <c r="U48" i="107"/>
  <c r="U52" i="107"/>
  <c r="G16" i="107"/>
  <c r="G20" i="107"/>
  <c r="G24" i="107"/>
  <c r="T40" i="107"/>
  <c r="G22" i="107"/>
  <c r="H16" i="107"/>
  <c r="H20" i="107"/>
  <c r="H24" i="107"/>
  <c r="U40" i="107"/>
  <c r="O64" i="108" a="1"/>
  <c r="O63" i="108" a="1"/>
  <c r="T6" i="109" l="1"/>
  <c r="F9" i="109"/>
  <c r="J18" i="109" s="1"/>
  <c r="I52" i="108"/>
  <c r="N50" i="108"/>
  <c r="W38" i="108"/>
  <c r="K14" i="108"/>
  <c r="I40" i="108"/>
  <c r="K23" i="108"/>
  <c r="N51" i="108"/>
  <c r="P51" i="108" s="1"/>
  <c r="W48" i="108"/>
  <c r="I51" i="108"/>
  <c r="K16" i="108"/>
  <c r="K17" i="108"/>
  <c r="I50" i="108"/>
  <c r="K21" i="108"/>
  <c r="J26" i="108"/>
  <c r="J22" i="108"/>
  <c r="F67" i="108"/>
  <c r="W39" i="108"/>
  <c r="J25" i="108"/>
  <c r="F71" i="108"/>
  <c r="I49" i="108"/>
  <c r="F60" i="108"/>
  <c r="H33" i="108"/>
  <c r="I8" i="108" s="1"/>
  <c r="N48" i="108"/>
  <c r="P48" i="108" s="1"/>
  <c r="F62" i="108"/>
  <c r="K27" i="108"/>
  <c r="X49" i="108"/>
  <c r="X50" i="108"/>
  <c r="K25" i="108"/>
  <c r="J21" i="108"/>
  <c r="X52" i="108"/>
  <c r="X48" i="108"/>
  <c r="J23" i="108"/>
  <c r="X40" i="108"/>
  <c r="N38" i="108"/>
  <c r="P38" i="108" s="1"/>
  <c r="F69" i="108"/>
  <c r="F68" i="108"/>
  <c r="K15" i="108"/>
  <c r="K18" i="108"/>
  <c r="I42" i="108"/>
  <c r="X39" i="108"/>
  <c r="I53" i="108"/>
  <c r="W40" i="108"/>
  <c r="N52" i="108"/>
  <c r="O52" i="108" s="1"/>
  <c r="I41" i="108"/>
  <c r="N39" i="108"/>
  <c r="W49" i="108"/>
  <c r="F58" i="108"/>
  <c r="J27" i="108"/>
  <c r="J20" i="108"/>
  <c r="J19" i="108"/>
  <c r="F72" i="108"/>
  <c r="J17" i="108"/>
  <c r="N49" i="108"/>
  <c r="I39" i="108"/>
  <c r="W41" i="108"/>
  <c r="N40" i="108"/>
  <c r="O40" i="108" s="1"/>
  <c r="G32" i="108"/>
  <c r="I44" i="108"/>
  <c r="F57" i="108"/>
  <c r="J24" i="108"/>
  <c r="X38" i="108"/>
  <c r="J16" i="108"/>
  <c r="W52" i="108"/>
  <c r="J15" i="108"/>
  <c r="K26" i="108"/>
  <c r="O64" i="108"/>
  <c r="O63" i="108"/>
  <c r="P39" i="108"/>
  <c r="O50" i="108"/>
  <c r="P50" i="108"/>
  <c r="H7" i="108"/>
  <c r="J13" i="108"/>
  <c r="K13" i="108"/>
  <c r="I38" i="108"/>
  <c r="K22" i="108"/>
  <c r="X42" i="108"/>
  <c r="W42" i="108"/>
  <c r="F59" i="108"/>
  <c r="K24" i="108"/>
  <c r="J14" i="108"/>
  <c r="X41" i="108"/>
  <c r="N41" i="108"/>
  <c r="F70" i="108"/>
  <c r="W51" i="108"/>
  <c r="K20" i="108"/>
  <c r="W50" i="108"/>
  <c r="K19" i="108"/>
  <c r="J18" i="108"/>
  <c r="X51" i="108"/>
  <c r="F61" i="108"/>
  <c r="J22" i="107"/>
  <c r="J20" i="107"/>
  <c r="O66" i="108" a="1"/>
  <c r="O63" i="107" a="1"/>
  <c r="O68" i="108" a="1"/>
  <c r="O64" i="109" a="1"/>
  <c r="O64" i="107" a="1"/>
  <c r="P67" i="108" a="1"/>
  <c r="P65" i="108" a="1"/>
  <c r="O65" i="108" a="1"/>
  <c r="O67" i="108" a="1"/>
  <c r="O63" i="109" a="1"/>
  <c r="K14" i="109" l="1"/>
  <c r="J25" i="109"/>
  <c r="X41" i="109"/>
  <c r="J28" i="109"/>
  <c r="J17" i="109"/>
  <c r="W38" i="109"/>
  <c r="J21" i="109"/>
  <c r="K27" i="109"/>
  <c r="K18" i="109"/>
  <c r="K30" i="109"/>
  <c r="J20" i="109"/>
  <c r="W52" i="109"/>
  <c r="X52" i="109"/>
  <c r="W53" i="109"/>
  <c r="W49" i="109"/>
  <c r="O64" i="109"/>
  <c r="O63" i="109"/>
  <c r="J13" i="109"/>
  <c r="K13" i="109"/>
  <c r="F58" i="109"/>
  <c r="I52" i="109"/>
  <c r="F61" i="109"/>
  <c r="I38" i="109"/>
  <c r="I49" i="109"/>
  <c r="F68" i="109"/>
  <c r="N41" i="109"/>
  <c r="F62" i="109"/>
  <c r="I39" i="109"/>
  <c r="F60" i="109"/>
  <c r="I42" i="109"/>
  <c r="F67" i="109"/>
  <c r="I50" i="109"/>
  <c r="I44" i="109"/>
  <c r="F69" i="109"/>
  <c r="I40" i="109"/>
  <c r="N38" i="109"/>
  <c r="N50" i="109"/>
  <c r="X51" i="109"/>
  <c r="I51" i="109"/>
  <c r="F72" i="109"/>
  <c r="H33" i="109"/>
  <c r="I8" i="109" s="1"/>
  <c r="N40" i="109"/>
  <c r="F57" i="109"/>
  <c r="I53" i="109"/>
  <c r="G32" i="109"/>
  <c r="N51" i="109"/>
  <c r="N39" i="109"/>
  <c r="F70" i="109"/>
  <c r="F59" i="109"/>
  <c r="N48" i="109"/>
  <c r="N52" i="109"/>
  <c r="F71" i="109"/>
  <c r="I41" i="109"/>
  <c r="N49" i="109"/>
  <c r="K22" i="109"/>
  <c r="J27" i="109"/>
  <c r="K15" i="109"/>
  <c r="K21" i="109"/>
  <c r="K29" i="109"/>
  <c r="W51" i="109"/>
  <c r="J30" i="109"/>
  <c r="K17" i="109"/>
  <c r="X53" i="109"/>
  <c r="K26" i="109"/>
  <c r="W48" i="109"/>
  <c r="K19" i="109"/>
  <c r="K24" i="109"/>
  <c r="J16" i="109"/>
  <c r="X38" i="109"/>
  <c r="W42" i="109"/>
  <c r="J22" i="109"/>
  <c r="J24" i="109"/>
  <c r="J19" i="109"/>
  <c r="W50" i="109"/>
  <c r="X49" i="109"/>
  <c r="W39" i="109"/>
  <c r="J14" i="109"/>
  <c r="K20" i="109"/>
  <c r="J29" i="109"/>
  <c r="J26" i="109"/>
  <c r="X39" i="109"/>
  <c r="X42" i="109"/>
  <c r="K28" i="109"/>
  <c r="K16" i="109"/>
  <c r="X48" i="109"/>
  <c r="J15" i="109"/>
  <c r="K23" i="109"/>
  <c r="K25" i="109"/>
  <c r="W41" i="109"/>
  <c r="J23" i="109"/>
  <c r="X40" i="109"/>
  <c r="X50" i="109"/>
  <c r="W40" i="109"/>
  <c r="O38" i="108"/>
  <c r="P52" i="108"/>
  <c r="O51" i="108"/>
  <c r="O66" i="108"/>
  <c r="O68" i="108"/>
  <c r="P65" i="108"/>
  <c r="P67" i="108"/>
  <c r="O39" i="108"/>
  <c r="P40" i="108"/>
  <c r="P49" i="108"/>
  <c r="O48" i="108"/>
  <c r="O49" i="108"/>
  <c r="O67" i="108"/>
  <c r="O65" i="108"/>
  <c r="P41" i="108"/>
  <c r="O41" i="108"/>
  <c r="O57" i="108" s="1"/>
  <c r="O59" i="108"/>
  <c r="Q42" i="108" s="1"/>
  <c r="P64" i="108"/>
  <c r="J14" i="107"/>
  <c r="W49" i="107"/>
  <c r="W48" i="107"/>
  <c r="K20" i="107"/>
  <c r="J19" i="107"/>
  <c r="X40" i="107"/>
  <c r="X48" i="107"/>
  <c r="K15" i="107"/>
  <c r="W41" i="107"/>
  <c r="X38" i="107"/>
  <c r="J24" i="107"/>
  <c r="W38" i="107"/>
  <c r="J16" i="107"/>
  <c r="O63" i="107"/>
  <c r="O64" i="107"/>
  <c r="X49" i="107"/>
  <c r="X41" i="107"/>
  <c r="J18" i="107"/>
  <c r="W52" i="107"/>
  <c r="K22" i="107"/>
  <c r="K21" i="107"/>
  <c r="X50" i="107"/>
  <c r="J15" i="107"/>
  <c r="W50" i="107"/>
  <c r="I39" i="107"/>
  <c r="N38" i="107"/>
  <c r="K13" i="107"/>
  <c r="J13" i="107"/>
  <c r="F58" i="107"/>
  <c r="J21" i="107"/>
  <c r="F59" i="107"/>
  <c r="I44" i="107"/>
  <c r="N52" i="107"/>
  <c r="F62" i="107"/>
  <c r="I52" i="107"/>
  <c r="I50" i="107"/>
  <c r="F68" i="107"/>
  <c r="H33" i="107"/>
  <c r="I8" i="107" s="1"/>
  <c r="I51" i="107"/>
  <c r="F70" i="107"/>
  <c r="N41" i="107"/>
  <c r="I38" i="107"/>
  <c r="N51" i="107"/>
  <c r="I41" i="107"/>
  <c r="F61" i="107"/>
  <c r="N39" i="107"/>
  <c r="F71" i="107"/>
  <c r="I49" i="107"/>
  <c r="I53" i="107"/>
  <c r="F67" i="107"/>
  <c r="G32" i="107"/>
  <c r="N50" i="107"/>
  <c r="N48" i="107"/>
  <c r="I40" i="107"/>
  <c r="F72" i="107"/>
  <c r="K17" i="107"/>
  <c r="N49" i="107"/>
  <c r="N40" i="107"/>
  <c r="W39" i="107"/>
  <c r="F69" i="107"/>
  <c r="F60" i="107"/>
  <c r="F57" i="107"/>
  <c r="W51" i="107"/>
  <c r="J17" i="107"/>
  <c r="I42" i="107"/>
  <c r="K14" i="107"/>
  <c r="K19" i="107"/>
  <c r="K18" i="107"/>
  <c r="W40" i="107"/>
  <c r="K23" i="107"/>
  <c r="X51" i="107"/>
  <c r="J23" i="107"/>
  <c r="K24" i="107"/>
  <c r="X39" i="107"/>
  <c r="X52" i="107"/>
  <c r="K16" i="107"/>
  <c r="O68" i="107" a="1"/>
  <c r="O66" i="107" a="1"/>
  <c r="P67" i="107" a="1"/>
  <c r="P65" i="109" a="1"/>
  <c r="O67" i="107" a="1"/>
  <c r="O65" i="107" a="1"/>
  <c r="O65" i="109" a="1"/>
  <c r="P67" i="109" a="1"/>
  <c r="P65" i="107" a="1"/>
  <c r="O68" i="109" a="1"/>
  <c r="O66" i="109" a="1"/>
  <c r="O67" i="109" a="1"/>
  <c r="Q65" i="108" l="1"/>
  <c r="O67" i="109"/>
  <c r="O68" i="109"/>
  <c r="O66" i="109"/>
  <c r="O65" i="109"/>
  <c r="P67" i="109"/>
  <c r="P65" i="109"/>
  <c r="P40" i="109"/>
  <c r="O40" i="109"/>
  <c r="P51" i="109"/>
  <c r="O51" i="109"/>
  <c r="P41" i="109"/>
  <c r="O41" i="109"/>
  <c r="O39" i="109"/>
  <c r="P39" i="109"/>
  <c r="P49" i="109"/>
  <c r="O49" i="109"/>
  <c r="O50" i="109"/>
  <c r="P50" i="109"/>
  <c r="P38" i="109"/>
  <c r="O38" i="109"/>
  <c r="P52" i="109"/>
  <c r="O52" i="109"/>
  <c r="O59" i="109"/>
  <c r="P48" i="109"/>
  <c r="O48" i="109"/>
  <c r="P64" i="109"/>
  <c r="Q67" i="108"/>
  <c r="O58" i="108"/>
  <c r="O61" i="108"/>
  <c r="Q38" i="108"/>
  <c r="Q49" i="108"/>
  <c r="Q40" i="108"/>
  <c r="Q39" i="108"/>
  <c r="Q50" i="108"/>
  <c r="Q52" i="108"/>
  <c r="Q51" i="108"/>
  <c r="Q48" i="108"/>
  <c r="Q41" i="108"/>
  <c r="P64" i="107"/>
  <c r="O67" i="107"/>
  <c r="O66" i="107"/>
  <c r="O68" i="107"/>
  <c r="O65" i="107"/>
  <c r="P67" i="107"/>
  <c r="P65" i="107"/>
  <c r="P48" i="107"/>
  <c r="O48" i="107"/>
  <c r="O59" i="107"/>
  <c r="Q51" i="107" s="1"/>
  <c r="P50" i="107"/>
  <c r="O50" i="107"/>
  <c r="O39" i="107"/>
  <c r="Q39" i="107"/>
  <c r="P39" i="107"/>
  <c r="P51" i="107"/>
  <c r="O51" i="107"/>
  <c r="P40" i="107"/>
  <c r="O40" i="107"/>
  <c r="O41" i="107"/>
  <c r="P41" i="107"/>
  <c r="O38" i="107"/>
  <c r="P38" i="107"/>
  <c r="P52" i="107"/>
  <c r="O52" i="107"/>
  <c r="P49" i="107"/>
  <c r="O49" i="107"/>
  <c r="E61" i="106"/>
  <c r="F61" i="106" s="1"/>
  <c r="F9" i="35"/>
  <c r="F9" i="106"/>
  <c r="Q39" i="109" l="1"/>
  <c r="Q42" i="109"/>
  <c r="Q48" i="109"/>
  <c r="O57" i="109"/>
  <c r="O61" i="109" s="1"/>
  <c r="Q51" i="109"/>
  <c r="Q38" i="109"/>
  <c r="Q41" i="109"/>
  <c r="Q52" i="109"/>
  <c r="O58" i="109"/>
  <c r="Q50" i="109"/>
  <c r="Q40" i="109"/>
  <c r="Q65" i="109"/>
  <c r="Q49" i="109"/>
  <c r="Q67" i="109"/>
  <c r="O60" i="108"/>
  <c r="O62" i="108" s="1"/>
  <c r="Q49" i="107"/>
  <c r="Q52" i="107"/>
  <c r="O57" i="107"/>
  <c r="O61" i="107" s="1"/>
  <c r="Q65" i="107"/>
  <c r="Q48" i="107"/>
  <c r="O58" i="107"/>
  <c r="Q50" i="107"/>
  <c r="Q41" i="107"/>
  <c r="Q38" i="107"/>
  <c r="Q40" i="107"/>
  <c r="Q67" i="107"/>
  <c r="E62" i="106"/>
  <c r="E60" i="106"/>
  <c r="H44" i="106"/>
  <c r="I33" i="106"/>
  <c r="T6" i="106"/>
  <c r="T6" i="105"/>
  <c r="T6" i="103"/>
  <c r="T6" i="102"/>
  <c r="T6" i="101"/>
  <c r="T6" i="100"/>
  <c r="T6" i="99"/>
  <c r="T6" i="98"/>
  <c r="T6" i="97"/>
  <c r="T6" i="96"/>
  <c r="E78" i="106"/>
  <c r="E77" i="106"/>
  <c r="F77" i="106" s="1"/>
  <c r="E76" i="106"/>
  <c r="E72" i="106"/>
  <c r="E71" i="106"/>
  <c r="E70" i="106"/>
  <c r="E69" i="106"/>
  <c r="E68" i="106"/>
  <c r="E67" i="106"/>
  <c r="P62" i="106"/>
  <c r="E59" i="106"/>
  <c r="E58" i="106"/>
  <c r="E57" i="106"/>
  <c r="O56" i="106"/>
  <c r="O55" i="106"/>
  <c r="H53" i="106"/>
  <c r="H52" i="106"/>
  <c r="H51" i="106"/>
  <c r="H50" i="106"/>
  <c r="H49" i="106"/>
  <c r="F48" i="106"/>
  <c r="N42" i="106"/>
  <c r="Q42" i="106" s="1"/>
  <c r="H42" i="106"/>
  <c r="G42" i="106"/>
  <c r="F42" i="106"/>
  <c r="H41" i="106"/>
  <c r="G41" i="106"/>
  <c r="F41" i="106"/>
  <c r="G52" i="106" s="1"/>
  <c r="H40" i="106"/>
  <c r="G40" i="106"/>
  <c r="F40" i="106"/>
  <c r="G51" i="106" s="1"/>
  <c r="H39" i="106"/>
  <c r="G39" i="106"/>
  <c r="F39" i="106"/>
  <c r="H38" i="106"/>
  <c r="G38" i="106"/>
  <c r="F38" i="106"/>
  <c r="E33" i="106"/>
  <c r="G21" i="106"/>
  <c r="H20" i="106"/>
  <c r="H16" i="106"/>
  <c r="E8" i="106"/>
  <c r="E7" i="106"/>
  <c r="G7" i="106" s="1"/>
  <c r="R6" i="106"/>
  <c r="S6" i="106" s="1"/>
  <c r="J6" i="106"/>
  <c r="E6" i="106"/>
  <c r="F6" i="106" s="1"/>
  <c r="A1" i="106" a="1"/>
  <c r="A1" i="106" s="1"/>
  <c r="E61" i="105"/>
  <c r="G52" i="105"/>
  <c r="H44" i="105"/>
  <c r="I33" i="105"/>
  <c r="E78" i="105"/>
  <c r="E77" i="105"/>
  <c r="F77" i="105" s="1"/>
  <c r="E76" i="105"/>
  <c r="F76" i="105" s="1"/>
  <c r="G76" i="105" s="1"/>
  <c r="E72" i="105"/>
  <c r="E71" i="105"/>
  <c r="E70" i="105"/>
  <c r="E69" i="105"/>
  <c r="E68" i="105"/>
  <c r="E67" i="105"/>
  <c r="P62" i="105"/>
  <c r="E62" i="105"/>
  <c r="E60" i="105"/>
  <c r="E59" i="105"/>
  <c r="E58" i="105"/>
  <c r="E57" i="105"/>
  <c r="O56" i="105"/>
  <c r="O55" i="105"/>
  <c r="H53" i="105"/>
  <c r="H52" i="105"/>
  <c r="H51" i="105"/>
  <c r="H50" i="105"/>
  <c r="H49" i="105"/>
  <c r="F48" i="105"/>
  <c r="N42" i="105"/>
  <c r="O42" i="105" s="1"/>
  <c r="H42" i="105"/>
  <c r="G42" i="105"/>
  <c r="F42" i="105"/>
  <c r="G53" i="105" s="1"/>
  <c r="H41" i="105"/>
  <c r="G41" i="105"/>
  <c r="K51" i="105" s="1"/>
  <c r="F41" i="105"/>
  <c r="H40" i="105"/>
  <c r="G40" i="105"/>
  <c r="F40" i="105"/>
  <c r="H39" i="105"/>
  <c r="G39" i="105"/>
  <c r="K49" i="105" s="1"/>
  <c r="F39" i="105"/>
  <c r="G50" i="105" s="1"/>
  <c r="H38" i="105"/>
  <c r="G38" i="105"/>
  <c r="F38" i="105"/>
  <c r="G49" i="105" s="1"/>
  <c r="E33" i="105"/>
  <c r="E8" i="105"/>
  <c r="T51" i="105" s="1"/>
  <c r="E7" i="105"/>
  <c r="K7" i="105" s="1"/>
  <c r="R6" i="105"/>
  <c r="J6" i="105"/>
  <c r="E6" i="105"/>
  <c r="A1" i="105" a="1"/>
  <c r="A1" i="105" s="1"/>
  <c r="E61" i="103"/>
  <c r="G52" i="103"/>
  <c r="H44" i="103"/>
  <c r="I33" i="103"/>
  <c r="E78" i="103"/>
  <c r="E77" i="103"/>
  <c r="F77" i="103" s="1"/>
  <c r="E76" i="103"/>
  <c r="F76" i="103" s="1"/>
  <c r="G76" i="103" s="1"/>
  <c r="E72" i="103"/>
  <c r="E71" i="103"/>
  <c r="E70" i="103"/>
  <c r="E69" i="103"/>
  <c r="E68" i="103"/>
  <c r="E67" i="103"/>
  <c r="P62" i="103"/>
  <c r="E62" i="103"/>
  <c r="E60" i="103"/>
  <c r="E59" i="103"/>
  <c r="E58" i="103"/>
  <c r="E57" i="103"/>
  <c r="O56" i="103"/>
  <c r="O55" i="103"/>
  <c r="H53" i="103"/>
  <c r="H52" i="103"/>
  <c r="H51" i="103"/>
  <c r="H50" i="103"/>
  <c r="H49" i="103"/>
  <c r="F48" i="103"/>
  <c r="N42" i="103"/>
  <c r="Q42" i="103" s="1"/>
  <c r="H42" i="103"/>
  <c r="G42" i="103"/>
  <c r="F42" i="103"/>
  <c r="H41" i="103"/>
  <c r="G41" i="103"/>
  <c r="F41" i="103"/>
  <c r="H40" i="103"/>
  <c r="G40" i="103"/>
  <c r="F40" i="103"/>
  <c r="H39" i="103"/>
  <c r="G39" i="103"/>
  <c r="F39" i="103"/>
  <c r="G50" i="103" s="1"/>
  <c r="U38" i="103"/>
  <c r="H38" i="103"/>
  <c r="G38" i="103"/>
  <c r="F38" i="103"/>
  <c r="G49" i="103" s="1"/>
  <c r="E33" i="103"/>
  <c r="H21" i="103"/>
  <c r="G21" i="103"/>
  <c r="G20" i="103"/>
  <c r="E8" i="103"/>
  <c r="T51" i="103" s="1"/>
  <c r="E7" i="103"/>
  <c r="G7" i="103" s="1"/>
  <c r="R6" i="103"/>
  <c r="J6" i="103"/>
  <c r="E6" i="103"/>
  <c r="F6" i="103" s="1"/>
  <c r="A1" i="103" a="1"/>
  <c r="A1" i="103" s="1"/>
  <c r="E61" i="102"/>
  <c r="G52" i="102"/>
  <c r="I33" i="102"/>
  <c r="E78" i="102"/>
  <c r="E77" i="102"/>
  <c r="F77" i="102" s="1"/>
  <c r="E76" i="102"/>
  <c r="F76" i="102" s="1"/>
  <c r="G76" i="102" s="1"/>
  <c r="E72" i="102"/>
  <c r="E71" i="102"/>
  <c r="E70" i="102"/>
  <c r="E69" i="102"/>
  <c r="E68" i="102"/>
  <c r="E67" i="102"/>
  <c r="P62" i="102"/>
  <c r="E62" i="102"/>
  <c r="E60" i="102"/>
  <c r="E59" i="102"/>
  <c r="E58" i="102"/>
  <c r="E57" i="102"/>
  <c r="O56" i="102"/>
  <c r="O55" i="102"/>
  <c r="H53" i="102"/>
  <c r="H52" i="102"/>
  <c r="H51" i="102"/>
  <c r="H50" i="102"/>
  <c r="H49" i="102"/>
  <c r="F48" i="102"/>
  <c r="H44" i="102"/>
  <c r="N42" i="102"/>
  <c r="O42" i="102" s="1"/>
  <c r="H42" i="102"/>
  <c r="G42" i="102"/>
  <c r="F42" i="102"/>
  <c r="H41" i="102"/>
  <c r="G41" i="102"/>
  <c r="K51" i="102" s="1"/>
  <c r="F41" i="102"/>
  <c r="H40" i="102"/>
  <c r="G40" i="102"/>
  <c r="F40" i="102"/>
  <c r="H39" i="102"/>
  <c r="G39" i="102"/>
  <c r="F39" i="102"/>
  <c r="G50" i="102" s="1"/>
  <c r="H38" i="102"/>
  <c r="G38" i="102"/>
  <c r="K48" i="102" s="1"/>
  <c r="F38" i="102"/>
  <c r="G49" i="102" s="1"/>
  <c r="E33" i="102"/>
  <c r="E8" i="102"/>
  <c r="T51" i="102" s="1"/>
  <c r="E7" i="102"/>
  <c r="G7" i="102" s="1"/>
  <c r="R6" i="102"/>
  <c r="S6" i="102" s="1"/>
  <c r="J6" i="102"/>
  <c r="E6" i="102"/>
  <c r="A1" i="102" a="1"/>
  <c r="A1" i="102" s="1"/>
  <c r="O60" i="109" l="1"/>
  <c r="O62" i="109" s="1"/>
  <c r="O60" i="107"/>
  <c r="O62" i="107" s="1"/>
  <c r="F62" i="106"/>
  <c r="K49" i="106"/>
  <c r="G49" i="106"/>
  <c r="K50" i="106"/>
  <c r="K52" i="106"/>
  <c r="G53" i="106"/>
  <c r="K48" i="106"/>
  <c r="K51" i="106"/>
  <c r="G50" i="106"/>
  <c r="K7" i="106"/>
  <c r="T39" i="106"/>
  <c r="G17" i="106"/>
  <c r="H24" i="106"/>
  <c r="U40" i="106"/>
  <c r="G25" i="106"/>
  <c r="T53" i="106"/>
  <c r="H7" i="106"/>
  <c r="T44" i="106"/>
  <c r="U51" i="106"/>
  <c r="U44" i="106"/>
  <c r="H17" i="106"/>
  <c r="H25" i="106"/>
  <c r="O42" i="106"/>
  <c r="T50" i="106"/>
  <c r="U53" i="106"/>
  <c r="H21" i="106"/>
  <c r="U39" i="106"/>
  <c r="P42" i="106"/>
  <c r="U50" i="106"/>
  <c r="G48" i="106"/>
  <c r="G14" i="106"/>
  <c r="G18" i="106"/>
  <c r="G22" i="106"/>
  <c r="T38" i="106"/>
  <c r="T42" i="106"/>
  <c r="H14" i="106"/>
  <c r="H18" i="106"/>
  <c r="H22" i="106"/>
  <c r="U38" i="106"/>
  <c r="U42" i="106"/>
  <c r="T49" i="106"/>
  <c r="U49" i="106"/>
  <c r="G15" i="106"/>
  <c r="G19" i="106"/>
  <c r="G23" i="106"/>
  <c r="T41" i="106"/>
  <c r="T43" i="106"/>
  <c r="H15" i="106"/>
  <c r="H19" i="106"/>
  <c r="H23" i="106"/>
  <c r="U41" i="106"/>
  <c r="U43" i="106"/>
  <c r="T48" i="106"/>
  <c r="T52" i="106"/>
  <c r="F76" i="106"/>
  <c r="G76" i="106" s="1"/>
  <c r="U48" i="106"/>
  <c r="U52" i="106"/>
  <c r="G16" i="106"/>
  <c r="G20" i="106"/>
  <c r="G24" i="106"/>
  <c r="T40" i="106"/>
  <c r="T51" i="106"/>
  <c r="K48" i="105"/>
  <c r="K52" i="105"/>
  <c r="K50" i="105"/>
  <c r="G51" i="105"/>
  <c r="G48" i="105"/>
  <c r="F6" i="105"/>
  <c r="S6" i="105"/>
  <c r="T44" i="105"/>
  <c r="U51" i="105"/>
  <c r="T53" i="105"/>
  <c r="G21" i="105"/>
  <c r="H29" i="105"/>
  <c r="T50" i="105"/>
  <c r="U53" i="105"/>
  <c r="G29" i="105"/>
  <c r="U50" i="105"/>
  <c r="H17" i="105"/>
  <c r="G18" i="105"/>
  <c r="G17" i="105"/>
  <c r="G22" i="105"/>
  <c r="T38" i="105"/>
  <c r="T42" i="105"/>
  <c r="U49" i="105"/>
  <c r="Q42" i="105"/>
  <c r="U42" i="105"/>
  <c r="U44" i="105"/>
  <c r="G25" i="105"/>
  <c r="H21" i="105"/>
  <c r="P42" i="105"/>
  <c r="H18" i="105"/>
  <c r="H26" i="105"/>
  <c r="U38" i="105"/>
  <c r="T49" i="105"/>
  <c r="G15" i="105"/>
  <c r="G19" i="105"/>
  <c r="G23" i="105"/>
  <c r="G27" i="105"/>
  <c r="T41" i="105"/>
  <c r="T43" i="105"/>
  <c r="U39" i="105"/>
  <c r="G26" i="105"/>
  <c r="H15" i="105"/>
  <c r="H19" i="105"/>
  <c r="H23" i="105"/>
  <c r="H27" i="105"/>
  <c r="U41" i="105"/>
  <c r="U43" i="105"/>
  <c r="T48" i="105"/>
  <c r="T52" i="105"/>
  <c r="U48" i="105"/>
  <c r="U52" i="105"/>
  <c r="H14" i="105"/>
  <c r="H30" i="105"/>
  <c r="G7" i="105"/>
  <c r="G16" i="105"/>
  <c r="G20" i="105"/>
  <c r="G24" i="105"/>
  <c r="G28" i="105"/>
  <c r="T40" i="105"/>
  <c r="T39" i="105"/>
  <c r="H25" i="105"/>
  <c r="G14" i="105"/>
  <c r="G30" i="105"/>
  <c r="F9" i="105" s="1"/>
  <c r="I39" i="105" s="1"/>
  <c r="H22" i="105"/>
  <c r="H16" i="105"/>
  <c r="H20" i="105"/>
  <c r="H24" i="105"/>
  <c r="H28" i="105"/>
  <c r="U40" i="105"/>
  <c r="K50" i="103"/>
  <c r="K49" i="103"/>
  <c r="G48" i="103"/>
  <c r="K51" i="103"/>
  <c r="H26" i="103"/>
  <c r="H22" i="103"/>
  <c r="G23" i="103"/>
  <c r="S6" i="103"/>
  <c r="G27" i="103"/>
  <c r="G28" i="103"/>
  <c r="O42" i="103"/>
  <c r="H25" i="103"/>
  <c r="G24" i="103"/>
  <c r="G25" i="103"/>
  <c r="H14" i="103"/>
  <c r="G15" i="103"/>
  <c r="G29" i="103"/>
  <c r="H29" i="103"/>
  <c r="H17" i="103"/>
  <c r="H30" i="103"/>
  <c r="U39" i="103"/>
  <c r="U53" i="103"/>
  <c r="H18" i="103"/>
  <c r="T50" i="103"/>
  <c r="G16" i="103"/>
  <c r="G17" i="103"/>
  <c r="G19" i="103"/>
  <c r="G53" i="103"/>
  <c r="H7" i="103"/>
  <c r="K7" i="103"/>
  <c r="T44" i="103"/>
  <c r="U51" i="103"/>
  <c r="U44" i="103"/>
  <c r="T39" i="103"/>
  <c r="T53" i="103"/>
  <c r="P42" i="103"/>
  <c r="U50" i="103"/>
  <c r="G14" i="103"/>
  <c r="G18" i="103"/>
  <c r="G22" i="103"/>
  <c r="G26" i="103"/>
  <c r="G30" i="103"/>
  <c r="T38" i="103"/>
  <c r="T42" i="103"/>
  <c r="K48" i="103"/>
  <c r="K52" i="103"/>
  <c r="U42" i="103"/>
  <c r="T49" i="103"/>
  <c r="G51" i="103"/>
  <c r="U49" i="103"/>
  <c r="T41" i="103"/>
  <c r="T43" i="103"/>
  <c r="H15" i="103"/>
  <c r="H19" i="103"/>
  <c r="H23" i="103"/>
  <c r="H27" i="103"/>
  <c r="U41" i="103"/>
  <c r="U43" i="103"/>
  <c r="T48" i="103"/>
  <c r="T52" i="103"/>
  <c r="U48" i="103"/>
  <c r="U52" i="103"/>
  <c r="T40" i="103"/>
  <c r="H16" i="103"/>
  <c r="H20" i="103"/>
  <c r="H24" i="103"/>
  <c r="H28" i="103"/>
  <c r="U40" i="103"/>
  <c r="K52" i="102"/>
  <c r="K49" i="102"/>
  <c r="G51" i="102"/>
  <c r="K50" i="102"/>
  <c r="G48" i="102"/>
  <c r="T44" i="102"/>
  <c r="U51" i="102"/>
  <c r="F6" i="102"/>
  <c r="K7" i="102"/>
  <c r="H7" i="102"/>
  <c r="G53" i="102"/>
  <c r="G29" i="102"/>
  <c r="T53" i="102"/>
  <c r="H21" i="102"/>
  <c r="P42" i="102"/>
  <c r="U50" i="102"/>
  <c r="U44" i="102"/>
  <c r="G17" i="102"/>
  <c r="G18" i="102"/>
  <c r="G14" i="102"/>
  <c r="H26" i="102"/>
  <c r="U39" i="102"/>
  <c r="G22" i="102"/>
  <c r="T42" i="102"/>
  <c r="G25" i="102"/>
  <c r="H29" i="102"/>
  <c r="G30" i="102"/>
  <c r="F9" i="102" s="1"/>
  <c r="H17" i="102"/>
  <c r="U53" i="102"/>
  <c r="U42" i="102"/>
  <c r="T39" i="102"/>
  <c r="H25" i="102"/>
  <c r="T50" i="102"/>
  <c r="G19" i="102"/>
  <c r="H15" i="102"/>
  <c r="H19" i="102"/>
  <c r="H27" i="102"/>
  <c r="T48" i="102"/>
  <c r="T52" i="102"/>
  <c r="G21" i="102"/>
  <c r="G26" i="102"/>
  <c r="H30" i="102"/>
  <c r="U49" i="102"/>
  <c r="G23" i="102"/>
  <c r="T43" i="102"/>
  <c r="U52" i="102"/>
  <c r="T49" i="102"/>
  <c r="G27" i="102"/>
  <c r="U41" i="102"/>
  <c r="T38" i="102"/>
  <c r="H14" i="102"/>
  <c r="H23" i="102"/>
  <c r="U48" i="102"/>
  <c r="G16" i="102"/>
  <c r="G20" i="102"/>
  <c r="G24" i="102"/>
  <c r="G28" i="102"/>
  <c r="T40" i="102"/>
  <c r="H18" i="102"/>
  <c r="H22" i="102"/>
  <c r="U38" i="102"/>
  <c r="G15" i="102"/>
  <c r="T41" i="102"/>
  <c r="U43" i="102"/>
  <c r="H16" i="102"/>
  <c r="H20" i="102"/>
  <c r="H24" i="102"/>
  <c r="H28" i="102"/>
  <c r="U40" i="102"/>
  <c r="O64" i="105" a="1"/>
  <c r="O63" i="102" a="1"/>
  <c r="O64" i="106" a="1"/>
  <c r="O64" i="102" a="1"/>
  <c r="O63" i="106" a="1"/>
  <c r="O63" i="105" a="1"/>
  <c r="W39" i="106" l="1"/>
  <c r="J21" i="106"/>
  <c r="F72" i="106"/>
  <c r="I41" i="106"/>
  <c r="I50" i="106"/>
  <c r="I38" i="106"/>
  <c r="G32" i="106"/>
  <c r="I52" i="106"/>
  <c r="I42" i="106"/>
  <c r="I39" i="106"/>
  <c r="N40" i="106"/>
  <c r="P40" i="106" s="1"/>
  <c r="H33" i="106"/>
  <c r="I8" i="106" s="1"/>
  <c r="I49" i="106"/>
  <c r="K16" i="106"/>
  <c r="J25" i="106"/>
  <c r="W41" i="106"/>
  <c r="K19" i="106"/>
  <c r="K15" i="106"/>
  <c r="K22" i="106"/>
  <c r="K18" i="106"/>
  <c r="J20" i="106"/>
  <c r="J16" i="106"/>
  <c r="X39" i="106"/>
  <c r="J24" i="106"/>
  <c r="X52" i="106"/>
  <c r="X48" i="106"/>
  <c r="K14" i="106"/>
  <c r="X38" i="106"/>
  <c r="J17" i="106"/>
  <c r="X50" i="106"/>
  <c r="N41" i="106"/>
  <c r="P41" i="106" s="1"/>
  <c r="W52" i="106"/>
  <c r="F57" i="106"/>
  <c r="K21" i="106"/>
  <c r="W50" i="106"/>
  <c r="W48" i="106"/>
  <c r="F59" i="106"/>
  <c r="X49" i="106"/>
  <c r="J22" i="106"/>
  <c r="I53" i="106"/>
  <c r="W51" i="106"/>
  <c r="F69" i="106"/>
  <c r="J23" i="106"/>
  <c r="W38" i="106"/>
  <c r="K20" i="106"/>
  <c r="N51" i="106"/>
  <c r="O51" i="106" s="1"/>
  <c r="X40" i="106"/>
  <c r="I51" i="106"/>
  <c r="F68" i="106"/>
  <c r="F71" i="106"/>
  <c r="N52" i="106"/>
  <c r="O52" i="106" s="1"/>
  <c r="J18" i="106"/>
  <c r="K17" i="106"/>
  <c r="W40" i="106"/>
  <c r="W49" i="106"/>
  <c r="J14" i="106"/>
  <c r="J19" i="106"/>
  <c r="J15" i="106"/>
  <c r="K25" i="106"/>
  <c r="N39" i="106"/>
  <c r="O39" i="106" s="1"/>
  <c r="K23" i="106"/>
  <c r="N48" i="106"/>
  <c r="P48" i="106" s="1"/>
  <c r="F70" i="106"/>
  <c r="X51" i="106"/>
  <c r="O64" i="106"/>
  <c r="O63" i="106"/>
  <c r="N38" i="106"/>
  <c r="F60" i="106"/>
  <c r="I44" i="106"/>
  <c r="K13" i="106"/>
  <c r="J13" i="106"/>
  <c r="F67" i="106"/>
  <c r="N49" i="106"/>
  <c r="K24" i="106"/>
  <c r="N50" i="106"/>
  <c r="X41" i="106"/>
  <c r="I40" i="106"/>
  <c r="F58" i="106"/>
  <c r="K24" i="105"/>
  <c r="K20" i="105"/>
  <c r="K15" i="105"/>
  <c r="J16" i="105"/>
  <c r="O64" i="105"/>
  <c r="O63" i="105"/>
  <c r="I40" i="105"/>
  <c r="N52" i="105"/>
  <c r="J29" i="105"/>
  <c r="F60" i="105"/>
  <c r="F70" i="105"/>
  <c r="N38" i="105"/>
  <c r="X52" i="105"/>
  <c r="F72" i="105"/>
  <c r="K17" i="105"/>
  <c r="X39" i="105"/>
  <c r="I38" i="105"/>
  <c r="F71" i="105"/>
  <c r="K16" i="105"/>
  <c r="I51" i="105"/>
  <c r="K21" i="105"/>
  <c r="K30" i="105"/>
  <c r="X50" i="105"/>
  <c r="J30" i="105"/>
  <c r="K14" i="105"/>
  <c r="F69" i="105"/>
  <c r="I50" i="105"/>
  <c r="H33" i="105"/>
  <c r="I8" i="105" s="1"/>
  <c r="J26" i="105"/>
  <c r="J25" i="105"/>
  <c r="N48" i="105"/>
  <c r="J27" i="105"/>
  <c r="N51" i="105"/>
  <c r="F68" i="105"/>
  <c r="W51" i="105"/>
  <c r="H7" i="105"/>
  <c r="I52" i="105"/>
  <c r="K22" i="105"/>
  <c r="W52" i="105"/>
  <c r="J23" i="105"/>
  <c r="F67" i="105"/>
  <c r="N40" i="105"/>
  <c r="G32" i="105"/>
  <c r="K25" i="105"/>
  <c r="J22" i="105"/>
  <c r="K13" i="105"/>
  <c r="J13" i="105"/>
  <c r="F58" i="105"/>
  <c r="W41" i="105"/>
  <c r="X49" i="105"/>
  <c r="J14" i="105"/>
  <c r="W39" i="105"/>
  <c r="J21" i="105"/>
  <c r="I42" i="105"/>
  <c r="J15" i="105"/>
  <c r="F61" i="105"/>
  <c r="X51" i="105"/>
  <c r="X41" i="105"/>
  <c r="W49" i="105"/>
  <c r="J17" i="105"/>
  <c r="F57" i="105"/>
  <c r="I49" i="105"/>
  <c r="X40" i="105"/>
  <c r="J24" i="105"/>
  <c r="K26" i="105"/>
  <c r="J18" i="105"/>
  <c r="I41" i="105"/>
  <c r="F59" i="105"/>
  <c r="N41" i="105"/>
  <c r="X48" i="105"/>
  <c r="W50" i="105"/>
  <c r="K29" i="105"/>
  <c r="W38" i="105"/>
  <c r="W48" i="105"/>
  <c r="J19" i="105"/>
  <c r="W40" i="105"/>
  <c r="N39" i="105"/>
  <c r="N50" i="105"/>
  <c r="J28" i="105"/>
  <c r="K27" i="105"/>
  <c r="X38" i="105"/>
  <c r="I53" i="105"/>
  <c r="F62" i="105"/>
  <c r="K23" i="105"/>
  <c r="K28" i="105"/>
  <c r="J20" i="105"/>
  <c r="K19" i="105"/>
  <c r="K18" i="105"/>
  <c r="N49" i="105"/>
  <c r="I44" i="105"/>
  <c r="F9" i="103"/>
  <c r="K16" i="103" s="1"/>
  <c r="X40" i="103"/>
  <c r="K28" i="103"/>
  <c r="K15" i="103"/>
  <c r="J14" i="103"/>
  <c r="X41" i="103"/>
  <c r="W51" i="102"/>
  <c r="N40" i="102"/>
  <c r="I53" i="102"/>
  <c r="I41" i="102"/>
  <c r="N48" i="102"/>
  <c r="N51" i="102"/>
  <c r="P51" i="102" s="1"/>
  <c r="X51" i="102"/>
  <c r="N52" i="102"/>
  <c r="O52" i="102" s="1"/>
  <c r="I52" i="102"/>
  <c r="K27" i="102"/>
  <c r="K14" i="102"/>
  <c r="X41" i="102"/>
  <c r="W42" i="102"/>
  <c r="K19" i="102"/>
  <c r="K16" i="102"/>
  <c r="J22" i="102"/>
  <c r="K15" i="102"/>
  <c r="W48" i="102"/>
  <c r="X39" i="102"/>
  <c r="W38" i="102"/>
  <c r="J27" i="102"/>
  <c r="J19" i="102"/>
  <c r="W41" i="102"/>
  <c r="W49" i="102"/>
  <c r="F72" i="102"/>
  <c r="F71" i="102"/>
  <c r="X38" i="102"/>
  <c r="F62" i="102"/>
  <c r="J15" i="102"/>
  <c r="I51" i="102"/>
  <c r="J29" i="102"/>
  <c r="O64" i="102"/>
  <c r="O63" i="102"/>
  <c r="W50" i="102"/>
  <c r="J14" i="102"/>
  <c r="F70" i="102"/>
  <c r="F61" i="102"/>
  <c r="O48" i="102"/>
  <c r="P48" i="102"/>
  <c r="N38" i="102"/>
  <c r="X52" i="102"/>
  <c r="N39" i="102"/>
  <c r="J18" i="102"/>
  <c r="I40" i="102"/>
  <c r="I38" i="102"/>
  <c r="F69" i="102"/>
  <c r="J28" i="102"/>
  <c r="J23" i="102"/>
  <c r="W39" i="102"/>
  <c r="J24" i="102"/>
  <c r="J17" i="102"/>
  <c r="I50" i="102"/>
  <c r="I44" i="102"/>
  <c r="N41" i="102"/>
  <c r="N50" i="102"/>
  <c r="J20" i="102"/>
  <c r="K30" i="102"/>
  <c r="F67" i="102"/>
  <c r="F58" i="102"/>
  <c r="K26" i="102"/>
  <c r="K18" i="102"/>
  <c r="G32" i="102"/>
  <c r="X40" i="102"/>
  <c r="J16" i="102"/>
  <c r="J26" i="102"/>
  <c r="K17" i="102"/>
  <c r="X50" i="102"/>
  <c r="I39" i="102"/>
  <c r="F57" i="102"/>
  <c r="P40" i="102"/>
  <c r="O40" i="102"/>
  <c r="K28" i="102"/>
  <c r="N49" i="102"/>
  <c r="J30" i="102"/>
  <c r="I49" i="102"/>
  <c r="J13" i="102"/>
  <c r="K13" i="102"/>
  <c r="K25" i="102"/>
  <c r="X42" i="102"/>
  <c r="K24" i="102"/>
  <c r="H33" i="102"/>
  <c r="I8" i="102" s="1"/>
  <c r="J21" i="102"/>
  <c r="K29" i="102"/>
  <c r="K21" i="102"/>
  <c r="F60" i="102"/>
  <c r="F59" i="102"/>
  <c r="K22" i="102"/>
  <c r="F68" i="102"/>
  <c r="W40" i="102"/>
  <c r="X49" i="102"/>
  <c r="X48" i="102"/>
  <c r="K20" i="102"/>
  <c r="K23" i="102"/>
  <c r="W52" i="102"/>
  <c r="J25" i="102"/>
  <c r="I42" i="102"/>
  <c r="O67" i="105" a="1"/>
  <c r="P67" i="106" a="1"/>
  <c r="P65" i="105" a="1"/>
  <c r="O68" i="105" a="1"/>
  <c r="O65" i="106" a="1"/>
  <c r="O67" i="102" a="1"/>
  <c r="O63" i="103" a="1"/>
  <c r="P67" i="102" a="1"/>
  <c r="P65" i="106" a="1"/>
  <c r="P67" i="105" a="1"/>
  <c r="P65" i="102" a="1"/>
  <c r="O68" i="106" a="1"/>
  <c r="O66" i="102" a="1"/>
  <c r="O64" i="103" a="1"/>
  <c r="O67" i="106" a="1"/>
  <c r="O66" i="106" a="1"/>
  <c r="O65" i="105" a="1"/>
  <c r="O68" i="102" a="1"/>
  <c r="O66" i="105" a="1"/>
  <c r="O65" i="102" a="1"/>
  <c r="P51" i="106" l="1"/>
  <c r="O41" i="106"/>
  <c r="O40" i="106"/>
  <c r="P39" i="106"/>
  <c r="O68" i="106"/>
  <c r="O66" i="106"/>
  <c r="P52" i="106"/>
  <c r="O48" i="106"/>
  <c r="O59" i="106"/>
  <c r="Q38" i="106" s="1"/>
  <c r="P65" i="106"/>
  <c r="P67" i="106"/>
  <c r="O65" i="106"/>
  <c r="O67" i="106"/>
  <c r="Q41" i="106"/>
  <c r="Q39" i="106"/>
  <c r="Q40" i="106"/>
  <c r="P49" i="106"/>
  <c r="O49" i="106"/>
  <c r="P38" i="106"/>
  <c r="O38" i="106"/>
  <c r="P64" i="106"/>
  <c r="P50" i="106"/>
  <c r="O50" i="106"/>
  <c r="P67" i="105"/>
  <c r="P65" i="105"/>
  <c r="O67" i="105"/>
  <c r="O66" i="105"/>
  <c r="O68" i="105"/>
  <c r="O65" i="105"/>
  <c r="P49" i="105"/>
  <c r="O49" i="105"/>
  <c r="Q40" i="105"/>
  <c r="P40" i="105"/>
  <c r="O40" i="105"/>
  <c r="O41" i="105"/>
  <c r="Q41" i="105"/>
  <c r="P41" i="105"/>
  <c r="Q38" i="105"/>
  <c r="P38" i="105"/>
  <c r="O38" i="105"/>
  <c r="P51" i="105"/>
  <c r="O51" i="105"/>
  <c r="P48" i="105"/>
  <c r="O48" i="105"/>
  <c r="O59" i="105"/>
  <c r="Q39" i="105" s="1"/>
  <c r="O52" i="105"/>
  <c r="P52" i="105"/>
  <c r="P50" i="105"/>
  <c r="Q50" i="105"/>
  <c r="O50" i="105"/>
  <c r="O39" i="105"/>
  <c r="P39" i="105"/>
  <c r="P64" i="105"/>
  <c r="W41" i="103"/>
  <c r="W49" i="103"/>
  <c r="X50" i="103"/>
  <c r="X48" i="103"/>
  <c r="X52" i="103"/>
  <c r="K19" i="103"/>
  <c r="J22" i="103"/>
  <c r="K27" i="103"/>
  <c r="K20" i="103"/>
  <c r="O63" i="103"/>
  <c r="O64" i="103"/>
  <c r="W52" i="103"/>
  <c r="X51" i="103"/>
  <c r="K23" i="103"/>
  <c r="J26" i="103"/>
  <c r="W38" i="103"/>
  <c r="W48" i="103"/>
  <c r="N39" i="103"/>
  <c r="G32" i="103"/>
  <c r="N49" i="103"/>
  <c r="K13" i="103"/>
  <c r="J13" i="103"/>
  <c r="F69" i="103"/>
  <c r="J21" i="103"/>
  <c r="J15" i="103"/>
  <c r="I44" i="103"/>
  <c r="F58" i="103"/>
  <c r="I53" i="103"/>
  <c r="F72" i="103"/>
  <c r="K30" i="103"/>
  <c r="I50" i="103"/>
  <c r="I49" i="103"/>
  <c r="X39" i="103"/>
  <c r="X38" i="103"/>
  <c r="J28" i="103"/>
  <c r="W50" i="103"/>
  <c r="N41" i="103"/>
  <c r="K14" i="103"/>
  <c r="K17" i="103"/>
  <c r="N50" i="103"/>
  <c r="J23" i="103"/>
  <c r="F61" i="103"/>
  <c r="K25" i="103"/>
  <c r="F68" i="103"/>
  <c r="N52" i="103"/>
  <c r="J29" i="103"/>
  <c r="I52" i="103"/>
  <c r="F60" i="103"/>
  <c r="F62" i="103"/>
  <c r="J24" i="103"/>
  <c r="K29" i="103"/>
  <c r="F59" i="103"/>
  <c r="I39" i="103"/>
  <c r="I51" i="103"/>
  <c r="W51" i="103"/>
  <c r="N51" i="103"/>
  <c r="J20" i="103"/>
  <c r="F70" i="103"/>
  <c r="I38" i="103"/>
  <c r="K21" i="103"/>
  <c r="J25" i="103"/>
  <c r="J19" i="103"/>
  <c r="I41" i="103"/>
  <c r="N48" i="103"/>
  <c r="F57" i="103"/>
  <c r="J16" i="103"/>
  <c r="F67" i="103"/>
  <c r="N38" i="103"/>
  <c r="J27" i="103"/>
  <c r="K26" i="103"/>
  <c r="F71" i="103"/>
  <c r="J17" i="103"/>
  <c r="H33" i="103"/>
  <c r="I8" i="103" s="1"/>
  <c r="K18" i="103"/>
  <c r="N40" i="103"/>
  <c r="I42" i="103"/>
  <c r="K22" i="103"/>
  <c r="I40" i="103"/>
  <c r="J18" i="103"/>
  <c r="J30" i="103"/>
  <c r="W39" i="103"/>
  <c r="W40" i="103"/>
  <c r="K24" i="103"/>
  <c r="X49" i="103"/>
  <c r="O51" i="102"/>
  <c r="P52" i="102"/>
  <c r="O59" i="102"/>
  <c r="P64" i="102"/>
  <c r="O68" i="102"/>
  <c r="O67" i="102"/>
  <c r="O65" i="102"/>
  <c r="O66" i="102"/>
  <c r="P67" i="102"/>
  <c r="P65" i="102"/>
  <c r="Q51" i="102"/>
  <c r="Q52" i="102"/>
  <c r="Q40" i="102"/>
  <c r="Q48" i="102"/>
  <c r="O39" i="102"/>
  <c r="P39" i="102"/>
  <c r="P49" i="102"/>
  <c r="O49" i="102"/>
  <c r="P41" i="102"/>
  <c r="O41" i="102"/>
  <c r="P50" i="102"/>
  <c r="O50" i="102"/>
  <c r="O38" i="102"/>
  <c r="Q38" i="102"/>
  <c r="P38" i="102"/>
  <c r="P67" i="103" a="1"/>
  <c r="O65" i="103" a="1"/>
  <c r="O67" i="103" a="1"/>
  <c r="P65" i="103" a="1"/>
  <c r="O68" i="103" a="1"/>
  <c r="O66" i="103" a="1"/>
  <c r="Q65" i="106" l="1"/>
  <c r="Q50" i="106"/>
  <c r="Q48" i="106"/>
  <c r="Q49" i="106"/>
  <c r="Q51" i="106"/>
  <c r="Q52" i="106"/>
  <c r="Q67" i="106"/>
  <c r="Q65" i="105"/>
  <c r="O57" i="106"/>
  <c r="O61" i="106" s="1"/>
  <c r="O58" i="106"/>
  <c r="Q67" i="105"/>
  <c r="Q52" i="105"/>
  <c r="Q49" i="105"/>
  <c r="Q51" i="105"/>
  <c r="O57" i="105"/>
  <c r="O61" i="105" s="1"/>
  <c r="Q48" i="105"/>
  <c r="O60" i="105" s="1"/>
  <c r="O58" i="105"/>
  <c r="P64" i="103"/>
  <c r="O67" i="103"/>
  <c r="O66" i="103"/>
  <c r="O68" i="103"/>
  <c r="O65" i="103"/>
  <c r="P67" i="103"/>
  <c r="P65" i="103"/>
  <c r="O38" i="103"/>
  <c r="P38" i="103"/>
  <c r="P41" i="103"/>
  <c r="O41" i="103"/>
  <c r="O39" i="103"/>
  <c r="Q39" i="103"/>
  <c r="P39" i="103"/>
  <c r="Q52" i="103"/>
  <c r="P52" i="103"/>
  <c r="O52" i="103"/>
  <c r="P40" i="103"/>
  <c r="O40" i="103"/>
  <c r="P49" i="103"/>
  <c r="O49" i="103"/>
  <c r="P48" i="103"/>
  <c r="O48" i="103"/>
  <c r="O59" i="103"/>
  <c r="Q38" i="103" s="1"/>
  <c r="P51" i="103"/>
  <c r="O51" i="103"/>
  <c r="P50" i="103"/>
  <c r="O50" i="103"/>
  <c r="Q41" i="102"/>
  <c r="Q42" i="102"/>
  <c r="Q49" i="102"/>
  <c r="Q39" i="102"/>
  <c r="Q50" i="102"/>
  <c r="O58" i="102"/>
  <c r="Q65" i="102"/>
  <c r="O60" i="102"/>
  <c r="Q67" i="102"/>
  <c r="O57" i="102"/>
  <c r="O61" i="102" s="1"/>
  <c r="O62" i="102" s="1"/>
  <c r="E60" i="101"/>
  <c r="G51" i="101"/>
  <c r="H44" i="101"/>
  <c r="I33" i="101"/>
  <c r="E78" i="101"/>
  <c r="E77" i="101"/>
  <c r="F77" i="101" s="1"/>
  <c r="E76" i="101"/>
  <c r="E72" i="101"/>
  <c r="E71" i="101"/>
  <c r="E70" i="101"/>
  <c r="E69" i="101"/>
  <c r="E68" i="101"/>
  <c r="E67" i="101"/>
  <c r="P62" i="101"/>
  <c r="E62" i="101"/>
  <c r="E61" i="101"/>
  <c r="E59" i="101"/>
  <c r="E58" i="101"/>
  <c r="E57" i="101"/>
  <c r="O56" i="101"/>
  <c r="O55" i="101"/>
  <c r="H53" i="101"/>
  <c r="H52" i="101"/>
  <c r="H51" i="101"/>
  <c r="H50" i="101"/>
  <c r="H49" i="101"/>
  <c r="F48" i="101"/>
  <c r="N42" i="101"/>
  <c r="Q42" i="101" s="1"/>
  <c r="H42" i="101"/>
  <c r="G42" i="101"/>
  <c r="F42" i="101"/>
  <c r="H41" i="101"/>
  <c r="G41" i="101"/>
  <c r="F41" i="101"/>
  <c r="H40" i="101"/>
  <c r="G40" i="101"/>
  <c r="F40" i="101"/>
  <c r="H39" i="101"/>
  <c r="G39" i="101"/>
  <c r="F39" i="101"/>
  <c r="G50" i="101" s="1"/>
  <c r="H38" i="101"/>
  <c r="G38" i="101"/>
  <c r="F38" i="101"/>
  <c r="G49" i="101" s="1"/>
  <c r="E33" i="101"/>
  <c r="E8" i="101"/>
  <c r="T51" i="101" s="1"/>
  <c r="E7" i="101"/>
  <c r="R6" i="101"/>
  <c r="J6" i="101"/>
  <c r="E6" i="101"/>
  <c r="A1" i="101" a="1"/>
  <c r="A1" i="101" s="1"/>
  <c r="O60" i="106" l="1"/>
  <c r="O62" i="106"/>
  <c r="O62" i="105"/>
  <c r="Q50" i="103"/>
  <c r="Q51" i="103"/>
  <c r="Q65" i="103"/>
  <c r="O57" i="103"/>
  <c r="O61" i="103" s="1"/>
  <c r="Q41" i="103"/>
  <c r="Q49" i="103"/>
  <c r="Q40" i="103"/>
  <c r="Q48" i="103"/>
  <c r="O58" i="103"/>
  <c r="Q67" i="103"/>
  <c r="F76" i="101"/>
  <c r="G76" i="101" s="1"/>
  <c r="K52" i="101"/>
  <c r="K51" i="101"/>
  <c r="K49" i="101"/>
  <c r="K48" i="101"/>
  <c r="G52" i="101"/>
  <c r="K50" i="101"/>
  <c r="G48" i="101"/>
  <c r="T44" i="101"/>
  <c r="U51" i="101"/>
  <c r="F6" i="101"/>
  <c r="S6" i="101"/>
  <c r="G7" i="101"/>
  <c r="K7" i="101"/>
  <c r="F9" i="101"/>
  <c r="F58" i="101" s="1"/>
  <c r="G53" i="101"/>
  <c r="F57" i="101"/>
  <c r="H7" i="101"/>
  <c r="G29" i="101"/>
  <c r="J29" i="101" s="1"/>
  <c r="H17" i="101"/>
  <c r="K17" i="101" s="1"/>
  <c r="U39" i="101"/>
  <c r="X39" i="101" s="1"/>
  <c r="G25" i="101"/>
  <c r="H21" i="101"/>
  <c r="G17" i="101"/>
  <c r="G30" i="101"/>
  <c r="H25" i="101"/>
  <c r="U53" i="101"/>
  <c r="H18" i="101"/>
  <c r="U42" i="101"/>
  <c r="T53" i="101"/>
  <c r="O42" i="101"/>
  <c r="U50" i="101"/>
  <c r="G14" i="101"/>
  <c r="G18" i="101"/>
  <c r="J18" i="101" s="1"/>
  <c r="T38" i="101"/>
  <c r="W38" i="101" s="1"/>
  <c r="T49" i="101"/>
  <c r="W49" i="101" s="1"/>
  <c r="G27" i="101"/>
  <c r="T41" i="101"/>
  <c r="H29" i="101"/>
  <c r="G26" i="101"/>
  <c r="H27" i="101"/>
  <c r="U44" i="101"/>
  <c r="G21" i="101"/>
  <c r="T39" i="101"/>
  <c r="P42" i="101"/>
  <c r="G23" i="101"/>
  <c r="H19" i="101"/>
  <c r="T48" i="101"/>
  <c r="T52" i="101"/>
  <c r="U48" i="101"/>
  <c r="U52" i="101"/>
  <c r="T50" i="101"/>
  <c r="G22" i="101"/>
  <c r="T42" i="101"/>
  <c r="H14" i="101"/>
  <c r="H22" i="101"/>
  <c r="H30" i="101"/>
  <c r="T43" i="101"/>
  <c r="H23" i="101"/>
  <c r="U41" i="101"/>
  <c r="H26" i="101"/>
  <c r="G15" i="101"/>
  <c r="H15" i="101"/>
  <c r="U43" i="101"/>
  <c r="U38" i="101"/>
  <c r="U49" i="101"/>
  <c r="G19" i="101"/>
  <c r="G16" i="101"/>
  <c r="G20" i="101"/>
  <c r="G24" i="101"/>
  <c r="G28" i="101"/>
  <c r="T40" i="101"/>
  <c r="H16" i="101"/>
  <c r="H20" i="101"/>
  <c r="H24" i="101"/>
  <c r="H28" i="101"/>
  <c r="U40" i="101"/>
  <c r="O64" i="101" a="1"/>
  <c r="O63" i="101" a="1"/>
  <c r="O60" i="103" l="1"/>
  <c r="O62" i="103"/>
  <c r="W48" i="101"/>
  <c r="K16" i="101"/>
  <c r="W40" i="101"/>
  <c r="G32" i="101"/>
  <c r="J15" i="101"/>
  <c r="K26" i="101"/>
  <c r="N39" i="101"/>
  <c r="K19" i="101"/>
  <c r="O64" i="101"/>
  <c r="O63" i="101"/>
  <c r="J14" i="101"/>
  <c r="X41" i="101"/>
  <c r="J20" i="101"/>
  <c r="I41" i="101"/>
  <c r="F60" i="101"/>
  <c r="N51" i="101"/>
  <c r="F71" i="101"/>
  <c r="K18" i="101"/>
  <c r="I40" i="101"/>
  <c r="J22" i="101"/>
  <c r="N52" i="101"/>
  <c r="X38" i="101"/>
  <c r="K29" i="101"/>
  <c r="J17" i="101"/>
  <c r="I49" i="101"/>
  <c r="O39" i="101"/>
  <c r="K13" i="101"/>
  <c r="J13" i="101"/>
  <c r="N49" i="101"/>
  <c r="J24" i="101"/>
  <c r="X50" i="101"/>
  <c r="X51" i="101"/>
  <c r="W39" i="101"/>
  <c r="I51" i="101"/>
  <c r="J16" i="101"/>
  <c r="F62" i="101"/>
  <c r="K30" i="101"/>
  <c r="F72" i="101"/>
  <c r="K22" i="101"/>
  <c r="K14" i="101"/>
  <c r="K27" i="101"/>
  <c r="I44" i="101"/>
  <c r="J19" i="101"/>
  <c r="N48" i="101"/>
  <c r="F70" i="101"/>
  <c r="N50" i="101"/>
  <c r="K25" i="101"/>
  <c r="F67" i="101"/>
  <c r="K24" i="101"/>
  <c r="X48" i="101"/>
  <c r="W41" i="101"/>
  <c r="K21" i="101"/>
  <c r="F61" i="101"/>
  <c r="I42" i="101"/>
  <c r="J28" i="101"/>
  <c r="J23" i="101"/>
  <c r="K23" i="101"/>
  <c r="I53" i="101"/>
  <c r="J21" i="101"/>
  <c r="I50" i="101"/>
  <c r="N38" i="101"/>
  <c r="I38" i="101"/>
  <c r="I39" i="101"/>
  <c r="N40" i="101"/>
  <c r="I52" i="101"/>
  <c r="X49" i="101"/>
  <c r="N41" i="101"/>
  <c r="F69" i="101"/>
  <c r="F59" i="101"/>
  <c r="X40" i="101"/>
  <c r="W50" i="101"/>
  <c r="J26" i="101"/>
  <c r="J30" i="101"/>
  <c r="F68" i="101"/>
  <c r="K28" i="101"/>
  <c r="K20" i="101"/>
  <c r="K15" i="101"/>
  <c r="H33" i="101"/>
  <c r="I8" i="101" s="1"/>
  <c r="J27" i="101"/>
  <c r="J25" i="101"/>
  <c r="W51" i="101"/>
  <c r="O67" i="101" a="1"/>
  <c r="O65" i="101" a="1"/>
  <c r="O68" i="101" a="1"/>
  <c r="P65" i="101" a="1"/>
  <c r="O66" i="101" a="1"/>
  <c r="P67" i="101" a="1"/>
  <c r="O68" i="101" l="1"/>
  <c r="O66" i="101"/>
  <c r="P39" i="101"/>
  <c r="P67" i="101"/>
  <c r="P65" i="101"/>
  <c r="O65" i="101"/>
  <c r="O67" i="101"/>
  <c r="O50" i="101"/>
  <c r="P50" i="101"/>
  <c r="O49" i="101"/>
  <c r="P49" i="101"/>
  <c r="Q52" i="101"/>
  <c r="P52" i="101"/>
  <c r="O52" i="101"/>
  <c r="P38" i="101"/>
  <c r="O38" i="101"/>
  <c r="O48" i="101"/>
  <c r="P48" i="101"/>
  <c r="O59" i="101"/>
  <c r="Q39" i="101" s="1"/>
  <c r="P51" i="101"/>
  <c r="O51" i="101"/>
  <c r="O41" i="101"/>
  <c r="P41" i="101"/>
  <c r="Q40" i="101"/>
  <c r="P40" i="101"/>
  <c r="O40" i="101"/>
  <c r="P64" i="101"/>
  <c r="Q65" i="101" l="1"/>
  <c r="Q67" i="101"/>
  <c r="Q49" i="101"/>
  <c r="Q41" i="101"/>
  <c r="Q50" i="101"/>
  <c r="O57" i="101"/>
  <c r="O61" i="101" s="1"/>
  <c r="Q38" i="101"/>
  <c r="Q51" i="101"/>
  <c r="O58" i="101"/>
  <c r="Q48" i="101"/>
  <c r="O60" i="101" s="1"/>
  <c r="O62" i="101" s="1"/>
  <c r="E60" i="100"/>
  <c r="G51" i="100"/>
  <c r="H44" i="100"/>
  <c r="I33" i="100"/>
  <c r="E78" i="100"/>
  <c r="E77" i="100"/>
  <c r="F77" i="100" s="1"/>
  <c r="E76" i="100"/>
  <c r="F76" i="100" s="1"/>
  <c r="G76" i="100" s="1"/>
  <c r="E72" i="100"/>
  <c r="E71" i="100"/>
  <c r="E70" i="100"/>
  <c r="E69" i="100"/>
  <c r="E68" i="100"/>
  <c r="E67" i="100"/>
  <c r="P62" i="100"/>
  <c r="E62" i="100"/>
  <c r="E61" i="100"/>
  <c r="E59" i="100"/>
  <c r="E58" i="100"/>
  <c r="E57" i="100"/>
  <c r="O56" i="100"/>
  <c r="O55" i="100"/>
  <c r="H53" i="100"/>
  <c r="H52" i="100"/>
  <c r="U51" i="100"/>
  <c r="H51" i="100"/>
  <c r="H50" i="100"/>
  <c r="H49" i="100"/>
  <c r="F48" i="100"/>
  <c r="T44" i="100"/>
  <c r="N42" i="100"/>
  <c r="Q42" i="100" s="1"/>
  <c r="H42" i="100"/>
  <c r="G42" i="100"/>
  <c r="F42" i="100"/>
  <c r="H41" i="100"/>
  <c r="G41" i="100"/>
  <c r="F41" i="100"/>
  <c r="H40" i="100"/>
  <c r="G40" i="100"/>
  <c r="F40" i="100"/>
  <c r="H39" i="100"/>
  <c r="G39" i="100"/>
  <c r="K49" i="100" s="1"/>
  <c r="F39" i="100"/>
  <c r="G50" i="100" s="1"/>
  <c r="H38" i="100"/>
  <c r="G38" i="100"/>
  <c r="F38" i="100"/>
  <c r="E33" i="100"/>
  <c r="E8" i="100"/>
  <c r="T51" i="100" s="1"/>
  <c r="E7" i="100"/>
  <c r="G7" i="100" s="1"/>
  <c r="R6" i="100"/>
  <c r="J6" i="100"/>
  <c r="E6" i="100"/>
  <c r="F6" i="100" s="1"/>
  <c r="A1" i="100" a="1"/>
  <c r="A1" i="100" s="1"/>
  <c r="G49" i="100" l="1"/>
  <c r="K52" i="100"/>
  <c r="K48" i="100"/>
  <c r="G52" i="100"/>
  <c r="K51" i="100"/>
  <c r="K50" i="100"/>
  <c r="G48" i="100"/>
  <c r="S6" i="100"/>
  <c r="K7" i="100"/>
  <c r="H7" i="100"/>
  <c r="G53" i="100"/>
  <c r="O42" i="100"/>
  <c r="T50" i="100"/>
  <c r="U53" i="100"/>
  <c r="G25" i="100"/>
  <c r="H17" i="100"/>
  <c r="H21" i="100"/>
  <c r="H25" i="100"/>
  <c r="H29" i="100"/>
  <c r="U39" i="100"/>
  <c r="P42" i="100"/>
  <c r="U50" i="100"/>
  <c r="U44" i="100"/>
  <c r="G21" i="100"/>
  <c r="G14" i="100"/>
  <c r="T42" i="100"/>
  <c r="H22" i="100"/>
  <c r="H26" i="100"/>
  <c r="U49" i="100"/>
  <c r="T53" i="100"/>
  <c r="U38" i="100"/>
  <c r="T49" i="100"/>
  <c r="G23" i="100"/>
  <c r="G17" i="100"/>
  <c r="H18" i="100"/>
  <c r="H15" i="100"/>
  <c r="H27" i="100"/>
  <c r="U41" i="100"/>
  <c r="T48" i="100"/>
  <c r="T52" i="100"/>
  <c r="G22" i="100"/>
  <c r="G30" i="100"/>
  <c r="F9" i="100" s="1"/>
  <c r="H30" i="100"/>
  <c r="U42" i="100"/>
  <c r="G27" i="100"/>
  <c r="T39" i="100"/>
  <c r="G18" i="100"/>
  <c r="T38" i="100"/>
  <c r="G19" i="100"/>
  <c r="T43" i="100"/>
  <c r="H23" i="100"/>
  <c r="G26" i="100"/>
  <c r="H14" i="100"/>
  <c r="G15" i="100"/>
  <c r="T41" i="100"/>
  <c r="H19" i="100"/>
  <c r="G29" i="100"/>
  <c r="U43" i="100"/>
  <c r="U48" i="100"/>
  <c r="U52" i="100"/>
  <c r="G16" i="100"/>
  <c r="G20" i="100"/>
  <c r="G24" i="100"/>
  <c r="G28" i="100"/>
  <c r="T40" i="100"/>
  <c r="H16" i="100"/>
  <c r="H20" i="100"/>
  <c r="H24" i="100"/>
  <c r="H28" i="100"/>
  <c r="U40" i="100"/>
  <c r="O63" i="100" a="1"/>
  <c r="O64" i="100" a="1"/>
  <c r="N52" i="100" l="1"/>
  <c r="I41" i="100"/>
  <c r="F71" i="100"/>
  <c r="N38" i="100"/>
  <c r="W51" i="100"/>
  <c r="X51" i="100"/>
  <c r="N39" i="100"/>
  <c r="I44" i="100"/>
  <c r="F59" i="100"/>
  <c r="I52" i="100"/>
  <c r="F62" i="100"/>
  <c r="I39" i="100"/>
  <c r="I49" i="100"/>
  <c r="F68" i="100"/>
  <c r="N51" i="100"/>
  <c r="P51" i="100" s="1"/>
  <c r="I42" i="100"/>
  <c r="K20" i="100"/>
  <c r="K16" i="100"/>
  <c r="K15" i="100"/>
  <c r="K18" i="100"/>
  <c r="J24" i="100"/>
  <c r="K22" i="100"/>
  <c r="W48" i="100"/>
  <c r="J28" i="100"/>
  <c r="J14" i="100"/>
  <c r="J16" i="100"/>
  <c r="W40" i="100"/>
  <c r="J19" i="100"/>
  <c r="J20" i="100"/>
  <c r="K17" i="100"/>
  <c r="K23" i="100"/>
  <c r="W38" i="100"/>
  <c r="J25" i="100"/>
  <c r="J21" i="100"/>
  <c r="K26" i="100"/>
  <c r="W50" i="100"/>
  <c r="K14" i="100"/>
  <c r="J26" i="100"/>
  <c r="K27" i="100"/>
  <c r="J18" i="100"/>
  <c r="O64" i="100"/>
  <c r="O63" i="100"/>
  <c r="K13" i="100"/>
  <c r="F70" i="100"/>
  <c r="J13" i="100"/>
  <c r="X48" i="100"/>
  <c r="I53" i="100"/>
  <c r="P52" i="100"/>
  <c r="O52" i="100"/>
  <c r="P38" i="100"/>
  <c r="O38" i="100"/>
  <c r="G32" i="100"/>
  <c r="X50" i="100"/>
  <c r="W39" i="100"/>
  <c r="N41" i="100"/>
  <c r="N40" i="100"/>
  <c r="N48" i="100"/>
  <c r="J27" i="100"/>
  <c r="H33" i="100"/>
  <c r="I8" i="100" s="1"/>
  <c r="J17" i="100"/>
  <c r="I50" i="100"/>
  <c r="F67" i="100"/>
  <c r="J23" i="100"/>
  <c r="N49" i="100"/>
  <c r="F60" i="100"/>
  <c r="N50" i="100"/>
  <c r="J29" i="100"/>
  <c r="K30" i="100"/>
  <c r="W49" i="100"/>
  <c r="X39" i="100"/>
  <c r="F72" i="100"/>
  <c r="I38" i="100"/>
  <c r="X40" i="100"/>
  <c r="K19" i="100"/>
  <c r="J30" i="100"/>
  <c r="X38" i="100"/>
  <c r="K29" i="100"/>
  <c r="F69" i="100"/>
  <c r="K28" i="100"/>
  <c r="J22" i="100"/>
  <c r="K25" i="100"/>
  <c r="I51" i="100"/>
  <c r="F58" i="100"/>
  <c r="K24" i="100"/>
  <c r="J15" i="100"/>
  <c r="F61" i="100"/>
  <c r="X49" i="100"/>
  <c r="K21" i="100"/>
  <c r="I40" i="100"/>
  <c r="F57" i="100"/>
  <c r="O66" i="100" a="1"/>
  <c r="O67" i="100" a="1"/>
  <c r="P65" i="100" a="1"/>
  <c r="O68" i="100" a="1"/>
  <c r="O65" i="100" a="1"/>
  <c r="P67" i="100" a="1"/>
  <c r="O66" i="100" l="1"/>
  <c r="O68" i="100"/>
  <c r="O39" i="100"/>
  <c r="P39" i="100"/>
  <c r="O51" i="100"/>
  <c r="P67" i="100"/>
  <c r="P65" i="100"/>
  <c r="O67" i="100"/>
  <c r="O65" i="100"/>
  <c r="P48" i="100"/>
  <c r="O48" i="100"/>
  <c r="O59" i="100"/>
  <c r="Q41" i="100" s="1"/>
  <c r="P40" i="100"/>
  <c r="O40" i="100"/>
  <c r="O50" i="100"/>
  <c r="P50" i="100"/>
  <c r="P41" i="100"/>
  <c r="O41" i="100"/>
  <c r="P49" i="100"/>
  <c r="O49" i="100"/>
  <c r="P64" i="100"/>
  <c r="Q65" i="100" l="1"/>
  <c r="Q67" i="100"/>
  <c r="O58" i="100"/>
  <c r="O57" i="100"/>
  <c r="O61" i="100" s="1"/>
  <c r="Q50" i="100"/>
  <c r="Q40" i="100"/>
  <c r="Q51" i="100"/>
  <c r="Q39" i="100"/>
  <c r="Q52" i="100"/>
  <c r="Q38" i="100"/>
  <c r="Q48" i="100"/>
  <c r="Q49" i="100"/>
  <c r="O60" i="100" l="1"/>
  <c r="O62" i="100" s="1"/>
  <c r="F61" i="99" l="1"/>
  <c r="E61" i="99"/>
  <c r="H52" i="99"/>
  <c r="I52" i="99" s="1"/>
  <c r="G52" i="99"/>
  <c r="H44" i="99"/>
  <c r="I33" i="99"/>
  <c r="E78" i="99"/>
  <c r="E77" i="99"/>
  <c r="F77" i="99" s="1"/>
  <c r="E76" i="99"/>
  <c r="F76" i="99" s="1"/>
  <c r="G76" i="99" s="1"/>
  <c r="E72" i="99"/>
  <c r="E71" i="99"/>
  <c r="E70" i="99"/>
  <c r="E69" i="99"/>
  <c r="E68" i="99"/>
  <c r="E67" i="99"/>
  <c r="P62" i="99"/>
  <c r="E62" i="99"/>
  <c r="E60" i="99"/>
  <c r="E59" i="99"/>
  <c r="E58" i="99"/>
  <c r="E57" i="99"/>
  <c r="O56" i="99"/>
  <c r="O55" i="99"/>
  <c r="H53" i="99"/>
  <c r="H51" i="99"/>
  <c r="H50" i="99"/>
  <c r="H49" i="99"/>
  <c r="F48" i="99"/>
  <c r="N42" i="99"/>
  <c r="O42" i="99" s="1"/>
  <c r="H42" i="99"/>
  <c r="G42" i="99"/>
  <c r="F42" i="99"/>
  <c r="G53" i="99" s="1"/>
  <c r="H41" i="99"/>
  <c r="G41" i="99"/>
  <c r="F41" i="99"/>
  <c r="H40" i="99"/>
  <c r="G40" i="99"/>
  <c r="F40" i="99"/>
  <c r="H39" i="99"/>
  <c r="G39" i="99"/>
  <c r="K49" i="99" s="1"/>
  <c r="F39" i="99"/>
  <c r="G50" i="99" s="1"/>
  <c r="H38" i="99"/>
  <c r="G38" i="99"/>
  <c r="K48" i="99" s="1"/>
  <c r="F38" i="99"/>
  <c r="E33" i="99"/>
  <c r="E8" i="99"/>
  <c r="T51" i="99" s="1"/>
  <c r="E7" i="99"/>
  <c r="K7" i="99" s="1"/>
  <c r="R6" i="99"/>
  <c r="J6" i="99"/>
  <c r="E6" i="99"/>
  <c r="A1" i="99" a="1"/>
  <c r="A1" i="99" s="1"/>
  <c r="B2" i="6" a="1"/>
  <c r="B2" i="6" l="1"/>
  <c r="K52" i="99"/>
  <c r="K51" i="99"/>
  <c r="G51" i="99"/>
  <c r="G49" i="99"/>
  <c r="K50" i="99"/>
  <c r="G48" i="99"/>
  <c r="F6" i="99"/>
  <c r="S6" i="99"/>
  <c r="T44" i="99"/>
  <c r="U51" i="99"/>
  <c r="U44" i="99"/>
  <c r="G25" i="99"/>
  <c r="T39" i="99"/>
  <c r="H21" i="99"/>
  <c r="T50" i="99"/>
  <c r="U53" i="99"/>
  <c r="G21" i="99"/>
  <c r="P42" i="99"/>
  <c r="U50" i="99"/>
  <c r="Q42" i="99"/>
  <c r="U39" i="99"/>
  <c r="G18" i="99"/>
  <c r="H18" i="99"/>
  <c r="H22" i="99"/>
  <c r="H30" i="99"/>
  <c r="U42" i="99"/>
  <c r="T49" i="99"/>
  <c r="G17" i="99"/>
  <c r="H17" i="99"/>
  <c r="H14" i="99"/>
  <c r="H26" i="99"/>
  <c r="U38" i="99"/>
  <c r="U49" i="99"/>
  <c r="T38" i="99"/>
  <c r="H25" i="99"/>
  <c r="G23" i="99"/>
  <c r="H29" i="99"/>
  <c r="H19" i="99"/>
  <c r="G29" i="99"/>
  <c r="G22" i="99"/>
  <c r="T43" i="99"/>
  <c r="H27" i="99"/>
  <c r="U48" i="99"/>
  <c r="U52" i="99"/>
  <c r="T53" i="99"/>
  <c r="G14" i="99"/>
  <c r="G30" i="99"/>
  <c r="F9" i="99" s="1"/>
  <c r="G15" i="99"/>
  <c r="U43" i="99"/>
  <c r="T48" i="99"/>
  <c r="G26" i="99"/>
  <c r="T42" i="99"/>
  <c r="G19" i="99"/>
  <c r="T41" i="99"/>
  <c r="H23" i="99"/>
  <c r="G7" i="99"/>
  <c r="G20" i="99"/>
  <c r="G28" i="99"/>
  <c r="T40" i="99"/>
  <c r="G27" i="99"/>
  <c r="H15" i="99"/>
  <c r="U41" i="99"/>
  <c r="T52" i="99"/>
  <c r="G16" i="99"/>
  <c r="G24" i="99"/>
  <c r="H16" i="99"/>
  <c r="H20" i="99"/>
  <c r="H24" i="99"/>
  <c r="H28" i="99"/>
  <c r="U40" i="99"/>
  <c r="O64" i="99" a="1"/>
  <c r="O63" i="99" a="1"/>
  <c r="F68" i="99" l="1"/>
  <c r="F60" i="99"/>
  <c r="I51" i="99"/>
  <c r="W51" i="99"/>
  <c r="I39" i="99"/>
  <c r="F67" i="99"/>
  <c r="H33" i="99"/>
  <c r="I8" i="99" s="1"/>
  <c r="K17" i="99"/>
  <c r="J17" i="99"/>
  <c r="W41" i="99"/>
  <c r="J19" i="99"/>
  <c r="K24" i="99"/>
  <c r="K14" i="99"/>
  <c r="K27" i="99"/>
  <c r="K20" i="99"/>
  <c r="J24" i="99"/>
  <c r="X50" i="99"/>
  <c r="K16" i="99"/>
  <c r="O64" i="99"/>
  <c r="O63" i="99"/>
  <c r="J21" i="99"/>
  <c r="W49" i="99"/>
  <c r="K19" i="99"/>
  <c r="W48" i="99"/>
  <c r="I40" i="99"/>
  <c r="X41" i="99"/>
  <c r="J16" i="99"/>
  <c r="F69" i="99"/>
  <c r="K29" i="99"/>
  <c r="W40" i="99"/>
  <c r="J22" i="99"/>
  <c r="J29" i="99"/>
  <c r="W52" i="99"/>
  <c r="K21" i="99"/>
  <c r="K13" i="99"/>
  <c r="J13" i="99"/>
  <c r="N48" i="99"/>
  <c r="F72" i="99"/>
  <c r="K15" i="99"/>
  <c r="W39" i="99"/>
  <c r="J25" i="99"/>
  <c r="F57" i="99"/>
  <c r="I53" i="99"/>
  <c r="J30" i="99"/>
  <c r="J14" i="99"/>
  <c r="I41" i="99"/>
  <c r="N52" i="99"/>
  <c r="J26" i="99"/>
  <c r="W50" i="99"/>
  <c r="N49" i="99"/>
  <c r="N40" i="99"/>
  <c r="K30" i="99"/>
  <c r="I50" i="99"/>
  <c r="J27" i="99"/>
  <c r="J23" i="99"/>
  <c r="K22" i="99"/>
  <c r="G32" i="99"/>
  <c r="K18" i="99"/>
  <c r="I49" i="99"/>
  <c r="N39" i="99"/>
  <c r="J15" i="99"/>
  <c r="K25" i="99"/>
  <c r="N41" i="99"/>
  <c r="I38" i="99"/>
  <c r="J28" i="99"/>
  <c r="W38" i="99"/>
  <c r="J18" i="99"/>
  <c r="X51" i="99"/>
  <c r="F62" i="99"/>
  <c r="J20" i="99"/>
  <c r="N38" i="99"/>
  <c r="X39" i="99"/>
  <c r="I44" i="99"/>
  <c r="N50" i="99"/>
  <c r="H7" i="99"/>
  <c r="X49" i="99"/>
  <c r="I42" i="99"/>
  <c r="X40" i="99"/>
  <c r="N51" i="99"/>
  <c r="X52" i="99"/>
  <c r="X38" i="99"/>
  <c r="F71" i="99"/>
  <c r="F58" i="99"/>
  <c r="K28" i="99"/>
  <c r="K23" i="99"/>
  <c r="X48" i="99"/>
  <c r="K26" i="99"/>
  <c r="F70" i="99"/>
  <c r="F59" i="99"/>
  <c r="O68" i="99" a="1"/>
  <c r="O66" i="99" a="1"/>
  <c r="O65" i="99" a="1"/>
  <c r="P65" i="99" a="1"/>
  <c r="O67" i="99" a="1"/>
  <c r="P67" i="99" a="1"/>
  <c r="O67" i="99" l="1"/>
  <c r="O66" i="99"/>
  <c r="O68" i="99"/>
  <c r="O65" i="99"/>
  <c r="P67" i="99"/>
  <c r="P65" i="99"/>
  <c r="O39" i="99"/>
  <c r="P39" i="99"/>
  <c r="P52" i="99"/>
  <c r="O52" i="99"/>
  <c r="P50" i="99"/>
  <c r="O50" i="99"/>
  <c r="O38" i="99"/>
  <c r="P38" i="99"/>
  <c r="P51" i="99"/>
  <c r="O51" i="99"/>
  <c r="P40" i="99"/>
  <c r="O40" i="99"/>
  <c r="P49" i="99"/>
  <c r="O49" i="99"/>
  <c r="P48" i="99"/>
  <c r="O48" i="99"/>
  <c r="O59" i="99"/>
  <c r="Q38" i="99" s="1"/>
  <c r="P41" i="99"/>
  <c r="O41" i="99"/>
  <c r="P64" i="99"/>
  <c r="O57" i="99" l="1"/>
  <c r="O61" i="99" s="1"/>
  <c r="Q41" i="99"/>
  <c r="Q50" i="99"/>
  <c r="Q48" i="99"/>
  <c r="Q52" i="99"/>
  <c r="Q49" i="99"/>
  <c r="Q39" i="99"/>
  <c r="Q40" i="99"/>
  <c r="Q65" i="99"/>
  <c r="Q51" i="99"/>
  <c r="O58" i="99"/>
  <c r="Q67" i="99"/>
  <c r="O60" i="99" l="1"/>
  <c r="O62" i="99" s="1"/>
  <c r="E61" i="98" l="1"/>
  <c r="H52" i="98"/>
  <c r="G52" i="98"/>
  <c r="H44" i="98"/>
  <c r="I33" i="98"/>
  <c r="E78" i="98"/>
  <c r="E77" i="98"/>
  <c r="F77" i="98" s="1"/>
  <c r="E76" i="98"/>
  <c r="E72" i="98"/>
  <c r="E71" i="98"/>
  <c r="E70" i="98"/>
  <c r="E69" i="98"/>
  <c r="E68" i="98"/>
  <c r="E67" i="98"/>
  <c r="P62" i="98"/>
  <c r="E62" i="98"/>
  <c r="E60" i="98"/>
  <c r="E59" i="98"/>
  <c r="E58" i="98"/>
  <c r="E57" i="98"/>
  <c r="O56" i="98"/>
  <c r="O55" i="98"/>
  <c r="H53" i="98"/>
  <c r="K52" i="98"/>
  <c r="H51" i="98"/>
  <c r="H50" i="98"/>
  <c r="H49" i="98"/>
  <c r="F48" i="98"/>
  <c r="N42" i="98"/>
  <c r="O42" i="98" s="1"/>
  <c r="H42" i="98"/>
  <c r="G42" i="98"/>
  <c r="F42" i="98"/>
  <c r="H41" i="98"/>
  <c r="G41" i="98"/>
  <c r="F41" i="98"/>
  <c r="H40" i="98"/>
  <c r="G40" i="98"/>
  <c r="F40" i="98"/>
  <c r="G51" i="98" s="1"/>
  <c r="H39" i="98"/>
  <c r="G39" i="98"/>
  <c r="K49" i="98" s="1"/>
  <c r="F39" i="98"/>
  <c r="G50" i="98" s="1"/>
  <c r="H38" i="98"/>
  <c r="G38" i="98"/>
  <c r="K48" i="98" s="1"/>
  <c r="F38" i="98"/>
  <c r="G49" i="98" s="1"/>
  <c r="E33" i="98"/>
  <c r="E8" i="98"/>
  <c r="T51" i="98" s="1"/>
  <c r="K7" i="98"/>
  <c r="E7" i="98"/>
  <c r="G7" i="98" s="1"/>
  <c r="R6" i="98"/>
  <c r="J6" i="98"/>
  <c r="E6" i="98"/>
  <c r="A1" i="98" a="1"/>
  <c r="A1" i="98" s="1"/>
  <c r="T44" i="98" l="1"/>
  <c r="U51" i="98"/>
  <c r="F6" i="98"/>
  <c r="S6" i="98"/>
  <c r="F76" i="98"/>
  <c r="G76" i="98" s="1"/>
  <c r="G48" i="98"/>
  <c r="K51" i="98"/>
  <c r="K50" i="98"/>
  <c r="G53" i="98"/>
  <c r="H7" i="98"/>
  <c r="H25" i="98"/>
  <c r="H17" i="98"/>
  <c r="P42" i="98"/>
  <c r="U50" i="98"/>
  <c r="Q42" i="98"/>
  <c r="U53" i="98"/>
  <c r="G14" i="98"/>
  <c r="G18" i="98"/>
  <c r="G22" i="98"/>
  <c r="G26" i="98"/>
  <c r="G30" i="98"/>
  <c r="F9" i="98" s="1"/>
  <c r="T38" i="98"/>
  <c r="T42" i="98"/>
  <c r="H14" i="98"/>
  <c r="H18" i="98"/>
  <c r="H26" i="98"/>
  <c r="H30" i="98"/>
  <c r="U38" i="98"/>
  <c r="U42" i="98"/>
  <c r="T49" i="98"/>
  <c r="U44" i="98"/>
  <c r="T39" i="98"/>
  <c r="H22" i="98"/>
  <c r="U49" i="98"/>
  <c r="G17" i="98"/>
  <c r="G29" i="98"/>
  <c r="H21" i="98"/>
  <c r="G15" i="98"/>
  <c r="G27" i="98"/>
  <c r="T41" i="98"/>
  <c r="H15" i="98"/>
  <c r="H19" i="98"/>
  <c r="H23" i="98"/>
  <c r="H27" i="98"/>
  <c r="U41" i="98"/>
  <c r="U43" i="98"/>
  <c r="T48" i="98"/>
  <c r="T52" i="98"/>
  <c r="U39" i="98"/>
  <c r="U48" i="98"/>
  <c r="U52" i="98"/>
  <c r="G25" i="98"/>
  <c r="G23" i="98"/>
  <c r="H29" i="98"/>
  <c r="G16" i="98"/>
  <c r="G20" i="98"/>
  <c r="G24" i="98"/>
  <c r="G28" i="98"/>
  <c r="T40" i="98"/>
  <c r="G21" i="98"/>
  <c r="T53" i="98"/>
  <c r="T50" i="98"/>
  <c r="G19" i="98"/>
  <c r="T43" i="98"/>
  <c r="H16" i="98"/>
  <c r="H20" i="98"/>
  <c r="H24" i="98"/>
  <c r="H28" i="98"/>
  <c r="U40" i="98"/>
  <c r="O64" i="98" a="1"/>
  <c r="O63" i="98" a="1"/>
  <c r="X51" i="98" l="1"/>
  <c r="F70" i="98"/>
  <c r="G32" i="98"/>
  <c r="F60" i="98"/>
  <c r="I52" i="98"/>
  <c r="F58" i="98"/>
  <c r="I44" i="98"/>
  <c r="N40" i="98"/>
  <c r="P40" i="98" s="1"/>
  <c r="I39" i="98"/>
  <c r="N48" i="98"/>
  <c r="O48" i="98" s="1"/>
  <c r="N52" i="98"/>
  <c r="O52" i="98" s="1"/>
  <c r="F71" i="98"/>
  <c r="W49" i="98"/>
  <c r="J18" i="98"/>
  <c r="J14" i="98"/>
  <c r="X50" i="98"/>
  <c r="W41" i="98"/>
  <c r="X38" i="98"/>
  <c r="K17" i="98"/>
  <c r="J23" i="98"/>
  <c r="J27" i="98"/>
  <c r="K20" i="98"/>
  <c r="J25" i="98"/>
  <c r="J15" i="98"/>
  <c r="K16" i="98"/>
  <c r="K21" i="98"/>
  <c r="X52" i="98"/>
  <c r="X48" i="98"/>
  <c r="J19" i="98"/>
  <c r="X39" i="98"/>
  <c r="O64" i="98"/>
  <c r="O63" i="98"/>
  <c r="K13" i="98"/>
  <c r="J13" i="98"/>
  <c r="J17" i="98"/>
  <c r="J21" i="98"/>
  <c r="F72" i="98"/>
  <c r="N51" i="98"/>
  <c r="F68" i="98"/>
  <c r="J24" i="98"/>
  <c r="W50" i="98"/>
  <c r="J29" i="98"/>
  <c r="K30" i="98"/>
  <c r="W52" i="98"/>
  <c r="K26" i="98"/>
  <c r="N49" i="98"/>
  <c r="F69" i="98"/>
  <c r="W40" i="98"/>
  <c r="F57" i="98"/>
  <c r="K18" i="98"/>
  <c r="K25" i="98"/>
  <c r="N39" i="98"/>
  <c r="W48" i="98"/>
  <c r="I51" i="98"/>
  <c r="K14" i="98"/>
  <c r="W51" i="98"/>
  <c r="I42" i="98"/>
  <c r="J28" i="98"/>
  <c r="I40" i="98"/>
  <c r="H33" i="98"/>
  <c r="I8" i="98" s="1"/>
  <c r="F67" i="98"/>
  <c r="X41" i="98"/>
  <c r="N38" i="98"/>
  <c r="N41" i="98"/>
  <c r="I53" i="98"/>
  <c r="I49" i="98"/>
  <c r="N50" i="98"/>
  <c r="J20" i="98"/>
  <c r="K27" i="98"/>
  <c r="X49" i="98"/>
  <c r="W38" i="98"/>
  <c r="I41" i="98"/>
  <c r="F62" i="98"/>
  <c r="X40" i="98"/>
  <c r="J16" i="98"/>
  <c r="K23" i="98"/>
  <c r="K22" i="98"/>
  <c r="J30" i="98"/>
  <c r="K28" i="98"/>
  <c r="K29" i="98"/>
  <c r="K19" i="98"/>
  <c r="W39" i="98"/>
  <c r="J26" i="98"/>
  <c r="F61" i="98"/>
  <c r="K24" i="98"/>
  <c r="I50" i="98"/>
  <c r="K15" i="98"/>
  <c r="J22" i="98"/>
  <c r="I38" i="98"/>
  <c r="F59" i="98"/>
  <c r="O65" i="98" a="1"/>
  <c r="P67" i="98" a="1"/>
  <c r="O66" i="98" a="1"/>
  <c r="O68" i="98" a="1"/>
  <c r="O67" i="98" a="1"/>
  <c r="P65" i="98" a="1"/>
  <c r="P48" i="98" l="1"/>
  <c r="O40" i="98"/>
  <c r="P52" i="98"/>
  <c r="P65" i="98"/>
  <c r="P67" i="98"/>
  <c r="O65" i="98"/>
  <c r="O68" i="98"/>
  <c r="O67" i="98"/>
  <c r="O66" i="98"/>
  <c r="P41" i="98"/>
  <c r="O41" i="98"/>
  <c r="O38" i="98"/>
  <c r="P38" i="98"/>
  <c r="P49" i="98"/>
  <c r="O49" i="98"/>
  <c r="O59" i="98"/>
  <c r="Q49" i="98" s="1"/>
  <c r="P50" i="98"/>
  <c r="O50" i="98"/>
  <c r="P51" i="98"/>
  <c r="O51" i="98"/>
  <c r="O39" i="98"/>
  <c r="P39" i="98"/>
  <c r="P64" i="98"/>
  <c r="Q65" i="98" l="1"/>
  <c r="Q67" i="98"/>
  <c r="Q52" i="98"/>
  <c r="Q48" i="98"/>
  <c r="Q40" i="98"/>
  <c r="Q38" i="98"/>
  <c r="O58" i="98"/>
  <c r="O57" i="98"/>
  <c r="O61" i="98" s="1"/>
  <c r="Q39" i="98"/>
  <c r="Q41" i="98"/>
  <c r="Q51" i="98"/>
  <c r="Q50" i="98"/>
  <c r="O60" i="98" l="1"/>
  <c r="O62" i="98" s="1"/>
  <c r="E61" i="97" l="1"/>
  <c r="G52" i="97"/>
  <c r="H44" i="97"/>
  <c r="I33" i="97"/>
  <c r="E78" i="97"/>
  <c r="E77" i="97"/>
  <c r="F77" i="97" s="1"/>
  <c r="E76" i="97"/>
  <c r="E72" i="97"/>
  <c r="E71" i="97"/>
  <c r="E70" i="97"/>
  <c r="E69" i="97"/>
  <c r="E68" i="97"/>
  <c r="E67" i="97"/>
  <c r="P62" i="97"/>
  <c r="E62" i="97"/>
  <c r="E60" i="97"/>
  <c r="E59" i="97"/>
  <c r="E58" i="97"/>
  <c r="E57" i="97"/>
  <c r="O56" i="97"/>
  <c r="O55" i="97"/>
  <c r="H53" i="97"/>
  <c r="H52" i="97"/>
  <c r="H51" i="97"/>
  <c r="H50" i="97"/>
  <c r="H49" i="97"/>
  <c r="F48" i="97"/>
  <c r="T44" i="97"/>
  <c r="N42" i="97"/>
  <c r="P42" i="97" s="1"/>
  <c r="H42" i="97"/>
  <c r="G42" i="97"/>
  <c r="F42" i="97"/>
  <c r="H41" i="97"/>
  <c r="G41" i="97"/>
  <c r="F41" i="97"/>
  <c r="H40" i="97"/>
  <c r="G40" i="97"/>
  <c r="F40" i="97"/>
  <c r="H39" i="97"/>
  <c r="G39" i="97"/>
  <c r="F39" i="97"/>
  <c r="G50" i="97" s="1"/>
  <c r="H38" i="97"/>
  <c r="G38" i="97"/>
  <c r="K48" i="97" s="1"/>
  <c r="F38" i="97"/>
  <c r="G49" i="97" s="1"/>
  <c r="E33" i="97"/>
  <c r="G25" i="97"/>
  <c r="G21" i="97"/>
  <c r="E8" i="97"/>
  <c r="T51" i="97" s="1"/>
  <c r="E7" i="97"/>
  <c r="G7" i="97" s="1"/>
  <c r="R6" i="97"/>
  <c r="S6" i="97" s="1"/>
  <c r="J6" i="97"/>
  <c r="E6" i="97"/>
  <c r="F6" i="97" s="1"/>
  <c r="A1" i="97" a="1"/>
  <c r="A1" i="97" s="1"/>
  <c r="F76" i="97" l="1"/>
  <c r="G76" i="97" s="1"/>
  <c r="K49" i="97"/>
  <c r="K52" i="97"/>
  <c r="G51" i="97"/>
  <c r="G48" i="97"/>
  <c r="K50" i="97"/>
  <c r="K51" i="97"/>
  <c r="G53" i="97"/>
  <c r="U51" i="97"/>
  <c r="K7" i="97"/>
  <c r="H7" i="97"/>
  <c r="U44" i="97"/>
  <c r="T39" i="97"/>
  <c r="H21" i="97"/>
  <c r="Q42" i="97"/>
  <c r="H29" i="97"/>
  <c r="H22" i="97"/>
  <c r="U38" i="97"/>
  <c r="O42" i="97"/>
  <c r="G22" i="97"/>
  <c r="T38" i="97"/>
  <c r="H26" i="97"/>
  <c r="G15" i="97"/>
  <c r="G27" i="97"/>
  <c r="T41" i="97"/>
  <c r="T43" i="97"/>
  <c r="G14" i="97"/>
  <c r="G26" i="97"/>
  <c r="H14" i="97"/>
  <c r="H15" i="97"/>
  <c r="H19" i="97"/>
  <c r="H23" i="97"/>
  <c r="H27" i="97"/>
  <c r="U41" i="97"/>
  <c r="U43" i="97"/>
  <c r="T48" i="97"/>
  <c r="T52" i="97"/>
  <c r="G29" i="97"/>
  <c r="H18" i="97"/>
  <c r="U42" i="97"/>
  <c r="G23" i="97"/>
  <c r="U48" i="97"/>
  <c r="U52" i="97"/>
  <c r="T53" i="97"/>
  <c r="H17" i="97"/>
  <c r="U39" i="97"/>
  <c r="U53" i="97"/>
  <c r="U50" i="97"/>
  <c r="G17" i="97"/>
  <c r="H25" i="97"/>
  <c r="T50" i="97"/>
  <c r="G18" i="97"/>
  <c r="G30" i="97"/>
  <c r="F9" i="97" s="1"/>
  <c r="T42" i="97"/>
  <c r="H30" i="97"/>
  <c r="U49" i="97"/>
  <c r="G19" i="97"/>
  <c r="G16" i="97"/>
  <c r="G20" i="97"/>
  <c r="G24" i="97"/>
  <c r="G28" i="97"/>
  <c r="T40" i="97"/>
  <c r="T49" i="97"/>
  <c r="H16" i="97"/>
  <c r="H20" i="97"/>
  <c r="H24" i="97"/>
  <c r="H28" i="97"/>
  <c r="U40" i="97"/>
  <c r="O64" i="97" a="1"/>
  <c r="O63" i="97" a="1"/>
  <c r="O64" i="97" l="1"/>
  <c r="O63" i="97"/>
  <c r="J13" i="97"/>
  <c r="K13" i="97"/>
  <c r="X51" i="97"/>
  <c r="I41" i="97"/>
  <c r="F57" i="97"/>
  <c r="G32" i="97"/>
  <c r="F70" i="97"/>
  <c r="F72" i="97"/>
  <c r="I39" i="97"/>
  <c r="N51" i="97"/>
  <c r="I49" i="97"/>
  <c r="W51" i="97"/>
  <c r="I53" i="97"/>
  <c r="F62" i="97"/>
  <c r="F69" i="97"/>
  <c r="N38" i="97"/>
  <c r="F61" i="97"/>
  <c r="F71" i="97"/>
  <c r="J21" i="97"/>
  <c r="N52" i="97"/>
  <c r="I44" i="97"/>
  <c r="N50" i="97"/>
  <c r="F58" i="97"/>
  <c r="N48" i="97"/>
  <c r="N49" i="97"/>
  <c r="J25" i="97"/>
  <c r="I42" i="97"/>
  <c r="H33" i="97"/>
  <c r="I8" i="97" s="1"/>
  <c r="F68" i="97"/>
  <c r="I51" i="97"/>
  <c r="N39" i="97"/>
  <c r="N40" i="97"/>
  <c r="F60" i="97"/>
  <c r="F59" i="97"/>
  <c r="I50" i="97"/>
  <c r="F67" i="97"/>
  <c r="N41" i="97"/>
  <c r="I52" i="97"/>
  <c r="I38" i="97"/>
  <c r="I40" i="97"/>
  <c r="K16" i="97"/>
  <c r="W39" i="97"/>
  <c r="J27" i="97"/>
  <c r="J14" i="97"/>
  <c r="K25" i="97"/>
  <c r="K26" i="97"/>
  <c r="K17" i="97"/>
  <c r="J18" i="97"/>
  <c r="J16" i="97"/>
  <c r="J17" i="97"/>
  <c r="X41" i="97"/>
  <c r="X39" i="97"/>
  <c r="X52" i="97"/>
  <c r="K15" i="97"/>
  <c r="K22" i="97"/>
  <c r="K18" i="97"/>
  <c r="W41" i="97"/>
  <c r="J15" i="97"/>
  <c r="W48" i="97"/>
  <c r="W38" i="97"/>
  <c r="J22" i="97"/>
  <c r="J20" i="97"/>
  <c r="X49" i="97"/>
  <c r="X48" i="97"/>
  <c r="K29" i="97"/>
  <c r="K24" i="97"/>
  <c r="K20" i="97"/>
  <c r="W50" i="97"/>
  <c r="W49" i="97"/>
  <c r="W40" i="97"/>
  <c r="J24" i="97"/>
  <c r="K23" i="97"/>
  <c r="X38" i="97"/>
  <c r="K30" i="97"/>
  <c r="K14" i="97"/>
  <c r="J30" i="97"/>
  <c r="J29" i="97"/>
  <c r="W52" i="97"/>
  <c r="X50" i="97"/>
  <c r="J28" i="97"/>
  <c r="K27" i="97"/>
  <c r="K19" i="97"/>
  <c r="J19" i="97"/>
  <c r="X40" i="97"/>
  <c r="K28" i="97"/>
  <c r="J23" i="97"/>
  <c r="J26" i="97"/>
  <c r="K21" i="97"/>
  <c r="U44" i="96"/>
  <c r="X44" i="96" s="1"/>
  <c r="X52" i="96"/>
  <c r="X51" i="96"/>
  <c r="X50" i="96"/>
  <c r="X49" i="96"/>
  <c r="X48" i="96"/>
  <c r="X41" i="96"/>
  <c r="X40" i="96"/>
  <c r="X39" i="96"/>
  <c r="X38" i="96"/>
  <c r="X49" i="35"/>
  <c r="X50" i="35"/>
  <c r="X51" i="35"/>
  <c r="X52" i="35"/>
  <c r="X53" i="35"/>
  <c r="X48" i="35"/>
  <c r="X39" i="35"/>
  <c r="X40" i="35"/>
  <c r="X41" i="35"/>
  <c r="X42" i="35"/>
  <c r="X43" i="35"/>
  <c r="X38" i="35"/>
  <c r="U53" i="96"/>
  <c r="T53" i="96"/>
  <c r="U52" i="96"/>
  <c r="T52" i="96"/>
  <c r="W52" i="96" s="1"/>
  <c r="U51" i="96"/>
  <c r="T51" i="96"/>
  <c r="W51" i="96" s="1"/>
  <c r="U50" i="96"/>
  <c r="T50" i="96"/>
  <c r="W50" i="96" s="1"/>
  <c r="U49" i="96"/>
  <c r="T49" i="96"/>
  <c r="W49" i="96" s="1"/>
  <c r="U48" i="96"/>
  <c r="T48" i="96"/>
  <c r="W48" i="96" s="1"/>
  <c r="T44" i="96"/>
  <c r="W44" i="96" s="1"/>
  <c r="U43" i="96"/>
  <c r="T43" i="96"/>
  <c r="U42" i="96"/>
  <c r="T42" i="96"/>
  <c r="U41" i="96"/>
  <c r="T41" i="96"/>
  <c r="W41" i="96" s="1"/>
  <c r="U40" i="96"/>
  <c r="T40" i="96"/>
  <c r="W40" i="96" s="1"/>
  <c r="U39" i="96"/>
  <c r="T39" i="96"/>
  <c r="W39" i="96" s="1"/>
  <c r="U38" i="96"/>
  <c r="T38" i="96"/>
  <c r="W38" i="96" s="1"/>
  <c r="T48" i="35"/>
  <c r="U48" i="35"/>
  <c r="T49" i="35"/>
  <c r="U49" i="35"/>
  <c r="T50" i="35"/>
  <c r="U50" i="35"/>
  <c r="T51" i="35"/>
  <c r="U51" i="35"/>
  <c r="T52" i="35"/>
  <c r="W52" i="35" s="1"/>
  <c r="U52" i="35"/>
  <c r="T53" i="35"/>
  <c r="W53" i="35" s="1"/>
  <c r="U53" i="35"/>
  <c r="U38" i="35"/>
  <c r="U39" i="35"/>
  <c r="U40" i="35"/>
  <c r="U41" i="35"/>
  <c r="U42" i="35"/>
  <c r="U43" i="35"/>
  <c r="U44" i="35"/>
  <c r="X44" i="35" s="1"/>
  <c r="T39" i="35"/>
  <c r="T40" i="35"/>
  <c r="T41" i="35"/>
  <c r="W41" i="35" s="1"/>
  <c r="T42" i="35"/>
  <c r="T43" i="35"/>
  <c r="W43" i="35" s="1"/>
  <c r="T44" i="35"/>
  <c r="W44" i="35" s="1"/>
  <c r="T38" i="35"/>
  <c r="W42" i="35"/>
  <c r="W40" i="35"/>
  <c r="W39" i="35"/>
  <c r="W51" i="35"/>
  <c r="W50" i="35"/>
  <c r="W49" i="35"/>
  <c r="W48" i="35"/>
  <c r="W38" i="35"/>
  <c r="O68" i="97" a="1"/>
  <c r="O65" i="97" a="1"/>
  <c r="O67" i="97" a="1"/>
  <c r="P65" i="97" a="1"/>
  <c r="O66" i="97" a="1"/>
  <c r="P67" i="97" a="1"/>
  <c r="P64" i="97" l="1"/>
  <c r="P67" i="97"/>
  <c r="P65" i="97"/>
  <c r="O65" i="97"/>
  <c r="O67" i="97"/>
  <c r="O66" i="97"/>
  <c r="O68" i="97"/>
  <c r="P51" i="97"/>
  <c r="O51" i="97"/>
  <c r="P49" i="97"/>
  <c r="O49" i="97"/>
  <c r="Q41" i="97"/>
  <c r="O41" i="97"/>
  <c r="P41" i="97"/>
  <c r="P52" i="97"/>
  <c r="O52" i="97"/>
  <c r="P40" i="97"/>
  <c r="O40" i="97"/>
  <c r="O39" i="97"/>
  <c r="P39" i="97"/>
  <c r="P38" i="97"/>
  <c r="O38" i="97"/>
  <c r="O59" i="97"/>
  <c r="Q49" i="97" s="1"/>
  <c r="O48" i="97"/>
  <c r="P48" i="97"/>
  <c r="P50" i="97"/>
  <c r="O50" i="97"/>
  <c r="E61" i="96"/>
  <c r="G52" i="96"/>
  <c r="H44" i="96"/>
  <c r="I33" i="96"/>
  <c r="E78" i="96"/>
  <c r="E77" i="96"/>
  <c r="F77" i="96" s="1"/>
  <c r="E76" i="96"/>
  <c r="E72" i="96"/>
  <c r="E71" i="96"/>
  <c r="E70" i="96"/>
  <c r="E69" i="96"/>
  <c r="E68" i="96"/>
  <c r="E67" i="96"/>
  <c r="P62" i="96"/>
  <c r="E62" i="96"/>
  <c r="E60" i="96"/>
  <c r="E59" i="96"/>
  <c r="E58" i="96"/>
  <c r="E57" i="96"/>
  <c r="O56" i="96"/>
  <c r="O55" i="96"/>
  <c r="H53" i="96"/>
  <c r="H52" i="96"/>
  <c r="K51" i="96"/>
  <c r="H51" i="96"/>
  <c r="H50" i="96"/>
  <c r="K49" i="96"/>
  <c r="H49" i="96"/>
  <c r="F48" i="96"/>
  <c r="N42" i="96"/>
  <c r="O42" i="96" s="1"/>
  <c r="H42" i="96"/>
  <c r="G42" i="96"/>
  <c r="K52" i="96" s="1"/>
  <c r="F42" i="96"/>
  <c r="G53" i="96" s="1"/>
  <c r="H41" i="96"/>
  <c r="G41" i="96"/>
  <c r="F41" i="96"/>
  <c r="H40" i="96"/>
  <c r="G40" i="96"/>
  <c r="K50" i="96" s="1"/>
  <c r="F40" i="96"/>
  <c r="G51" i="96" s="1"/>
  <c r="H39" i="96"/>
  <c r="G39" i="96"/>
  <c r="F39" i="96"/>
  <c r="H38" i="96"/>
  <c r="G38" i="96"/>
  <c r="K48" i="96" s="1"/>
  <c r="F38" i="96"/>
  <c r="G49" i="96" s="1"/>
  <c r="E33" i="96"/>
  <c r="H28" i="96"/>
  <c r="G28" i="96"/>
  <c r="H24" i="96"/>
  <c r="G24" i="96"/>
  <c r="H20" i="96"/>
  <c r="G20" i="96"/>
  <c r="H16" i="96"/>
  <c r="G16" i="96"/>
  <c r="E8" i="96"/>
  <c r="E7" i="96"/>
  <c r="K7" i="96" s="1"/>
  <c r="R6" i="96"/>
  <c r="S6" i="96" s="1"/>
  <c r="J6" i="96"/>
  <c r="E6" i="96"/>
  <c r="F6" i="96" s="1"/>
  <c r="A1" i="96" a="1"/>
  <c r="A1" i="96" s="1"/>
  <c r="T6" i="35"/>
  <c r="R6" i="35"/>
  <c r="O18" i="6" a="1"/>
  <c r="O17" i="6" a="1"/>
  <c r="O8" i="6" a="1"/>
  <c r="O16" i="6" a="1"/>
  <c r="O14" i="6" a="1"/>
  <c r="O7" i="6" a="1"/>
  <c r="O3" i="6" a="1"/>
  <c r="O2" i="6" a="1"/>
  <c r="O9" i="6" a="1"/>
  <c r="O19" i="6" a="1"/>
  <c r="O13" i="6" a="1"/>
  <c r="O11" i="6" a="1"/>
  <c r="O6" i="6" a="1"/>
  <c r="O12" i="6" a="1"/>
  <c r="O10" i="6" a="1"/>
  <c r="O21" i="6" a="1"/>
  <c r="O20" i="6" a="1"/>
  <c r="O5" i="6" a="1"/>
  <c r="O4" i="6" a="1"/>
  <c r="O15" i="6" a="1"/>
  <c r="Q67" i="97" l="1"/>
  <c r="Q50" i="97"/>
  <c r="Q65" i="97"/>
  <c r="Q38" i="97"/>
  <c r="O58" i="97"/>
  <c r="O57" i="97"/>
  <c r="O61" i="97" s="1"/>
  <c r="Q40" i="97"/>
  <c r="Q39" i="97"/>
  <c r="Q51" i="97"/>
  <c r="Q52" i="97"/>
  <c r="Q48" i="97"/>
  <c r="F9" i="96"/>
  <c r="I38" i="96"/>
  <c r="I49" i="96"/>
  <c r="F67" i="96"/>
  <c r="F68" i="96"/>
  <c r="J24" i="96"/>
  <c r="P42" i="96"/>
  <c r="N51" i="96"/>
  <c r="Q42" i="96"/>
  <c r="G14" i="96"/>
  <c r="G18" i="96"/>
  <c r="G22" i="96"/>
  <c r="G26" i="96"/>
  <c r="G30" i="96"/>
  <c r="G25" i="96"/>
  <c r="G29" i="96"/>
  <c r="H21" i="96"/>
  <c r="H29" i="96"/>
  <c r="H26" i="96"/>
  <c r="K26" i="96" s="1"/>
  <c r="H30" i="96"/>
  <c r="K30" i="96" s="1"/>
  <c r="I44" i="96"/>
  <c r="G50" i="96"/>
  <c r="F76" i="96"/>
  <c r="G76" i="96" s="1"/>
  <c r="G17" i="96"/>
  <c r="H22" i="96"/>
  <c r="G21" i="96"/>
  <c r="H25" i="96"/>
  <c r="G48" i="96"/>
  <c r="H17" i="96"/>
  <c r="H18" i="96"/>
  <c r="K18" i="96" s="1"/>
  <c r="G15" i="96"/>
  <c r="J15" i="96" s="1"/>
  <c r="G19" i="96"/>
  <c r="J19" i="96" s="1"/>
  <c r="G23" i="96"/>
  <c r="J23" i="96" s="1"/>
  <c r="G27" i="96"/>
  <c r="J27" i="96" s="1"/>
  <c r="G7" i="96"/>
  <c r="H14" i="96"/>
  <c r="H15" i="96"/>
  <c r="H19" i="96"/>
  <c r="H23" i="96"/>
  <c r="H27" i="96"/>
  <c r="N48" i="96"/>
  <c r="N50" i="96"/>
  <c r="O6" i="6"/>
  <c r="O9" i="6"/>
  <c r="O12" i="6"/>
  <c r="O10" i="6"/>
  <c r="O8" i="6"/>
  <c r="O15" i="6"/>
  <c r="O14" i="6"/>
  <c r="O5" i="6"/>
  <c r="O4" i="6"/>
  <c r="O18" i="6"/>
  <c r="O17" i="6"/>
  <c r="O16" i="6"/>
  <c r="O7" i="6"/>
  <c r="O21" i="6"/>
  <c r="O13" i="6"/>
  <c r="O20" i="6"/>
  <c r="O19" i="6"/>
  <c r="O11" i="6"/>
  <c r="O3" i="6"/>
  <c r="O2" i="6"/>
  <c r="K7" i="95"/>
  <c r="L7" i="95"/>
  <c r="K6" i="95"/>
  <c r="L6" i="95"/>
  <c r="O63" i="96" a="1"/>
  <c r="O64" i="96" a="1"/>
  <c r="O60" i="97" l="1"/>
  <c r="O62" i="97" s="1"/>
  <c r="O64" i="96"/>
  <c r="O63" i="96"/>
  <c r="P51" i="96"/>
  <c r="O51" i="96"/>
  <c r="H33" i="96"/>
  <c r="I8" i="96" s="1"/>
  <c r="K13" i="96"/>
  <c r="J13" i="96"/>
  <c r="K29" i="96"/>
  <c r="P50" i="96"/>
  <c r="O50" i="96"/>
  <c r="K20" i="96"/>
  <c r="I40" i="96"/>
  <c r="K23" i="96"/>
  <c r="P48" i="96"/>
  <c r="O48" i="96"/>
  <c r="I39" i="96"/>
  <c r="F71" i="96"/>
  <c r="N40" i="96"/>
  <c r="F59" i="96"/>
  <c r="J25" i="96"/>
  <c r="I41" i="96"/>
  <c r="I53" i="96"/>
  <c r="K27" i="96"/>
  <c r="K17" i="96"/>
  <c r="F62" i="96"/>
  <c r="I50" i="96"/>
  <c r="K21" i="96"/>
  <c r="J20" i="96"/>
  <c r="F60" i="96"/>
  <c r="K19" i="96"/>
  <c r="F72" i="96"/>
  <c r="K15" i="96"/>
  <c r="J29" i="96"/>
  <c r="K16" i="96"/>
  <c r="K28" i="96"/>
  <c r="I52" i="96"/>
  <c r="K25" i="96"/>
  <c r="F57" i="96"/>
  <c r="K14" i="96"/>
  <c r="N38" i="96"/>
  <c r="J30" i="96"/>
  <c r="J16" i="96"/>
  <c r="K24" i="96"/>
  <c r="H7" i="96"/>
  <c r="J21" i="96"/>
  <c r="J26" i="96"/>
  <c r="F70" i="96"/>
  <c r="F61" i="96"/>
  <c r="N41" i="96"/>
  <c r="K22" i="96"/>
  <c r="J22" i="96"/>
  <c r="I51" i="96"/>
  <c r="I42" i="96"/>
  <c r="N39" i="96"/>
  <c r="N49" i="96"/>
  <c r="J18" i="96"/>
  <c r="N52" i="96"/>
  <c r="F58" i="96"/>
  <c r="G32" i="96"/>
  <c r="J17" i="96"/>
  <c r="J14" i="96"/>
  <c r="F69" i="96"/>
  <c r="J28" i="96"/>
  <c r="O23" i="6" a="1"/>
  <c r="O23" i="6" s="1"/>
  <c r="O24" i="6" a="1"/>
  <c r="O24" i="6" s="1"/>
  <c r="O65" i="96" a="1"/>
  <c r="O68" i="96" a="1"/>
  <c r="O66" i="96" a="1"/>
  <c r="O67" i="96" a="1"/>
  <c r="P65" i="96" a="1"/>
  <c r="P67" i="96" a="1"/>
  <c r="P67" i="96" l="1"/>
  <c r="P65" i="96"/>
  <c r="O68" i="96"/>
  <c r="O67" i="96"/>
  <c r="O65" i="96"/>
  <c r="O66" i="96"/>
  <c r="P52" i="96"/>
  <c r="O52" i="96"/>
  <c r="P49" i="96"/>
  <c r="O49" i="96"/>
  <c r="O39" i="96"/>
  <c r="P39" i="96"/>
  <c r="O59" i="96"/>
  <c r="Q39" i="96" s="1"/>
  <c r="O38" i="96"/>
  <c r="P38" i="96"/>
  <c r="O41" i="96"/>
  <c r="P41" i="96"/>
  <c r="O40" i="96"/>
  <c r="P40" i="96"/>
  <c r="P64" i="96"/>
  <c r="A1" i="35" a="1"/>
  <c r="A1" i="35" s="1"/>
  <c r="Q67" i="96" l="1"/>
  <c r="Q65" i="96"/>
  <c r="Q51" i="96"/>
  <c r="Q48" i="96"/>
  <c r="Q50" i="96"/>
  <c r="Q49" i="96"/>
  <c r="Q40" i="96"/>
  <c r="Q52" i="96"/>
  <c r="Q41" i="96"/>
  <c r="O58" i="96"/>
  <c r="Q38" i="96"/>
  <c r="O60" i="96" s="1"/>
  <c r="O57" i="96"/>
  <c r="O61" i="96" s="1"/>
  <c r="O62" i="96" s="1"/>
  <c r="R108" i="6"/>
  <c r="S108" i="6"/>
  <c r="T108" i="6"/>
  <c r="U108" i="6"/>
  <c r="V108" i="6"/>
  <c r="W108" i="6"/>
  <c r="X108" i="6"/>
  <c r="Q108" i="6"/>
  <c r="P62" i="35"/>
  <c r="O56" i="35"/>
  <c r="O55" i="35"/>
  <c r="E62" i="35"/>
  <c r="H44" i="35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V79" i="6" a="1"/>
  <c r="V66" i="6" a="1"/>
  <c r="U75" i="6" a="1"/>
  <c r="Q64" i="6" a="1"/>
  <c r="S69" i="6" a="1"/>
  <c r="S66" i="6" a="1"/>
  <c r="U64" i="6" a="1"/>
  <c r="S68" i="6" a="1"/>
  <c r="R72" i="6" a="1"/>
  <c r="R76" i="6" a="1"/>
  <c r="S70" i="6" a="1"/>
  <c r="V73" i="6" a="1"/>
  <c r="V69" i="6" a="1"/>
  <c r="V74" i="6" a="1"/>
  <c r="R63" i="6" a="1"/>
  <c r="U76" i="6" a="1"/>
  <c r="S65" i="6" a="1"/>
  <c r="R78" i="6" a="1"/>
  <c r="V75" i="6" a="1"/>
  <c r="S75" i="6" a="1"/>
  <c r="U67" i="6" a="1"/>
  <c r="T67" i="6" a="1"/>
  <c r="T71" i="6" a="1"/>
  <c r="U70" i="6" a="1"/>
  <c r="U72" i="6" a="1"/>
  <c r="T69" i="6" a="1"/>
  <c r="Q71" i="6" a="1"/>
  <c r="V64" i="6" a="1"/>
  <c r="V71" i="6" a="1"/>
  <c r="V63" i="6" a="1"/>
  <c r="Q79" i="6" a="1"/>
  <c r="R75" i="6" a="1"/>
  <c r="V67" i="6" a="1"/>
  <c r="U71" i="6" a="1"/>
  <c r="U78" i="6" a="1"/>
  <c r="V76" i="6" a="1"/>
  <c r="U65" i="6" a="1"/>
  <c r="T70" i="6" a="1"/>
  <c r="V68" i="6" a="1"/>
  <c r="T63" i="6" a="1"/>
  <c r="V70" i="6" a="1"/>
  <c r="Q69" i="6" a="1"/>
  <c r="Q65" i="6" a="1"/>
  <c r="T65" i="6" a="1"/>
  <c r="V78" i="6" a="1"/>
  <c r="R67" i="6" a="1"/>
  <c r="S79" i="6" a="1"/>
  <c r="T72" i="6" a="1"/>
  <c r="T79" i="6" a="1"/>
  <c r="S76" i="6" a="1"/>
  <c r="Q75" i="6" a="1"/>
  <c r="R68" i="6" a="1"/>
  <c r="Q76" i="6" a="1"/>
  <c r="Q78" i="6" a="1"/>
  <c r="R79" i="6" a="1"/>
  <c r="Q68" i="6" a="1"/>
  <c r="S78" i="6" a="1"/>
  <c r="T64" i="6" a="1"/>
  <c r="U69" i="6" a="1"/>
  <c r="T73" i="6" a="1"/>
  <c r="T78" i="6" a="1"/>
  <c r="U63" i="6" a="1"/>
  <c r="Q67" i="6" a="1"/>
  <c r="Q74" i="6" a="1"/>
  <c r="T74" i="6" a="1"/>
  <c r="R70" i="6" a="1"/>
  <c r="T75" i="6" a="1"/>
  <c r="Q72" i="6" a="1"/>
  <c r="Q66" i="6" a="1"/>
  <c r="R73" i="6" a="1"/>
  <c r="R74" i="6" a="1"/>
  <c r="R64" i="6" a="1"/>
  <c r="U73" i="6" a="1"/>
  <c r="S72" i="6" a="1"/>
  <c r="V65" i="6" a="1"/>
  <c r="Q63" i="6" a="1"/>
  <c r="T68" i="6" a="1"/>
  <c r="S71" i="6" a="1"/>
  <c r="V72" i="6" a="1"/>
  <c r="U79" i="6" a="1"/>
  <c r="S74" i="6" a="1"/>
  <c r="Q73" i="6" a="1"/>
  <c r="R65" i="6" a="1"/>
  <c r="S63" i="6" a="1"/>
  <c r="S64" i="6" a="1"/>
  <c r="R66" i="6" a="1"/>
  <c r="R71" i="6" a="1"/>
  <c r="T76" i="6" a="1"/>
  <c r="T66" i="6" a="1"/>
  <c r="S73" i="6" a="1"/>
  <c r="U68" i="6" a="1"/>
  <c r="Q70" i="6" a="1"/>
  <c r="U74" i="6" a="1"/>
  <c r="S67" i="6" a="1"/>
  <c r="R69" i="6" a="1"/>
  <c r="U66" i="6" a="1"/>
  <c r="Q64" i="6" l="1"/>
  <c r="R67" i="6"/>
  <c r="U68" i="6"/>
  <c r="V79" i="6"/>
  <c r="V71" i="6"/>
  <c r="U65" i="6"/>
  <c r="S67" i="6"/>
  <c r="V68" i="6"/>
  <c r="Q69" i="6"/>
  <c r="T70" i="6"/>
  <c r="R72" i="6"/>
  <c r="U73" i="6"/>
  <c r="S75" i="6"/>
  <c r="V76" i="6"/>
  <c r="T78" i="6"/>
  <c r="S70" i="6"/>
  <c r="R64" i="6"/>
  <c r="S64" i="6"/>
  <c r="V65" i="6"/>
  <c r="Q66" i="6"/>
  <c r="T67" i="6"/>
  <c r="R69" i="6"/>
  <c r="U70" i="6"/>
  <c r="S72" i="6"/>
  <c r="V73" i="6"/>
  <c r="Q74" i="6"/>
  <c r="T75" i="6"/>
  <c r="U78" i="6"/>
  <c r="Q72" i="6"/>
  <c r="T65" i="6"/>
  <c r="T73" i="6"/>
  <c r="R66" i="6"/>
  <c r="U67" i="6"/>
  <c r="S69" i="6"/>
  <c r="V70" i="6"/>
  <c r="Q71" i="6"/>
  <c r="T72" i="6"/>
  <c r="R74" i="6"/>
  <c r="U75" i="6"/>
  <c r="V78" i="6"/>
  <c r="Q79" i="6"/>
  <c r="T64" i="6"/>
  <c r="U76" i="6"/>
  <c r="R63" i="6"/>
  <c r="U64" i="6"/>
  <c r="S66" i="6"/>
  <c r="V67" i="6"/>
  <c r="Q68" i="6"/>
  <c r="T69" i="6"/>
  <c r="R71" i="6"/>
  <c r="U72" i="6"/>
  <c r="S74" i="6"/>
  <c r="V75" i="6"/>
  <c r="Q76" i="6"/>
  <c r="R79" i="6"/>
  <c r="V63" i="6"/>
  <c r="S63" i="6"/>
  <c r="V64" i="6"/>
  <c r="Q65" i="6"/>
  <c r="T66" i="6"/>
  <c r="R68" i="6"/>
  <c r="U69" i="6"/>
  <c r="S71" i="6"/>
  <c r="V72" i="6"/>
  <c r="Q73" i="6"/>
  <c r="T74" i="6"/>
  <c r="R76" i="6"/>
  <c r="S79" i="6"/>
  <c r="R75" i="6"/>
  <c r="Q63" i="6"/>
  <c r="T63" i="6"/>
  <c r="R65" i="6"/>
  <c r="U66" i="6"/>
  <c r="S68" i="6"/>
  <c r="V69" i="6"/>
  <c r="Q70" i="6"/>
  <c r="T71" i="6"/>
  <c r="R73" i="6"/>
  <c r="U74" i="6"/>
  <c r="S76" i="6"/>
  <c r="Q78" i="6"/>
  <c r="T79" i="6"/>
  <c r="S78" i="6"/>
  <c r="U63" i="6"/>
  <c r="S65" i="6"/>
  <c r="V66" i="6"/>
  <c r="Q67" i="6"/>
  <c r="T68" i="6"/>
  <c r="R70" i="6"/>
  <c r="U71" i="6"/>
  <c r="S73" i="6"/>
  <c r="V74" i="6"/>
  <c r="Q75" i="6"/>
  <c r="T76" i="6"/>
  <c r="R78" i="6"/>
  <c r="U79" i="6"/>
  <c r="AA76" i="6" a="1"/>
  <c r="AA66" i="6" a="1"/>
  <c r="AA73" i="6" a="1"/>
  <c r="N21" i="6" a="1"/>
  <c r="W72" i="6" a="1"/>
  <c r="X79" i="6" a="1"/>
  <c r="AA70" i="6" a="1"/>
  <c r="W63" i="6" a="1"/>
  <c r="X63" i="6" a="1"/>
  <c r="X69" i="6" a="1"/>
  <c r="W79" i="6" a="1"/>
  <c r="AA79" i="6" a="1"/>
  <c r="AC67" i="6" a="1"/>
  <c r="AA74" i="6" a="1"/>
  <c r="AC69" i="6" a="1"/>
  <c r="AC73" i="6" a="1"/>
  <c r="AA61" i="6" a="1"/>
  <c r="AA68" i="6" a="1"/>
  <c r="S77" i="6" a="1"/>
  <c r="X67" i="6" a="1"/>
  <c r="X74" i="6" a="1"/>
  <c r="W65" i="6" a="1"/>
  <c r="AA72" i="6" a="1"/>
  <c r="W75" i="6" a="1"/>
  <c r="AC76" i="6" a="1"/>
  <c r="X73" i="6" a="1"/>
  <c r="N19" i="6" a="1"/>
  <c r="W78" i="6" a="1"/>
  <c r="AC72" i="6" a="1"/>
  <c r="X75" i="6" a="1"/>
  <c r="W67" i="6" a="1"/>
  <c r="R77" i="6" a="1"/>
  <c r="AC77" i="6" a="1"/>
  <c r="AA77" i="6" a="1"/>
  <c r="X76" i="6" a="1"/>
  <c r="W66" i="6" a="1"/>
  <c r="W73" i="6" a="1"/>
  <c r="AA64" i="6" a="1"/>
  <c r="S61" i="6" a="1"/>
  <c r="W61" i="6" a="1"/>
  <c r="AC66" i="6" a="1"/>
  <c r="AC74" i="6" a="1"/>
  <c r="W77" i="6" a="1"/>
  <c r="AA71" i="6" a="1"/>
  <c r="X77" i="6" a="1"/>
  <c r="W71" i="6" a="1"/>
  <c r="X61" i="6" a="1"/>
  <c r="X62" i="6" a="1"/>
  <c r="N5" i="6" a="1"/>
  <c r="W69" i="6" a="1"/>
  <c r="N11" i="6" a="1"/>
  <c r="X66" i="6" a="1"/>
  <c r="AA63" i="6" a="1"/>
  <c r="W74" i="6" a="1"/>
  <c r="X65" i="6" a="1"/>
  <c r="W64" i="6" a="1"/>
  <c r="N4" i="6" a="1"/>
  <c r="W76" i="6" a="1"/>
  <c r="W62" i="6" a="1"/>
  <c r="N14" i="6" a="1"/>
  <c r="N15" i="6" a="1"/>
  <c r="AC71" i="6" a="1"/>
  <c r="AA75" i="6" a="1"/>
  <c r="AC65" i="6" a="1"/>
  <c r="AC68" i="6" a="1"/>
  <c r="AC70" i="6" a="1"/>
  <c r="X72" i="6" a="1"/>
  <c r="X71" i="6" a="1"/>
  <c r="W68" i="6" a="1"/>
  <c r="AC78" i="6" a="1"/>
  <c r="X70" i="6" a="1"/>
  <c r="N16" i="6" a="1"/>
  <c r="X78" i="6" a="1"/>
  <c r="AA67" i="6" a="1"/>
  <c r="AA69" i="6" a="1"/>
  <c r="AA65" i="6" a="1"/>
  <c r="X68" i="6" a="1"/>
  <c r="AA78" i="6" a="1"/>
  <c r="AC75" i="6" a="1"/>
  <c r="AC79" i="6" a="1"/>
  <c r="AC64" i="6" a="1"/>
  <c r="X64" i="6" a="1"/>
  <c r="AC63" i="6" a="1"/>
  <c r="AC61" i="6" a="1"/>
  <c r="W70" i="6" a="1"/>
  <c r="S61" i="6" l="1"/>
  <c r="R77" i="6"/>
  <c r="S77" i="6"/>
  <c r="AA69" i="6"/>
  <c r="X61" i="6"/>
  <c r="AA66" i="6"/>
  <c r="AA68" i="6"/>
  <c r="W69" i="6"/>
  <c r="X72" i="6"/>
  <c r="W73" i="6"/>
  <c r="W72" i="6"/>
  <c r="X73" i="6"/>
  <c r="AC78" i="6"/>
  <c r="X79" i="6"/>
  <c r="X66" i="6"/>
  <c r="AA67" i="6"/>
  <c r="X68" i="6"/>
  <c r="W79" i="6"/>
  <c r="X65" i="6"/>
  <c r="W66" i="6"/>
  <c r="X67" i="6"/>
  <c r="W68" i="6"/>
  <c r="AA78" i="6"/>
  <c r="AC63" i="6"/>
  <c r="W65" i="6"/>
  <c r="W67" i="6"/>
  <c r="AC76" i="6"/>
  <c r="AC77" i="6"/>
  <c r="X78" i="6"/>
  <c r="AC71" i="6"/>
  <c r="W78" i="6"/>
  <c r="AC64" i="6"/>
  <c r="AC74" i="6"/>
  <c r="AA77" i="6"/>
  <c r="X69" i="6"/>
  <c r="W63" i="6"/>
  <c r="AA75" i="6"/>
  <c r="AA64" i="6"/>
  <c r="AC70" i="6"/>
  <c r="AA74" i="6"/>
  <c r="W76" i="6"/>
  <c r="X77" i="6"/>
  <c r="AC75" i="6"/>
  <c r="AA71" i="6"/>
  <c r="X62" i="6"/>
  <c r="X71" i="6"/>
  <c r="X75" i="6"/>
  <c r="W77" i="6"/>
  <c r="AA76" i="6"/>
  <c r="AC61" i="6"/>
  <c r="W62" i="6"/>
  <c r="W64" i="6"/>
  <c r="AA70" i="6"/>
  <c r="W71" i="6"/>
  <c r="X74" i="6"/>
  <c r="W75" i="6"/>
  <c r="X76" i="6"/>
  <c r="X64" i="6"/>
  <c r="AC69" i="6"/>
  <c r="AC72" i="6"/>
  <c r="AC73" i="6"/>
  <c r="W74" i="6"/>
  <c r="AA65" i="6"/>
  <c r="AA63" i="6"/>
  <c r="X63" i="6"/>
  <c r="AA61" i="6"/>
  <c r="W70" i="6"/>
  <c r="AC79" i="6"/>
  <c r="AC66" i="6"/>
  <c r="AC68" i="6"/>
  <c r="X70" i="6"/>
  <c r="AA72" i="6"/>
  <c r="AA73" i="6"/>
  <c r="W61" i="6"/>
  <c r="AC65" i="6"/>
  <c r="AC67" i="6"/>
  <c r="AA79" i="6"/>
  <c r="N21" i="6"/>
  <c r="N19" i="6"/>
  <c r="N16" i="6"/>
  <c r="N15" i="6"/>
  <c r="N14" i="6"/>
  <c r="N11" i="6"/>
  <c r="N5" i="6"/>
  <c r="N4" i="6"/>
  <c r="N18" i="6" a="1"/>
  <c r="Y69" i="6" a="1"/>
  <c r="Y62" i="6" a="1"/>
  <c r="X60" i="6" a="1"/>
  <c r="AB77" i="6" a="1"/>
  <c r="Y61" i="6" a="1"/>
  <c r="AB78" i="6" a="1"/>
  <c r="Z79" i="6" a="1"/>
  <c r="Y72" i="6" a="1"/>
  <c r="N9" i="6" a="1"/>
  <c r="N13" i="6" a="1"/>
  <c r="R61" i="6" a="1"/>
  <c r="AB61" i="6" a="1"/>
  <c r="Y71" i="6" a="1"/>
  <c r="AC62" i="6" a="1"/>
  <c r="Z65" i="6" a="1"/>
  <c r="AB68" i="6" a="1"/>
  <c r="Z69" i="6" a="1"/>
  <c r="Y76" i="6" a="1"/>
  <c r="AB69" i="6" a="1"/>
  <c r="Z75" i="6" a="1"/>
  <c r="AB75" i="6" a="1"/>
  <c r="Y68" i="6" a="1"/>
  <c r="Y63" i="6" a="1"/>
  <c r="Z71" i="6" a="1"/>
  <c r="Y67" i="6" a="1"/>
  <c r="Y65" i="6" a="1"/>
  <c r="Z66" i="6" a="1"/>
  <c r="S62" i="6" a="1"/>
  <c r="AA62" i="6" a="1"/>
  <c r="Y73" i="6" a="1"/>
  <c r="Z61" i="6" a="1"/>
  <c r="AB76" i="6" a="1"/>
  <c r="Y77" i="6" a="1"/>
  <c r="Y79" i="6" a="1"/>
  <c r="Y66" i="6" a="1"/>
  <c r="AB71" i="6" a="1"/>
  <c r="T61" i="6" a="1"/>
  <c r="Y74" i="6" a="1"/>
  <c r="AB63" i="6" a="1"/>
  <c r="N2" i="6" a="1"/>
  <c r="Y70" i="6" a="1"/>
  <c r="Y64" i="6" a="1"/>
  <c r="N12" i="6" a="1"/>
  <c r="N3" i="6" a="1"/>
  <c r="Z68" i="6" a="1"/>
  <c r="N6" i="6" a="1"/>
  <c r="Q77" i="6" a="1"/>
  <c r="T77" i="6" a="1"/>
  <c r="N17" i="6" a="1"/>
  <c r="Z72" i="6" a="1"/>
  <c r="Y75" i="6" a="1"/>
  <c r="AB72" i="6" a="1"/>
  <c r="AB65" i="6" a="1"/>
  <c r="Z76" i="6" a="1"/>
  <c r="Z64" i="6" a="1"/>
  <c r="AB73" i="6" a="1"/>
  <c r="AB66" i="6" a="1"/>
  <c r="Z70" i="6" a="1"/>
  <c r="Z74" i="6" a="1"/>
  <c r="AB74" i="6" a="1"/>
  <c r="AB70" i="6" a="1"/>
  <c r="Z73" i="6" a="1"/>
  <c r="N10" i="6" a="1"/>
  <c r="AB64" i="6" a="1"/>
  <c r="Z63" i="6" a="1"/>
  <c r="W60" i="6" a="1"/>
  <c r="AB79" i="6" a="1"/>
  <c r="Z78" i="6" a="1"/>
  <c r="AB67" i="6" a="1"/>
  <c r="Q61" i="6" a="1"/>
  <c r="Z67" i="6" a="1"/>
  <c r="Z77" i="6" a="1"/>
  <c r="N7" i="6" a="1"/>
  <c r="Y78" i="6" a="1"/>
  <c r="S62" i="6" l="1"/>
  <c r="AC62" i="6"/>
  <c r="AA62" i="6"/>
  <c r="R61" i="6"/>
  <c r="Q61" i="6"/>
  <c r="T61" i="6"/>
  <c r="N2" i="6"/>
  <c r="W60" i="6"/>
  <c r="X60" i="6"/>
  <c r="T77" i="6"/>
  <c r="Q77" i="6"/>
  <c r="AB63" i="6"/>
  <c r="Z66" i="6"/>
  <c r="Y72" i="6"/>
  <c r="Y73" i="6"/>
  <c r="AB66" i="6"/>
  <c r="Z74" i="6"/>
  <c r="Y61" i="6"/>
  <c r="AB74" i="6"/>
  <c r="AB69" i="6"/>
  <c r="AB77" i="6"/>
  <c r="Y78" i="6"/>
  <c r="Z61" i="6"/>
  <c r="AB64" i="6"/>
  <c r="Y70" i="6"/>
  <c r="Z77" i="6"/>
  <c r="AB61" i="6"/>
  <c r="Z67" i="6"/>
  <c r="Z75" i="6"/>
  <c r="AB67" i="6"/>
  <c r="Y69" i="6"/>
  <c r="AB75" i="6"/>
  <c r="Z78" i="6"/>
  <c r="Z70" i="6"/>
  <c r="Z72" i="6"/>
  <c r="Y75" i="6"/>
  <c r="AB78" i="6"/>
  <c r="AB70" i="6"/>
  <c r="AB72" i="6"/>
  <c r="Y71" i="6"/>
  <c r="Z68" i="6"/>
  <c r="AB68" i="6"/>
  <c r="Z64" i="6"/>
  <c r="Z79" i="6"/>
  <c r="Y62" i="6"/>
  <c r="Z65" i="6"/>
  <c r="Y68" i="6"/>
  <c r="Z73" i="6"/>
  <c r="Y74" i="6"/>
  <c r="AB79" i="6"/>
  <c r="AB65" i="6"/>
  <c r="Y66" i="6"/>
  <c r="AB73" i="6"/>
  <c r="Z76" i="6"/>
  <c r="Y77" i="6"/>
  <c r="Z69" i="6"/>
  <c r="Y64" i="6"/>
  <c r="Y79" i="6"/>
  <c r="Y63" i="6"/>
  <c r="Y67" i="6"/>
  <c r="Y65" i="6"/>
  <c r="Z71" i="6"/>
  <c r="AB76" i="6"/>
  <c r="Z63" i="6"/>
  <c r="AB71" i="6"/>
  <c r="Y76" i="6"/>
  <c r="N18" i="6"/>
  <c r="N17" i="6"/>
  <c r="N13" i="6"/>
  <c r="N12" i="6"/>
  <c r="N10" i="6"/>
  <c r="N9" i="6"/>
  <c r="N7" i="6"/>
  <c r="N6" i="6"/>
  <c r="N3" i="6"/>
  <c r="E78" i="35"/>
  <c r="E77" i="35"/>
  <c r="F77" i="35" s="1"/>
  <c r="E76" i="35"/>
  <c r="E72" i="35"/>
  <c r="E71" i="35"/>
  <c r="E70" i="35"/>
  <c r="E69" i="35"/>
  <c r="E68" i="35"/>
  <c r="E67" i="35"/>
  <c r="E61" i="35"/>
  <c r="E60" i="35"/>
  <c r="E59" i="35"/>
  <c r="E58" i="35"/>
  <c r="E57" i="35"/>
  <c r="H53" i="35"/>
  <c r="H52" i="35"/>
  <c r="H51" i="35"/>
  <c r="H50" i="35"/>
  <c r="H49" i="35"/>
  <c r="F48" i="35"/>
  <c r="G48" i="35" s="1"/>
  <c r="H42" i="35"/>
  <c r="G42" i="35"/>
  <c r="F42" i="35"/>
  <c r="H41" i="35"/>
  <c r="G41" i="35"/>
  <c r="F41" i="35"/>
  <c r="G52" i="35" s="1"/>
  <c r="H40" i="35"/>
  <c r="G40" i="35"/>
  <c r="F40" i="35"/>
  <c r="G51" i="35" s="1"/>
  <c r="H39" i="35"/>
  <c r="G39" i="35"/>
  <c r="F39" i="35"/>
  <c r="G50" i="35" s="1"/>
  <c r="H38" i="35"/>
  <c r="G38" i="35"/>
  <c r="F38" i="35"/>
  <c r="G49" i="35" s="1"/>
  <c r="E33" i="35"/>
  <c r="I33" i="35" s="1"/>
  <c r="H30" i="35"/>
  <c r="H19" i="35"/>
  <c r="E8" i="35"/>
  <c r="E7" i="35"/>
  <c r="J6" i="35"/>
  <c r="E6" i="35"/>
  <c r="M16" i="6" a="1"/>
  <c r="V77" i="6" a="1"/>
  <c r="M17" i="6" a="1"/>
  <c r="M13" i="6" a="1"/>
  <c r="M4" i="6" a="1"/>
  <c r="V61" i="6" a="1"/>
  <c r="U61" i="6" a="1"/>
  <c r="M20" i="6" a="1"/>
  <c r="M18" i="6" a="1"/>
  <c r="M12" i="6" a="1"/>
  <c r="R62" i="6" a="1"/>
  <c r="F2" i="6" a="1"/>
  <c r="M10" i="6" a="1"/>
  <c r="Y60" i="6" a="1"/>
  <c r="Q62" i="6" a="1"/>
  <c r="M2" i="6" a="1"/>
  <c r="N8" i="6" a="1"/>
  <c r="M11" i="6" a="1"/>
  <c r="Z62" i="6" a="1"/>
  <c r="M15" i="6" a="1"/>
  <c r="AB62" i="6" a="1"/>
  <c r="M21" i="6" a="1"/>
  <c r="U77" i="6" a="1"/>
  <c r="M6" i="6" a="1"/>
  <c r="M19" i="6" a="1"/>
  <c r="M5" i="6" a="1"/>
  <c r="M7" i="6" a="1"/>
  <c r="N20" i="6" a="1"/>
  <c r="M3" i="6" a="1"/>
  <c r="AA60" i="6" a="1"/>
  <c r="M8" i="6" a="1"/>
  <c r="S60" i="6" a="1"/>
  <c r="M9" i="6" a="1"/>
  <c r="AC60" i="6" a="1"/>
  <c r="M14" i="6" a="1"/>
  <c r="F76" i="35" l="1"/>
  <c r="G76" i="35" s="1"/>
  <c r="K50" i="35"/>
  <c r="K52" i="35"/>
  <c r="H29" i="35"/>
  <c r="S6" i="35"/>
  <c r="G23" i="35"/>
  <c r="G20" i="35"/>
  <c r="H20" i="35"/>
  <c r="F6" i="35"/>
  <c r="G22" i="35"/>
  <c r="H22" i="35"/>
  <c r="K7" i="35"/>
  <c r="H23" i="35"/>
  <c r="G14" i="35"/>
  <c r="G24" i="35"/>
  <c r="H14" i="35"/>
  <c r="K14" i="35" s="1"/>
  <c r="H24" i="35"/>
  <c r="G15" i="35"/>
  <c r="J15" i="35" s="1"/>
  <c r="G26" i="35"/>
  <c r="J26" i="35" s="1"/>
  <c r="H15" i="35"/>
  <c r="H26" i="35"/>
  <c r="G16" i="35"/>
  <c r="G27" i="35"/>
  <c r="H16" i="35"/>
  <c r="H27" i="35"/>
  <c r="G18" i="35"/>
  <c r="G28" i="35"/>
  <c r="H18" i="35"/>
  <c r="H28" i="35"/>
  <c r="G19" i="35"/>
  <c r="G30" i="35"/>
  <c r="Q62" i="6"/>
  <c r="R62" i="6"/>
  <c r="AB62" i="6"/>
  <c r="Z62" i="6"/>
  <c r="V61" i="6"/>
  <c r="U61" i="6"/>
  <c r="S60" i="6"/>
  <c r="AC60" i="6"/>
  <c r="AA60" i="6"/>
  <c r="Y60" i="6"/>
  <c r="U77" i="6"/>
  <c r="V77" i="6"/>
  <c r="N20" i="6"/>
  <c r="N8" i="6"/>
  <c r="M18" i="6"/>
  <c r="M10" i="6"/>
  <c r="M9" i="6"/>
  <c r="M8" i="6"/>
  <c r="M7" i="6"/>
  <c r="M14" i="6"/>
  <c r="M21" i="6"/>
  <c r="M20" i="6"/>
  <c r="M4" i="6"/>
  <c r="M16" i="6"/>
  <c r="M15" i="6"/>
  <c r="M13" i="6"/>
  <c r="M12" i="6"/>
  <c r="M17" i="6"/>
  <c r="M6" i="6"/>
  <c r="M5" i="6"/>
  <c r="M19" i="6"/>
  <c r="M11" i="6"/>
  <c r="M3" i="6"/>
  <c r="M2" i="6"/>
  <c r="F2" i="6"/>
  <c r="K48" i="35"/>
  <c r="K49" i="35"/>
  <c r="K51" i="35"/>
  <c r="G53" i="35"/>
  <c r="G7" i="35"/>
  <c r="G21" i="35"/>
  <c r="G25" i="35"/>
  <c r="H17" i="35"/>
  <c r="H25" i="35"/>
  <c r="G17" i="35"/>
  <c r="G29" i="35"/>
  <c r="H21" i="35"/>
  <c r="J18" i="6" a="1"/>
  <c r="J14" i="6" a="1"/>
  <c r="AB60" i="6" a="1"/>
  <c r="J20" i="6" a="1"/>
  <c r="J16" i="6" a="1"/>
  <c r="J15" i="6" a="1"/>
  <c r="Z60" i="6" a="1"/>
  <c r="U62" i="6" a="1"/>
  <c r="O64" i="35" a="1"/>
  <c r="J9" i="6" a="1"/>
  <c r="J10" i="6" a="1"/>
  <c r="J19" i="6" a="1"/>
  <c r="U60" i="6" a="1"/>
  <c r="V62" i="6" a="1"/>
  <c r="T62" i="6" a="1"/>
  <c r="J21" i="6" a="1"/>
  <c r="J5" i="6" a="1"/>
  <c r="J8" i="6" a="1"/>
  <c r="J6" i="6" a="1"/>
  <c r="J11" i="6" a="1"/>
  <c r="J17" i="6" a="1"/>
  <c r="Q60" i="6" a="1"/>
  <c r="R60" i="6" a="1"/>
  <c r="J12" i="6" a="1"/>
  <c r="J13" i="6" a="1"/>
  <c r="O63" i="35" a="1"/>
  <c r="H33" i="35" l="1"/>
  <c r="I50" i="35"/>
  <c r="I49" i="35"/>
  <c r="I41" i="35"/>
  <c r="F71" i="35"/>
  <c r="K26" i="35"/>
  <c r="J27" i="35"/>
  <c r="I38" i="35"/>
  <c r="K16" i="35"/>
  <c r="F58" i="35"/>
  <c r="I51" i="35"/>
  <c r="J18" i="35"/>
  <c r="I42" i="35"/>
  <c r="K18" i="35"/>
  <c r="J13" i="35"/>
  <c r="I52" i="35"/>
  <c r="F68" i="35"/>
  <c r="G32" i="35"/>
  <c r="F69" i="35"/>
  <c r="K13" i="35"/>
  <c r="F60" i="35"/>
  <c r="F70" i="35"/>
  <c r="F61" i="35"/>
  <c r="F57" i="35"/>
  <c r="F67" i="35"/>
  <c r="I39" i="35"/>
  <c r="K30" i="35"/>
  <c r="J22" i="35"/>
  <c r="J24" i="35"/>
  <c r="J14" i="35"/>
  <c r="K28" i="35"/>
  <c r="K23" i="35"/>
  <c r="J28" i="35"/>
  <c r="K22" i="35"/>
  <c r="K20" i="35"/>
  <c r="K25" i="35"/>
  <c r="K17" i="35"/>
  <c r="J25" i="35"/>
  <c r="J21" i="35"/>
  <c r="J30" i="35"/>
  <c r="J29" i="35"/>
  <c r="J17" i="35"/>
  <c r="O64" i="35"/>
  <c r="O63" i="35"/>
  <c r="K24" i="35"/>
  <c r="N42" i="35"/>
  <c r="N39" i="35"/>
  <c r="N38" i="35"/>
  <c r="N51" i="35"/>
  <c r="N49" i="35"/>
  <c r="N48" i="35"/>
  <c r="N41" i="35"/>
  <c r="N52" i="35"/>
  <c r="N50" i="35"/>
  <c r="N40" i="35"/>
  <c r="F62" i="35"/>
  <c r="I44" i="35"/>
  <c r="I40" i="35"/>
  <c r="K29" i="35"/>
  <c r="J20" i="35"/>
  <c r="I53" i="35"/>
  <c r="J23" i="35"/>
  <c r="K19" i="35"/>
  <c r="F59" i="35"/>
  <c r="K21" i="35"/>
  <c r="F72" i="35"/>
  <c r="J19" i="35"/>
  <c r="K15" i="35"/>
  <c r="V62" i="6"/>
  <c r="U62" i="6"/>
  <c r="T62" i="6"/>
  <c r="Z60" i="6"/>
  <c r="AB60" i="6"/>
  <c r="Q60" i="6"/>
  <c r="U60" i="6"/>
  <c r="R60" i="6"/>
  <c r="N23" i="6" a="1"/>
  <c r="N23" i="6" s="1"/>
  <c r="N24" i="6" a="1"/>
  <c r="N24" i="6" s="1"/>
  <c r="M23" i="6" a="1"/>
  <c r="M23" i="6" s="1"/>
  <c r="M24" i="6" a="1"/>
  <c r="M24" i="6" s="1"/>
  <c r="J16" i="35"/>
  <c r="K27" i="35"/>
  <c r="I8" i="35"/>
  <c r="H7" i="35"/>
  <c r="J5" i="6"/>
  <c r="J10" i="6"/>
  <c r="J12" i="6"/>
  <c r="J8" i="6"/>
  <c r="J17" i="6"/>
  <c r="J18" i="6"/>
  <c r="J19" i="6"/>
  <c r="J20" i="6"/>
  <c r="J21" i="6"/>
  <c r="J16" i="6"/>
  <c r="J9" i="6"/>
  <c r="J11" i="6"/>
  <c r="J13" i="6"/>
  <c r="J6" i="6"/>
  <c r="J14" i="6"/>
  <c r="J15" i="6"/>
  <c r="J4" i="6" a="1"/>
  <c r="T60" i="6" a="1"/>
  <c r="J7" i="6" a="1"/>
  <c r="J2" i="6" a="1"/>
  <c r="O66" i="35" a="1"/>
  <c r="P67" i="35" a="1"/>
  <c r="O68" i="35" a="1"/>
  <c r="O67" i="35" a="1"/>
  <c r="P65" i="35" a="1"/>
  <c r="O65" i="35" a="1"/>
  <c r="J3" i="6" a="1"/>
  <c r="P65" i="35" l="1"/>
  <c r="P67" i="35"/>
  <c r="O66" i="35"/>
  <c r="O68" i="35"/>
  <c r="O65" i="35"/>
  <c r="O67" i="35"/>
  <c r="O50" i="35"/>
  <c r="P50" i="35"/>
  <c r="O59" i="35"/>
  <c r="Q40" i="35" s="1"/>
  <c r="P48" i="35"/>
  <c r="Q48" i="35"/>
  <c r="O48" i="35"/>
  <c r="P51" i="35"/>
  <c r="Q51" i="35"/>
  <c r="O51" i="35"/>
  <c r="O40" i="35"/>
  <c r="P40" i="35"/>
  <c r="P52" i="35"/>
  <c r="O52" i="35"/>
  <c r="O41" i="35"/>
  <c r="P41" i="35"/>
  <c r="O49" i="35"/>
  <c r="P49" i="35"/>
  <c r="P38" i="35"/>
  <c r="O38" i="35"/>
  <c r="O39" i="35"/>
  <c r="P39" i="35"/>
  <c r="O42" i="35"/>
  <c r="P42" i="35"/>
  <c r="P64" i="35"/>
  <c r="T60" i="6"/>
  <c r="J7" i="6"/>
  <c r="J4" i="6"/>
  <c r="J3" i="6"/>
  <c r="J2" i="6"/>
  <c r="V60" i="6" a="1"/>
  <c r="Q65" i="35" l="1"/>
  <c r="Q67" i="35"/>
  <c r="Q39" i="35"/>
  <c r="Q38" i="35"/>
  <c r="O58" i="35"/>
  <c r="Q49" i="35"/>
  <c r="Q41" i="35"/>
  <c r="O57" i="35"/>
  <c r="O61" i="35" s="1"/>
  <c r="Q50" i="35"/>
  <c r="Q52" i="35"/>
  <c r="Q42" i="35"/>
  <c r="O60" i="35" s="1"/>
  <c r="V60" i="6"/>
  <c r="J24" i="6" a="1"/>
  <c r="J24" i="6" s="1"/>
  <c r="J23" i="6" a="1"/>
  <c r="J23" i="6" s="1"/>
  <c r="I16" i="6" a="1"/>
  <c r="I15" i="6" a="1"/>
  <c r="I8" i="6" a="1"/>
  <c r="I10" i="6" a="1"/>
  <c r="I19" i="6" a="1"/>
  <c r="I2" i="6" a="1"/>
  <c r="I18" i="6" a="1"/>
  <c r="I21" i="6" a="1"/>
  <c r="I3" i="6" a="1"/>
  <c r="I9" i="6" a="1"/>
  <c r="I7" i="6" a="1"/>
  <c r="I17" i="6" a="1"/>
  <c r="I4" i="6" a="1"/>
  <c r="I6" i="6" a="1"/>
  <c r="I11" i="6" a="1"/>
  <c r="I14" i="6" a="1"/>
  <c r="I20" i="6" a="1"/>
  <c r="I12" i="6" a="1"/>
  <c r="I13" i="6" a="1"/>
  <c r="O62" i="35" l="1"/>
  <c r="I16" i="6"/>
  <c r="I17" i="6"/>
  <c r="I9" i="6"/>
  <c r="I18" i="6"/>
  <c r="I19" i="6"/>
  <c r="I11" i="6"/>
  <c r="I4" i="6"/>
  <c r="I20" i="6"/>
  <c r="I2" i="6"/>
  <c r="I12" i="6"/>
  <c r="I8" i="6"/>
  <c r="I21" i="6"/>
  <c r="I13" i="6"/>
  <c r="I6" i="6"/>
  <c r="I14" i="6"/>
  <c r="I10" i="6"/>
  <c r="I3" i="6"/>
  <c r="I7" i="6"/>
  <c r="I15" i="6"/>
  <c r="I5" i="6" a="1"/>
  <c r="I5" i="6" l="1"/>
  <c r="I23" i="6" s="1" a="1"/>
  <c r="I23" i="6" s="1"/>
  <c r="I24" i="6" l="1" a="1"/>
  <c r="I24" i="6" s="1"/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" i="6"/>
  <c r="H23" i="6" l="1" a="1"/>
  <c r="H23" i="6" s="1"/>
  <c r="H24" i="6" a="1"/>
  <c r="H24" i="6" s="1"/>
  <c r="M123" i="6" l="1" a="1"/>
  <c r="AI11" i="6" a="1"/>
  <c r="F9" i="6" a="1"/>
  <c r="H67" i="6" a="1"/>
  <c r="M152" i="6" a="1"/>
  <c r="I36" i="6" a="1"/>
  <c r="L153" i="6" a="1"/>
  <c r="M141" i="6" a="1"/>
  <c r="K69" i="6" a="1"/>
  <c r="E106" i="6" a="1"/>
  <c r="AC19" i="6" a="1"/>
  <c r="E45" i="6" a="1"/>
  <c r="E87" i="6" a="1"/>
  <c r="AJ16" i="6" a="1"/>
  <c r="F15" i="6" a="1"/>
  <c r="AC15" i="6" a="1"/>
  <c r="AP18" i="6" a="1"/>
  <c r="AQ11" i="6" a="1"/>
  <c r="I127" i="6" a="1"/>
  <c r="AK5" i="6" a="1"/>
  <c r="BA11" i="6" a="1"/>
  <c r="F199" i="6" a="1"/>
  <c r="M55" i="6" a="1"/>
  <c r="BB14" i="6" a="1"/>
  <c r="C132" i="6" a="1"/>
  <c r="G8" i="6" a="1"/>
  <c r="U3" i="6" a="1"/>
  <c r="G18" i="6" a="1"/>
  <c r="AQ16" i="6" a="1"/>
  <c r="E127" i="6" a="1"/>
  <c r="AB15" i="6" a="1"/>
  <c r="L45" i="6" a="1"/>
  <c r="BC7" i="6" a="1"/>
  <c r="AF12" i="6" a="1"/>
  <c r="G4" i="6" a="1"/>
  <c r="AF5" i="6" a="1"/>
  <c r="M43" i="6" a="1"/>
  <c r="C171" i="6" a="1"/>
  <c r="E73" i="6" a="1"/>
  <c r="C212" i="6" a="1"/>
  <c r="AE3" i="6" a="1"/>
  <c r="AL11" i="6" a="1"/>
  <c r="E43" i="6" a="1"/>
  <c r="D4" i="6" a="1"/>
  <c r="AU6" i="6" a="1"/>
  <c r="C161" i="6" a="1"/>
  <c r="G70" i="6" a="1"/>
  <c r="D132" i="6" a="1"/>
  <c r="BA18" i="6" a="1"/>
  <c r="G6" i="6" a="1"/>
  <c r="F170" i="6" a="1"/>
  <c r="D55" i="6" a="1"/>
  <c r="K214" i="6" a="1"/>
  <c r="M150" i="6" a="1"/>
  <c r="L125" i="6" a="1"/>
  <c r="AE17" i="6" a="1"/>
  <c r="M64" i="6" a="1"/>
  <c r="M172" i="6" a="1"/>
  <c r="AL2" i="6" a="1"/>
  <c r="AU12" i="6" a="1"/>
  <c r="AK6" i="6" a="1"/>
  <c r="C82" i="6" a="1"/>
  <c r="G91" i="6" a="1"/>
  <c r="E105" i="6" a="1"/>
  <c r="G179" i="6" a="1"/>
  <c r="E78" i="6" a="1"/>
  <c r="AW13" i="6" a="1"/>
  <c r="AP11" i="6" a="1"/>
  <c r="Q12" i="6" a="1"/>
  <c r="AX13" i="6" a="1"/>
  <c r="AM16" i="6" a="1"/>
  <c r="E10" i="6" a="1"/>
  <c r="AV2" i="6" a="1"/>
  <c r="AM7" i="6" a="1"/>
  <c r="AO14" i="6" a="1"/>
  <c r="B103" i="6" a="1"/>
  <c r="I117" i="6" a="1"/>
  <c r="Q7" i="6" a="1"/>
  <c r="C185" i="6" a="1"/>
  <c r="BB15" i="6" a="1"/>
  <c r="X17" i="6" a="1"/>
  <c r="C86" i="6" a="1"/>
  <c r="K134" i="6" a="1"/>
  <c r="BC4" i="6" a="1"/>
  <c r="W17" i="6" a="1"/>
  <c r="AF4" i="6" a="1"/>
  <c r="I178" i="6" a="1"/>
  <c r="Y3" i="6" a="1"/>
  <c r="L180" i="6" a="1"/>
  <c r="C68" i="6" a="1"/>
  <c r="AI14" i="6" a="1"/>
  <c r="L62" i="6" a="1"/>
  <c r="E18" i="6" a="1"/>
  <c r="AW4" i="6" a="1"/>
  <c r="C149" i="6" a="1"/>
  <c r="AF14" i="6" a="1"/>
  <c r="AC2" i="6" a="1"/>
  <c r="M198" i="6" a="1"/>
  <c r="F81" i="6" a="1"/>
  <c r="M116" i="6" a="1"/>
  <c r="L71" i="6" a="1"/>
  <c r="D208" i="6" a="1"/>
  <c r="C143" i="6" a="1"/>
  <c r="F98" i="6" a="1"/>
  <c r="E214" i="6" a="1"/>
  <c r="G62" i="6" a="1"/>
  <c r="I105" i="6" a="1"/>
  <c r="V12" i="6" a="1"/>
  <c r="I44" i="6" a="1"/>
  <c r="G153" i="6" a="1"/>
  <c r="BC19" i="6" a="1"/>
  <c r="G198" i="6" a="1"/>
  <c r="AM19" i="6" a="1"/>
  <c r="V19" i="6" a="1"/>
  <c r="Z14" i="6" a="1"/>
  <c r="X8" i="6" a="1"/>
  <c r="E181" i="6" a="1"/>
  <c r="H184" i="6" a="1"/>
  <c r="AC18" i="6" a="1"/>
  <c r="M168" i="6" a="1"/>
  <c r="AW17" i="6" a="1"/>
  <c r="AR17" i="6" a="1"/>
  <c r="F109" i="6" a="1"/>
  <c r="AE4" i="6" a="1"/>
  <c r="S7" i="6" a="1"/>
  <c r="BC14" i="6" a="1"/>
  <c r="L78" i="6" a="1"/>
  <c r="AG15" i="6" a="1"/>
  <c r="E190" i="6" a="1"/>
  <c r="C152" i="6" a="1"/>
  <c r="R14" i="6" a="1"/>
  <c r="AS3" i="6" a="1"/>
  <c r="C186" i="6" a="1"/>
  <c r="I43" i="6" a="1"/>
  <c r="AY7" i="6" a="1"/>
  <c r="K106" i="6" a="1"/>
  <c r="G99" i="6" a="1"/>
  <c r="AW8" i="6" a="1"/>
  <c r="C206" i="6" a="1"/>
  <c r="G216" i="6" a="1"/>
  <c r="AM14" i="6" a="1"/>
  <c r="K82" i="6" a="1"/>
  <c r="C177" i="6" a="1"/>
  <c r="D180" i="6" a="1"/>
  <c r="BC12" i="6" a="1"/>
  <c r="F96" i="6" a="1"/>
  <c r="R7" i="6" a="1"/>
  <c r="F169" i="6" a="1"/>
  <c r="L80" i="6" a="1"/>
  <c r="AO4" i="6" a="1"/>
  <c r="K43" i="6" a="1"/>
  <c r="AP2" i="6" a="1"/>
  <c r="AF2" i="6" a="1"/>
  <c r="T6" i="6" a="1"/>
  <c r="C34" i="6" a="1"/>
  <c r="M34" i="6" a="1"/>
  <c r="AY11" i="6" a="1"/>
  <c r="E133" i="6" a="1"/>
  <c r="C43" i="6" a="1"/>
  <c r="AN15" i="6" a="1"/>
  <c r="Q5" i="6" a="1"/>
  <c r="I42" i="6" a="1"/>
  <c r="D64" i="6" a="1"/>
  <c r="AS15" i="6" a="1"/>
  <c r="AG13" i="6" a="1"/>
  <c r="M108" i="6" a="1"/>
  <c r="AI19" i="6" a="1"/>
  <c r="C71" i="6" a="1"/>
  <c r="AL16" i="6" a="1"/>
  <c r="AN12" i="6" a="1"/>
  <c r="AJ5" i="6" a="1"/>
  <c r="I88" i="6" a="1"/>
  <c r="AW10" i="6" a="1"/>
  <c r="K63" i="6" a="1"/>
  <c r="E63" i="6" a="1"/>
  <c r="AO12" i="6" a="1"/>
  <c r="AI6" i="6" a="1"/>
  <c r="AD7" i="6" a="1"/>
  <c r="F151" i="6" a="1"/>
  <c r="C151" i="6" a="1"/>
  <c r="BC5" i="6" a="1"/>
  <c r="C2" i="6" a="1"/>
  <c r="G162" i="6" a="1"/>
  <c r="D204" i="6" a="1"/>
  <c r="D16" i="6" a="1"/>
  <c r="K169" i="6" a="1"/>
  <c r="L97" i="6" a="1"/>
  <c r="V18" i="6" a="1"/>
  <c r="P15" i="6" a="1"/>
  <c r="K199" i="6" a="1"/>
  <c r="L197" i="6" a="1"/>
  <c r="K186" i="6" a="1"/>
  <c r="AO6" i="6" a="1"/>
  <c r="AR9" i="6" a="1"/>
  <c r="AQ15" i="6" a="1"/>
  <c r="G79" i="6" a="1"/>
  <c r="D190" i="6" a="1"/>
  <c r="D42" i="6" a="1"/>
  <c r="P2" i="6" a="1"/>
  <c r="G71" i="6" a="1"/>
  <c r="I186" i="6" a="1"/>
  <c r="F63" i="6" a="1"/>
  <c r="AO17" i="6" a="1"/>
  <c r="L55" i="6" a="1"/>
  <c r="BA17" i="6" a="1"/>
  <c r="D6" i="6" a="1"/>
  <c r="L64" i="6" a="1"/>
  <c r="K54" i="6" a="1"/>
  <c r="P4" i="6" a="1"/>
  <c r="D161" i="6" a="1"/>
  <c r="L133" i="6" a="1"/>
  <c r="BA2" i="6" a="1"/>
  <c r="F186" i="6" a="1"/>
  <c r="G159" i="6" a="1"/>
  <c r="B193" i="6" a="1"/>
  <c r="L132" i="6" a="1"/>
  <c r="B130" i="6" a="1"/>
  <c r="R11" i="6" a="1"/>
  <c r="I169" i="6" a="1"/>
  <c r="F12" i="6" a="1"/>
  <c r="E71" i="6" a="1"/>
  <c r="E188" i="6" a="1"/>
  <c r="AK12" i="6" a="1"/>
  <c r="AX5" i="6" a="1"/>
  <c r="E36" i="6" a="1"/>
  <c r="AA14" i="6" a="1"/>
  <c r="AV19" i="6" a="1"/>
  <c r="X10" i="6" a="1"/>
  <c r="L169" i="6" a="1"/>
  <c r="BA15" i="6" a="1"/>
  <c r="AO10" i="6" a="1"/>
  <c r="AA10" i="6" a="1"/>
  <c r="D91" i="6" a="1"/>
  <c r="I172" i="6" a="1"/>
  <c r="C60" i="6" a="1"/>
  <c r="C133" i="6" a="1"/>
  <c r="D124" i="6" a="1"/>
  <c r="AP5" i="6" a="1"/>
  <c r="AE10" i="6" a="1"/>
  <c r="K188" i="6" a="1"/>
  <c r="L195" i="6" a="1"/>
  <c r="D150" i="6" a="1"/>
  <c r="K44" i="6" a="1"/>
  <c r="G89" i="6" a="1"/>
  <c r="AO9" i="6" a="1"/>
  <c r="J85" i="6" a="1"/>
  <c r="M91" i="6" a="1"/>
  <c r="B40" i="6" a="1"/>
  <c r="F21" i="6" a="1"/>
  <c r="U15" i="6" a="1"/>
  <c r="T16" i="6" a="1"/>
  <c r="AR8" i="6" a="1"/>
  <c r="Q8" i="6" a="1"/>
  <c r="F16" i="6" a="1"/>
  <c r="AO18" i="6" a="1"/>
  <c r="C107" i="6" a="1"/>
  <c r="E208" i="6" a="1"/>
  <c r="C95" i="6" a="1"/>
  <c r="E7" i="6" a="1"/>
  <c r="AI3" i="6" a="1"/>
  <c r="G20" i="6" a="1"/>
  <c r="E37" i="6" a="1"/>
  <c r="AZ12" i="6" a="1"/>
  <c r="W2" i="6" a="1"/>
  <c r="F188" i="6" a="1"/>
  <c r="M195" i="6" a="1"/>
  <c r="K99" i="6" a="1"/>
  <c r="AT8" i="6" a="1"/>
  <c r="G51" i="6" a="1"/>
  <c r="D169" i="6" a="1"/>
  <c r="F198" i="6" a="1"/>
  <c r="BB13" i="6" a="1"/>
  <c r="R10" i="6" a="1"/>
  <c r="E142" i="6" a="1"/>
  <c r="Z19" i="6" a="1"/>
  <c r="E34" i="6" a="1"/>
  <c r="AT18" i="6" a="1"/>
  <c r="G55" i="6" a="1"/>
  <c r="B184" i="6" a="1"/>
  <c r="K81" i="6" a="1"/>
  <c r="D215" i="6" a="1"/>
  <c r="C131" i="6" a="1"/>
  <c r="C15" i="6" a="1"/>
  <c r="F135" i="6" a="1"/>
  <c r="AM12" i="6" a="1"/>
  <c r="C127" i="6" a="1"/>
  <c r="C77" i="6" a="1"/>
  <c r="AC6" i="6" a="1"/>
  <c r="Y13" i="6" a="1"/>
  <c r="AT13" i="6" a="1"/>
  <c r="G52" i="6" a="1"/>
  <c r="AQ6" i="6" a="1"/>
  <c r="G187" i="6" a="1"/>
  <c r="G14" i="6" a="1"/>
  <c r="M151" i="6" a="1"/>
  <c r="F150" i="6" a="1"/>
  <c r="AS13" i="6" a="1"/>
  <c r="F177" i="6" a="1"/>
  <c r="AM9" i="6" a="1"/>
  <c r="C134" i="6" a="1"/>
  <c r="AB7" i="6" a="1"/>
  <c r="AC7" i="6" a="1"/>
  <c r="K108" i="6" a="1"/>
  <c r="D141" i="6" a="1"/>
  <c r="AR2" i="6" a="1"/>
  <c r="L204" i="6" a="1"/>
  <c r="AU16" i="6" a="1"/>
  <c r="F107" i="6" a="1"/>
  <c r="F214" i="6" a="1"/>
  <c r="G12" i="6" a="1"/>
  <c r="L100" i="6" a="1"/>
  <c r="M78" i="6" a="1"/>
  <c r="V9" i="6" a="1"/>
  <c r="AR7" i="6" a="1"/>
  <c r="AX7" i="6" a="1"/>
  <c r="K204" i="6" a="1"/>
  <c r="R8" i="6" a="1"/>
  <c r="X14" i="6" a="1"/>
  <c r="M63" i="6" a="1"/>
  <c r="D133" i="6" a="1"/>
  <c r="AD12" i="6" a="1"/>
  <c r="J76" i="6" a="1"/>
  <c r="C167" i="6" a="1"/>
  <c r="I187" i="6" a="1"/>
  <c r="L42" i="6" a="1"/>
  <c r="E199" i="6" a="1"/>
  <c r="I62" i="6" a="1"/>
  <c r="D3" i="6" a="1"/>
  <c r="M204" i="6" a="1"/>
  <c r="Q6" i="6" a="1"/>
  <c r="P8" i="6" a="1"/>
  <c r="G196" i="6" a="1"/>
  <c r="E35" i="6" a="1"/>
  <c r="J193" i="6" a="1"/>
  <c r="AB17" i="6" a="1"/>
  <c r="F106" i="6" a="1"/>
  <c r="S5" i="6" a="1"/>
  <c r="J67" i="6" a="1"/>
  <c r="AY8" i="6" a="1"/>
  <c r="AK11" i="6" a="1"/>
  <c r="E150" i="6" a="1"/>
  <c r="L53" i="6" a="1"/>
  <c r="C140" i="6" a="1"/>
  <c r="I163" i="6" a="1"/>
  <c r="E9" i="6" a="1"/>
  <c r="AO11" i="6" a="1"/>
  <c r="AC13" i="6" a="1"/>
  <c r="I78" i="6" a="1"/>
  <c r="I141" i="6" a="1"/>
  <c r="K34" i="6" a="1"/>
  <c r="T17" i="6" a="1"/>
  <c r="M213" i="6" a="1"/>
  <c r="U18" i="6" a="1"/>
  <c r="P5" i="6" a="1"/>
  <c r="AD16" i="6" a="1"/>
  <c r="R13" i="6" a="1"/>
  <c r="AG12" i="6" a="1"/>
  <c r="C100" i="6" a="1"/>
  <c r="AR15" i="6" a="1"/>
  <c r="E178" i="6" a="1"/>
  <c r="B15" i="6" a="1"/>
  <c r="AB3" i="6" a="1"/>
  <c r="G7" i="6" a="1"/>
  <c r="I72" i="6" a="1"/>
  <c r="L170" i="6" a="1"/>
  <c r="G98" i="6" a="1"/>
  <c r="K152" i="6" a="1"/>
  <c r="AX9" i="6" a="1"/>
  <c r="M160" i="6" a="1"/>
  <c r="AB14" i="6" a="1"/>
  <c r="G54" i="6" a="1"/>
  <c r="F168" i="6" a="1"/>
  <c r="E97" i="6" a="1"/>
  <c r="C170" i="6" a="1"/>
  <c r="J112" i="6" a="1"/>
  <c r="U14" i="6" a="1"/>
  <c r="AD4" i="6" a="1"/>
  <c r="D45" i="6" a="1"/>
  <c r="K196" i="6" a="1"/>
  <c r="AX17" i="6" a="1"/>
  <c r="M109" i="6" a="1"/>
  <c r="E5" i="6" a="1"/>
  <c r="F189" i="6" a="1"/>
  <c r="D153" i="6" a="1"/>
  <c r="D100" i="6" a="1"/>
  <c r="L208" i="6" a="1"/>
  <c r="E216" i="6" a="1"/>
  <c r="L61" i="6" a="1"/>
  <c r="AT9" i="6" a="1"/>
  <c r="AT5" i="6" a="1"/>
  <c r="BB19" i="6" a="1"/>
  <c r="I34" i="6" a="1"/>
  <c r="F127" i="6" a="1"/>
  <c r="I205" i="6" a="1"/>
  <c r="L161" i="6" a="1"/>
  <c r="M144" i="6" a="1"/>
  <c r="K208" i="6" a="1"/>
  <c r="M99" i="6" a="1"/>
  <c r="F42" i="6" a="1"/>
  <c r="C104" i="6" a="1"/>
  <c r="AZ17" i="6" a="1"/>
  <c r="B202" i="6" a="1"/>
  <c r="AP15" i="6" a="1"/>
  <c r="F45" i="6" a="1"/>
  <c r="D160" i="6" a="1"/>
  <c r="U17" i="6" a="1"/>
  <c r="C150" i="6" a="1"/>
  <c r="K73" i="6" a="1"/>
  <c r="C50" i="6" a="1"/>
  <c r="D72" i="6" a="1"/>
  <c r="C54" i="6" a="1"/>
  <c r="R5" i="6" a="1"/>
  <c r="B76" i="6" a="1"/>
  <c r="AW19" i="6" a="1"/>
  <c r="C172" i="6" a="1"/>
  <c r="S19" i="6" a="1"/>
  <c r="G145" i="6" a="1"/>
  <c r="G36" i="6" a="1"/>
  <c r="E153" i="6" a="1"/>
  <c r="M90" i="6" a="1"/>
  <c r="G208" i="6" a="1"/>
  <c r="AQ13" i="6" a="1"/>
  <c r="AN13" i="6" a="1"/>
  <c r="C187" i="6" a="1"/>
  <c r="BA16" i="6" a="1"/>
  <c r="G190" i="6" a="1"/>
  <c r="K96" i="6" a="1"/>
  <c r="AU9" i="6" a="1"/>
  <c r="M162" i="6" a="1"/>
  <c r="AH5" i="6" a="1"/>
  <c r="G132" i="6" a="1"/>
  <c r="F37" i="6" a="1"/>
  <c r="AA6" i="6" a="1"/>
  <c r="C108" i="6" a="1"/>
  <c r="I159" i="6" a="1"/>
  <c r="AA4" i="6" a="1"/>
  <c r="D5" i="6" a="1"/>
  <c r="I81" i="6" a="1"/>
  <c r="X5" i="6" a="1"/>
  <c r="M178" i="6" a="1"/>
  <c r="AH7" i="6" a="1"/>
  <c r="X16" i="6" a="1"/>
  <c r="X15" i="6" a="1"/>
  <c r="R12" i="6" a="1"/>
  <c r="AB5" i="6" a="1"/>
  <c r="L163" i="6" a="1"/>
  <c r="AL8" i="6" a="1"/>
  <c r="B20" i="6" a="1"/>
  <c r="AQ4" i="6" a="1"/>
  <c r="AR5" i="6" a="1"/>
  <c r="F13" i="6" a="1"/>
  <c r="D51" i="6" a="1"/>
  <c r="AW15" i="6" a="1"/>
  <c r="R17" i="6" a="1"/>
  <c r="I152" i="6" a="1"/>
  <c r="D118" i="6" a="1"/>
  <c r="W16" i="6" a="1"/>
  <c r="AP14" i="6" a="1"/>
  <c r="S15" i="6" a="1"/>
  <c r="T13" i="6" a="1"/>
  <c r="B11" i="6" a="1"/>
  <c r="AT14" i="6" a="1"/>
  <c r="C21" i="6" a="1"/>
  <c r="M188" i="6" a="1"/>
  <c r="AC3" i="6" a="1"/>
  <c r="F190" i="6" a="1"/>
  <c r="F97" i="6" a="1"/>
  <c r="C20" i="6" a="1"/>
  <c r="AH18" i="6" a="1"/>
  <c r="M180" i="6" a="1"/>
  <c r="F132" i="6" a="1"/>
  <c r="AG3" i="6" a="1"/>
  <c r="L88" i="6" a="1"/>
  <c r="G205" i="6" a="1"/>
  <c r="F143" i="6" a="1"/>
  <c r="E72" i="6" a="1"/>
  <c r="E79" i="6" a="1"/>
  <c r="G207" i="6" a="1"/>
  <c r="M143" i="6" a="1"/>
  <c r="K163" i="6" a="1"/>
  <c r="AJ6" i="6" a="1"/>
  <c r="AV6" i="6" a="1"/>
  <c r="Y8" i="6" a="1"/>
  <c r="F53" i="6" a="1"/>
  <c r="C12" i="6" a="1"/>
  <c r="W3" i="6" a="1"/>
  <c r="E162" i="6" a="1"/>
  <c r="F215" i="6" a="1"/>
  <c r="AM17" i="6" a="1"/>
  <c r="AJ19" i="6" a="1"/>
  <c r="P14" i="6" a="1"/>
  <c r="E109" i="6" a="1"/>
  <c r="H31" i="6" a="1"/>
  <c r="AH10" i="6" a="1"/>
  <c r="W5" i="6" a="1"/>
  <c r="E179" i="6" a="1"/>
  <c r="S3" i="6" a="1"/>
  <c r="AF10" i="6" a="1"/>
  <c r="L213" i="6" a="1"/>
  <c r="F181" i="6" a="1"/>
  <c r="F64" i="6" a="1"/>
  <c r="M145" i="6" a="1"/>
  <c r="AL12" i="6" a="1"/>
  <c r="I89" i="6" a="1"/>
  <c r="C188" i="6" a="1"/>
  <c r="E114" i="6" a="1"/>
  <c r="L107" i="6" a="1"/>
  <c r="AE13" i="6" a="1"/>
  <c r="K215" i="6" a="1"/>
  <c r="AX12" i="6" a="1"/>
  <c r="AF15" i="6" a="1"/>
  <c r="AP9" i="6" a="1"/>
  <c r="I99" i="6" a="1"/>
  <c r="D69" i="6" a="1"/>
  <c r="D12" i="6" a="1"/>
  <c r="E2" i="6" a="1"/>
  <c r="I109" i="6" a="1"/>
  <c r="S9" i="6" a="1"/>
  <c r="AV15" i="6" a="1"/>
  <c r="I45" i="6" a="1"/>
  <c r="C180" i="6" a="1"/>
  <c r="L96" i="6" a="1"/>
  <c r="H130" i="6" a="1"/>
  <c r="M88" i="6" a="1"/>
  <c r="D19" i="6" a="1"/>
  <c r="AW12" i="6" a="1"/>
  <c r="C122" i="6" a="1"/>
  <c r="E134" i="6" a="1"/>
  <c r="AK10" i="6" a="1"/>
  <c r="D188" i="6" a="1"/>
  <c r="AH17" i="6" a="1"/>
  <c r="Y9" i="6" a="1"/>
  <c r="AM8" i="6" a="1"/>
  <c r="D11" i="6" a="1"/>
  <c r="C124" i="6" a="1"/>
  <c r="AG9" i="6" a="1"/>
  <c r="J130" i="6" a="1"/>
  <c r="C87" i="6" a="1"/>
  <c r="G136" i="6" a="1"/>
  <c r="E20" i="6" a="1"/>
  <c r="E123" i="6" a="1"/>
  <c r="F141" i="6" a="1"/>
  <c r="AK4" i="6" a="1"/>
  <c r="C194" i="6" a="1"/>
  <c r="C125" i="6" a="1"/>
  <c r="M205" i="6" a="1"/>
  <c r="G17" i="6" a="1"/>
  <c r="D152" i="6" a="1"/>
  <c r="F136" i="6" a="1"/>
  <c r="G107" i="6" a="1"/>
  <c r="AZ11" i="6" a="1"/>
  <c r="M124" i="6" a="1"/>
  <c r="D20" i="6" a="1"/>
  <c r="M52" i="6" a="1"/>
  <c r="F61" i="6" a="1"/>
  <c r="X6" i="6" a="1"/>
  <c r="E163" i="6" a="1"/>
  <c r="AA17" i="6" a="1"/>
  <c r="J202" i="6" a="1"/>
  <c r="C4" i="6" a="1"/>
  <c r="L144" i="6" a="1"/>
  <c r="F108" i="6" a="1"/>
  <c r="D33" i="6" a="1"/>
  <c r="AL6" i="6" a="1"/>
  <c r="AO19" i="6" a="1"/>
  <c r="B112" i="6" a="1"/>
  <c r="D144" i="6" a="1"/>
  <c r="H76" i="6" a="1"/>
  <c r="F91" i="6" a="1"/>
  <c r="F44" i="6" a="1"/>
  <c r="G109" i="6" a="1"/>
  <c r="AO15" i="6" a="1"/>
  <c r="F52" i="6" a="1"/>
  <c r="D151" i="6" a="1"/>
  <c r="B10" i="6" a="1"/>
  <c r="F19" i="6" a="1"/>
  <c r="C17" i="6" a="1"/>
  <c r="E145" i="6" a="1"/>
  <c r="AF3" i="6" a="1"/>
  <c r="L63" i="6" a="1"/>
  <c r="I51" i="6" a="1"/>
  <c r="W18" i="6" a="1"/>
  <c r="G133" i="6" a="1"/>
  <c r="M115" i="6" a="1"/>
  <c r="E160" i="6" a="1"/>
  <c r="AD14" i="6" a="1"/>
  <c r="BB3" i="6" a="1"/>
  <c r="L151" i="6" a="1"/>
  <c r="Q11" i="6" a="1"/>
  <c r="C36" i="6" a="1"/>
  <c r="AZ16" i="6" a="1"/>
  <c r="AU8" i="6" a="1"/>
  <c r="B4" i="6" a="1"/>
  <c r="C37" i="6" a="1"/>
  <c r="C153" i="6" a="1"/>
  <c r="BA6" i="6" a="1"/>
  <c r="C145" i="6" a="1"/>
  <c r="AK8" i="6" a="1"/>
  <c r="I190" i="6" a="1"/>
  <c r="P6" i="6" a="1"/>
  <c r="AJ7" i="6" a="1"/>
  <c r="AF11" i="6" a="1"/>
  <c r="X13" i="6" a="1"/>
  <c r="AL4" i="6" a="1"/>
  <c r="AS18" i="6" a="1"/>
  <c r="AE16" i="6" a="1"/>
  <c r="K91" i="6" a="1"/>
  <c r="L73" i="6" a="1"/>
  <c r="M45" i="6" a="1"/>
  <c r="I188" i="6" a="1"/>
  <c r="F90" i="6" a="1"/>
  <c r="AW16" i="6" a="1"/>
  <c r="K136" i="6" a="1"/>
  <c r="K87" i="6" a="1"/>
  <c r="L179" i="6" a="1"/>
  <c r="L205" i="6" a="1"/>
  <c r="K207" i="6" a="1"/>
  <c r="G186" i="6" a="1"/>
  <c r="AT4" i="6" a="1"/>
  <c r="J58" i="6" a="1"/>
  <c r="AX10" i="6" a="1"/>
  <c r="AJ14" i="6" a="1"/>
  <c r="F69" i="6" a="1"/>
  <c r="Y17" i="6" a="1"/>
  <c r="C32" i="6" a="1"/>
  <c r="E107" i="6" a="1"/>
  <c r="D107" i="6" a="1"/>
  <c r="Q3" i="6" a="1"/>
  <c r="AK9" i="6" a="1"/>
  <c r="Q19" i="6" a="1"/>
  <c r="I55" i="6" a="1"/>
  <c r="C217" i="6" a="1"/>
  <c r="G11" i="6" a="1"/>
  <c r="J166" i="6" a="1"/>
  <c r="K115" i="6" a="1"/>
  <c r="T15" i="6" a="1"/>
  <c r="D116" i="6" a="1"/>
  <c r="L178" i="6" a="1"/>
  <c r="BC15" i="6" a="1"/>
  <c r="E16" i="6" a="1"/>
  <c r="I107" i="6" a="1"/>
  <c r="BB9" i="6" a="1"/>
  <c r="G217" i="6" a="1"/>
  <c r="AF18" i="6" a="1"/>
  <c r="U4" i="6" a="1"/>
  <c r="C163" i="6" a="1"/>
  <c r="D35" i="6" a="1"/>
  <c r="W4" i="6" a="1"/>
  <c r="AT15" i="6" a="1"/>
  <c r="H193" i="6" a="1"/>
  <c r="C142" i="6" a="1"/>
  <c r="H112" i="6" a="1"/>
  <c r="M199" i="6" a="1"/>
  <c r="F134" i="6" a="1"/>
  <c r="C33" i="6" a="1"/>
  <c r="BB18" i="6" a="1"/>
  <c r="AP6" i="6" a="1"/>
  <c r="E61" i="6" a="1"/>
  <c r="L118" i="6" a="1"/>
  <c r="L123" i="6" a="1"/>
  <c r="M190" i="6" a="1"/>
  <c r="AR16" i="6" a="1"/>
  <c r="AL17" i="6" a="1"/>
  <c r="L99" i="6" a="1"/>
  <c r="M60" i="6" a="1"/>
  <c r="AY19" i="6" a="1"/>
  <c r="I87" i="6" a="1"/>
  <c r="C205" i="6" a="1"/>
  <c r="AQ8" i="6" a="1"/>
  <c r="D162" i="6" a="1"/>
  <c r="AY10" i="6" a="1"/>
  <c r="X7" i="6" a="1"/>
  <c r="G151" i="6" a="1"/>
  <c r="D46" i="6" a="1"/>
  <c r="E171" i="6" a="1"/>
  <c r="E144" i="6" a="1"/>
  <c r="AI10" i="6" a="1"/>
  <c r="E33" i="6" a="1"/>
  <c r="AD6" i="6" a="1"/>
  <c r="D98" i="6" a="1"/>
  <c r="L46" i="6" a="1"/>
  <c r="L172" i="6" a="1"/>
  <c r="AI4" i="6" a="1"/>
  <c r="I215" i="6" a="1"/>
  <c r="AN8" i="6" a="1"/>
  <c r="G43" i="6" a="1"/>
  <c r="AQ7" i="6" a="1"/>
  <c r="K90" i="6" a="1"/>
  <c r="BA10" i="6" a="1"/>
  <c r="Z5" i="6" a="1"/>
  <c r="B7" i="6" a="1"/>
  <c r="G142" i="6" a="1"/>
  <c r="I151" i="6" a="1"/>
  <c r="BA19" i="6" a="1"/>
  <c r="G214" i="6" a="1"/>
  <c r="F125" i="6" a="1"/>
  <c r="AB18" i="6" a="1"/>
  <c r="K160" i="6" a="1"/>
  <c r="M107" i="6" a="1"/>
  <c r="C117" i="6" a="1"/>
  <c r="D172" i="6" a="1"/>
  <c r="D52" i="6" a="1"/>
  <c r="I114" i="6" a="1"/>
  <c r="C114" i="6" a="1"/>
  <c r="Y18" i="6" a="1"/>
  <c r="D87" i="6" a="1"/>
  <c r="D8" i="6" a="1"/>
  <c r="K55" i="6" a="1"/>
  <c r="M169" i="6" a="1"/>
  <c r="AV12" i="6" a="1"/>
  <c r="E4" i="6" a="1"/>
  <c r="AN10" i="6" a="1"/>
  <c r="M42" i="6" a="1"/>
  <c r="C90" i="6" a="1"/>
  <c r="G13" i="6" a="1"/>
  <c r="AX8" i="6" a="1"/>
  <c r="E8" i="6" a="1"/>
  <c r="AN16" i="6" a="1"/>
  <c r="M153" i="6" a="1"/>
  <c r="K97" i="6" a="1"/>
  <c r="AG4" i="6" a="1"/>
  <c r="AF19" i="6" a="1"/>
  <c r="F82" i="6" a="1"/>
  <c r="I108" i="6" a="1"/>
  <c r="AO3" i="6" a="1"/>
  <c r="E213" i="6" a="1"/>
  <c r="B12" i="6" a="1"/>
  <c r="AJ13" i="6" a="1"/>
  <c r="BA3" i="6" a="1"/>
  <c r="I52" i="6" a="1"/>
  <c r="G199" i="6" a="1"/>
  <c r="E19" i="6" a="1"/>
  <c r="G135" i="6" a="1"/>
  <c r="AD15" i="6" a="1"/>
  <c r="C64" i="6" a="1"/>
  <c r="S12" i="6" a="1"/>
  <c r="AC10" i="6" a="1"/>
  <c r="K116" i="6" a="1"/>
  <c r="M36" i="6" a="1"/>
  <c r="AA12" i="6" a="1"/>
  <c r="AY14" i="6" a="1"/>
  <c r="I135" i="6" a="1"/>
  <c r="C3" i="6" a="1"/>
  <c r="E204" i="6" a="1"/>
  <c r="J94" i="6" a="1"/>
  <c r="Z8" i="6" a="1"/>
  <c r="G108" i="6" a="1"/>
  <c r="D163" i="6" a="1"/>
  <c r="AB10" i="6" a="1"/>
  <c r="D43" i="6" a="1"/>
  <c r="AB9" i="6" a="1"/>
  <c r="V15" i="6" a="1"/>
  <c r="I61" i="6" a="1"/>
  <c r="R9" i="6" a="1"/>
  <c r="AX14" i="6" a="1"/>
  <c r="E189" i="6" a="1"/>
  <c r="K118" i="6" a="1"/>
  <c r="F6" i="6" a="1"/>
  <c r="AP7" i="6" a="1"/>
  <c r="K161" i="6" a="1"/>
  <c r="R18" i="6" a="1"/>
  <c r="F145" i="6" a="1"/>
  <c r="AQ2" i="6" a="1"/>
  <c r="L90" i="6" a="1"/>
  <c r="I64" i="6" a="1"/>
  <c r="BC18" i="6" a="1"/>
  <c r="H85" i="6" a="1"/>
  <c r="H148" i="6" a="1"/>
  <c r="D145" i="6" a="1"/>
  <c r="AR10" i="6" a="1"/>
  <c r="L91" i="6" a="1"/>
  <c r="AO16" i="6" a="1"/>
  <c r="F7" i="6" a="1"/>
  <c r="L105" i="6" a="1"/>
  <c r="K168" i="6" a="1"/>
  <c r="E187" i="6" a="1"/>
  <c r="BC10" i="6" a="1"/>
  <c r="D214" i="6" a="1"/>
  <c r="D70" i="6" a="1"/>
  <c r="F172" i="6" a="1"/>
  <c r="AV3" i="6" a="1"/>
  <c r="C91" i="6" a="1"/>
  <c r="F34" i="6" a="1"/>
  <c r="AJ11" i="6" a="1"/>
  <c r="L141" i="6" a="1"/>
  <c r="D135" i="6" a="1"/>
  <c r="G180" i="6" a="1"/>
  <c r="Q18" i="6" a="1"/>
  <c r="Y2" i="6" a="1"/>
  <c r="E46" i="6" a="1"/>
  <c r="G169" i="6" a="1"/>
  <c r="G177" i="6" a="1"/>
  <c r="F5" i="6" a="1"/>
  <c r="AQ10" i="6" a="1"/>
  <c r="L72" i="6" a="1"/>
  <c r="AB16" i="6" a="1"/>
  <c r="AH16" i="6" a="1"/>
  <c r="C169" i="6" a="1"/>
  <c r="BC6" i="6" a="1"/>
  <c r="AS8" i="6" a="1"/>
  <c r="AO7" i="6" a="1"/>
  <c r="L186" i="6" a="1"/>
  <c r="F142" i="6" a="1"/>
  <c r="D125" i="6" a="1"/>
  <c r="C70" i="6" a="1"/>
  <c r="AB4" i="6" a="1"/>
  <c r="L60" i="6" a="1"/>
  <c r="E141" i="6" a="1"/>
  <c r="K51" i="6" a="1"/>
  <c r="E159" i="6" a="1"/>
  <c r="G115" i="6" a="1"/>
  <c r="AP4" i="6" a="1"/>
  <c r="Y4" i="6" a="1"/>
  <c r="K153" i="6" a="1"/>
  <c r="B8" i="6" a="1"/>
  <c r="C97" i="6" a="1"/>
  <c r="AL5" i="6" a="1"/>
  <c r="AZ7" i="6" a="1"/>
  <c r="AU10" i="6" a="1"/>
  <c r="V3" i="6" a="1"/>
  <c r="E168" i="6" a="1"/>
  <c r="D177" i="6" a="1"/>
  <c r="Q2" i="6" a="1"/>
  <c r="C69" i="6" a="1"/>
  <c r="W11" i="6" a="1"/>
  <c r="AO13" i="6" a="1"/>
  <c r="AZ18" i="6" a="1"/>
  <c r="AA7" i="6" a="1"/>
  <c r="E81" i="6" a="1"/>
  <c r="L214" i="6" a="1"/>
  <c r="AV5" i="6" a="1"/>
  <c r="K72" i="6" a="1"/>
  <c r="B17" i="6" a="1"/>
  <c r="AH8" i="6" a="1"/>
  <c r="D198" i="6" a="1"/>
  <c r="D178" i="6" a="1"/>
  <c r="I153" i="6" a="1"/>
  <c r="AX18" i="6" a="1"/>
  <c r="M135" i="6" a="1"/>
  <c r="AY12" i="6" a="1"/>
  <c r="I46" i="6" a="1"/>
  <c r="AD13" i="6" a="1"/>
  <c r="D189" i="6" a="1"/>
  <c r="C208" i="6" a="1"/>
  <c r="S16" i="6" a="1"/>
  <c r="C62" i="6" a="1"/>
  <c r="V11" i="6" a="1"/>
  <c r="E51" i="6" a="1"/>
  <c r="R3" i="6" a="1"/>
  <c r="AK19" i="6" a="1"/>
  <c r="K123" i="6" a="1"/>
  <c r="F18" i="6" a="1"/>
  <c r="C80" i="6" a="1"/>
  <c r="AC9" i="6" a="1"/>
  <c r="AU11" i="6" a="1"/>
  <c r="U9" i="6" a="1"/>
  <c r="V13" i="6" a="1"/>
  <c r="AF7" i="6" a="1"/>
  <c r="D217" i="6" a="1"/>
  <c r="C9" i="6" a="1"/>
  <c r="AT19" i="6" a="1"/>
  <c r="C51" i="6" a="1"/>
  <c r="AS17" i="6" a="1"/>
  <c r="K45" i="6" a="1"/>
  <c r="W8" i="6" a="1"/>
  <c r="M82" i="6" a="1"/>
  <c r="Z17" i="6" a="1"/>
  <c r="E161" i="6" a="1"/>
  <c r="E99" i="6" a="1"/>
  <c r="Y15" i="6" a="1"/>
  <c r="K100" i="6" a="1"/>
  <c r="E151" i="6" a="1"/>
  <c r="G46" i="6" a="1"/>
  <c r="K213" i="6" a="1"/>
  <c r="AV13" i="6" a="1"/>
  <c r="C61" i="6" a="1"/>
  <c r="G61" i="6" a="1"/>
  <c r="K78" i="6" a="1"/>
  <c r="C204" i="6" a="1"/>
  <c r="AE19" i="6" a="1"/>
  <c r="G16" i="6" a="1"/>
  <c r="G63" i="6" a="1"/>
  <c r="AZ15" i="6" a="1"/>
  <c r="AD3" i="6" a="1"/>
  <c r="B21" i="6" a="1"/>
  <c r="K198" i="6" a="1"/>
  <c r="I82" i="6" a="1"/>
  <c r="K206" i="6" a="1"/>
  <c r="J148" i="6" a="1"/>
  <c r="Z15" i="6" a="1"/>
  <c r="K216" i="6" a="1"/>
  <c r="AI9" i="6" a="1"/>
  <c r="S13" i="6" a="1"/>
  <c r="F152" i="6" a="1"/>
  <c r="AI7" i="6" a="1"/>
  <c r="AH6" i="6" a="1"/>
  <c r="K46" i="6" a="1"/>
  <c r="C179" i="6" a="1"/>
  <c r="AR14" i="6" a="1"/>
  <c r="G88" i="6" a="1"/>
  <c r="Z18" i="6" a="1"/>
  <c r="K80" i="6" a="1"/>
  <c r="F99" i="6" a="1"/>
  <c r="C178" i="6" a="1"/>
  <c r="D199" i="6" a="1"/>
  <c r="G80" i="6" a="1"/>
  <c r="AU13" i="6" a="1"/>
  <c r="D207" i="6" a="1"/>
  <c r="F217" i="6" a="1"/>
  <c r="F51" i="6" a="1"/>
  <c r="S10" i="6" a="1"/>
  <c r="AG8" i="6" a="1"/>
  <c r="C18" i="6" a="1"/>
  <c r="I73" i="6" a="1"/>
  <c r="L54" i="6" a="1"/>
  <c r="Y10" i="6" a="1"/>
  <c r="C126" i="6" a="1"/>
  <c r="D78" i="6" a="1"/>
  <c r="I160" i="6" a="1"/>
  <c r="AS6" i="6" a="1"/>
  <c r="U6" i="6" a="1"/>
  <c r="AW3" i="6" a="1"/>
  <c r="E217" i="6" a="1"/>
  <c r="D44" i="6" a="1"/>
  <c r="F14" i="6" a="1"/>
  <c r="AT11" i="6" a="1"/>
  <c r="AR6" i="6" a="1"/>
  <c r="I207" i="6" a="1"/>
  <c r="F105" i="6" a="1"/>
  <c r="D115" i="6" a="1"/>
  <c r="K145" i="6" a="1"/>
  <c r="BC2" i="6" a="1"/>
  <c r="B94" i="6" a="1"/>
  <c r="U11" i="6" a="1"/>
  <c r="AU2" i="6" a="1"/>
  <c r="E136" i="6" a="1"/>
  <c r="AX2" i="6" a="1"/>
  <c r="L79" i="6" a="1"/>
  <c r="C118" i="6" a="1"/>
  <c r="I195" i="6" a="1"/>
  <c r="AN18" i="6" a="1"/>
  <c r="T11" i="6" a="1"/>
  <c r="AY16" i="6" a="1"/>
  <c r="C136" i="6" a="1"/>
  <c r="W6" i="6" a="1"/>
  <c r="K141" i="6" a="1"/>
  <c r="K170" i="6" a="1"/>
  <c r="AI5" i="6" a="1"/>
  <c r="B14" i="6" a="1"/>
  <c r="AM11" i="6" a="1"/>
  <c r="G178" i="6" a="1"/>
  <c r="AG17" i="6" a="1"/>
  <c r="L199" i="6" a="1"/>
  <c r="F33" i="6" a="1"/>
  <c r="Y14" i="6" a="1"/>
  <c r="L135" i="6" a="1"/>
  <c r="M136" i="6" a="1"/>
  <c r="C5" i="6" a="1"/>
  <c r="C98" i="6" a="1"/>
  <c r="AG19" i="6" a="1"/>
  <c r="M51" i="6" a="1"/>
  <c r="AI17" i="6" a="1"/>
  <c r="B148" i="6" a="1"/>
  <c r="G114" i="6" a="1"/>
  <c r="AC5" i="6" a="1"/>
  <c r="BB16" i="6" a="1"/>
  <c r="M70" i="6" a="1"/>
  <c r="AJ12" i="6" a="1"/>
  <c r="R4" i="6" a="1"/>
  <c r="AY2" i="6" a="1"/>
  <c r="AN4" i="6" a="1"/>
  <c r="AE15" i="6" a="1"/>
  <c r="L98" i="6" a="1"/>
  <c r="G125" i="6" a="1"/>
  <c r="AI13" i="6" a="1"/>
  <c r="C6" i="6" a="1"/>
  <c r="BB6" i="6" a="1"/>
  <c r="K133" i="6" a="1"/>
  <c r="K197" i="6" a="1"/>
  <c r="AH14" i="6" a="1"/>
  <c r="AL9" i="6" a="1"/>
  <c r="C19" i="6" a="1"/>
  <c r="F70" i="6" a="1"/>
  <c r="I145" i="6" a="1"/>
  <c r="AA16" i="6" a="1"/>
  <c r="AK13" i="6" a="1"/>
  <c r="D79" i="6" a="1"/>
  <c r="K162" i="6" a="1"/>
  <c r="I123" i="6" a="1"/>
  <c r="AP16" i="6" a="1"/>
  <c r="L82" i="6" a="1"/>
  <c r="AV8" i="6" a="1"/>
  <c r="V6" i="6" a="1"/>
  <c r="G117" i="6" a="1"/>
  <c r="G197" i="6" a="1"/>
  <c r="I90" i="6" a="1"/>
  <c r="K70" i="6" a="1"/>
  <c r="I196" i="6" a="1"/>
  <c r="AN5" i="6" a="1"/>
  <c r="Z3" i="6" a="1"/>
  <c r="C160" i="6" a="1"/>
  <c r="D7" i="6" a="1"/>
  <c r="C42" i="6" a="1"/>
  <c r="C11" i="6" a="1"/>
  <c r="BC16" i="6" a="1"/>
  <c r="AI18" i="6" a="1"/>
  <c r="AM3" i="6" a="1"/>
  <c r="K125" i="6" a="1"/>
  <c r="F62" i="6" a="1"/>
  <c r="E44" i="6" a="1"/>
  <c r="AC16" i="6" a="1"/>
  <c r="AU18" i="6" a="1"/>
  <c r="F207" i="6" a="1"/>
  <c r="D196" i="6" a="1"/>
  <c r="U12" i="6" a="1"/>
  <c r="M217" i="6" a="1"/>
  <c r="F73" i="6" a="1"/>
  <c r="G72" i="6" a="1"/>
  <c r="E12" i="6" a="1"/>
  <c r="F100" i="6" a="1"/>
  <c r="M179" i="6" a="1"/>
  <c r="B85" i="6" a="1"/>
  <c r="AS10" i="6" a="1"/>
  <c r="I143" i="6" a="1"/>
  <c r="K135" i="6" a="1"/>
  <c r="G181" i="6" a="1"/>
  <c r="K79" i="6" a="1"/>
  <c r="L145" i="6" a="1"/>
  <c r="AS5" i="6" a="1"/>
  <c r="AI16" i="6" a="1"/>
  <c r="I171" i="6" a="1"/>
  <c r="E17" i="6" a="1"/>
  <c r="I208" i="6" a="1"/>
  <c r="G64" i="6" a="1"/>
  <c r="D80" i="6" a="1"/>
  <c r="D17" i="6" a="1"/>
  <c r="AB19" i="6" a="1"/>
  <c r="K195" i="6" a="1"/>
  <c r="Q15" i="6" a="1"/>
  <c r="E172" i="6" a="1"/>
  <c r="AK17" i="6" a="1"/>
  <c r="AS14" i="6" a="1"/>
  <c r="H58" i="6" a="1"/>
  <c r="F17" i="6" a="1"/>
  <c r="C7" i="6" a="1"/>
  <c r="X19" i="6" a="1"/>
  <c r="AK18" i="6" a="1"/>
  <c r="M161" i="6" a="1"/>
  <c r="AU19" i="6" a="1"/>
  <c r="G73" i="6" a="1"/>
  <c r="F11" i="6" a="1"/>
  <c r="Z13" i="6" a="1"/>
  <c r="G3" i="6" a="1"/>
  <c r="G152" i="6" a="1"/>
  <c r="D10" i="6" a="1"/>
  <c r="K52" i="6" a="1"/>
  <c r="AH11" i="6" a="1"/>
  <c r="AP19" i="6" a="1"/>
  <c r="AP10" i="6" a="1"/>
  <c r="I197" i="6" a="1"/>
  <c r="AA13" i="6" a="1"/>
  <c r="L189" i="6" a="1"/>
  <c r="AR13" i="6" a="1"/>
  <c r="X9" i="6" a="1"/>
  <c r="C14" i="6" a="1"/>
  <c r="AR4" i="6" a="1"/>
  <c r="G37" i="6" a="1"/>
  <c r="AE7" i="6" a="1"/>
  <c r="M154" i="6" a="1"/>
  <c r="G2" i="6" a="1"/>
  <c r="AL3" i="6" a="1"/>
  <c r="D123" i="6" a="1"/>
  <c r="AZ2" i="6" a="1"/>
  <c r="K42" i="6" a="1"/>
  <c r="AA5" i="6" a="1"/>
  <c r="M44" i="6" a="1"/>
  <c r="C41" i="6" a="1"/>
  <c r="C215" i="6" a="1"/>
  <c r="C46" i="6" a="1"/>
  <c r="M87" i="6" a="1"/>
  <c r="I189" i="6" a="1"/>
  <c r="F35" i="6" a="1"/>
  <c r="AT17" i="6" a="1"/>
  <c r="D109" i="6" a="1"/>
  <c r="AF6" i="6" a="1"/>
  <c r="D61" i="6" a="1"/>
  <c r="AU3" i="6" a="1"/>
  <c r="I150" i="6" a="1"/>
  <c r="H103" i="6" a="1"/>
  <c r="F206" i="6" a="1"/>
  <c r="E98" i="6" a="1"/>
  <c r="M215" i="6" a="1"/>
  <c r="F60" i="6" a="1"/>
  <c r="F161" i="6" a="1"/>
  <c r="E116" i="6" a="1"/>
  <c r="L108" i="6" a="1"/>
  <c r="C198" i="6" a="1"/>
  <c r="I63" i="6" a="1"/>
  <c r="AA18" i="6" a="1"/>
  <c r="G69" i="6" a="1"/>
  <c r="AL18" i="6" a="1"/>
  <c r="AK2" i="6" a="1"/>
  <c r="B13" i="6" a="1"/>
  <c r="F208" i="6" a="1"/>
  <c r="E206" i="6" a="1"/>
  <c r="T14" i="6" a="1"/>
  <c r="E80" i="6" a="1"/>
  <c r="F8" i="6" a="1"/>
  <c r="AA9" i="6" a="1"/>
  <c r="G105" i="6" a="1"/>
  <c r="AJ18" i="6" a="1"/>
  <c r="E108" i="6" a="1"/>
  <c r="B166" i="6" a="1"/>
  <c r="L51" i="6" a="1"/>
  <c r="D171" i="6" a="1"/>
  <c r="AT6" i="6" a="1"/>
  <c r="M177" i="6" a="1"/>
  <c r="L44" i="6" a="1"/>
  <c r="E195" i="6" a="1"/>
  <c r="AT12" i="6" a="1"/>
  <c r="K117" i="6" a="1"/>
  <c r="K114" i="6" a="1"/>
  <c r="B211" i="6" a="1"/>
  <c r="E96" i="6" a="1"/>
  <c r="P19" i="6" a="1"/>
  <c r="G82" i="6" a="1"/>
  <c r="AA11" i="6" a="1"/>
  <c r="AY3" i="6" a="1"/>
  <c r="AV4" i="6" a="1"/>
  <c r="K35" i="6" a="1"/>
  <c r="M133" i="6" a="1"/>
  <c r="D90" i="6" a="1"/>
  <c r="D73" i="6" a="1"/>
  <c r="H175" i="6" a="1"/>
  <c r="K36" i="6" a="1"/>
  <c r="BB5" i="6" a="1"/>
  <c r="G106" i="6" a="1"/>
  <c r="E198" i="6" a="1"/>
  <c r="AV17" i="6" a="1"/>
  <c r="K142" i="6" a="1"/>
  <c r="G144" i="6" a="1"/>
  <c r="M214" i="6" a="1"/>
  <c r="I170" i="6" a="1"/>
  <c r="F78" i="6" a="1"/>
  <c r="AL13" i="6" a="1"/>
  <c r="D134" i="6" a="1"/>
  <c r="AY17" i="6" a="1"/>
  <c r="AW5" i="6" a="1"/>
  <c r="E64" i="6" a="1"/>
  <c r="F72" i="6" a="1"/>
  <c r="AQ17" i="6" a="1"/>
  <c r="I116" i="6" a="1"/>
  <c r="L109" i="6" a="1"/>
  <c r="AM13" i="6" a="1"/>
  <c r="I60" i="6" a="1"/>
  <c r="D186" i="6" a="1"/>
  <c r="AY4" i="6" a="1"/>
  <c r="L198" i="6" a="1"/>
  <c r="G188" i="6" a="1"/>
  <c r="C116" i="6" a="1"/>
  <c r="E42" i="6" a="1"/>
  <c r="G118" i="6" a="1"/>
  <c r="D170" i="6" a="1"/>
  <c r="AD10" i="6" a="1"/>
  <c r="AD9" i="6" a="1"/>
  <c r="B16" i="6" a="1"/>
  <c r="I126" i="6" a="1"/>
  <c r="AL19" i="6" a="1"/>
  <c r="L181" i="6" a="1"/>
  <c r="AL14" i="6" a="1"/>
  <c r="AD19" i="6" a="1"/>
  <c r="P11" i="6" a="1"/>
  <c r="K179" i="6" a="1"/>
  <c r="D179" i="6" a="1"/>
  <c r="J49" i="6" a="1"/>
  <c r="AG18" i="6" a="1"/>
  <c r="AA19" i="6" a="1"/>
  <c r="G10" i="6" a="1"/>
  <c r="E69" i="6" a="1"/>
  <c r="L177" i="6" a="1"/>
  <c r="D53" i="6" a="1"/>
  <c r="C113" i="6" a="1"/>
  <c r="BA5" i="6" a="1"/>
  <c r="K107" i="6" a="1"/>
  <c r="AK3" i="6" a="1"/>
  <c r="AG16" i="6" a="1"/>
  <c r="AB6" i="6" a="1"/>
  <c r="D106" i="6" a="1"/>
  <c r="J40" i="6" a="1"/>
  <c r="E60" i="6" a="1"/>
  <c r="D142" i="6" a="1"/>
  <c r="AN14" i="6" a="1"/>
  <c r="AL15" i="6" a="1"/>
  <c r="D36" i="6" a="1"/>
  <c r="I33" i="6" a="1"/>
  <c r="M37" i="6" a="1"/>
  <c r="P7" i="6" a="1"/>
  <c r="P10" i="6" a="1"/>
  <c r="T18" i="6" a="1"/>
  <c r="K144" i="6" a="1"/>
  <c r="I161" i="6" a="1"/>
  <c r="M125" i="6" a="1"/>
  <c r="K127" i="6" a="1"/>
  <c r="M208" i="6" a="1"/>
  <c r="S6" i="6" a="1"/>
  <c r="Z11" i="6" a="1"/>
  <c r="AE2" i="6" a="1"/>
  <c r="AT10" i="6" a="1"/>
  <c r="I69" i="6" a="1"/>
  <c r="B58" i="6" a="1"/>
  <c r="BB11" i="6" a="1"/>
  <c r="K159" i="6" a="1"/>
  <c r="G195" i="6" a="1"/>
  <c r="G100" i="6" a="1"/>
  <c r="BB12" i="6" a="1"/>
  <c r="T10" i="6" a="1"/>
  <c r="M73" i="6" a="1"/>
  <c r="C96" i="6" a="1"/>
  <c r="E100" i="6" a="1"/>
  <c r="C44" i="6" a="1"/>
  <c r="AE6" i="6" a="1"/>
  <c r="D187" i="6" a="1"/>
  <c r="T4" i="6" a="1"/>
  <c r="H211" i="6" a="1"/>
  <c r="C72" i="6" a="1"/>
  <c r="BB7" i="6" a="1"/>
  <c r="AN9" i="6" a="1"/>
  <c r="F144" i="6" a="1"/>
  <c r="BA14" i="6" a="1"/>
  <c r="K37" i="6" a="1"/>
  <c r="E170" i="6" a="1"/>
  <c r="D9" i="6" a="1"/>
  <c r="C8" i="6" a="1"/>
  <c r="C203" i="6" a="1"/>
  <c r="K64" i="6" a="1"/>
  <c r="C59" i="6" a="1"/>
  <c r="F80" i="6" a="1"/>
  <c r="I179" i="6" a="1"/>
  <c r="H121" i="6" a="1"/>
  <c r="C214" i="6" a="1"/>
  <c r="I106" i="6" a="1"/>
  <c r="AJ10" i="6" a="1"/>
  <c r="BC13" i="6" a="1"/>
  <c r="AX11" i="6" a="1"/>
  <c r="AN3" i="6" a="1"/>
  <c r="AJ9" i="6" a="1"/>
  <c r="F43" i="6" a="1"/>
  <c r="L150" i="6" a="1"/>
  <c r="AN19" i="6" a="1"/>
  <c r="AW9" i="6" a="1"/>
  <c r="B67" i="6" a="1"/>
  <c r="L124" i="6" a="1"/>
  <c r="I132" i="6" a="1"/>
  <c r="I118" i="6" a="1"/>
  <c r="G90" i="6" a="1"/>
  <c r="AS2" i="6" a="1"/>
  <c r="M46" i="6" a="1"/>
  <c r="I96" i="6" a="1"/>
  <c r="G5" i="6" a="1"/>
  <c r="L126" i="6" a="1"/>
  <c r="W9" i="6" a="1"/>
  <c r="M163" i="6" a="1"/>
  <c r="M216" i="6" a="1"/>
  <c r="D71" i="6" a="1"/>
  <c r="X2" i="6" a="1"/>
  <c r="AG5" i="6" a="1"/>
  <c r="L116" i="6" a="1"/>
  <c r="S18" i="6" a="1"/>
  <c r="AZ10" i="6" a="1"/>
  <c r="BB17" i="6" a="1"/>
  <c r="AF13" i="6" a="1"/>
  <c r="G42" i="6" a="1"/>
  <c r="AS16" i="6" a="1"/>
  <c r="AV7" i="6" a="1"/>
  <c r="AX3" i="6" a="1"/>
  <c r="I70" i="6" a="1"/>
  <c r="AV10" i="6" a="1"/>
  <c r="AZ8" i="6" a="1"/>
  <c r="H94" i="6" a="1"/>
  <c r="AO5" i="6" a="1"/>
  <c r="K61" i="6" a="1"/>
  <c r="F87" i="6" a="1"/>
  <c r="I91" i="6" a="1"/>
  <c r="F123" i="6" a="1"/>
  <c r="Z7" i="6" a="1"/>
  <c r="AN7" i="6" a="1"/>
  <c r="D195" i="6" a="1"/>
  <c r="K217" i="6" a="1"/>
  <c r="D54" i="6" a="1"/>
  <c r="H49" i="6" a="1"/>
  <c r="K181" i="6" a="1"/>
  <c r="E90" i="6" a="1"/>
  <c r="BC3" i="6" a="1"/>
  <c r="J139" i="6" a="1"/>
  <c r="B49" i="6" a="1"/>
  <c r="D136" i="6" a="1"/>
  <c r="M171" i="6" a="1"/>
  <c r="U8" i="6" a="1"/>
  <c r="K124" i="6" a="1"/>
  <c r="Y12" i="6" a="1"/>
  <c r="G19" i="6" a="1"/>
  <c r="AQ5" i="6" a="1"/>
  <c r="G78" i="6" a="1"/>
  <c r="D81" i="6" a="1"/>
  <c r="AQ3" i="6" a="1"/>
  <c r="U5" i="6" a="1"/>
  <c r="D159" i="6" a="1"/>
  <c r="BC11" i="6" a="1"/>
  <c r="G116" i="6" a="1"/>
  <c r="L106" i="6" a="1"/>
  <c r="AC14" i="6" a="1"/>
  <c r="I216" i="6" a="1"/>
  <c r="M114" i="6" a="1"/>
  <c r="C135" i="6" a="1"/>
  <c r="R6" i="6" a="1"/>
  <c r="AI12" i="6" a="1"/>
  <c r="D108" i="6" a="1"/>
  <c r="L127" i="6" a="1"/>
  <c r="E124" i="6" a="1"/>
  <c r="L81" i="6" a="1"/>
  <c r="F162" i="6" a="1"/>
  <c r="I54" i="6" a="1"/>
  <c r="M81" i="6" a="1"/>
  <c r="S17" i="6" a="1"/>
  <c r="M62" i="6" a="1"/>
  <c r="G34" i="6" a="1"/>
  <c r="I213" i="6" a="1"/>
  <c r="E177" i="6" a="1"/>
  <c r="I204" i="6" a="1"/>
  <c r="F204" i="6" a="1"/>
  <c r="AI8" i="6" a="1"/>
  <c r="G87" i="6" a="1"/>
  <c r="M35" i="6" a="1"/>
  <c r="L37" i="6" a="1"/>
  <c r="C106" i="6" a="1"/>
  <c r="AK16" i="6" a="1"/>
  <c r="M127" i="6" a="1"/>
  <c r="G124" i="6" a="1"/>
  <c r="D14" i="6" a="1"/>
  <c r="AF16" i="6" a="1"/>
  <c r="C159" i="6" a="1"/>
  <c r="E125" i="6" a="1"/>
  <c r="AH4" i="6" a="1"/>
  <c r="D37" i="6" a="1"/>
  <c r="U7" i="6" a="1"/>
  <c r="AR19" i="6" a="1"/>
  <c r="L190" i="6" a="1"/>
  <c r="AY15" i="6" a="1"/>
  <c r="Q16" i="6" a="1"/>
  <c r="L89" i="6" a="1"/>
  <c r="L36" i="6" a="1"/>
  <c r="I168" i="6" a="1"/>
  <c r="E55" i="6" a="1"/>
  <c r="S11" i="6" a="1"/>
  <c r="AH15" i="6" a="1"/>
  <c r="I53" i="6" a="1"/>
  <c r="V8" i="6" a="1"/>
  <c r="T8" i="6" a="1"/>
  <c r="M72" i="6" a="1"/>
  <c r="B3" i="6" a="1"/>
  <c r="G163" i="6" a="1"/>
  <c r="F196" i="6" a="1"/>
  <c r="AK14" i="6" a="1"/>
  <c r="M71" i="6" a="1"/>
  <c r="AU15" i="6" a="1"/>
  <c r="G81" i="6" a="1"/>
  <c r="AN11" i="6" a="1"/>
  <c r="AJ17" i="6" a="1"/>
  <c r="AR11" i="6" a="1"/>
  <c r="H139" i="6" a="1"/>
  <c r="AE9" i="6" a="1"/>
  <c r="M142" i="6" a="1"/>
  <c r="B19" i="6" a="1"/>
  <c r="AZ5" i="6" a="1"/>
  <c r="R19" i="6" a="1"/>
  <c r="AX15" i="6" a="1"/>
  <c r="G53" i="6" a="1"/>
  <c r="D114" i="6" a="1"/>
  <c r="E88" i="6" a="1"/>
  <c r="M80" i="6" a="1"/>
  <c r="M61" i="6" a="1"/>
  <c r="X3" i="6" a="1"/>
  <c r="Z9" i="6" a="1"/>
  <c r="L33" i="6" a="1"/>
  <c r="AP12" i="6" a="1"/>
  <c r="D105" i="6" a="1"/>
  <c r="L136" i="6" a="1"/>
  <c r="AF8" i="6" a="1"/>
  <c r="F179" i="6" a="1"/>
  <c r="K143" i="6" a="1"/>
  <c r="E15" i="6" a="1"/>
  <c r="AH2" i="6" a="1"/>
  <c r="G35" i="6" a="1"/>
  <c r="C123" i="6" a="1"/>
  <c r="K205" i="6" a="1"/>
  <c r="W13" i="6" a="1"/>
  <c r="D143" i="6" a="1"/>
  <c r="L207" i="6" a="1"/>
  <c r="AS4" i="6" a="1"/>
  <c r="J103" i="6" a="1"/>
  <c r="B18" i="6" a="1"/>
  <c r="K187" i="6" a="1"/>
  <c r="D127" i="6" a="1"/>
  <c r="S14" i="6" a="1"/>
  <c r="AB13" i="6" a="1"/>
  <c r="AJ8" i="6" a="1"/>
  <c r="M187" i="6" a="1"/>
  <c r="AD5" i="6" a="1"/>
  <c r="AU4" i="6" a="1"/>
  <c r="Y7" i="6" a="1"/>
  <c r="C196" i="6" a="1"/>
  <c r="AX6" i="6" a="1"/>
  <c r="L117" i="6" a="1"/>
  <c r="C78" i="6" a="1"/>
  <c r="F4" i="6" a="1"/>
  <c r="C10" i="6" a="1"/>
  <c r="C158" i="6" a="1"/>
  <c r="AG11" i="6" a="1"/>
  <c r="M97" i="6" a="1"/>
  <c r="AK7" i="6" a="1"/>
  <c r="M170" i="6" a="1"/>
  <c r="AN17" i="6" a="1"/>
  <c r="AZ13" i="6" a="1"/>
  <c r="D34" i="6" a="1"/>
  <c r="F118" i="6" a="1"/>
  <c r="C105" i="6" a="1"/>
  <c r="F116" i="6" a="1"/>
  <c r="I217" i="6" a="1"/>
  <c r="D154" i="6" a="1"/>
  <c r="AZ6" i="6" a="1"/>
  <c r="D205" i="6" a="1"/>
  <c r="C141" i="6" a="1"/>
  <c r="G170" i="6" a="1"/>
  <c r="L115" i="6" a="1"/>
  <c r="D213" i="6" a="1"/>
  <c r="D15" i="6" a="1"/>
  <c r="U19" i="6" a="1"/>
  <c r="AM18" i="6" a="1"/>
  <c r="AF17" i="6" a="1"/>
  <c r="R16" i="6" a="1"/>
  <c r="M106" i="6" a="1"/>
  <c r="C207" i="6" a="1"/>
  <c r="R2" i="6" a="1"/>
  <c r="AH19" i="6" a="1"/>
  <c r="F180" i="6" a="1"/>
  <c r="G45" i="6" a="1"/>
  <c r="U2" i="6" a="1"/>
  <c r="C197" i="6" a="1"/>
  <c r="V7" i="6" a="1"/>
  <c r="K190" i="6" a="1"/>
  <c r="L162" i="6" a="1"/>
  <c r="I125" i="6" a="1"/>
  <c r="D13" i="6" a="1"/>
  <c r="F88" i="6" a="1"/>
  <c r="E54" i="6" a="1"/>
  <c r="I206" i="6" a="1"/>
  <c r="L215" i="6" a="1"/>
  <c r="AJ3" i="6" a="1"/>
  <c r="AY5" i="6" a="1"/>
  <c r="AO2" i="6" a="1"/>
  <c r="C45" i="6" a="1"/>
  <c r="Z4" i="6" a="1"/>
  <c r="AM15" i="6" a="1"/>
  <c r="C81" i="6" a="1"/>
  <c r="M69" i="6" a="1"/>
  <c r="AZ4" i="6" a="1"/>
  <c r="AG6" i="6" a="1"/>
  <c r="I98" i="6" a="1"/>
  <c r="G204" i="6" a="1"/>
  <c r="E53" i="6" a="1"/>
  <c r="AQ14" i="6" a="1"/>
  <c r="AU17" i="6" a="1"/>
  <c r="E197" i="6" a="1"/>
  <c r="AD2" i="6" a="1"/>
  <c r="B9" i="6" a="1"/>
  <c r="AT7" i="6" a="1"/>
  <c r="V17" i="6" a="1"/>
  <c r="G150" i="6" a="1"/>
  <c r="I35" i="6" a="1"/>
  <c r="X12" i="6" a="1"/>
  <c r="AQ12" i="6" a="1"/>
  <c r="C168" i="6" a="1"/>
  <c r="AH12" i="6" a="1"/>
  <c r="C53" i="6" a="1"/>
  <c r="K178" i="6" a="1"/>
  <c r="M189" i="6" a="1"/>
  <c r="G9" i="6" a="1"/>
  <c r="F187" i="6" a="1"/>
  <c r="U10" i="6" a="1"/>
  <c r="AL10" i="6" a="1"/>
  <c r="I134" i="6" a="1"/>
  <c r="AG7" i="6" a="1"/>
  <c r="AE5" i="6" a="1"/>
  <c r="C195" i="6" a="1"/>
  <c r="L114" i="6" a="1"/>
  <c r="K88" i="6" a="1"/>
  <c r="L171" i="6" a="1"/>
  <c r="M100" i="6" a="1"/>
  <c r="AK15" i="6" a="1"/>
  <c r="M33" i="6" a="1"/>
  <c r="AS19" i="6" a="1"/>
  <c r="AR18" i="6" a="1"/>
  <c r="G189" i="6" a="1"/>
  <c r="D216" i="6" a="1"/>
  <c r="L43" i="6" a="1"/>
  <c r="P9" i="6" a="1"/>
  <c r="BB8" i="6" a="1"/>
  <c r="Y19" i="6" a="1"/>
  <c r="C109" i="6" a="1"/>
  <c r="E207" i="6" a="1"/>
  <c r="P16" i="6" a="1"/>
  <c r="M79" i="6" a="1"/>
  <c r="F10" i="6" a="1"/>
  <c r="Q4" i="6" a="1"/>
  <c r="F195" i="6" a="1"/>
  <c r="D18" i="6" a="1"/>
  <c r="C16" i="6" a="1"/>
  <c r="I133" i="6" a="1"/>
  <c r="AH13" i="6" a="1"/>
  <c r="G44" i="6" a="1"/>
  <c r="E13" i="6" a="1"/>
  <c r="AE18" i="6" a="1"/>
  <c r="G134" i="6" a="1"/>
  <c r="F54" i="6" a="1"/>
  <c r="L143" i="6" a="1"/>
  <c r="AD17" i="6" a="1"/>
  <c r="W7" i="6" a="1"/>
  <c r="L52" i="6" a="1"/>
  <c r="BA13" i="6" a="1"/>
  <c r="AQ18" i="6" a="1"/>
  <c r="E117" i="6" a="1"/>
  <c r="M134" i="6" a="1"/>
  <c r="AZ9" i="6" a="1"/>
  <c r="I144" i="6" a="1"/>
  <c r="AD18" i="6" a="1"/>
  <c r="AS11" i="6" a="1"/>
  <c r="F79" i="6" a="1"/>
  <c r="BC9" i="6" a="1"/>
  <c r="AN2" i="6" a="1"/>
  <c r="AE11" i="6" a="1"/>
  <c r="AA15" i="6" a="1"/>
  <c r="F114" i="6" a="1"/>
  <c r="I198" i="6" a="1"/>
  <c r="K172" i="6" a="1"/>
  <c r="C63" i="6" a="1"/>
  <c r="BC8" i="6" a="1"/>
  <c r="I142" i="6" a="1"/>
  <c r="Z16" i="6" a="1"/>
  <c r="E135" i="6" a="1"/>
  <c r="E196" i="6" a="1"/>
  <c r="M118" i="6" a="1"/>
  <c r="C199" i="6" a="1"/>
  <c r="M126" i="6" a="1"/>
  <c r="D197" i="6" a="1"/>
  <c r="AI15" i="6" a="1"/>
  <c r="BB10" i="6" a="1"/>
  <c r="C176" i="6" a="1"/>
  <c r="AP13" i="6" a="1"/>
  <c r="D96" i="6" a="1"/>
  <c r="AC11" i="6" a="1"/>
  <c r="T3" i="6" a="1"/>
  <c r="AV9" i="6" a="1"/>
  <c r="AS12" i="6" a="1"/>
  <c r="D2" i="6" a="1"/>
  <c r="E6" i="6" a="1"/>
  <c r="F171" i="6" a="1"/>
  <c r="D62" i="6" a="1"/>
  <c r="F133" i="6" a="1"/>
  <c r="K154" i="6" a="1"/>
  <c r="V14" i="6" a="1"/>
  <c r="M98" i="6" a="1"/>
  <c r="AW14" i="6" a="1"/>
  <c r="K89" i="6" a="1"/>
  <c r="D82" i="6" a="1"/>
  <c r="F115" i="6" a="1"/>
  <c r="V10" i="6" a="1"/>
  <c r="AA3" i="6" a="1"/>
  <c r="I80" i="6" a="1"/>
  <c r="AZ3" i="6" a="1"/>
  <c r="AE14" i="6" a="1"/>
  <c r="J184" i="6" a="1"/>
  <c r="C213" i="6" a="1"/>
  <c r="R15" i="6" a="1"/>
  <c r="F55" i="6" a="1"/>
  <c r="L142" i="6" a="1"/>
  <c r="F197" i="6" a="1"/>
  <c r="G172" i="6" a="1"/>
  <c r="AJ2" i="6" a="1"/>
  <c r="B175" i="6" a="1"/>
  <c r="I37" i="6" a="1"/>
  <c r="AD8" i="6" a="1"/>
  <c r="K177" i="6" a="1"/>
  <c r="F117" i="6" a="1"/>
  <c r="G213" i="6" a="1"/>
  <c r="J157" i="6" a="1"/>
  <c r="G168" i="6" a="1"/>
  <c r="W14" i="6" a="1"/>
  <c r="P3" i="6" a="1"/>
  <c r="AM10" i="6" a="1"/>
  <c r="AA2" i="6" a="1"/>
  <c r="Q10" i="6" a="1"/>
  <c r="C88" i="6" a="1"/>
  <c r="L35" i="6" a="1"/>
  <c r="D126" i="6" a="1"/>
  <c r="K150" i="6" a="1"/>
  <c r="L196" i="6" a="1"/>
  <c r="AP3" i="6" a="1"/>
  <c r="L206" i="6" a="1"/>
  <c r="C216" i="6" a="1"/>
  <c r="C55" i="6" a="1"/>
  <c r="I115" i="6" a="1"/>
  <c r="AT3" i="6" a="1"/>
  <c r="G154" i="6" a="1"/>
  <c r="F46" i="6" a="1"/>
  <c r="E215" i="6" a="1"/>
  <c r="AV14" i="6" a="1"/>
  <c r="P12" i="6" a="1"/>
  <c r="I100" i="6" a="1"/>
  <c r="H157" i="6" a="1"/>
  <c r="S2" i="6" a="1"/>
  <c r="C52" i="6" a="1"/>
  <c r="AY13" i="6" a="1"/>
  <c r="L187" i="6" a="1"/>
  <c r="F163" i="6" a="1"/>
  <c r="I162" i="6" a="1"/>
  <c r="E21" i="6" a="1"/>
  <c r="F205" i="6" a="1"/>
  <c r="AN6" i="6" a="1"/>
  <c r="AB11" i="6" a="1"/>
  <c r="C189" i="6" a="1"/>
  <c r="I79" i="6" a="1"/>
  <c r="BC17" i="6" a="1"/>
  <c r="M186" i="6" a="1"/>
  <c r="AL7" i="6" a="1"/>
  <c r="I214" i="6" a="1"/>
  <c r="C162" i="6" a="1"/>
  <c r="D97" i="6" a="1"/>
  <c r="S4" i="6" a="1"/>
  <c r="C13" i="6" a="1"/>
  <c r="Z6" i="6" a="1"/>
  <c r="M117" i="6" a="1"/>
  <c r="I124" i="6" a="1"/>
  <c r="D181" i="6" a="1"/>
  <c r="E82" i="6" a="1"/>
  <c r="D168" i="6" a="1"/>
  <c r="H40" i="6" a="1"/>
  <c r="M197" i="6" a="1"/>
  <c r="M54" i="6" a="1"/>
  <c r="K53" i="6" a="1"/>
  <c r="V16" i="6" a="1"/>
  <c r="AC8" i="6" a="1"/>
  <c r="F159" i="6" a="1"/>
  <c r="L217" i="6" a="1"/>
  <c r="W12" i="6" a="1"/>
  <c r="AT16" i="6" a="1"/>
  <c r="C115" i="6" a="1"/>
  <c r="F124" i="6" a="1"/>
  <c r="S8" i="6" a="1"/>
  <c r="V4" i="6" a="1"/>
  <c r="J211" i="6" a="1"/>
  <c r="V5" i="6" a="1"/>
  <c r="Q14" i="6" a="1"/>
  <c r="E3" i="6" a="1"/>
  <c r="I154" i="6" a="1"/>
  <c r="T12" i="6" a="1"/>
  <c r="Q13" i="6" a="1"/>
  <c r="G21" i="6" a="1"/>
  <c r="K71" i="6" a="1"/>
  <c r="K151" i="6" a="1"/>
  <c r="AC17" i="6" a="1"/>
  <c r="E132" i="6" a="1"/>
  <c r="K126" i="6" a="1"/>
  <c r="AO8" i="6" a="1"/>
  <c r="AU5" i="6" a="1"/>
  <c r="Z10" i="6" a="1"/>
  <c r="U16" i="6" a="1"/>
  <c r="M53" i="6" a="1"/>
  <c r="AZ19" i="6" a="1"/>
  <c r="Y5" i="6" a="1"/>
  <c r="P18" i="6" a="1"/>
  <c r="E52" i="6" a="1"/>
  <c r="M181" i="6" a="1"/>
  <c r="T7" i="6" a="1"/>
  <c r="AR3" i="6" a="1"/>
  <c r="M96" i="6" a="1"/>
  <c r="I181" i="6" a="1"/>
  <c r="G123" i="6" a="1"/>
  <c r="G143" i="6" a="1"/>
  <c r="B5" i="6" a="1"/>
  <c r="E70" i="6" a="1"/>
  <c r="BA9" i="6" a="1"/>
  <c r="D88" i="6" a="1"/>
  <c r="K109" i="6" a="1"/>
  <c r="C144" i="6" a="1"/>
  <c r="E143" i="6" a="1"/>
  <c r="AV16" i="6" a="1"/>
  <c r="F71" i="6" a="1"/>
  <c r="Z2" i="6" a="1"/>
  <c r="I71" i="6" a="1"/>
  <c r="AD11" i="6" a="1"/>
  <c r="G15" i="6" a="1"/>
  <c r="BA7" i="6" a="1"/>
  <c r="AR12" i="6" a="1"/>
  <c r="M206" i="6" a="1"/>
  <c r="B121" i="6" a="1"/>
  <c r="L70" i="6" a="1"/>
  <c r="AC4" i="6" a="1"/>
  <c r="G33" i="6" a="1"/>
  <c r="I136" i="6" a="1"/>
  <c r="AA8" i="6" a="1"/>
  <c r="L168" i="6" a="1"/>
  <c r="V2" i="6" a="1"/>
  <c r="G126" i="6" a="1"/>
  <c r="AW6" i="6" a="1"/>
  <c r="AV18" i="6" a="1"/>
  <c r="AG2" i="6" a="1"/>
  <c r="L188" i="6" a="1"/>
  <c r="AX19" i="6" a="1"/>
  <c r="C89" i="6" a="1"/>
  <c r="E91" i="6" a="1"/>
  <c r="G127" i="6" a="1"/>
  <c r="AB8" i="6" a="1"/>
  <c r="E169" i="6" a="1"/>
  <c r="K33" i="6" a="1"/>
  <c r="AJ15" i="6" a="1"/>
  <c r="AC12" i="6" a="1"/>
  <c r="G96" i="6" a="1"/>
  <c r="C35" i="6" a="1"/>
  <c r="AM2" i="6" a="1"/>
  <c r="AQ19" i="6" a="1"/>
  <c r="K171" i="6" a="1"/>
  <c r="F213" i="6" a="1"/>
  <c r="L154" i="6" a="1"/>
  <c r="M132" i="6" a="1"/>
  <c r="AY18" i="6" a="1"/>
  <c r="I97" i="6" a="1"/>
  <c r="G160" i="6" a="1"/>
  <c r="F154" i="6" a="1"/>
  <c r="BA4" i="6" a="1"/>
  <c r="F216" i="6" a="1"/>
  <c r="D63" i="6" a="1"/>
  <c r="Q17" i="6" a="1"/>
  <c r="G97" i="6" a="1"/>
  <c r="F160" i="6" a="1"/>
  <c r="AH3" i="6" a="1"/>
  <c r="AY9" i="6" a="1"/>
  <c r="F89" i="6" a="1"/>
  <c r="G215" i="6" a="1"/>
  <c r="X11" i="6" a="1"/>
  <c r="BB4" i="6" a="1"/>
  <c r="T19" i="6" a="1"/>
  <c r="BB2" i="6" a="1"/>
  <c r="BA8" i="6" a="1"/>
  <c r="L69" i="6" a="1"/>
  <c r="AP17" i="6" a="1"/>
  <c r="AG10" i="6" a="1"/>
  <c r="L152" i="6" a="1"/>
  <c r="Y16" i="6" a="1"/>
  <c r="E118" i="6" a="1"/>
  <c r="L134" i="6" a="1"/>
  <c r="E89" i="6" a="1"/>
  <c r="L160" i="6" a="1"/>
  <c r="M159" i="6" a="1"/>
  <c r="L159" i="6" a="1"/>
  <c r="C79" i="6" a="1"/>
  <c r="F20" i="6" a="1"/>
  <c r="K105" i="6" a="1"/>
  <c r="M207" i="6" a="1"/>
  <c r="AU14" i="6" a="1"/>
  <c r="AT2" i="6" a="1"/>
  <c r="F3" i="6" a="1"/>
  <c r="AW18" i="6" a="1"/>
  <c r="AE12" i="6" a="1"/>
  <c r="AW2" i="6" a="1"/>
  <c r="J31" i="6" a="1"/>
  <c r="D117" i="6" a="1"/>
  <c r="F126" i="6" a="1"/>
  <c r="T5" i="6" a="1"/>
  <c r="E186" i="6" a="1"/>
  <c r="AB2" i="6" a="1"/>
  <c r="I180" i="6" a="1"/>
  <c r="I177" i="6" a="1"/>
  <c r="G171" i="6" a="1"/>
  <c r="AU7" i="6" a="1"/>
  <c r="G60" i="6" a="1"/>
  <c r="AZ14" i="6" a="1"/>
  <c r="D89" i="6" a="1"/>
  <c r="J121" i="6" a="1"/>
  <c r="X18" i="6" a="1"/>
  <c r="G141" i="6" a="1"/>
  <c r="AV11" i="6" a="1"/>
  <c r="D60" i="6" a="1"/>
  <c r="Y6" i="6" a="1"/>
  <c r="AW7" i="6" a="1"/>
  <c r="C181" i="6" a="1"/>
  <c r="L34" i="6" a="1"/>
  <c r="AS9" i="6" a="1"/>
  <c r="W10" i="6" a="1"/>
  <c r="P13" i="6" a="1"/>
  <c r="K60" i="6" a="1"/>
  <c r="X4" i="6" a="1"/>
  <c r="D206" i="6" a="1"/>
  <c r="E115" i="6" a="1"/>
  <c r="C73" i="6" a="1"/>
  <c r="U13" i="6" a="1"/>
  <c r="E11" i="6" a="1"/>
  <c r="AY6" i="6" a="1"/>
  <c r="BA12" i="6" a="1"/>
  <c r="B6" i="6" a="1"/>
  <c r="AM6" i="6" a="1"/>
  <c r="AM5" i="6" a="1"/>
  <c r="Z12" i="6" a="1"/>
  <c r="E205" i="6" a="1"/>
  <c r="J175" i="6" a="1"/>
  <c r="E62" i="6" a="1"/>
  <c r="T2" i="6" a="1"/>
  <c r="E152" i="6" a="1"/>
  <c r="AX4" i="6" a="1"/>
  <c r="F36" i="6" a="1"/>
  <c r="K62" i="6" a="1"/>
  <c r="B157" i="6" a="1"/>
  <c r="K189" i="6" a="1"/>
  <c r="E14" i="6" a="1"/>
  <c r="AI2" i="6" a="1"/>
  <c r="W19" i="6" a="1"/>
  <c r="AM4" i="6" a="1"/>
  <c r="T9" i="6" a="1"/>
  <c r="B139" i="6" a="1"/>
  <c r="W15" i="6" a="1"/>
  <c r="P17" i="6" a="1"/>
  <c r="C154" i="6" a="1"/>
  <c r="F178" i="6" a="1"/>
  <c r="AP8" i="6" a="1"/>
  <c r="H166" i="6" a="1"/>
  <c r="K132" i="6" a="1"/>
  <c r="AW11" i="6" a="1"/>
  <c r="AJ4" i="6" a="1"/>
  <c r="H202" i="6" a="1"/>
  <c r="M89" i="6" a="1"/>
  <c r="AS7" i="6" a="1"/>
  <c r="AB12" i="6" a="1"/>
  <c r="M196" i="6" a="1"/>
  <c r="Q9" i="6" a="1"/>
  <c r="D21" i="6" a="1"/>
  <c r="L87" i="6" a="1"/>
  <c r="E180" i="6" a="1"/>
  <c r="E154" i="6" a="1"/>
  <c r="AQ9" i="6" a="1"/>
  <c r="K98" i="6" a="1"/>
  <c r="AX16" i="6" a="1"/>
  <c r="K180" i="6" a="1"/>
  <c r="E126" i="6" a="1"/>
  <c r="G161" i="6" a="1"/>
  <c r="F153" i="6" a="1"/>
  <c r="L216" i="6" a="1"/>
  <c r="G206" i="6" a="1"/>
  <c r="AF9" i="6" a="1"/>
  <c r="B31" i="6" a="1"/>
  <c r="AG14" i="6" a="1"/>
  <c r="Y11" i="6" a="1"/>
  <c r="C190" i="6" a="1"/>
  <c r="AE8" i="6" a="1"/>
  <c r="C99" i="6" a="1"/>
  <c r="AH9" i="6" a="1"/>
  <c r="M105" i="6" a="1"/>
  <c r="I199" i="6" a="1"/>
  <c r="D99" i="6" a="1"/>
  <c r="D99" i="6" l="1"/>
  <c r="I199" i="6"/>
  <c r="M105" i="6"/>
  <c r="AH9" i="6"/>
  <c r="C99" i="6"/>
  <c r="AE8" i="6"/>
  <c r="W31" i="6" s="1"/>
  <c r="C190" i="6"/>
  <c r="Y11" i="6"/>
  <c r="T34" i="6" s="1"/>
  <c r="AG14" i="6"/>
  <c r="X37" i="6" s="1"/>
  <c r="B31" i="6"/>
  <c r="AF9" i="6"/>
  <c r="G206" i="6"/>
  <c r="L216" i="6"/>
  <c r="F153" i="6"/>
  <c r="G161" i="6"/>
  <c r="E126" i="6"/>
  <c r="K180" i="6"/>
  <c r="AX16" i="6"/>
  <c r="K98" i="6"/>
  <c r="AQ9" i="6"/>
  <c r="AC32" i="6" s="1"/>
  <c r="E154" i="6"/>
  <c r="E180" i="6"/>
  <c r="L87" i="6"/>
  <c r="D21" i="6"/>
  <c r="Q9" i="6"/>
  <c r="M196" i="6"/>
  <c r="AB12" i="6"/>
  <c r="AS7" i="6"/>
  <c r="AD30" i="6" s="1"/>
  <c r="M89" i="6"/>
  <c r="H202" i="6"/>
  <c r="AJ4" i="6"/>
  <c r="AW11" i="6"/>
  <c r="AF34" i="6" s="1"/>
  <c r="K132" i="6"/>
  <c r="H166" i="6"/>
  <c r="AP8" i="6"/>
  <c r="F178" i="6"/>
  <c r="C154" i="6"/>
  <c r="P17" i="6"/>
  <c r="W15" i="6"/>
  <c r="S38" i="6" s="1"/>
  <c r="B139" i="6"/>
  <c r="T9" i="6"/>
  <c r="AM4" i="6"/>
  <c r="AA27" i="6" s="1"/>
  <c r="W19" i="6"/>
  <c r="S42" i="6" s="1"/>
  <c r="AI2" i="6"/>
  <c r="Y25" i="6" s="1"/>
  <c r="E14" i="6"/>
  <c r="K189" i="6"/>
  <c r="B157" i="6"/>
  <c r="K62" i="6"/>
  <c r="F36" i="6"/>
  <c r="AX4" i="6"/>
  <c r="E152" i="6"/>
  <c r="T2" i="6"/>
  <c r="E62" i="6"/>
  <c r="J175" i="6"/>
  <c r="E205" i="6"/>
  <c r="Z12" i="6"/>
  <c r="AM5" i="6"/>
  <c r="AA28" i="6" s="1"/>
  <c r="AM6" i="6"/>
  <c r="AA29" i="6" s="1"/>
  <c r="B6" i="6"/>
  <c r="BA12" i="6"/>
  <c r="AH35" i="6" s="1"/>
  <c r="AY6" i="6"/>
  <c r="AG29" i="6" s="1"/>
  <c r="E11" i="6"/>
  <c r="U13" i="6"/>
  <c r="R36" i="6" s="1"/>
  <c r="C73" i="6"/>
  <c r="E115" i="6"/>
  <c r="D206" i="6"/>
  <c r="X4" i="6"/>
  <c r="K60" i="6"/>
  <c r="P13" i="6"/>
  <c r="W10" i="6"/>
  <c r="S33" i="6" s="1"/>
  <c r="AS9" i="6"/>
  <c r="AD32" i="6" s="1"/>
  <c r="L34" i="6"/>
  <c r="C181" i="6"/>
  <c r="AW7" i="6"/>
  <c r="AF30" i="6" s="1"/>
  <c r="Y6" i="6"/>
  <c r="T29" i="6" s="1"/>
  <c r="D60" i="6"/>
  <c r="AV11" i="6"/>
  <c r="G141" i="6"/>
  <c r="X18" i="6"/>
  <c r="J121" i="6"/>
  <c r="D89" i="6"/>
  <c r="AZ14" i="6"/>
  <c r="G60" i="6"/>
  <c r="AU7" i="6"/>
  <c r="AE30" i="6" s="1"/>
  <c r="G171" i="6"/>
  <c r="I177" i="6"/>
  <c r="I180" i="6"/>
  <c r="AB2" i="6"/>
  <c r="E186" i="6"/>
  <c r="T5" i="6"/>
  <c r="F126" i="6"/>
  <c r="D117" i="6"/>
  <c r="J31" i="6"/>
  <c r="AW2" i="6"/>
  <c r="AF25" i="6" s="1"/>
  <c r="AE12" i="6"/>
  <c r="W35" i="6" s="1"/>
  <c r="AW18" i="6"/>
  <c r="AF41" i="6" s="1"/>
  <c r="F3" i="6"/>
  <c r="AT2" i="6"/>
  <c r="AU14" i="6"/>
  <c r="AE37" i="6" s="1"/>
  <c r="M207" i="6"/>
  <c r="K105" i="6"/>
  <c r="F20" i="6"/>
  <c r="C79" i="6"/>
  <c r="L159" i="6"/>
  <c r="M159" i="6"/>
  <c r="L160" i="6"/>
  <c r="E89" i="6"/>
  <c r="L134" i="6"/>
  <c r="E118" i="6"/>
  <c r="Y16" i="6"/>
  <c r="T39" i="6" s="1"/>
  <c r="L152" i="6"/>
  <c r="AG10" i="6"/>
  <c r="X33" i="6" s="1"/>
  <c r="AP17" i="6"/>
  <c r="L69" i="6"/>
  <c r="BA8" i="6"/>
  <c r="AH31" i="6" s="1"/>
  <c r="BB2" i="6"/>
  <c r="T19" i="6"/>
  <c r="BB4" i="6"/>
  <c r="X11" i="6"/>
  <c r="G215" i="6"/>
  <c r="F89" i="6"/>
  <c r="AY9" i="6"/>
  <c r="AG32" i="6" s="1"/>
  <c r="AH3" i="6"/>
  <c r="F160" i="6"/>
  <c r="G97" i="6"/>
  <c r="Q17" i="6"/>
  <c r="D63" i="6"/>
  <c r="F216" i="6"/>
  <c r="BA4" i="6"/>
  <c r="AH27" i="6" s="1"/>
  <c r="F154" i="6"/>
  <c r="G160" i="6"/>
  <c r="I97" i="6"/>
  <c r="AY18" i="6"/>
  <c r="AG41" i="6" s="1"/>
  <c r="M132" i="6"/>
  <c r="L154" i="6"/>
  <c r="F213" i="6"/>
  <c r="K171" i="6"/>
  <c r="AQ19" i="6"/>
  <c r="AC42" i="6" s="1"/>
  <c r="AM2" i="6"/>
  <c r="AA25" i="6" s="1"/>
  <c r="C35" i="6"/>
  <c r="G96" i="6"/>
  <c r="AC12" i="6"/>
  <c r="V35" i="6" s="1"/>
  <c r="AJ15" i="6"/>
  <c r="K33" i="6"/>
  <c r="E169" i="6"/>
  <c r="AB8" i="6"/>
  <c r="G127" i="6"/>
  <c r="E91" i="6"/>
  <c r="C89" i="6"/>
  <c r="AX19" i="6"/>
  <c r="L188" i="6"/>
  <c r="AG2" i="6"/>
  <c r="X25" i="6" s="1"/>
  <c r="AV18" i="6"/>
  <c r="AW6" i="6"/>
  <c r="AF29" i="6" s="1"/>
  <c r="G126" i="6"/>
  <c r="V2" i="6"/>
  <c r="L168" i="6"/>
  <c r="AA8" i="6"/>
  <c r="U31" i="6" s="1"/>
  <c r="I136" i="6"/>
  <c r="G33" i="6"/>
  <c r="AC4" i="6"/>
  <c r="V27" i="6" s="1"/>
  <c r="L70" i="6"/>
  <c r="B121" i="6"/>
  <c r="M206" i="6"/>
  <c r="AR12" i="6"/>
  <c r="BA7" i="6"/>
  <c r="AH30" i="6" s="1"/>
  <c r="G15" i="6"/>
  <c r="AD11" i="6"/>
  <c r="I71" i="6"/>
  <c r="Z2" i="6"/>
  <c r="F71" i="6"/>
  <c r="AV16" i="6"/>
  <c r="E143" i="6"/>
  <c r="C144" i="6"/>
  <c r="K109" i="6"/>
  <c r="D88" i="6"/>
  <c r="BA9" i="6"/>
  <c r="AH32" i="6" s="1"/>
  <c r="E70" i="6"/>
  <c r="B5" i="6"/>
  <c r="G143" i="6"/>
  <c r="G123" i="6"/>
  <c r="I181" i="6"/>
  <c r="M96" i="6"/>
  <c r="AR3" i="6"/>
  <c r="T7" i="6"/>
  <c r="M181" i="6"/>
  <c r="E52" i="6"/>
  <c r="P18" i="6"/>
  <c r="Y5" i="6"/>
  <c r="T28" i="6" s="1"/>
  <c r="AZ19" i="6"/>
  <c r="M53" i="6"/>
  <c r="U16" i="6"/>
  <c r="R39" i="6" s="1"/>
  <c r="Z10" i="6"/>
  <c r="AU5" i="6"/>
  <c r="AE28" i="6" s="1"/>
  <c r="AO8" i="6"/>
  <c r="AB31" i="6" s="1"/>
  <c r="K126" i="6"/>
  <c r="E132" i="6"/>
  <c r="AC17" i="6"/>
  <c r="V40" i="6" s="1"/>
  <c r="K151" i="6"/>
  <c r="K71" i="6"/>
  <c r="G21" i="6"/>
  <c r="Q13" i="6"/>
  <c r="T12" i="6"/>
  <c r="I154" i="6"/>
  <c r="E3" i="6"/>
  <c r="Q14" i="6"/>
  <c r="V5" i="6"/>
  <c r="J211" i="6"/>
  <c r="V4" i="6"/>
  <c r="S8" i="6"/>
  <c r="Q31" i="6" s="1"/>
  <c r="F124" i="6"/>
  <c r="C115" i="6"/>
  <c r="AT16" i="6"/>
  <c r="W12" i="6"/>
  <c r="S35" i="6" s="1"/>
  <c r="L217" i="6"/>
  <c r="F159" i="6"/>
  <c r="AC8" i="6"/>
  <c r="V31" i="6" s="1"/>
  <c r="V16" i="6"/>
  <c r="K53" i="6"/>
  <c r="M54" i="6"/>
  <c r="M197" i="6"/>
  <c r="H40" i="6"/>
  <c r="D168" i="6"/>
  <c r="E82" i="6"/>
  <c r="D181" i="6"/>
  <c r="I124" i="6"/>
  <c r="M117" i="6"/>
  <c r="Z6" i="6"/>
  <c r="C13" i="6"/>
  <c r="S4" i="6"/>
  <c r="Q27" i="6" s="1"/>
  <c r="D97" i="6"/>
  <c r="C162" i="6"/>
  <c r="I214" i="6"/>
  <c r="AL7" i="6"/>
  <c r="M186" i="6"/>
  <c r="BC17" i="6"/>
  <c r="AI40" i="6" s="1"/>
  <c r="I79" i="6"/>
  <c r="C189" i="6"/>
  <c r="AB11" i="6"/>
  <c r="AN6" i="6"/>
  <c r="F205" i="6"/>
  <c r="E21" i="6"/>
  <c r="I162" i="6"/>
  <c r="F163" i="6"/>
  <c r="L187" i="6"/>
  <c r="AY13" i="6"/>
  <c r="AG36" i="6" s="1"/>
  <c r="C52" i="6"/>
  <c r="S2" i="6"/>
  <c r="Q25" i="6" s="1"/>
  <c r="H157" i="6"/>
  <c r="I100" i="6"/>
  <c r="P12" i="6"/>
  <c r="AV14" i="6"/>
  <c r="E215" i="6"/>
  <c r="F46" i="6"/>
  <c r="G154" i="6"/>
  <c r="AT3" i="6"/>
  <c r="I115" i="6"/>
  <c r="C55" i="6"/>
  <c r="C216" i="6"/>
  <c r="L206" i="6"/>
  <c r="AP3" i="6"/>
  <c r="L196" i="6"/>
  <c r="K150" i="6"/>
  <c r="D126" i="6"/>
  <c r="L35" i="6"/>
  <c r="C88" i="6"/>
  <c r="Q10" i="6"/>
  <c r="AA2" i="6"/>
  <c r="U25" i="6" s="1"/>
  <c r="AM10" i="6"/>
  <c r="AA33" i="6" s="1"/>
  <c r="P3" i="6"/>
  <c r="W14" i="6"/>
  <c r="S37" i="6" s="1"/>
  <c r="G168" i="6"/>
  <c r="J157" i="6"/>
  <c r="G213" i="6"/>
  <c r="F117" i="6"/>
  <c r="K177" i="6"/>
  <c r="AD8" i="6"/>
  <c r="I37" i="6"/>
  <c r="B175" i="6"/>
  <c r="AJ2" i="6"/>
  <c r="G172" i="6"/>
  <c r="F197" i="6"/>
  <c r="L142" i="6"/>
  <c r="F55" i="6"/>
  <c r="R15" i="6"/>
  <c r="C213" i="6"/>
  <c r="J184" i="6"/>
  <c r="AE14" i="6"/>
  <c r="W37" i="6" s="1"/>
  <c r="AZ3" i="6"/>
  <c r="I80" i="6"/>
  <c r="AA3" i="6"/>
  <c r="U26" i="6" s="1"/>
  <c r="V10" i="6"/>
  <c r="F115" i="6"/>
  <c r="D82" i="6"/>
  <c r="K89" i="6"/>
  <c r="AW14" i="6"/>
  <c r="AF37" i="6" s="1"/>
  <c r="M98" i="6"/>
  <c r="V14" i="6"/>
  <c r="K154" i="6"/>
  <c r="F133" i="6"/>
  <c r="D62" i="6"/>
  <c r="F171" i="6"/>
  <c r="E6" i="6"/>
  <c r="D2" i="6"/>
  <c r="AS12" i="6"/>
  <c r="AD35" i="6" s="1"/>
  <c r="AV9" i="6"/>
  <c r="T3" i="6"/>
  <c r="AC11" i="6"/>
  <c r="V34" i="6" s="1"/>
  <c r="D96" i="6"/>
  <c r="AP13" i="6"/>
  <c r="C176" i="6"/>
  <c r="BB10" i="6"/>
  <c r="AI15" i="6"/>
  <c r="Y38" i="6" s="1"/>
  <c r="D197" i="6"/>
  <c r="M126" i="6"/>
  <c r="C199" i="6"/>
  <c r="M118" i="6"/>
  <c r="E196" i="6"/>
  <c r="E135" i="6"/>
  <c r="Z16" i="6"/>
  <c r="I142" i="6"/>
  <c r="BC8" i="6"/>
  <c r="AI31" i="6" s="1"/>
  <c r="C63" i="6"/>
  <c r="K172" i="6"/>
  <c r="I198" i="6"/>
  <c r="F114" i="6"/>
  <c r="AA15" i="6"/>
  <c r="U38" i="6" s="1"/>
  <c r="AE11" i="6"/>
  <c r="W34" i="6" s="1"/>
  <c r="AN2" i="6"/>
  <c r="BC9" i="6"/>
  <c r="AI32" i="6" s="1"/>
  <c r="F79" i="6"/>
  <c r="AS11" i="6"/>
  <c r="AD34" i="6" s="1"/>
  <c r="AD18" i="6"/>
  <c r="I144" i="6"/>
  <c r="AZ9" i="6"/>
  <c r="M134" i="6"/>
  <c r="E117" i="6"/>
  <c r="AQ18" i="6"/>
  <c r="AC41" i="6" s="1"/>
  <c r="BA13" i="6"/>
  <c r="AH36" i="6" s="1"/>
  <c r="L52" i="6"/>
  <c r="W7" i="6"/>
  <c r="S30" i="6" s="1"/>
  <c r="AD17" i="6"/>
  <c r="L143" i="6"/>
  <c r="F54" i="6"/>
  <c r="G134" i="6"/>
  <c r="AE18" i="6"/>
  <c r="W41" i="6" s="1"/>
  <c r="E13" i="6"/>
  <c r="G44" i="6"/>
  <c r="AH13" i="6"/>
  <c r="I133" i="6"/>
  <c r="C16" i="6"/>
  <c r="D18" i="6"/>
  <c r="F195" i="6"/>
  <c r="Q4" i="6"/>
  <c r="F10" i="6"/>
  <c r="M79" i="6"/>
  <c r="P16" i="6"/>
  <c r="E207" i="6"/>
  <c r="C109" i="6"/>
  <c r="Y19" i="6"/>
  <c r="T42" i="6" s="1"/>
  <c r="BB8" i="6"/>
  <c r="P9" i="6"/>
  <c r="L43" i="6"/>
  <c r="D216" i="6"/>
  <c r="G189" i="6"/>
  <c r="AR18" i="6"/>
  <c r="AS19" i="6"/>
  <c r="AD42" i="6" s="1"/>
  <c r="M33" i="6"/>
  <c r="AK15" i="6"/>
  <c r="Z38" i="6" s="1"/>
  <c r="M100" i="6"/>
  <c r="L171" i="6"/>
  <c r="K88" i="6"/>
  <c r="L114" i="6"/>
  <c r="C195" i="6"/>
  <c r="AE5" i="6"/>
  <c r="W28" i="6" s="1"/>
  <c r="AG7" i="6"/>
  <c r="X30" i="6" s="1"/>
  <c r="I134" i="6"/>
  <c r="AL10" i="6"/>
  <c r="U10" i="6"/>
  <c r="R33" i="6" s="1"/>
  <c r="F187" i="6"/>
  <c r="G9" i="6"/>
  <c r="M189" i="6"/>
  <c r="K178" i="6"/>
  <c r="C53" i="6"/>
  <c r="AH12" i="6"/>
  <c r="C168" i="6"/>
  <c r="AQ12" i="6"/>
  <c r="AC35" i="6" s="1"/>
  <c r="X12" i="6"/>
  <c r="I35" i="6"/>
  <c r="G150" i="6"/>
  <c r="V17" i="6"/>
  <c r="AT7" i="6"/>
  <c r="B9" i="6"/>
  <c r="AD2" i="6"/>
  <c r="E197" i="6"/>
  <c r="AU17" i="6"/>
  <c r="AE40" i="6" s="1"/>
  <c r="AQ14" i="6"/>
  <c r="AC37" i="6" s="1"/>
  <c r="E53" i="6"/>
  <c r="G204" i="6"/>
  <c r="I98" i="6"/>
  <c r="AG6" i="6"/>
  <c r="X29" i="6" s="1"/>
  <c r="AZ4" i="6"/>
  <c r="M69" i="6"/>
  <c r="C81" i="6"/>
  <c r="AM15" i="6"/>
  <c r="AA38" i="6" s="1"/>
  <c r="Z4" i="6"/>
  <c r="C45" i="6"/>
  <c r="AO2" i="6"/>
  <c r="AB25" i="6" s="1"/>
  <c r="AY5" i="6"/>
  <c r="AG28" i="6" s="1"/>
  <c r="AJ3" i="6"/>
  <c r="L215" i="6"/>
  <c r="I206" i="6"/>
  <c r="E54" i="6"/>
  <c r="F88" i="6"/>
  <c r="D13" i="6"/>
  <c r="I125" i="6"/>
  <c r="L162" i="6"/>
  <c r="K190" i="6"/>
  <c r="V7" i="6"/>
  <c r="C197" i="6"/>
  <c r="U2" i="6"/>
  <c r="R25" i="6" s="1"/>
  <c r="G45" i="6"/>
  <c r="F180" i="6"/>
  <c r="AH19" i="6"/>
  <c r="R2" i="6"/>
  <c r="C207" i="6"/>
  <c r="M106" i="6"/>
  <c r="R16" i="6"/>
  <c r="AF17" i="6"/>
  <c r="AM18" i="6"/>
  <c r="AA41" i="6" s="1"/>
  <c r="U19" i="6"/>
  <c r="R42" i="6" s="1"/>
  <c r="D15" i="6"/>
  <c r="D213" i="6"/>
  <c r="L115" i="6"/>
  <c r="G170" i="6"/>
  <c r="C141" i="6"/>
  <c r="D205" i="6"/>
  <c r="AZ6" i="6"/>
  <c r="D154" i="6"/>
  <c r="I217" i="6"/>
  <c r="F116" i="6"/>
  <c r="C105" i="6"/>
  <c r="F118" i="6"/>
  <c r="D34" i="6"/>
  <c r="AZ13" i="6"/>
  <c r="AN17" i="6"/>
  <c r="M170" i="6"/>
  <c r="AK7" i="6"/>
  <c r="Z30" i="6" s="1"/>
  <c r="M97" i="6"/>
  <c r="AG11" i="6"/>
  <c r="X34" i="6" s="1"/>
  <c r="C158" i="6"/>
  <c r="C10" i="6"/>
  <c r="F4" i="6"/>
  <c r="C78" i="6"/>
  <c r="L117" i="6"/>
  <c r="AX6" i="6"/>
  <c r="C196" i="6"/>
  <c r="Y7" i="6"/>
  <c r="T30" i="6" s="1"/>
  <c r="AU4" i="6"/>
  <c r="AE27" i="6" s="1"/>
  <c r="AD5" i="6"/>
  <c r="M187" i="6"/>
  <c r="AJ8" i="6"/>
  <c r="AB13" i="6"/>
  <c r="S14" i="6"/>
  <c r="Q37" i="6" s="1"/>
  <c r="D127" i="6"/>
  <c r="K187" i="6"/>
  <c r="B18" i="6"/>
  <c r="J103" i="6"/>
  <c r="AS4" i="6"/>
  <c r="AD27" i="6" s="1"/>
  <c r="L207" i="6"/>
  <c r="D143" i="6"/>
  <c r="W13" i="6"/>
  <c r="S36" i="6" s="1"/>
  <c r="K205" i="6"/>
  <c r="C123" i="6"/>
  <c r="G35" i="6"/>
  <c r="AH2" i="6"/>
  <c r="E15" i="6"/>
  <c r="K143" i="6"/>
  <c r="F179" i="6"/>
  <c r="AF8" i="6"/>
  <c r="L136" i="6"/>
  <c r="D105" i="6"/>
  <c r="AP12" i="6"/>
  <c r="L33" i="6"/>
  <c r="Z9" i="6"/>
  <c r="X3" i="6"/>
  <c r="M61" i="6"/>
  <c r="M80" i="6"/>
  <c r="E88" i="6"/>
  <c r="D114" i="6"/>
  <c r="G53" i="6"/>
  <c r="AX15" i="6"/>
  <c r="R19" i="6"/>
  <c r="AZ5" i="6"/>
  <c r="B19" i="6"/>
  <c r="M142" i="6"/>
  <c r="AE9" i="6"/>
  <c r="W32" i="6" s="1"/>
  <c r="H139" i="6"/>
  <c r="AR11" i="6"/>
  <c r="AJ17" i="6"/>
  <c r="AN11" i="6"/>
  <c r="G81" i="6"/>
  <c r="AU15" i="6"/>
  <c r="AE38" i="6" s="1"/>
  <c r="M71" i="6"/>
  <c r="AK14" i="6"/>
  <c r="Z37" i="6" s="1"/>
  <c r="F196" i="6"/>
  <c r="G163" i="6"/>
  <c r="B3" i="6"/>
  <c r="M72" i="6"/>
  <c r="T8" i="6"/>
  <c r="V8" i="6"/>
  <c r="I53" i="6"/>
  <c r="AH15" i="6"/>
  <c r="S11" i="6"/>
  <c r="Q34" i="6" s="1"/>
  <c r="E55" i="6"/>
  <c r="I168" i="6"/>
  <c r="L36" i="6"/>
  <c r="L89" i="6"/>
  <c r="Q16" i="6"/>
  <c r="AY15" i="6"/>
  <c r="AG38" i="6" s="1"/>
  <c r="L190" i="6"/>
  <c r="AR19" i="6"/>
  <c r="U7" i="6"/>
  <c r="R30" i="6" s="1"/>
  <c r="D37" i="6"/>
  <c r="AH4" i="6"/>
  <c r="E125" i="6"/>
  <c r="C159" i="6"/>
  <c r="AF16" i="6"/>
  <c r="D14" i="6"/>
  <c r="G124" i="6"/>
  <c r="M127" i="6"/>
  <c r="AK16" i="6"/>
  <c r="Z39" i="6" s="1"/>
  <c r="C106" i="6"/>
  <c r="L37" i="6"/>
  <c r="M35" i="6"/>
  <c r="G87" i="6"/>
  <c r="AI8" i="6"/>
  <c r="Y31" i="6" s="1"/>
  <c r="F204" i="6"/>
  <c r="I204" i="6"/>
  <c r="E177" i="6"/>
  <c r="I213" i="6"/>
  <c r="G34" i="6"/>
  <c r="M62" i="6"/>
  <c r="S17" i="6"/>
  <c r="Q40" i="6" s="1"/>
  <c r="M81" i="6"/>
  <c r="I54" i="6"/>
  <c r="F162" i="6"/>
  <c r="L81" i="6"/>
  <c r="E124" i="6"/>
  <c r="L127" i="6"/>
  <c r="D108" i="6"/>
  <c r="AI12" i="6"/>
  <c r="Y35" i="6" s="1"/>
  <c r="R6" i="6"/>
  <c r="C135" i="6"/>
  <c r="M114" i="6"/>
  <c r="I216" i="6"/>
  <c r="AC14" i="6"/>
  <c r="V37" i="6" s="1"/>
  <c r="L106" i="6"/>
  <c r="G116" i="6"/>
  <c r="BC11" i="6"/>
  <c r="AI34" i="6" s="1"/>
  <c r="D159" i="6"/>
  <c r="U5" i="6"/>
  <c r="R28" i="6" s="1"/>
  <c r="AQ3" i="6"/>
  <c r="AC26" i="6" s="1"/>
  <c r="D81" i="6"/>
  <c r="G78" i="6"/>
  <c r="AQ5" i="6"/>
  <c r="AC28" i="6" s="1"/>
  <c r="G19" i="6"/>
  <c r="Y12" i="6"/>
  <c r="T35" i="6" s="1"/>
  <c r="K124" i="6"/>
  <c r="U8" i="6"/>
  <c r="R31" i="6" s="1"/>
  <c r="M171" i="6"/>
  <c r="D136" i="6"/>
  <c r="B49" i="6"/>
  <c r="J139" i="6"/>
  <c r="BC3" i="6"/>
  <c r="AI26" i="6" s="1"/>
  <c r="E90" i="6"/>
  <c r="K181" i="6"/>
  <c r="H49" i="6"/>
  <c r="D54" i="6"/>
  <c r="K217" i="6"/>
  <c r="D195" i="6"/>
  <c r="AN7" i="6"/>
  <c r="Z7" i="6"/>
  <c r="F123" i="6"/>
  <c r="I91" i="6"/>
  <c r="F87" i="6"/>
  <c r="K61" i="6"/>
  <c r="AO5" i="6"/>
  <c r="AB28" i="6" s="1"/>
  <c r="H94" i="6"/>
  <c r="AZ8" i="6"/>
  <c r="AV10" i="6"/>
  <c r="I70" i="6"/>
  <c r="AX3" i="6"/>
  <c r="AV7" i="6"/>
  <c r="AS16" i="6"/>
  <c r="AD39" i="6" s="1"/>
  <c r="G42" i="6"/>
  <c r="AF13" i="6"/>
  <c r="BB17" i="6"/>
  <c r="AZ10" i="6"/>
  <c r="S18" i="6"/>
  <c r="Q41" i="6" s="1"/>
  <c r="L116" i="6"/>
  <c r="AG5" i="6"/>
  <c r="X28" i="6" s="1"/>
  <c r="X2" i="6"/>
  <c r="D71" i="6"/>
  <c r="M216" i="6"/>
  <c r="M163" i="6"/>
  <c r="W9" i="6"/>
  <c r="S32" i="6" s="1"/>
  <c r="L126" i="6"/>
  <c r="G5" i="6"/>
  <c r="I96" i="6"/>
  <c r="M46" i="6"/>
  <c r="AS2" i="6"/>
  <c r="AD25" i="6" s="1"/>
  <c r="G90" i="6"/>
  <c r="I118" i="6"/>
  <c r="I132" i="6"/>
  <c r="L124" i="6"/>
  <c r="B67" i="6"/>
  <c r="AW9" i="6"/>
  <c r="AF32" i="6" s="1"/>
  <c r="AN19" i="6"/>
  <c r="L150" i="6"/>
  <c r="F43" i="6"/>
  <c r="AJ9" i="6"/>
  <c r="AN3" i="6"/>
  <c r="AX11" i="6"/>
  <c r="BC13" i="6"/>
  <c r="AI36" i="6" s="1"/>
  <c r="AJ10" i="6"/>
  <c r="I106" i="6"/>
  <c r="C214" i="6"/>
  <c r="H121" i="6"/>
  <c r="I179" i="6"/>
  <c r="F80" i="6"/>
  <c r="C59" i="6"/>
  <c r="K64" i="6"/>
  <c r="C203" i="6"/>
  <c r="C8" i="6"/>
  <c r="D9" i="6"/>
  <c r="E170" i="6"/>
  <c r="K37" i="6"/>
  <c r="BA14" i="6"/>
  <c r="AH37" i="6" s="1"/>
  <c r="F144" i="6"/>
  <c r="AN9" i="6"/>
  <c r="BB7" i="6"/>
  <c r="C72" i="6"/>
  <c r="H211" i="6"/>
  <c r="T4" i="6"/>
  <c r="D187" i="6"/>
  <c r="AE6" i="6"/>
  <c r="W29" i="6" s="1"/>
  <c r="C44" i="6"/>
  <c r="E100" i="6"/>
  <c r="C96" i="6"/>
  <c r="M73" i="6"/>
  <c r="T10" i="6"/>
  <c r="BB12" i="6"/>
  <c r="G100" i="6"/>
  <c r="G195" i="6"/>
  <c r="K159" i="6"/>
  <c r="BB11" i="6"/>
  <c r="B58" i="6"/>
  <c r="I69" i="6"/>
  <c r="AT10" i="6"/>
  <c r="AE2" i="6"/>
  <c r="W25" i="6" s="1"/>
  <c r="Z11" i="6"/>
  <c r="S6" i="6"/>
  <c r="Q29" i="6" s="1"/>
  <c r="M208" i="6"/>
  <c r="K127" i="6"/>
  <c r="M125" i="6"/>
  <c r="I161" i="6"/>
  <c r="K144" i="6"/>
  <c r="T18" i="6"/>
  <c r="P10" i="6"/>
  <c r="P7" i="6"/>
  <c r="M37" i="6"/>
  <c r="I33" i="6"/>
  <c r="D36" i="6"/>
  <c r="AL15" i="6"/>
  <c r="AN14" i="6"/>
  <c r="D142" i="6"/>
  <c r="E60" i="6"/>
  <c r="J40" i="6"/>
  <c r="D106" i="6"/>
  <c r="AB6" i="6"/>
  <c r="AG16" i="6"/>
  <c r="X39" i="6" s="1"/>
  <c r="AK3" i="6"/>
  <c r="Z26" i="6" s="1"/>
  <c r="K107" i="6"/>
  <c r="BA5" i="6"/>
  <c r="AH28" i="6" s="1"/>
  <c r="C113" i="6"/>
  <c r="D53" i="6"/>
  <c r="L177" i="6"/>
  <c r="E69" i="6"/>
  <c r="G10" i="6"/>
  <c r="AA19" i="6"/>
  <c r="U42" i="6" s="1"/>
  <c r="AG18" i="6"/>
  <c r="X41" i="6" s="1"/>
  <c r="J49" i="6"/>
  <c r="D179" i="6"/>
  <c r="K179" i="6"/>
  <c r="P11" i="6"/>
  <c r="AD19" i="6"/>
  <c r="AL14" i="6"/>
  <c r="L181" i="6"/>
  <c r="AL19" i="6"/>
  <c r="I126" i="6"/>
  <c r="B16" i="6"/>
  <c r="AD9" i="6"/>
  <c r="AD10" i="6"/>
  <c r="D170" i="6"/>
  <c r="G118" i="6"/>
  <c r="E42" i="6"/>
  <c r="C116" i="6"/>
  <c r="G188" i="6"/>
  <c r="L198" i="6"/>
  <c r="AY4" i="6"/>
  <c r="AG27" i="6" s="1"/>
  <c r="D186" i="6"/>
  <c r="I60" i="6"/>
  <c r="AM13" i="6"/>
  <c r="AA36" i="6" s="1"/>
  <c r="L109" i="6"/>
  <c r="I116" i="6"/>
  <c r="AQ17" i="6"/>
  <c r="AC40" i="6" s="1"/>
  <c r="F72" i="6"/>
  <c r="E64" i="6"/>
  <c r="AW5" i="6"/>
  <c r="AF28" i="6" s="1"/>
  <c r="AY17" i="6"/>
  <c r="AG40" i="6" s="1"/>
  <c r="D134" i="6"/>
  <c r="AL13" i="6"/>
  <c r="F78" i="6"/>
  <c r="I170" i="6"/>
  <c r="M214" i="6"/>
  <c r="G144" i="6"/>
  <c r="K142" i="6"/>
  <c r="AV17" i="6"/>
  <c r="E198" i="6"/>
  <c r="G106" i="6"/>
  <c r="BB5" i="6"/>
  <c r="K36" i="6"/>
  <c r="H175" i="6"/>
  <c r="D73" i="6"/>
  <c r="D90" i="6"/>
  <c r="M133" i="6"/>
  <c r="K35" i="6"/>
  <c r="AV4" i="6"/>
  <c r="AY3" i="6"/>
  <c r="AG26" i="6" s="1"/>
  <c r="AA11" i="6"/>
  <c r="U34" i="6" s="1"/>
  <c r="G82" i="6"/>
  <c r="P19" i="6"/>
  <c r="E96" i="6"/>
  <c r="B211" i="6"/>
  <c r="K114" i="6"/>
  <c r="K117" i="6"/>
  <c r="AT12" i="6"/>
  <c r="E195" i="6"/>
  <c r="L44" i="6"/>
  <c r="M177" i="6"/>
  <c r="AT6" i="6"/>
  <c r="D171" i="6"/>
  <c r="L51" i="6"/>
  <c r="B166" i="6"/>
  <c r="E108" i="6"/>
  <c r="AJ18" i="6"/>
  <c r="G105" i="6"/>
  <c r="AA9" i="6"/>
  <c r="U32" i="6" s="1"/>
  <c r="F8" i="6"/>
  <c r="E80" i="6"/>
  <c r="T14" i="6"/>
  <c r="E206" i="6"/>
  <c r="F208" i="6"/>
  <c r="B13" i="6"/>
  <c r="AK2" i="6"/>
  <c r="Z25" i="6" s="1"/>
  <c r="AL18" i="6"/>
  <c r="G69" i="6"/>
  <c r="AA18" i="6"/>
  <c r="U41" i="6" s="1"/>
  <c r="I63" i="6"/>
  <c r="C198" i="6"/>
  <c r="L108" i="6"/>
  <c r="E116" i="6"/>
  <c r="F161" i="6"/>
  <c r="F60" i="6"/>
  <c r="M215" i="6"/>
  <c r="E98" i="6"/>
  <c r="F206" i="6"/>
  <c r="H103" i="6"/>
  <c r="I150" i="6"/>
  <c r="AU3" i="6"/>
  <c r="AE26" i="6" s="1"/>
  <c r="D61" i="6"/>
  <c r="AF6" i="6"/>
  <c r="D109" i="6"/>
  <c r="AT17" i="6"/>
  <c r="F35" i="6"/>
  <c r="I189" i="6"/>
  <c r="M87" i="6"/>
  <c r="C46" i="6"/>
  <c r="C215" i="6"/>
  <c r="C41" i="6"/>
  <c r="M44" i="6"/>
  <c r="AA5" i="6"/>
  <c r="U28" i="6" s="1"/>
  <c r="K42" i="6"/>
  <c r="AZ2" i="6"/>
  <c r="D123" i="6"/>
  <c r="AL3" i="6"/>
  <c r="G2" i="6"/>
  <c r="M154" i="6"/>
  <c r="AE7" i="6"/>
  <c r="W30" i="6" s="1"/>
  <c r="G37" i="6"/>
  <c r="AR4" i="6"/>
  <c r="C14" i="6"/>
  <c r="X9" i="6"/>
  <c r="AR13" i="6"/>
  <c r="L189" i="6"/>
  <c r="AA13" i="6"/>
  <c r="U36" i="6" s="1"/>
  <c r="I197" i="6"/>
  <c r="AP10" i="6"/>
  <c r="AP19" i="6"/>
  <c r="AH11" i="6"/>
  <c r="K52" i="6"/>
  <c r="D10" i="6"/>
  <c r="G152" i="6"/>
  <c r="G3" i="6"/>
  <c r="Z13" i="6"/>
  <c r="F11" i="6"/>
  <c r="G73" i="6"/>
  <c r="AU19" i="6"/>
  <c r="AE42" i="6" s="1"/>
  <c r="M161" i="6"/>
  <c r="AK18" i="6"/>
  <c r="Z41" i="6" s="1"/>
  <c r="X19" i="6"/>
  <c r="C7" i="6"/>
  <c r="F17" i="6"/>
  <c r="H58" i="6"/>
  <c r="AS14" i="6"/>
  <c r="AD37" i="6" s="1"/>
  <c r="AK17" i="6"/>
  <c r="Z40" i="6" s="1"/>
  <c r="E172" i="6"/>
  <c r="Q15" i="6"/>
  <c r="K195" i="6"/>
  <c r="AB19" i="6"/>
  <c r="D17" i="6"/>
  <c r="D80" i="6"/>
  <c r="G64" i="6"/>
  <c r="I208" i="6"/>
  <c r="E17" i="6"/>
  <c r="I171" i="6"/>
  <c r="AI16" i="6"/>
  <c r="Y39" i="6" s="1"/>
  <c r="AS5" i="6"/>
  <c r="AD28" i="6" s="1"/>
  <c r="L145" i="6"/>
  <c r="K79" i="6"/>
  <c r="G181" i="6"/>
  <c r="K135" i="6"/>
  <c r="I143" i="6"/>
  <c r="AS10" i="6"/>
  <c r="AD33" i="6" s="1"/>
  <c r="B85" i="6"/>
  <c r="M179" i="6"/>
  <c r="F100" i="6"/>
  <c r="E12" i="6"/>
  <c r="G72" i="6"/>
  <c r="F73" i="6"/>
  <c r="M217" i="6"/>
  <c r="U12" i="6"/>
  <c r="R35" i="6" s="1"/>
  <c r="D196" i="6"/>
  <c r="F207" i="6"/>
  <c r="AU18" i="6"/>
  <c r="AE41" i="6" s="1"/>
  <c r="AC16" i="6"/>
  <c r="V39" i="6" s="1"/>
  <c r="E44" i="6"/>
  <c r="F62" i="6"/>
  <c r="K125" i="6"/>
  <c r="AM3" i="6"/>
  <c r="AA26" i="6" s="1"/>
  <c r="AI18" i="6"/>
  <c r="Y41" i="6" s="1"/>
  <c r="BC16" i="6"/>
  <c r="AI39" i="6" s="1"/>
  <c r="C11" i="6"/>
  <c r="C42" i="6"/>
  <c r="D7" i="6"/>
  <c r="C160" i="6"/>
  <c r="Z3" i="6"/>
  <c r="AN5" i="6"/>
  <c r="I196" i="6"/>
  <c r="K70" i="6"/>
  <c r="I90" i="6"/>
  <c r="G197" i="6"/>
  <c r="G117" i="6"/>
  <c r="V6" i="6"/>
  <c r="AV8" i="6"/>
  <c r="L82" i="6"/>
  <c r="AP16" i="6"/>
  <c r="I123" i="6"/>
  <c r="K162" i="6"/>
  <c r="D79" i="6"/>
  <c r="AK13" i="6"/>
  <c r="Z36" i="6" s="1"/>
  <c r="AA16" i="6"/>
  <c r="U39" i="6" s="1"/>
  <c r="I145" i="6"/>
  <c r="F70" i="6"/>
  <c r="C19" i="6"/>
  <c r="AL9" i="6"/>
  <c r="AH14" i="6"/>
  <c r="K197" i="6"/>
  <c r="K133" i="6"/>
  <c r="BB6" i="6"/>
  <c r="C6" i="6"/>
  <c r="AI13" i="6"/>
  <c r="Y36" i="6" s="1"/>
  <c r="G125" i="6"/>
  <c r="L98" i="6"/>
  <c r="AE15" i="6"/>
  <c r="W38" i="6" s="1"/>
  <c r="AN4" i="6"/>
  <c r="AY2" i="6"/>
  <c r="AG25" i="6" s="1"/>
  <c r="R4" i="6"/>
  <c r="AJ12" i="6"/>
  <c r="M70" i="6"/>
  <c r="BB16" i="6"/>
  <c r="AC5" i="6"/>
  <c r="V28" i="6" s="1"/>
  <c r="G114" i="6"/>
  <c r="B148" i="6"/>
  <c r="AI17" i="6"/>
  <c r="Y40" i="6" s="1"/>
  <c r="M51" i="6"/>
  <c r="AG19" i="6"/>
  <c r="X42" i="6" s="1"/>
  <c r="C98" i="6"/>
  <c r="C5" i="6"/>
  <c r="M136" i="6"/>
  <c r="L135" i="6"/>
  <c r="Y14" i="6"/>
  <c r="T37" i="6" s="1"/>
  <c r="F33" i="6"/>
  <c r="L199" i="6"/>
  <c r="AG17" i="6"/>
  <c r="X40" i="6" s="1"/>
  <c r="G178" i="6"/>
  <c r="AM11" i="6"/>
  <c r="AA34" i="6" s="1"/>
  <c r="B14" i="6"/>
  <c r="AI5" i="6"/>
  <c r="Y28" i="6" s="1"/>
  <c r="K170" i="6"/>
  <c r="K141" i="6"/>
  <c r="W6" i="6"/>
  <c r="S29" i="6" s="1"/>
  <c r="C136" i="6"/>
  <c r="AY16" i="6"/>
  <c r="AG39" i="6" s="1"/>
  <c r="T11" i="6"/>
  <c r="AN18" i="6"/>
  <c r="I195" i="6"/>
  <c r="C118" i="6"/>
  <c r="L79" i="6"/>
  <c r="AX2" i="6"/>
  <c r="E136" i="6"/>
  <c r="AU2" i="6"/>
  <c r="AE25" i="6" s="1"/>
  <c r="U11" i="6"/>
  <c r="R34" i="6" s="1"/>
  <c r="B94" i="6"/>
  <c r="BC2" i="6"/>
  <c r="AI25" i="6" s="1"/>
  <c r="K145" i="6"/>
  <c r="D115" i="6"/>
  <c r="F105" i="6"/>
  <c r="I207" i="6"/>
  <c r="AR6" i="6"/>
  <c r="AT11" i="6"/>
  <c r="F14" i="6"/>
  <c r="K14" i="6" s="1"/>
  <c r="D44" i="6"/>
  <c r="E217" i="6"/>
  <c r="AW3" i="6"/>
  <c r="AF26" i="6" s="1"/>
  <c r="U6" i="6"/>
  <c r="R29" i="6" s="1"/>
  <c r="AS6" i="6"/>
  <c r="AD29" i="6" s="1"/>
  <c r="I160" i="6"/>
  <c r="D78" i="6"/>
  <c r="C126" i="6"/>
  <c r="Y10" i="6"/>
  <c r="T33" i="6" s="1"/>
  <c r="L54" i="6"/>
  <c r="I73" i="6"/>
  <c r="C18" i="6"/>
  <c r="AG8" i="6"/>
  <c r="X31" i="6" s="1"/>
  <c r="S10" i="6"/>
  <c r="Q33" i="6" s="1"/>
  <c r="F51" i="6"/>
  <c r="F217" i="6"/>
  <c r="D207" i="6"/>
  <c r="AU13" i="6"/>
  <c r="AE36" i="6" s="1"/>
  <c r="G80" i="6"/>
  <c r="D199" i="6"/>
  <c r="C178" i="6"/>
  <c r="F99" i="6"/>
  <c r="K80" i="6"/>
  <c r="Z18" i="6"/>
  <c r="G88" i="6"/>
  <c r="AR14" i="6"/>
  <c r="C179" i="6"/>
  <c r="K46" i="6"/>
  <c r="AH6" i="6"/>
  <c r="AI7" i="6"/>
  <c r="Y30" i="6" s="1"/>
  <c r="F152" i="6"/>
  <c r="S13" i="6"/>
  <c r="Q36" i="6" s="1"/>
  <c r="AI9" i="6"/>
  <c r="Y32" i="6" s="1"/>
  <c r="K216" i="6"/>
  <c r="Z15" i="6"/>
  <c r="J148" i="6"/>
  <c r="K206" i="6"/>
  <c r="I82" i="6"/>
  <c r="K198" i="6"/>
  <c r="B21" i="6"/>
  <c r="AD3" i="6"/>
  <c r="AZ15" i="6"/>
  <c r="G63" i="6"/>
  <c r="G16" i="6"/>
  <c r="AE19" i="6"/>
  <c r="W42" i="6" s="1"/>
  <c r="C204" i="6"/>
  <c r="K78" i="6"/>
  <c r="G61" i="6"/>
  <c r="C61" i="6"/>
  <c r="AV13" i="6"/>
  <c r="K213" i="6"/>
  <c r="G46" i="6"/>
  <c r="E151" i="6"/>
  <c r="K100" i="6"/>
  <c r="Y15" i="6"/>
  <c r="T38" i="6" s="1"/>
  <c r="E99" i="6"/>
  <c r="E161" i="6"/>
  <c r="Z17" i="6"/>
  <c r="M82" i="6"/>
  <c r="W8" i="6"/>
  <c r="S31" i="6" s="1"/>
  <c r="K45" i="6"/>
  <c r="AS17" i="6"/>
  <c r="AD40" i="6" s="1"/>
  <c r="C51" i="6"/>
  <c r="AT19" i="6"/>
  <c r="C9" i="6"/>
  <c r="D217" i="6"/>
  <c r="AF7" i="6"/>
  <c r="V13" i="6"/>
  <c r="U9" i="6"/>
  <c r="R32" i="6" s="1"/>
  <c r="AU11" i="6"/>
  <c r="AE34" i="6" s="1"/>
  <c r="AC9" i="6"/>
  <c r="V32" i="6" s="1"/>
  <c r="C80" i="6"/>
  <c r="F18" i="6"/>
  <c r="K123" i="6"/>
  <c r="AK19" i="6"/>
  <c r="Z42" i="6" s="1"/>
  <c r="R3" i="6"/>
  <c r="E51" i="6"/>
  <c r="V11" i="6"/>
  <c r="C62" i="6"/>
  <c r="S16" i="6"/>
  <c r="Q39" i="6" s="1"/>
  <c r="C208" i="6"/>
  <c r="D189" i="6"/>
  <c r="AD13" i="6"/>
  <c r="I46" i="6"/>
  <c r="AY12" i="6"/>
  <c r="AG35" i="6" s="1"/>
  <c r="M135" i="6"/>
  <c r="AX18" i="6"/>
  <c r="I153" i="6"/>
  <c r="D178" i="6"/>
  <c r="D198" i="6"/>
  <c r="AH8" i="6"/>
  <c r="B17" i="6"/>
  <c r="K72" i="6"/>
  <c r="AV5" i="6"/>
  <c r="L214" i="6"/>
  <c r="E81" i="6"/>
  <c r="AA7" i="6"/>
  <c r="U30" i="6" s="1"/>
  <c r="AZ18" i="6"/>
  <c r="AO13" i="6"/>
  <c r="AB36" i="6" s="1"/>
  <c r="W11" i="6"/>
  <c r="S34" i="6" s="1"/>
  <c r="C69" i="6"/>
  <c r="Q2" i="6"/>
  <c r="D177" i="6"/>
  <c r="E168" i="6"/>
  <c r="V3" i="6"/>
  <c r="AU10" i="6"/>
  <c r="AE33" i="6" s="1"/>
  <c r="AZ7" i="6"/>
  <c r="AL5" i="6"/>
  <c r="C97" i="6"/>
  <c r="B8" i="6"/>
  <c r="K153" i="6"/>
  <c r="Y4" i="6"/>
  <c r="T27" i="6" s="1"/>
  <c r="AP4" i="6"/>
  <c r="G115" i="6"/>
  <c r="E159" i="6"/>
  <c r="K51" i="6"/>
  <c r="E141" i="6"/>
  <c r="L60" i="6"/>
  <c r="AB4" i="6"/>
  <c r="C70" i="6"/>
  <c r="D125" i="6"/>
  <c r="F142" i="6"/>
  <c r="L186" i="6"/>
  <c r="AO7" i="6"/>
  <c r="AB30" i="6" s="1"/>
  <c r="AS8" i="6"/>
  <c r="AD31" i="6" s="1"/>
  <c r="BC6" i="6"/>
  <c r="AI29" i="6" s="1"/>
  <c r="C169" i="6"/>
  <c r="AH16" i="6"/>
  <c r="AB16" i="6"/>
  <c r="L72" i="6"/>
  <c r="AQ10" i="6"/>
  <c r="AC33" i="6" s="1"/>
  <c r="F5" i="6"/>
  <c r="G177" i="6"/>
  <c r="G169" i="6"/>
  <c r="E46" i="6"/>
  <c r="Y2" i="6"/>
  <c r="T25" i="6" s="1"/>
  <c r="Q18" i="6"/>
  <c r="G180" i="6"/>
  <c r="D135" i="6"/>
  <c r="L141" i="6"/>
  <c r="AJ11" i="6"/>
  <c r="F34" i="6"/>
  <c r="C91" i="6"/>
  <c r="AV3" i="6"/>
  <c r="F172" i="6"/>
  <c r="D70" i="6"/>
  <c r="D214" i="6"/>
  <c r="BC10" i="6"/>
  <c r="AI33" i="6" s="1"/>
  <c r="E187" i="6"/>
  <c r="K168" i="6"/>
  <c r="L105" i="6"/>
  <c r="F7" i="6"/>
  <c r="AO16" i="6"/>
  <c r="AB39" i="6" s="1"/>
  <c r="L91" i="6"/>
  <c r="AR10" i="6"/>
  <c r="D145" i="6"/>
  <c r="H148" i="6"/>
  <c r="H85" i="6"/>
  <c r="BC18" i="6"/>
  <c r="AI41" i="6" s="1"/>
  <c r="I64" i="6"/>
  <c r="L90" i="6"/>
  <c r="AQ2" i="6"/>
  <c r="AC25" i="6" s="1"/>
  <c r="F145" i="6"/>
  <c r="R18" i="6"/>
  <c r="K161" i="6"/>
  <c r="AP7" i="6"/>
  <c r="F6" i="6"/>
  <c r="K118" i="6"/>
  <c r="E189" i="6"/>
  <c r="AX14" i="6"/>
  <c r="R9" i="6"/>
  <c r="I61" i="6"/>
  <c r="V15" i="6"/>
  <c r="AB9" i="6"/>
  <c r="D43" i="6"/>
  <c r="AB10" i="6"/>
  <c r="D163" i="6"/>
  <c r="G108" i="6"/>
  <c r="Z8" i="6"/>
  <c r="J94" i="6"/>
  <c r="E204" i="6"/>
  <c r="C3" i="6"/>
  <c r="I135" i="6"/>
  <c r="AY14" i="6"/>
  <c r="AG37" i="6" s="1"/>
  <c r="AA12" i="6"/>
  <c r="U35" i="6" s="1"/>
  <c r="M36" i="6"/>
  <c r="K116" i="6"/>
  <c r="AC10" i="6"/>
  <c r="V33" i="6" s="1"/>
  <c r="S12" i="6"/>
  <c r="Q35" i="6" s="1"/>
  <c r="C64" i="6"/>
  <c r="AD15" i="6"/>
  <c r="G135" i="6"/>
  <c r="E19" i="6"/>
  <c r="G199" i="6"/>
  <c r="I52" i="6"/>
  <c r="BA3" i="6"/>
  <c r="AH26" i="6" s="1"/>
  <c r="AJ13" i="6"/>
  <c r="B12" i="6"/>
  <c r="E213" i="6"/>
  <c r="AO3" i="6"/>
  <c r="AB26" i="6" s="1"/>
  <c r="I108" i="6"/>
  <c r="F82" i="6"/>
  <c r="AF19" i="6"/>
  <c r="AG4" i="6"/>
  <c r="X27" i="6" s="1"/>
  <c r="K97" i="6"/>
  <c r="M153" i="6"/>
  <c r="AN16" i="6"/>
  <c r="E8" i="6"/>
  <c r="AX8" i="6"/>
  <c r="G13" i="6"/>
  <c r="C90" i="6"/>
  <c r="M42" i="6"/>
  <c r="AN10" i="6"/>
  <c r="E4" i="6"/>
  <c r="AV12" i="6"/>
  <c r="M169" i="6"/>
  <c r="K55" i="6"/>
  <c r="D8" i="6"/>
  <c r="D87" i="6"/>
  <c r="Y18" i="6"/>
  <c r="T41" i="6" s="1"/>
  <c r="C114" i="6"/>
  <c r="I114" i="6"/>
  <c r="D52" i="6"/>
  <c r="D172" i="6"/>
  <c r="C117" i="6"/>
  <c r="M107" i="6"/>
  <c r="K160" i="6"/>
  <c r="AB18" i="6"/>
  <c r="F125" i="6"/>
  <c r="G214" i="6"/>
  <c r="BA19" i="6"/>
  <c r="AH42" i="6" s="1"/>
  <c r="I151" i="6"/>
  <c r="G142" i="6"/>
  <c r="B7" i="6"/>
  <c r="Z5" i="6"/>
  <c r="BA10" i="6"/>
  <c r="AH33" i="6" s="1"/>
  <c r="K90" i="6"/>
  <c r="AQ7" i="6"/>
  <c r="AC30" i="6" s="1"/>
  <c r="G43" i="6"/>
  <c r="AN8" i="6"/>
  <c r="I215" i="6"/>
  <c r="AI4" i="6"/>
  <c r="Y27" i="6" s="1"/>
  <c r="L172" i="6"/>
  <c r="L46" i="6"/>
  <c r="D98" i="6"/>
  <c r="AD6" i="6"/>
  <c r="E33" i="6"/>
  <c r="AI10" i="6"/>
  <c r="Y33" i="6" s="1"/>
  <c r="E144" i="6"/>
  <c r="E171" i="6"/>
  <c r="D46" i="6"/>
  <c r="G151" i="6"/>
  <c r="X7" i="6"/>
  <c r="AY10" i="6"/>
  <c r="AG33" i="6" s="1"/>
  <c r="D162" i="6"/>
  <c r="AQ8" i="6"/>
  <c r="AC31" i="6" s="1"/>
  <c r="C205" i="6"/>
  <c r="I87" i="6"/>
  <c r="AY19" i="6"/>
  <c r="AG42" i="6" s="1"/>
  <c r="M60" i="6"/>
  <c r="L99" i="6"/>
  <c r="AL17" i="6"/>
  <c r="AR16" i="6"/>
  <c r="M190" i="6"/>
  <c r="L123" i="6"/>
  <c r="L118" i="6"/>
  <c r="E61" i="6"/>
  <c r="AP6" i="6"/>
  <c r="BB18" i="6"/>
  <c r="C33" i="6"/>
  <c r="F134" i="6"/>
  <c r="M199" i="6"/>
  <c r="H112" i="6"/>
  <c r="C142" i="6"/>
  <c r="H193" i="6"/>
  <c r="AT15" i="6"/>
  <c r="W4" i="6"/>
  <c r="S27" i="6" s="1"/>
  <c r="D35" i="6"/>
  <c r="C163" i="6"/>
  <c r="U4" i="6"/>
  <c r="R27" i="6" s="1"/>
  <c r="AF18" i="6"/>
  <c r="G217" i="6"/>
  <c r="BB9" i="6"/>
  <c r="I107" i="6"/>
  <c r="E16" i="6"/>
  <c r="BC15" i="6"/>
  <c r="AI38" i="6" s="1"/>
  <c r="L178" i="6"/>
  <c r="D116" i="6"/>
  <c r="T15" i="6"/>
  <c r="K115" i="6"/>
  <c r="J166" i="6"/>
  <c r="G11" i="6"/>
  <c r="C217" i="6"/>
  <c r="I55" i="6"/>
  <c r="Q19" i="6"/>
  <c r="AK9" i="6"/>
  <c r="Z32" i="6" s="1"/>
  <c r="Q3" i="6"/>
  <c r="D107" i="6"/>
  <c r="E107" i="6"/>
  <c r="C32" i="6"/>
  <c r="Y17" i="6"/>
  <c r="T40" i="6" s="1"/>
  <c r="F69" i="6"/>
  <c r="AJ14" i="6"/>
  <c r="AX10" i="6"/>
  <c r="J58" i="6"/>
  <c r="AT4" i="6"/>
  <c r="G186" i="6"/>
  <c r="K207" i="6"/>
  <c r="L205" i="6"/>
  <c r="L179" i="6"/>
  <c r="K87" i="6"/>
  <c r="K136" i="6"/>
  <c r="AW16" i="6"/>
  <c r="AF39" i="6" s="1"/>
  <c r="F90" i="6"/>
  <c r="I188" i="6"/>
  <c r="M45" i="6"/>
  <c r="L73" i="6"/>
  <c r="K91" i="6"/>
  <c r="AE16" i="6"/>
  <c r="W39" i="6" s="1"/>
  <c r="AS18" i="6"/>
  <c r="AD41" i="6" s="1"/>
  <c r="AL4" i="6"/>
  <c r="X13" i="6"/>
  <c r="AF11" i="6"/>
  <c r="AJ7" i="6"/>
  <c r="P6" i="6"/>
  <c r="I190" i="6"/>
  <c r="AK8" i="6"/>
  <c r="Z31" i="6" s="1"/>
  <c r="C145" i="6"/>
  <c r="BA6" i="6"/>
  <c r="AH29" i="6" s="1"/>
  <c r="C153" i="6"/>
  <c r="C37" i="6"/>
  <c r="B4" i="6"/>
  <c r="AU8" i="6"/>
  <c r="AE31" i="6" s="1"/>
  <c r="AZ16" i="6"/>
  <c r="C36" i="6"/>
  <c r="Q11" i="6"/>
  <c r="L151" i="6"/>
  <c r="BB3" i="6"/>
  <c r="AD14" i="6"/>
  <c r="E160" i="6"/>
  <c r="M115" i="6"/>
  <c r="G133" i="6"/>
  <c r="W18" i="6"/>
  <c r="S41" i="6" s="1"/>
  <c r="I51" i="6"/>
  <c r="L63" i="6"/>
  <c r="AF3" i="6"/>
  <c r="E145" i="6"/>
  <c r="C17" i="6"/>
  <c r="F19" i="6"/>
  <c r="B10" i="6"/>
  <c r="D151" i="6"/>
  <c r="F52" i="6"/>
  <c r="AO15" i="6"/>
  <c r="AB38" i="6" s="1"/>
  <c r="G109" i="6"/>
  <c r="F44" i="6"/>
  <c r="F91" i="6"/>
  <c r="H76" i="6"/>
  <c r="D144" i="6"/>
  <c r="B112" i="6"/>
  <c r="AO19" i="6"/>
  <c r="AB42" i="6" s="1"/>
  <c r="AL6" i="6"/>
  <c r="D33" i="6"/>
  <c r="F108" i="6"/>
  <c r="L144" i="6"/>
  <c r="C4" i="6"/>
  <c r="J202" i="6"/>
  <c r="AA17" i="6"/>
  <c r="U40" i="6" s="1"/>
  <c r="E163" i="6"/>
  <c r="X6" i="6"/>
  <c r="F61" i="6"/>
  <c r="M52" i="6"/>
  <c r="D20" i="6"/>
  <c r="M124" i="6"/>
  <c r="AZ11" i="6"/>
  <c r="G107" i="6"/>
  <c r="F136" i="6"/>
  <c r="D152" i="6"/>
  <c r="G17" i="6"/>
  <c r="M205" i="6"/>
  <c r="C125" i="6"/>
  <c r="C194" i="6"/>
  <c r="AK4" i="6"/>
  <c r="Z27" i="6" s="1"/>
  <c r="F141" i="6"/>
  <c r="E123" i="6"/>
  <c r="E20" i="6"/>
  <c r="G136" i="6"/>
  <c r="C87" i="6"/>
  <c r="J130" i="6"/>
  <c r="AG9" i="6"/>
  <c r="X32" i="6" s="1"/>
  <c r="C124" i="6"/>
  <c r="D11" i="6"/>
  <c r="AM8" i="6"/>
  <c r="AA31" i="6" s="1"/>
  <c r="Y9" i="6"/>
  <c r="T32" i="6" s="1"/>
  <c r="AH17" i="6"/>
  <c r="D188" i="6"/>
  <c r="AK10" i="6"/>
  <c r="Z33" i="6" s="1"/>
  <c r="E134" i="6"/>
  <c r="C122" i="6"/>
  <c r="AW12" i="6"/>
  <c r="AF35" i="6" s="1"/>
  <c r="D19" i="6"/>
  <c r="M88" i="6"/>
  <c r="H130" i="6"/>
  <c r="L96" i="6"/>
  <c r="C180" i="6"/>
  <c r="I45" i="6"/>
  <c r="AV15" i="6"/>
  <c r="S9" i="6"/>
  <c r="Q32" i="6" s="1"/>
  <c r="I109" i="6"/>
  <c r="E2" i="6"/>
  <c r="D12" i="6"/>
  <c r="D69" i="6"/>
  <c r="I99" i="6"/>
  <c r="AP9" i="6"/>
  <c r="AF15" i="6"/>
  <c r="AX12" i="6"/>
  <c r="K215" i="6"/>
  <c r="AE13" i="6"/>
  <c r="W36" i="6" s="1"/>
  <c r="L107" i="6"/>
  <c r="E114" i="6"/>
  <c r="C188" i="6"/>
  <c r="I89" i="6"/>
  <c r="AL12" i="6"/>
  <c r="M145" i="6"/>
  <c r="F64" i="6"/>
  <c r="F181" i="6"/>
  <c r="L213" i="6"/>
  <c r="AF10" i="6"/>
  <c r="S3" i="6"/>
  <c r="Q26" i="6" s="1"/>
  <c r="E179" i="6"/>
  <c r="W5" i="6"/>
  <c r="S28" i="6" s="1"/>
  <c r="AH10" i="6"/>
  <c r="H31" i="6"/>
  <c r="E109" i="6"/>
  <c r="P14" i="6"/>
  <c r="AJ19" i="6"/>
  <c r="AM17" i="6"/>
  <c r="AA40" i="6" s="1"/>
  <c r="F215" i="6"/>
  <c r="E162" i="6"/>
  <c r="W3" i="6"/>
  <c r="S26" i="6" s="1"/>
  <c r="C12" i="6"/>
  <c r="F53" i="6"/>
  <c r="Y8" i="6"/>
  <c r="T31" i="6" s="1"/>
  <c r="AV6" i="6"/>
  <c r="AJ6" i="6"/>
  <c r="K163" i="6"/>
  <c r="M143" i="6"/>
  <c r="G207" i="6"/>
  <c r="E79" i="6"/>
  <c r="E72" i="6"/>
  <c r="F143" i="6"/>
  <c r="G205" i="6"/>
  <c r="L88" i="6"/>
  <c r="AG3" i="6"/>
  <c r="X26" i="6" s="1"/>
  <c r="F132" i="6"/>
  <c r="M180" i="6"/>
  <c r="AH18" i="6"/>
  <c r="C20" i="6"/>
  <c r="F97" i="6"/>
  <c r="F190" i="6"/>
  <c r="AC3" i="6"/>
  <c r="V26" i="6" s="1"/>
  <c r="M188" i="6"/>
  <c r="C21" i="6"/>
  <c r="AT14" i="6"/>
  <c r="B11" i="6"/>
  <c r="T13" i="6"/>
  <c r="S15" i="6"/>
  <c r="Q38" i="6" s="1"/>
  <c r="AP14" i="6"/>
  <c r="W16" i="6"/>
  <c r="S39" i="6" s="1"/>
  <c r="D118" i="6"/>
  <c r="I152" i="6"/>
  <c r="R17" i="6"/>
  <c r="AW15" i="6"/>
  <c r="AF38" i="6" s="1"/>
  <c r="D51" i="6"/>
  <c r="F13" i="6"/>
  <c r="AR5" i="6"/>
  <c r="AQ4" i="6"/>
  <c r="AC27" i="6" s="1"/>
  <c r="B20" i="6"/>
  <c r="AL8" i="6"/>
  <c r="L163" i="6"/>
  <c r="AB5" i="6"/>
  <c r="R12" i="6"/>
  <c r="X15" i="6"/>
  <c r="X16" i="6"/>
  <c r="AH7" i="6"/>
  <c r="M178" i="6"/>
  <c r="X5" i="6"/>
  <c r="I81" i="6"/>
  <c r="D5" i="6"/>
  <c r="AA4" i="6"/>
  <c r="U27" i="6" s="1"/>
  <c r="I159" i="6"/>
  <c r="C108" i="6"/>
  <c r="AA6" i="6"/>
  <c r="U29" i="6" s="1"/>
  <c r="F37" i="6"/>
  <c r="G132" i="6"/>
  <c r="AH5" i="6"/>
  <c r="M162" i="6"/>
  <c r="AU9" i="6"/>
  <c r="AE32" i="6" s="1"/>
  <c r="K96" i="6"/>
  <c r="G190" i="6"/>
  <c r="BA16" i="6"/>
  <c r="AH39" i="6" s="1"/>
  <c r="C187" i="6"/>
  <c r="AN13" i="6"/>
  <c r="AQ13" i="6"/>
  <c r="AC36" i="6" s="1"/>
  <c r="G208" i="6"/>
  <c r="M90" i="6"/>
  <c r="E153" i="6"/>
  <c r="G36" i="6"/>
  <c r="G145" i="6"/>
  <c r="S19" i="6"/>
  <c r="Q42" i="6" s="1"/>
  <c r="C172" i="6"/>
  <c r="AW19" i="6"/>
  <c r="AF42" i="6" s="1"/>
  <c r="B76" i="6"/>
  <c r="R5" i="6"/>
  <c r="C54" i="6"/>
  <c r="D72" i="6"/>
  <c r="C50" i="6"/>
  <c r="K73" i="6"/>
  <c r="C150" i="6"/>
  <c r="U17" i="6"/>
  <c r="R40" i="6" s="1"/>
  <c r="D160" i="6"/>
  <c r="F45" i="6"/>
  <c r="AP15" i="6"/>
  <c r="B202" i="6"/>
  <c r="AZ17" i="6"/>
  <c r="C104" i="6"/>
  <c r="F42" i="6"/>
  <c r="M99" i="6"/>
  <c r="K208" i="6"/>
  <c r="M144" i="6"/>
  <c r="L161" i="6"/>
  <c r="I205" i="6"/>
  <c r="F127" i="6"/>
  <c r="I34" i="6"/>
  <c r="BB19" i="6"/>
  <c r="AT5" i="6"/>
  <c r="AT9" i="6"/>
  <c r="L61" i="6"/>
  <c r="E216" i="6"/>
  <c r="L208" i="6"/>
  <c r="D100" i="6"/>
  <c r="D153" i="6"/>
  <c r="F189" i="6"/>
  <c r="E5" i="6"/>
  <c r="M109" i="6"/>
  <c r="AX17" i="6"/>
  <c r="K196" i="6"/>
  <c r="D45" i="6"/>
  <c r="AD4" i="6"/>
  <c r="U14" i="6"/>
  <c r="R37" i="6" s="1"/>
  <c r="J112" i="6"/>
  <c r="C170" i="6"/>
  <c r="E97" i="6"/>
  <c r="F168" i="6"/>
  <c r="G54" i="6"/>
  <c r="AB14" i="6"/>
  <c r="M160" i="6"/>
  <c r="AX9" i="6"/>
  <c r="K152" i="6"/>
  <c r="G98" i="6"/>
  <c r="L170" i="6"/>
  <c r="I72" i="6"/>
  <c r="G7" i="6"/>
  <c r="AB3" i="6"/>
  <c r="B15" i="6"/>
  <c r="E178" i="6"/>
  <c r="AR15" i="6"/>
  <c r="C100" i="6"/>
  <c r="AG12" i="6"/>
  <c r="X35" i="6" s="1"/>
  <c r="R13" i="6"/>
  <c r="AD16" i="6"/>
  <c r="P5" i="6"/>
  <c r="U18" i="6"/>
  <c r="R41" i="6" s="1"/>
  <c r="M213" i="6"/>
  <c r="T17" i="6"/>
  <c r="K34" i="6"/>
  <c r="I141" i="6"/>
  <c r="I78" i="6"/>
  <c r="AC13" i="6"/>
  <c r="V36" i="6" s="1"/>
  <c r="AO11" i="6"/>
  <c r="AB34" i="6" s="1"/>
  <c r="E9" i="6"/>
  <c r="I163" i="6"/>
  <c r="C140" i="6"/>
  <c r="L53" i="6"/>
  <c r="E150" i="6"/>
  <c r="AK11" i="6"/>
  <c r="Z34" i="6" s="1"/>
  <c r="AY8" i="6"/>
  <c r="AG31" i="6" s="1"/>
  <c r="J67" i="6"/>
  <c r="S5" i="6"/>
  <c r="Q28" i="6" s="1"/>
  <c r="F106" i="6"/>
  <c r="AB17" i="6"/>
  <c r="J193" i="6"/>
  <c r="E35" i="6"/>
  <c r="G196" i="6"/>
  <c r="P8" i="6"/>
  <c r="Q6" i="6"/>
  <c r="M204" i="6"/>
  <c r="D3" i="6"/>
  <c r="I62" i="6"/>
  <c r="E199" i="6"/>
  <c r="L42" i="6"/>
  <c r="I187" i="6"/>
  <c r="C167" i="6"/>
  <c r="J76" i="6"/>
  <c r="AD12" i="6"/>
  <c r="D133" i="6"/>
  <c r="M63" i="6"/>
  <c r="X14" i="6"/>
  <c r="R8" i="6"/>
  <c r="K204" i="6"/>
  <c r="AX7" i="6"/>
  <c r="AR7" i="6"/>
  <c r="V9" i="6"/>
  <c r="M78" i="6"/>
  <c r="L100" i="6"/>
  <c r="G12" i="6"/>
  <c r="F214" i="6"/>
  <c r="F107" i="6"/>
  <c r="AU16" i="6"/>
  <c r="AE39" i="6" s="1"/>
  <c r="L204" i="6"/>
  <c r="AR2" i="6"/>
  <c r="D141" i="6"/>
  <c r="K108" i="6"/>
  <c r="AC7" i="6"/>
  <c r="V30" i="6" s="1"/>
  <c r="AB7" i="6"/>
  <c r="C134" i="6"/>
  <c r="AM9" i="6"/>
  <c r="AA32" i="6" s="1"/>
  <c r="F177" i="6"/>
  <c r="AS13" i="6"/>
  <c r="AD36" i="6" s="1"/>
  <c r="F150" i="6"/>
  <c r="M151" i="6"/>
  <c r="G14" i="6"/>
  <c r="G187" i="6"/>
  <c r="AQ6" i="6"/>
  <c r="AC29" i="6" s="1"/>
  <c r="G52" i="6"/>
  <c r="AT13" i="6"/>
  <c r="Y13" i="6"/>
  <c r="T36" i="6" s="1"/>
  <c r="AC6" i="6"/>
  <c r="V29" i="6" s="1"/>
  <c r="C77" i="6"/>
  <c r="C127" i="6"/>
  <c r="AM12" i="6"/>
  <c r="AA35" i="6" s="1"/>
  <c r="F135" i="6"/>
  <c r="C15" i="6"/>
  <c r="C131" i="6"/>
  <c r="D215" i="6"/>
  <c r="K81" i="6"/>
  <c r="B184" i="6"/>
  <c r="G55" i="6"/>
  <c r="AT18" i="6"/>
  <c r="E34" i="6"/>
  <c r="Z19" i="6"/>
  <c r="E142" i="6"/>
  <c r="R10" i="6"/>
  <c r="BB13" i="6"/>
  <c r="F198" i="6"/>
  <c r="D169" i="6"/>
  <c r="G51" i="6"/>
  <c r="AT8" i="6"/>
  <c r="K99" i="6"/>
  <c r="M195" i="6"/>
  <c r="F188" i="6"/>
  <c r="W2" i="6"/>
  <c r="S25" i="6" s="1"/>
  <c r="AZ12" i="6"/>
  <c r="E37" i="6"/>
  <c r="G20" i="6"/>
  <c r="AI3" i="6"/>
  <c r="Y26" i="6" s="1"/>
  <c r="E7" i="6"/>
  <c r="C95" i="6"/>
  <c r="E208" i="6"/>
  <c r="C107" i="6"/>
  <c r="AO18" i="6"/>
  <c r="AB41" i="6" s="1"/>
  <c r="F16" i="6"/>
  <c r="Q8" i="6"/>
  <c r="AR8" i="6"/>
  <c r="T16" i="6"/>
  <c r="U15" i="6"/>
  <c r="R38" i="6" s="1"/>
  <c r="F21" i="6"/>
  <c r="K21" i="6" s="1"/>
  <c r="B40" i="6"/>
  <c r="M91" i="6"/>
  <c r="J85" i="6"/>
  <c r="AO9" i="6"/>
  <c r="AB32" i="6" s="1"/>
  <c r="G89" i="6"/>
  <c r="K44" i="6"/>
  <c r="D150" i="6"/>
  <c r="L195" i="6"/>
  <c r="K188" i="6"/>
  <c r="AE10" i="6"/>
  <c r="W33" i="6" s="1"/>
  <c r="AP5" i="6"/>
  <c r="D124" i="6"/>
  <c r="C133" i="6"/>
  <c r="C60" i="6"/>
  <c r="I172" i="6"/>
  <c r="D91" i="6"/>
  <c r="AA10" i="6"/>
  <c r="U33" i="6" s="1"/>
  <c r="AO10" i="6"/>
  <c r="AB33" i="6" s="1"/>
  <c r="BA15" i="6"/>
  <c r="AH38" i="6" s="1"/>
  <c r="L169" i="6"/>
  <c r="X10" i="6"/>
  <c r="AV19" i="6"/>
  <c r="AA14" i="6"/>
  <c r="U37" i="6" s="1"/>
  <c r="E36" i="6"/>
  <c r="AX5" i="6"/>
  <c r="AK12" i="6"/>
  <c r="Z35" i="6" s="1"/>
  <c r="E188" i="6"/>
  <c r="E71" i="6"/>
  <c r="F12" i="6"/>
  <c r="K12" i="6" s="1"/>
  <c r="I169" i="6"/>
  <c r="R11" i="6"/>
  <c r="B130" i="6"/>
  <c r="L132" i="6"/>
  <c r="B193" i="6"/>
  <c r="G159" i="6"/>
  <c r="F186" i="6"/>
  <c r="BA2" i="6"/>
  <c r="AH25" i="6" s="1"/>
  <c r="L133" i="6"/>
  <c r="D161" i="6"/>
  <c r="P4" i="6"/>
  <c r="K54" i="6"/>
  <c r="L64" i="6"/>
  <c r="D6" i="6"/>
  <c r="BA17" i="6"/>
  <c r="AH40" i="6" s="1"/>
  <c r="L55" i="6"/>
  <c r="AO17" i="6"/>
  <c r="AB40" i="6" s="1"/>
  <c r="F63" i="6"/>
  <c r="I186" i="6"/>
  <c r="G71" i="6"/>
  <c r="P2" i="6"/>
  <c r="D42" i="6"/>
  <c r="D190" i="6"/>
  <c r="G79" i="6"/>
  <c r="AQ15" i="6"/>
  <c r="AC38" i="6" s="1"/>
  <c r="AR9" i="6"/>
  <c r="AO6" i="6"/>
  <c r="AB29" i="6" s="1"/>
  <c r="K186" i="6"/>
  <c r="L197" i="6"/>
  <c r="K199" i="6"/>
  <c r="P15" i="6"/>
  <c r="V18" i="6"/>
  <c r="L97" i="6"/>
  <c r="K169" i="6"/>
  <c r="D16" i="6"/>
  <c r="D204" i="6"/>
  <c r="G162" i="6"/>
  <c r="C2" i="6"/>
  <c r="BC5" i="6"/>
  <c r="AI28" i="6" s="1"/>
  <c r="C151" i="6"/>
  <c r="F151" i="6"/>
  <c r="AD7" i="6"/>
  <c r="AI6" i="6"/>
  <c r="Y29" i="6" s="1"/>
  <c r="AO12" i="6"/>
  <c r="AB35" i="6" s="1"/>
  <c r="E63" i="6"/>
  <c r="K63" i="6"/>
  <c r="AW10" i="6"/>
  <c r="AF33" i="6" s="1"/>
  <c r="I88" i="6"/>
  <c r="AJ5" i="6"/>
  <c r="AN12" i="6"/>
  <c r="AL16" i="6"/>
  <c r="C71" i="6"/>
  <c r="AI19" i="6"/>
  <c r="Y42" i="6" s="1"/>
  <c r="M108" i="6"/>
  <c r="AG13" i="6"/>
  <c r="X36" i="6" s="1"/>
  <c r="AS15" i="6"/>
  <c r="AD38" i="6" s="1"/>
  <c r="D64" i="6"/>
  <c r="I42" i="6"/>
  <c r="Q5" i="6"/>
  <c r="AN15" i="6"/>
  <c r="C43" i="6"/>
  <c r="E133" i="6"/>
  <c r="AY11" i="6"/>
  <c r="AG34" i="6" s="1"/>
  <c r="M34" i="6"/>
  <c r="C34" i="6"/>
  <c r="T6" i="6"/>
  <c r="AF2" i="6"/>
  <c r="AP2" i="6"/>
  <c r="K43" i="6"/>
  <c r="AO4" i="6"/>
  <c r="AB27" i="6" s="1"/>
  <c r="L80" i="6"/>
  <c r="F169" i="6"/>
  <c r="R7" i="6"/>
  <c r="F96" i="6"/>
  <c r="BC12" i="6"/>
  <c r="AI35" i="6" s="1"/>
  <c r="D180" i="6"/>
  <c r="C177" i="6"/>
  <c r="K82" i="6"/>
  <c r="AM14" i="6"/>
  <c r="AA37" i="6" s="1"/>
  <c r="G216" i="6"/>
  <c r="C206" i="6"/>
  <c r="AW8" i="6"/>
  <c r="AF31" i="6" s="1"/>
  <c r="G99" i="6"/>
  <c r="K106" i="6"/>
  <c r="AY7" i="6"/>
  <c r="AG30" i="6" s="1"/>
  <c r="I43" i="6"/>
  <c r="C186" i="6"/>
  <c r="AS3" i="6"/>
  <c r="AD26" i="6" s="1"/>
  <c r="R14" i="6"/>
  <c r="C152" i="6"/>
  <c r="E190" i="6"/>
  <c r="AG15" i="6"/>
  <c r="X38" i="6" s="1"/>
  <c r="L78" i="6"/>
  <c r="BC14" i="6"/>
  <c r="AI37" i="6" s="1"/>
  <c r="S7" i="6"/>
  <c r="Q30" i="6" s="1"/>
  <c r="AE4" i="6"/>
  <c r="W27" i="6" s="1"/>
  <c r="F109" i="6"/>
  <c r="AR17" i="6"/>
  <c r="AW17" i="6"/>
  <c r="AF40" i="6" s="1"/>
  <c r="M168" i="6"/>
  <c r="AC18" i="6"/>
  <c r="V41" i="6" s="1"/>
  <c r="H184" i="6"/>
  <c r="E181" i="6"/>
  <c r="X8" i="6"/>
  <c r="Z14" i="6"/>
  <c r="V19" i="6"/>
  <c r="AM19" i="6"/>
  <c r="AA42" i="6" s="1"/>
  <c r="G198" i="6"/>
  <c r="BC19" i="6"/>
  <c r="AI42" i="6" s="1"/>
  <c r="G153" i="6"/>
  <c r="I44" i="6"/>
  <c r="V12" i="6"/>
  <c r="I105" i="6"/>
  <c r="G62" i="6"/>
  <c r="E214" i="6"/>
  <c r="F98" i="6"/>
  <c r="C143" i="6"/>
  <c r="D208" i="6"/>
  <c r="L71" i="6"/>
  <c r="M116" i="6"/>
  <c r="F81" i="6"/>
  <c r="M198" i="6"/>
  <c r="AC2" i="6"/>
  <c r="V25" i="6" s="1"/>
  <c r="AF14" i="6"/>
  <c r="C149" i="6"/>
  <c r="AW4" i="6"/>
  <c r="AF27" i="6" s="1"/>
  <c r="E18" i="6"/>
  <c r="L62" i="6"/>
  <c r="AI14" i="6"/>
  <c r="Y37" i="6" s="1"/>
  <c r="C68" i="6"/>
  <c r="L180" i="6"/>
  <c r="Y3" i="6"/>
  <c r="T26" i="6" s="1"/>
  <c r="I178" i="6"/>
  <c r="AF4" i="6"/>
  <c r="W17" i="6"/>
  <c r="S40" i="6" s="1"/>
  <c r="BC4" i="6"/>
  <c r="AI27" i="6" s="1"/>
  <c r="K134" i="6"/>
  <c r="C86" i="6"/>
  <c r="X17" i="6"/>
  <c r="BB15" i="6"/>
  <c r="C185" i="6"/>
  <c r="Q7" i="6"/>
  <c r="I117" i="6"/>
  <c r="B103" i="6"/>
  <c r="AO14" i="6"/>
  <c r="AB37" i="6" s="1"/>
  <c r="AM7" i="6"/>
  <c r="AA30" i="6" s="1"/>
  <c r="AV2" i="6"/>
  <c r="E10" i="6"/>
  <c r="AM16" i="6"/>
  <c r="AA39" i="6" s="1"/>
  <c r="AX13" i="6"/>
  <c r="Q12" i="6"/>
  <c r="AP11" i="6"/>
  <c r="AW13" i="6"/>
  <c r="AF36" i="6" s="1"/>
  <c r="E78" i="6"/>
  <c r="G179" i="6"/>
  <c r="E105" i="6"/>
  <c r="G91" i="6"/>
  <c r="C82" i="6"/>
  <c r="AK6" i="6"/>
  <c r="Z29" i="6" s="1"/>
  <c r="AU12" i="6"/>
  <c r="AE35" i="6" s="1"/>
  <c r="AL2" i="6"/>
  <c r="M172" i="6"/>
  <c r="M64" i="6"/>
  <c r="AE17" i="6"/>
  <c r="W40" i="6" s="1"/>
  <c r="L125" i="6"/>
  <c r="M150" i="6"/>
  <c r="K214" i="6"/>
  <c r="D55" i="6"/>
  <c r="F170" i="6"/>
  <c r="G6" i="6"/>
  <c r="BA18" i="6"/>
  <c r="AH41" i="6" s="1"/>
  <c r="D132" i="6"/>
  <c r="G70" i="6"/>
  <c r="C161" i="6"/>
  <c r="AU6" i="6"/>
  <c r="AE29" i="6" s="1"/>
  <c r="D4" i="6"/>
  <c r="E43" i="6"/>
  <c r="AL11" i="6"/>
  <c r="AE3" i="6"/>
  <c r="W26" i="6" s="1"/>
  <c r="C212" i="6"/>
  <c r="E73" i="6"/>
  <c r="C171" i="6"/>
  <c r="M43" i="6"/>
  <c r="AF5" i="6"/>
  <c r="G4" i="6"/>
  <c r="AF12" i="6"/>
  <c r="BC7" i="6"/>
  <c r="AI30" i="6" s="1"/>
  <c r="L45" i="6"/>
  <c r="AB15" i="6"/>
  <c r="E127" i="6"/>
  <c r="AQ16" i="6"/>
  <c r="AC39" i="6" s="1"/>
  <c r="G18" i="6"/>
  <c r="U3" i="6"/>
  <c r="R26" i="6" s="1"/>
  <c r="G8" i="6"/>
  <c r="C132" i="6"/>
  <c r="BB14" i="6"/>
  <c r="M55" i="6"/>
  <c r="F199" i="6"/>
  <c r="BA11" i="6"/>
  <c r="AH34" i="6" s="1"/>
  <c r="AK5" i="6"/>
  <c r="Z28" i="6" s="1"/>
  <c r="I127" i="6"/>
  <c r="AQ11" i="6"/>
  <c r="AC34" i="6" s="1"/>
  <c r="AP18" i="6"/>
  <c r="AC15" i="6"/>
  <c r="V38" i="6" s="1"/>
  <c r="F15" i="6"/>
  <c r="K15" i="6" s="1"/>
  <c r="AJ16" i="6"/>
  <c r="E87" i="6"/>
  <c r="E45" i="6"/>
  <c r="AC19" i="6"/>
  <c r="V42" i="6" s="1"/>
  <c r="E106" i="6"/>
  <c r="K69" i="6"/>
  <c r="M141" i="6"/>
  <c r="L153" i="6"/>
  <c r="I36" i="6"/>
  <c r="M152" i="6"/>
  <c r="H67" i="6"/>
  <c r="F9" i="6"/>
  <c r="K9" i="6" s="1"/>
  <c r="AI11" i="6"/>
  <c r="Y34" i="6" s="1"/>
  <c r="M123" i="6"/>
  <c r="K16" i="6" l="1"/>
  <c r="K17" i="6"/>
  <c r="K7" i="6"/>
  <c r="K6" i="6"/>
  <c r="K11" i="6"/>
  <c r="D24" i="6" a="1"/>
  <c r="D24" i="6" s="1"/>
  <c r="D23" i="6" a="1"/>
  <c r="D23" i="6" s="1"/>
  <c r="BE8" i="6"/>
  <c r="P31" i="6"/>
  <c r="BE11" i="6"/>
  <c r="P34" i="6"/>
  <c r="P30" i="6"/>
  <c r="BE7" i="6"/>
  <c r="AJ30" i="6" s="1"/>
  <c r="G24" i="6" a="1"/>
  <c r="G24" i="6" s="1"/>
  <c r="G23" i="6" a="1"/>
  <c r="G23" i="6" s="1"/>
  <c r="BE14" i="6"/>
  <c r="AJ37" i="6" s="1"/>
  <c r="P37" i="6"/>
  <c r="P40" i="6"/>
  <c r="BE17" i="6"/>
  <c r="P38" i="6"/>
  <c r="BE15" i="6"/>
  <c r="K19" i="6"/>
  <c r="B23" i="6" a="1"/>
  <c r="B23" i="6" s="1"/>
  <c r="B24" i="6" a="1"/>
  <c r="B24" i="6" s="1"/>
  <c r="BE10" i="6"/>
  <c r="P33" i="6"/>
  <c r="BE13" i="6"/>
  <c r="P36" i="6"/>
  <c r="K13" i="6"/>
  <c r="BE9" i="6"/>
  <c r="P32" i="6"/>
  <c r="E24" i="6" a="1"/>
  <c r="E24" i="6" s="1"/>
  <c r="K2" i="6"/>
  <c r="E23" i="6" a="1"/>
  <c r="E23" i="6" s="1"/>
  <c r="BE3" i="6"/>
  <c r="P26" i="6"/>
  <c r="P41" i="6"/>
  <c r="BE18" i="6"/>
  <c r="AJ41" i="6" s="1"/>
  <c r="K18" i="6"/>
  <c r="K8" i="6"/>
  <c r="P35" i="6"/>
  <c r="BE12" i="6"/>
  <c r="AJ35" i="6" s="1"/>
  <c r="BD21" i="6"/>
  <c r="BE16" i="6"/>
  <c r="P39" i="6"/>
  <c r="P28" i="6"/>
  <c r="BE5" i="6"/>
  <c r="AJ28" i="6" s="1"/>
  <c r="C24" i="6" a="1"/>
  <c r="C24" i="6" s="1"/>
  <c r="C23" i="6" a="1"/>
  <c r="C23" i="6" s="1"/>
  <c r="BE19" i="6"/>
  <c r="AJ42" i="6" s="1"/>
  <c r="P42" i="6"/>
  <c r="K20" i="6"/>
  <c r="P25" i="6"/>
  <c r="BE2" i="6"/>
  <c r="AJ25" i="6" s="1"/>
  <c r="K4" i="6"/>
  <c r="K5" i="6"/>
  <c r="K10" i="6"/>
  <c r="P29" i="6"/>
  <c r="BE6" i="6"/>
  <c r="BE4" i="6"/>
  <c r="P27" i="6"/>
  <c r="F23" i="6" a="1"/>
  <c r="F23" i="6" s="1"/>
  <c r="F24" i="6" a="1"/>
  <c r="F24" i="6" s="1"/>
  <c r="K3" i="6"/>
  <c r="AJ26" i="6" l="1"/>
  <c r="AJ34" i="6"/>
  <c r="AJ31" i="6"/>
  <c r="AJ38" i="6"/>
  <c r="AJ32" i="6"/>
  <c r="AJ36" i="6"/>
  <c r="AJ40" i="6"/>
  <c r="K23" i="6" a="1"/>
  <c r="K23" i="6" s="1"/>
  <c r="K24" i="6" a="1"/>
  <c r="K24" i="6" s="1"/>
  <c r="AJ27" i="6"/>
  <c r="AJ39" i="6"/>
  <c r="AJ29" i="6"/>
  <c r="BD12" i="6"/>
  <c r="BD10" i="6"/>
  <c r="BD16" i="6"/>
  <c r="BD4" i="6"/>
  <c r="BD19" i="6"/>
  <c r="BD7" i="6"/>
  <c r="BD17" i="6"/>
  <c r="BD18" i="6"/>
  <c r="BD11" i="6"/>
  <c r="BD6" i="6"/>
  <c r="BD9" i="6"/>
  <c r="BD8" i="6"/>
  <c r="BD15" i="6"/>
  <c r="BD13" i="6"/>
  <c r="BD14" i="6"/>
  <c r="BD2" i="6"/>
  <c r="BD3" i="6"/>
  <c r="BD5" i="6"/>
  <c r="AJ33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<sst xmlns="http://schemas.openxmlformats.org/spreadsheetml/2006/main" count="3515" uniqueCount="190">
  <si>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</si>
  <si>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</si>
  <si>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</si>
  <si>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</si>
  <si>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</si>
  <si>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</si>
  <si>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</si>
  <si>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</si>
  <si>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</si>
  <si>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</si>
  <si>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</si>
  <si>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</si>
  <si>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</si>
  <si>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</si>
  <si>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</si>
  <si>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</si>
  <si>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</si>
  <si>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</si>
  <si>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</si>
  <si>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</si>
  <si>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</si>
  <si>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</si>
  <si>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</si>
  <si>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</si>
  <si>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</si>
  <si>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</si>
  <si>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</si>
  <si>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</si>
  <si>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</si>
  <si>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</si>
  <si>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</si>
  <si>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</si>
  <si>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</si>
  <si>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</si>
  <si>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</si>
  <si>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</si>
  <si>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</si>
  <si>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</si>
  <si>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</si>
  <si>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</si>
  <si>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</si>
  <si>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</si>
  <si>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</si>
  <si>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</si>
  <si>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</si>
  <si>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</si>
  <si>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</si>
  <si>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</si>
  <si>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</si>
  <si>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Specimen</t>
  </si>
  <si>
    <t>L1U (um)</t>
  </si>
  <si>
    <t>VR</t>
  </si>
  <si>
    <t>xie (um)</t>
  </si>
  <si>
    <t>W (um)</t>
  </si>
  <si>
    <t>Kerf (um)</t>
  </si>
  <si>
    <t>thick (um)</t>
  </si>
  <si>
    <t>CHI (um)</t>
  </si>
  <si>
    <t>No of peaks</t>
  </si>
  <si>
    <t xml:space="preserve">Rake (degree) </t>
  </si>
  <si>
    <t>Back angle (degree)</t>
  </si>
  <si>
    <t>No valleys</t>
  </si>
  <si>
    <t>W back angle (degrees)</t>
  </si>
  <si>
    <t>Rising Rt (um)</t>
  </si>
  <si>
    <t>Falling Rt (um)</t>
  </si>
  <si>
    <t>= zeroth peak</t>
  </si>
  <si>
    <t>: tip</t>
  </si>
  <si>
    <t>Tooth zenith angle (degrees)</t>
  </si>
  <si>
    <t>Gullet nadir angles</t>
  </si>
  <si>
    <t xml:space="preserve">Gullet nadir angle (degree) </t>
  </si>
  <si>
    <t>Inter-to peak distance (um)</t>
  </si>
  <si>
    <t>Inter-to-valley distance (um)</t>
  </si>
  <si>
    <t>likely ATB approx FT</t>
  </si>
  <si>
    <t>ATB</t>
  </si>
  <si>
    <t>: p1 or v1</t>
  </si>
  <si>
    <t>: p2 or v2</t>
  </si>
  <si>
    <t>: p3 or v3</t>
  </si>
  <si>
    <t>: p4 or v4</t>
  </si>
  <si>
    <t>: p5 or v5</t>
  </si>
  <si>
    <t>FALLING Total (incl tip)</t>
  </si>
  <si>
    <t>tip-Rv(1)</t>
  </si>
  <si>
    <t>Tooth zenith</t>
  </si>
  <si>
    <t>mean</t>
  </si>
  <si>
    <t>sd</t>
  </si>
  <si>
    <t xml:space="preserve"> x (mu)</t>
  </si>
  <si>
    <t xml:space="preserve"> y (mu)</t>
  </si>
  <si>
    <t>av(x) (um)</t>
  </si>
  <si>
    <t>av(y) (um)</t>
  </si>
  <si>
    <t>tip-&gt;tendon</t>
  </si>
  <si>
    <t>alpha</t>
  </si>
  <si>
    <t>alpha (degree)</t>
  </si>
  <si>
    <t>zoomer</t>
  </si>
  <si>
    <t>tip angle</t>
  </si>
  <si>
    <t>x tip, y tip</t>
  </si>
  <si>
    <t>x 2, y 2</t>
  </si>
  <si>
    <t xml:space="preserve"> x 2, ventral edge 2</t>
  </si>
  <si>
    <t>tip angle (degrees)</t>
  </si>
  <si>
    <t>distal angle</t>
  </si>
  <si>
    <t>Rv(6)</t>
  </si>
  <si>
    <t>Rt(6)</t>
  </si>
  <si>
    <t>done</t>
  </si>
  <si>
    <t>Gulletnadirv6</t>
  </si>
  <si>
    <t>Falling Rt6</t>
  </si>
  <si>
    <t>Rp(6)</t>
  </si>
  <si>
    <t>OFFSET</t>
  </si>
  <si>
    <t>av check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</si>
  <si>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</si>
  <si>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</si>
  <si>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</si>
  <si>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</si>
  <si>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</si>
  <si>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</si>
  <si>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</si>
  <si>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</si>
  <si>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min gullet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</si>
  <si>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</si>
  <si>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</si>
  <si>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</si>
  <si>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</si>
  <si>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</si>
  <si>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</si>
  <si>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</si>
  <si>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</si>
  <si>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</si>
  <si>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</si>
  <si>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</si>
  <si>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</si>
  <si>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</si>
  <si>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</si>
  <si>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</si>
  <si>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</si>
  <si>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</si>
  <si>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Taxon</t>
  </si>
  <si>
    <t>Type</t>
  </si>
  <si>
    <t>N39</t>
  </si>
  <si>
    <t>N49</t>
  </si>
  <si>
    <t>Type A</t>
  </si>
  <si>
    <t>order</t>
  </si>
  <si>
    <t>mean A</t>
  </si>
  <si>
    <t>mean B</t>
  </si>
  <si>
    <t>overall mean</t>
  </si>
  <si>
    <t>edit 50s</t>
  </si>
  <si>
    <t>edit 40s</t>
  </si>
  <si>
    <t>copy to last one</t>
  </si>
  <si>
    <t>edit</t>
  </si>
  <si>
    <t>FT</t>
  </si>
  <si>
    <t>A10B-1</t>
  </si>
  <si>
    <t>A10B-2</t>
  </si>
  <si>
    <t>A10B-3</t>
  </si>
  <si>
    <t>A10B-4</t>
  </si>
  <si>
    <t>A10B-5</t>
  </si>
  <si>
    <t>A10B-6</t>
  </si>
  <si>
    <t>A10B-7</t>
  </si>
  <si>
    <t>A10B-8</t>
  </si>
  <si>
    <t>A10B-9</t>
  </si>
  <si>
    <t>A10B-10</t>
  </si>
  <si>
    <t>A10B-11</t>
  </si>
  <si>
    <t>A10B-12</t>
  </si>
  <si>
    <t>A10B-13</t>
  </si>
  <si>
    <t>A10B-14</t>
  </si>
  <si>
    <t>A10B-15</t>
  </si>
  <si>
    <t>A10B-16</t>
  </si>
  <si>
    <t>A10B-17</t>
  </si>
  <si>
    <t>A10B-18</t>
  </si>
  <si>
    <t>A10B-19</t>
  </si>
  <si>
    <t>A10B-20</t>
  </si>
  <si>
    <t>A10B-av</t>
  </si>
  <si>
    <t>N40</t>
  </si>
  <si>
    <t>First</t>
  </si>
  <si>
    <t>Next</t>
  </si>
  <si>
    <t>Count of First</t>
  </si>
  <si>
    <t>Column Labels</t>
  </si>
  <si>
    <t>Row Labels</t>
  </si>
  <si>
    <t>Grand Total</t>
  </si>
  <si>
    <t>same</t>
  </si>
  <si>
    <t>switch</t>
  </si>
  <si>
    <t>L2F coords (tip)</t>
  </si>
  <si>
    <t>L2F (microns)</t>
  </si>
  <si>
    <t>L2F</t>
  </si>
  <si>
    <t>L2F (um)</t>
  </si>
  <si>
    <t>L2Mtrue (um)</t>
  </si>
  <si>
    <t>delete -ves</t>
  </si>
  <si>
    <t>N41</t>
  </si>
  <si>
    <t>N50</t>
  </si>
  <si>
    <t>edit me</t>
  </si>
  <si>
    <t>edit G &amp; denominator</t>
  </si>
  <si>
    <t>N42</t>
  </si>
  <si>
    <t>N48</t>
  </si>
  <si>
    <t>this one</t>
  </si>
  <si>
    <t>NEED TO DEAL WITH ZEROS</t>
  </si>
  <si>
    <t>per 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</si>
</sst>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1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5" borderId="0" xfId="0" applyFont="1" applyFill="1"/>
    <xf numFmtId="0" fontId="1" fillId="0" borderId="0" xfId="0" applyFont="1" applyFill="1"/>
    <xf numFmtId="0" fontId="0" fillId="6" borderId="0" xfId="0" applyFill="1"/>
    <xf numFmtId="1" fontId="0" fillId="6" borderId="0" xfId="0" applyNumberFormat="1" applyFill="1"/>
    <xf numFmtId="0" fontId="0" fillId="0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8" fillId="0" borderId="0" xfId="0" applyFont="1"/>
    <xf numFmtId="0" fontId="8" fillId="0" borderId="0" xfId="0" applyFont="1" applyFill="1"/>
    <xf numFmtId="0" fontId="9" fillId="3" borderId="0" xfId="0" applyFont="1" applyFill="1"/>
    <xf numFmtId="0" fontId="9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A10B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-1.8103382268971444</c:v>
                </c:pt>
                <c:pt idx="2">
                  <c:v>-0.97479750679077015</c:v>
                </c:pt>
                <c:pt idx="3">
                  <c:v>-2.0331490855921777</c:v>
                </c:pt>
                <c:pt idx="4">
                  <c:v>0.41777036005318718</c:v>
                </c:pt>
                <c:pt idx="5">
                  <c:v>-1.921743656244661</c:v>
                </c:pt>
                <c:pt idx="6">
                  <c:v>-1.5875273682021112</c:v>
                </c:pt>
                <c:pt idx="7">
                  <c:v>1.3647165095070781</c:v>
                </c:pt>
                <c:pt idx="8">
                  <c:v>-1.0862029361382868</c:v>
                </c:pt>
                <c:pt idx="9">
                  <c:v>0.19495950135815401</c:v>
                </c:pt>
                <c:pt idx="10">
                  <c:v>0.52917578940070376</c:v>
                </c:pt>
                <c:pt idx="11">
                  <c:v>1.2533110801595615</c:v>
                </c:pt>
                <c:pt idx="12">
                  <c:v>1.5318246535283531</c:v>
                </c:pt>
                <c:pt idx="13">
                  <c:v>2.7572843763510355</c:v>
                </c:pt>
                <c:pt idx="14">
                  <c:v>3.091500664393585</c:v>
                </c:pt>
                <c:pt idx="15">
                  <c:v>3.091500664393585</c:v>
                </c:pt>
                <c:pt idx="16">
                  <c:v>3.59282509645741</c:v>
                </c:pt>
                <c:pt idx="17">
                  <c:v>4.3169603872162678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7-B048-9208-96A8B7863B16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-0.8792170365206351</c:v>
                </c:pt>
                <c:pt idx="2">
                  <c:v>-2.2147372618786783</c:v>
                </c:pt>
                <c:pt idx="3">
                  <c:v>0.2782329351095158</c:v>
                </c:pt>
                <c:pt idx="4">
                  <c:v>0.1891991437657993</c:v>
                </c:pt>
                <c:pt idx="5">
                  <c:v>-1.2353562084561898</c:v>
                </c:pt>
                <c:pt idx="6">
                  <c:v>-0.70114811831297263</c:v>
                </c:pt>
                <c:pt idx="7">
                  <c:v>-0.25597515503370144</c:v>
                </c:pt>
                <c:pt idx="8">
                  <c:v>1.4356842422598963</c:v>
                </c:pt>
                <c:pt idx="9">
                  <c:v>0.1891991437657993</c:v>
                </c:pt>
                <c:pt idx="10">
                  <c:v>1.1685801971882877</c:v>
                </c:pt>
                <c:pt idx="11">
                  <c:v>1.2576153240522336</c:v>
                </c:pt>
                <c:pt idx="12">
                  <c:v>1.702788287331505</c:v>
                </c:pt>
                <c:pt idx="13">
                  <c:v>1.702788287331505</c:v>
                </c:pt>
                <c:pt idx="14">
                  <c:v>2.0589274592670592</c:v>
                </c:pt>
                <c:pt idx="15">
                  <c:v>1.8808572055391675</c:v>
                </c:pt>
                <c:pt idx="16">
                  <c:v>3.0383085126895479</c:v>
                </c:pt>
                <c:pt idx="17">
                  <c:v>4.1067246929759822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7-B048-9208-96A8B7863B16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-1.0545321372303658</c:v>
                </c:pt>
                <c:pt idx="2">
                  <c:v>-1.1380624744688685</c:v>
                </c:pt>
                <c:pt idx="3">
                  <c:v>-1.3886447158059239</c:v>
                </c:pt>
                <c:pt idx="4">
                  <c:v>-0.13573162975383476</c:v>
                </c:pt>
                <c:pt idx="5">
                  <c:v>-0.55336953392306742</c:v>
                </c:pt>
                <c:pt idx="6">
                  <c:v>-2.056861102578587</c:v>
                </c:pt>
                <c:pt idx="7">
                  <c:v>-2.2239173918663662</c:v>
                </c:pt>
                <c:pt idx="8">
                  <c:v>0.28190502150418723</c:v>
                </c:pt>
                <c:pt idx="9">
                  <c:v>-0.80394989589331034</c:v>
                </c:pt>
                <c:pt idx="10">
                  <c:v>3.1322780167131914E-2</c:v>
                </c:pt>
                <c:pt idx="11">
                  <c:v>0.61601509425733125</c:v>
                </c:pt>
                <c:pt idx="12">
                  <c:v>0.86659733559438668</c:v>
                </c:pt>
                <c:pt idx="13">
                  <c:v>1.2007061554363199</c:v>
                </c:pt>
                <c:pt idx="14">
                  <c:v>1.4512883967733752</c:v>
                </c:pt>
                <c:pt idx="15">
                  <c:v>1.868926300942608</c:v>
                </c:pt>
                <c:pt idx="16">
                  <c:v>2.2865629522006299</c:v>
                </c:pt>
                <c:pt idx="17">
                  <c:v>2.8712552662908291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7-B048-9208-96A8B7863B16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-1.9451888434770377</c:v>
                </c:pt>
                <c:pt idx="2">
                  <c:v>-3.4319560604823498</c:v>
                </c:pt>
                <c:pt idx="3">
                  <c:v>-0.95400722968332086</c:v>
                </c:pt>
                <c:pt idx="4">
                  <c:v>1.3257012640854773</c:v>
                </c:pt>
                <c:pt idx="5">
                  <c:v>-1.0531285132738506</c:v>
                </c:pt>
                <c:pt idx="6">
                  <c:v>-2.8372491736802248</c:v>
                </c:pt>
                <c:pt idx="7">
                  <c:v>-0.16106818307066326</c:v>
                </c:pt>
                <c:pt idx="8">
                  <c:v>-0.75577506987278809</c:v>
                </c:pt>
                <c:pt idx="9">
                  <c:v>-1.0531285132738506</c:v>
                </c:pt>
                <c:pt idx="10">
                  <c:v>0.73099214713252403</c:v>
                </c:pt>
                <c:pt idx="11">
                  <c:v>2.4159967276336323</c:v>
                </c:pt>
                <c:pt idx="12">
                  <c:v>2.3168784175775374</c:v>
                </c:pt>
                <c:pt idx="13">
                  <c:v>1.8212898408315075</c:v>
                </c:pt>
                <c:pt idx="14">
                  <c:v>2.0195249741764747</c:v>
                </c:pt>
                <c:pt idx="15">
                  <c:v>2.0195249741764747</c:v>
                </c:pt>
                <c:pt idx="16">
                  <c:v>1.3257012640854773</c:v>
                </c:pt>
                <c:pt idx="17">
                  <c:v>2.4159967276336323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7-B048-9208-96A8B7863B16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-1.3764167485229142</c:v>
                </c:pt>
                <c:pt idx="2">
                  <c:v>-2.2234424399216306</c:v>
                </c:pt>
                <c:pt idx="3">
                  <c:v>-1.752870964372387</c:v>
                </c:pt>
                <c:pt idx="4">
                  <c:v>1.2587726443898024</c:v>
                </c:pt>
                <c:pt idx="5">
                  <c:v>-0.43527873840763037</c:v>
                </c:pt>
                <c:pt idx="6">
                  <c:v>-1.3764167485229142</c:v>
                </c:pt>
                <c:pt idx="7">
                  <c:v>-2.2234424399216306</c:v>
                </c:pt>
                <c:pt idx="8">
                  <c:v>0.5058642126908568</c:v>
                </c:pt>
                <c:pt idx="9">
                  <c:v>3.5292737141613184E-2</c:v>
                </c:pt>
                <c:pt idx="10">
                  <c:v>1.3528899040895732</c:v>
                </c:pt>
                <c:pt idx="11">
                  <c:v>2.0116860170719515</c:v>
                </c:pt>
                <c:pt idx="12">
                  <c:v>1.8234564386556136</c:v>
                </c:pt>
                <c:pt idx="13">
                  <c:v>2.294027914204857</c:v>
                </c:pt>
                <c:pt idx="14">
                  <c:v>3.0469412868870061</c:v>
                </c:pt>
                <c:pt idx="15">
                  <c:v>3.7057373998693843</c:v>
                </c:pt>
                <c:pt idx="16">
                  <c:v>4.2704211941351948</c:v>
                </c:pt>
                <c:pt idx="17">
                  <c:v>4.5527630912681012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7-B048-9208-96A8B7863B16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-0.67967816717449425</c:v>
                </c:pt>
                <c:pt idx="2">
                  <c:v>-2.0151878141654911</c:v>
                </c:pt>
                <c:pt idx="3">
                  <c:v>-2.7783318911704153</c:v>
                </c:pt>
                <c:pt idx="4">
                  <c:v>0.84661499499027393</c:v>
                </c:pt>
                <c:pt idx="5">
                  <c:v>-0.58428640958760858</c:v>
                </c:pt>
                <c:pt idx="6">
                  <c:v>-0.87046669050318515</c:v>
                </c:pt>
                <c:pt idx="7">
                  <c:v>1.5143723225632322</c:v>
                </c:pt>
                <c:pt idx="8">
                  <c:v>0.27425443315912096</c:v>
                </c:pt>
                <c:pt idx="9">
                  <c:v>1.5143723225632322</c:v>
                </c:pt>
                <c:pt idx="10">
                  <c:v>0.75122323740338837</c:v>
                </c:pt>
                <c:pt idx="11">
                  <c:v>1.7051558377370035</c:v>
                </c:pt>
                <c:pt idx="12">
                  <c:v>1.5143723225632322</c:v>
                </c:pt>
                <c:pt idx="13">
                  <c:v>2.1821246419812708</c:v>
                </c:pt>
                <c:pt idx="14">
                  <c:v>2.2775163995681562</c:v>
                </c:pt>
                <c:pt idx="15">
                  <c:v>2.7544852038124237</c:v>
                </c:pt>
                <c:pt idx="16">
                  <c:v>3.5176342889722676</c:v>
                </c:pt>
                <c:pt idx="17">
                  <c:v>4.5669607932448786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7-B048-9208-96A8B7863B16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-0.92333595230642751</c:v>
                </c:pt>
                <c:pt idx="2">
                  <c:v>-0.67914846160866782</c:v>
                </c:pt>
                <c:pt idx="3">
                  <c:v>-2.7547480846246071</c:v>
                </c:pt>
                <c:pt idx="4">
                  <c:v>1.1522622971514411</c:v>
                </c:pt>
                <c:pt idx="5">
                  <c:v>-0.43496005520552589</c:v>
                </c:pt>
                <c:pt idx="6">
                  <c:v>-1.6559016293685418</c:v>
                </c:pt>
                <c:pt idx="7">
                  <c:v>-0.67914846160866782</c:v>
                </c:pt>
                <c:pt idx="8">
                  <c:v>2.4342498282835177</c:v>
                </c:pt>
                <c:pt idx="9">
                  <c:v>-0.98438328283355847</c:v>
                </c:pt>
                <c:pt idx="10">
                  <c:v>1.8237801858337359</c:v>
                </c:pt>
                <c:pt idx="11">
                  <c:v>1.4574980340817141</c:v>
                </c:pt>
                <c:pt idx="12">
                  <c:v>2.3121560829346373</c:v>
                </c:pt>
                <c:pt idx="13">
                  <c:v>2.8615793105626701</c:v>
                </c:pt>
                <c:pt idx="14">
                  <c:v>3.411002538190703</c:v>
                </c:pt>
                <c:pt idx="15">
                  <c:v>3.8993784352916045</c:v>
                </c:pt>
                <c:pt idx="16">
                  <c:v>4.2046141722218771</c:v>
                </c:pt>
                <c:pt idx="17">
                  <c:v>4.5098489934467683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7-B048-9208-96A8B7863B16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-0.64025991277828476</c:v>
                </c:pt>
                <c:pt idx="2">
                  <c:v>-1.6502464511065895</c:v>
                </c:pt>
                <c:pt idx="3">
                  <c:v>-1.7223887331760483</c:v>
                </c:pt>
                <c:pt idx="4">
                  <c:v>1.6682822921561602</c:v>
                </c:pt>
                <c:pt idx="5">
                  <c:v>-0.42383414869873204</c:v>
                </c:pt>
                <c:pt idx="6">
                  <c:v>-0.92882687679847253</c:v>
                </c:pt>
                <c:pt idx="7">
                  <c:v>-1.0731114409373901</c:v>
                </c:pt>
                <c:pt idx="8">
                  <c:v>0.87472043577858438</c:v>
                </c:pt>
                <c:pt idx="9">
                  <c:v>1.3075719639376899</c:v>
                </c:pt>
                <c:pt idx="10">
                  <c:v>2.317559584394818</c:v>
                </c:pt>
                <c:pt idx="11">
                  <c:v>3.3996884047925819</c:v>
                </c:pt>
                <c:pt idx="12">
                  <c:v>1.5961400100867014</c:v>
                </c:pt>
                <c:pt idx="13">
                  <c:v>1.1632884819275957</c:v>
                </c:pt>
                <c:pt idx="14">
                  <c:v>1.2354307639970545</c:v>
                </c:pt>
                <c:pt idx="15">
                  <c:v>1.3075719639376899</c:v>
                </c:pt>
                <c:pt idx="16">
                  <c:v>0.80257923583794921</c:v>
                </c:pt>
                <c:pt idx="17">
                  <c:v>0.22544314353992612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7-B048-9208-96A8B7863B16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-1.7640620807981975</c:v>
                </c:pt>
                <c:pt idx="2">
                  <c:v>-1.08882373616407</c:v>
                </c:pt>
                <c:pt idx="3">
                  <c:v>-2.8444476862218204</c:v>
                </c:pt>
                <c:pt idx="4">
                  <c:v>0.73432298485483793</c:v>
                </c:pt>
                <c:pt idx="5">
                  <c:v>-1.2913955940550601</c:v>
                </c:pt>
                <c:pt idx="6">
                  <c:v>-2.7769213702531466</c:v>
                </c:pt>
                <c:pt idx="7">
                  <c:v>-2.3717776544711668</c:v>
                </c:pt>
                <c:pt idx="8">
                  <c:v>0.46422683671375409</c:v>
                </c:pt>
                <c:pt idx="9">
                  <c:v>0.80184727510493214</c:v>
                </c:pt>
                <c:pt idx="10">
                  <c:v>-0.68368002038209053</c:v>
                </c:pt>
                <c:pt idx="11">
                  <c:v>1.1394667006368175</c:v>
                </c:pt>
                <c:pt idx="12">
                  <c:v>0.93689484274582779</c:v>
                </c:pt>
                <c:pt idx="13">
                  <c:v>2.3548978479827567</c:v>
                </c:pt>
                <c:pt idx="14">
                  <c:v>3.5028047050786011</c:v>
                </c:pt>
                <c:pt idx="15">
                  <c:v>4.6507125750337384</c:v>
                </c:pt>
                <c:pt idx="16">
                  <c:v>5.190903858456613</c:v>
                </c:pt>
                <c:pt idx="17">
                  <c:v>5.4610000065976969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7-B048-9208-96A8B7863B16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-0.99893300865158474</c:v>
                </c:pt>
                <c:pt idx="2">
                  <c:v>-1.7376418156364066</c:v>
                </c:pt>
                <c:pt idx="3">
                  <c:v>-2.073419187111337</c:v>
                </c:pt>
                <c:pt idx="4">
                  <c:v>1.082878232932833</c:v>
                </c:pt>
                <c:pt idx="5">
                  <c:v>-0.46169344507177168</c:v>
                </c:pt>
                <c:pt idx="6">
                  <c:v>-1.0660905983366087</c:v>
                </c:pt>
                <c:pt idx="7">
                  <c:v>-0.19307013763180186</c:v>
                </c:pt>
                <c:pt idx="8">
                  <c:v>1.2843439506877787</c:v>
                </c:pt>
                <c:pt idx="9">
                  <c:v>-0.19307013763180186</c:v>
                </c:pt>
                <c:pt idx="10">
                  <c:v>0.88141251517788743</c:v>
                </c:pt>
                <c:pt idx="11">
                  <c:v>1.1500338079606791</c:v>
                </c:pt>
                <c:pt idx="12">
                  <c:v>3.6347769887192811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7-B048-9208-96A8B7863B16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-1.3227712460418342</c:v>
                </c:pt>
                <c:pt idx="2">
                  <c:v>-0.92494433375702079</c:v>
                </c:pt>
                <c:pt idx="3">
                  <c:v>-1.1636396456943165</c:v>
                </c:pt>
                <c:pt idx="4">
                  <c:v>0.66635734799942936</c:v>
                </c:pt>
                <c:pt idx="5">
                  <c:v>-0.60668531022994721</c:v>
                </c:pt>
                <c:pt idx="6">
                  <c:v>-1.6410302695689081</c:v>
                </c:pt>
                <c:pt idx="7">
                  <c:v>-1.3227712460418342</c:v>
                </c:pt>
                <c:pt idx="8">
                  <c:v>1.0641836635459645</c:v>
                </c:pt>
                <c:pt idx="9">
                  <c:v>-0.76581273340950307</c:v>
                </c:pt>
                <c:pt idx="10">
                  <c:v>0.66635734799942936</c:v>
                </c:pt>
                <c:pt idx="11">
                  <c:v>0.66635734799942936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7-B048-9208-96A8B7863B16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-1.861924930355731</c:v>
                </c:pt>
                <c:pt idx="2">
                  <c:v>-2.442265168388686</c:v>
                </c:pt>
                <c:pt idx="3">
                  <c:v>-0.89469120030080573</c:v>
                </c:pt>
                <c:pt idx="4">
                  <c:v>1.0397762598090445</c:v>
                </c:pt>
                <c:pt idx="5">
                  <c:v>-0.9591723205317817</c:v>
                </c:pt>
                <c:pt idx="6">
                  <c:v>-2.3777840481577104</c:v>
                </c:pt>
                <c:pt idx="7">
                  <c:v>-1.4105503181027852</c:v>
                </c:pt>
                <c:pt idx="8">
                  <c:v>0.26598927576510445</c:v>
                </c:pt>
                <c:pt idx="9">
                  <c:v>-1.6039970641137702</c:v>
                </c:pt>
                <c:pt idx="10">
                  <c:v>-0.12090421625686565</c:v>
                </c:pt>
                <c:pt idx="11">
                  <c:v>1.7490806727714121</c:v>
                </c:pt>
                <c:pt idx="12">
                  <c:v>1.2977055769016024</c:v>
                </c:pt>
                <c:pt idx="13">
                  <c:v>0.97529368872747191</c:v>
                </c:pt>
                <c:pt idx="14">
                  <c:v>1.0397762598090445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7-B048-9208-96A8B7863B16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-1.3160058867650679</c:v>
                </c:pt>
                <c:pt idx="2">
                  <c:v>-0.89205728329172718</c:v>
                </c:pt>
                <c:pt idx="3">
                  <c:v>-2.3758773954484207</c:v>
                </c:pt>
                <c:pt idx="4">
                  <c:v>1.086368296400436</c:v>
                </c:pt>
                <c:pt idx="5">
                  <c:v>-0.68008298155505664</c:v>
                </c:pt>
                <c:pt idx="6">
                  <c:v>-1.8812719279129504</c:v>
                </c:pt>
                <c:pt idx="7">
                  <c:v>-1.2453490227029389</c:v>
                </c:pt>
                <c:pt idx="8">
                  <c:v>-0.11482064995745753</c:v>
                </c:pt>
                <c:pt idx="9">
                  <c:v>0.16781263558436008</c:v>
                </c:pt>
                <c:pt idx="10">
                  <c:v>0.3091295433231484</c:v>
                </c:pt>
                <c:pt idx="11">
                  <c:v>1.2276841442677122</c:v>
                </c:pt>
                <c:pt idx="12">
                  <c:v>0.23847108945375425</c:v>
                </c:pt>
                <c:pt idx="13">
                  <c:v>0.52110384505981888</c:v>
                </c:pt>
                <c:pt idx="14">
                  <c:v>-0.2561343780817158</c:v>
                </c:pt>
                <c:pt idx="15">
                  <c:v>1.5103168998737768</c:v>
                </c:pt>
                <c:pt idx="16">
                  <c:v>0.94505244853315984</c:v>
                </c:pt>
                <c:pt idx="17">
                  <c:v>1.6516327477410533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7-B048-9208-96A8B7863B16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-1.8010396142473244</c:v>
                </c:pt>
                <c:pt idx="2">
                  <c:v>-2.3525557131450703</c:v>
                </c:pt>
                <c:pt idx="3">
                  <c:v>-2.1457376284729759</c:v>
                </c:pt>
                <c:pt idx="4">
                  <c:v>1.1633517262805291</c:v>
                </c:pt>
                <c:pt idx="5">
                  <c:v>-0.83588941418623797</c:v>
                </c:pt>
                <c:pt idx="6">
                  <c:v>-1.8010396142473244</c:v>
                </c:pt>
                <c:pt idx="7">
                  <c:v>-1.042707498858332</c:v>
                </c:pt>
                <c:pt idx="8">
                  <c:v>1.2322914325347027</c:v>
                </c:pt>
                <c:pt idx="9">
                  <c:v>-0.97376882669458498</c:v>
                </c:pt>
                <c:pt idx="10">
                  <c:v>0.68077585068216739</c:v>
                </c:pt>
                <c:pt idx="11">
                  <c:v>2.7489566974031079</c:v>
                </c:pt>
                <c:pt idx="12">
                  <c:v>3.1625928667472958</c:v>
                </c:pt>
                <c:pt idx="13">
                  <c:v>24.714761118315241</c:v>
                </c:pt>
                <c:pt idx="14">
                  <c:v>24.714761118315241</c:v>
                </c:pt>
                <c:pt idx="15">
                  <c:v>24.714761118315241</c:v>
                </c:pt>
                <c:pt idx="16">
                  <c:v>24.714761118315241</c:v>
                </c:pt>
                <c:pt idx="17">
                  <c:v>24.714761118315241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7-B048-9208-96A8B7863B16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-2.0290265513658379</c:v>
                </c:pt>
                <c:pt idx="2">
                  <c:v>-1.2560644069540134</c:v>
                </c:pt>
                <c:pt idx="3">
                  <c:v>-1.3966026911998624</c:v>
                </c:pt>
                <c:pt idx="4">
                  <c:v>0.99255446521819035</c:v>
                </c:pt>
                <c:pt idx="5">
                  <c:v>-3.0830663183091302</c:v>
                </c:pt>
                <c:pt idx="6">
                  <c:v>-2.4506424581431547</c:v>
                </c:pt>
                <c:pt idx="7">
                  <c:v>-0.55337087764522852</c:v>
                </c:pt>
                <c:pt idx="8">
                  <c:v>0.28986093590940537</c:v>
                </c:pt>
                <c:pt idx="9">
                  <c:v>0.71147684268672229</c:v>
                </c:pt>
                <c:pt idx="10">
                  <c:v>-1.1155250686683944</c:v>
                </c:pt>
                <c:pt idx="11">
                  <c:v>0.85201512693257131</c:v>
                </c:pt>
                <c:pt idx="12">
                  <c:v>0.99255446521819035</c:v>
                </c:pt>
                <c:pt idx="13">
                  <c:v>0.99255446521819035</c:v>
                </c:pt>
                <c:pt idx="14">
                  <c:v>0.99255446521819035</c:v>
                </c:pt>
                <c:pt idx="15">
                  <c:v>0.57093855844087349</c:v>
                </c:pt>
                <c:pt idx="16">
                  <c:v>-0.34256292425656998</c:v>
                </c:pt>
                <c:pt idx="17">
                  <c:v>-1.1155250686683944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7-B048-9208-96A8B7863B16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-1.3712315115158002</c:v>
                </c:pt>
                <c:pt idx="2">
                  <c:v>-1.930205707659115</c:v>
                </c:pt>
                <c:pt idx="3">
                  <c:v>-2.7686659537987759</c:v>
                </c:pt>
                <c:pt idx="4">
                  <c:v>0.72491910383335223</c:v>
                </c:pt>
                <c:pt idx="5">
                  <c:v>-1.3712315115158002</c:v>
                </c:pt>
                <c:pt idx="6">
                  <c:v>-2.3494358307289454</c:v>
                </c:pt>
                <c:pt idx="7">
                  <c:v>-2.2795637941922031</c:v>
                </c:pt>
                <c:pt idx="8">
                  <c:v>-0.81225836344779656</c:v>
                </c:pt>
                <c:pt idx="9">
                  <c:v>-0.6026433019128814</c:v>
                </c:pt>
                <c:pt idx="10">
                  <c:v>-1.4411035480525425</c:v>
                </c:pt>
                <c:pt idx="11">
                  <c:v>-0.32315620384122407</c:v>
                </c:pt>
                <c:pt idx="12">
                  <c:v>0.65504706729661011</c:v>
                </c:pt>
                <c:pt idx="13">
                  <c:v>0.72491910383335223</c:v>
                </c:pt>
                <c:pt idx="14">
                  <c:v>1.0742771903664408</c:v>
                </c:pt>
                <c:pt idx="15">
                  <c:v>1.0742771903664408</c:v>
                </c:pt>
                <c:pt idx="16">
                  <c:v>2.0524804615042749</c:v>
                </c:pt>
                <c:pt idx="17">
                  <c:v>2.2620955230391901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7-B048-9208-96A8B7863B16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-1.2860927626820897</c:v>
                </c:pt>
                <c:pt idx="2">
                  <c:v>-3.0123921727070395</c:v>
                </c:pt>
                <c:pt idx="3">
                  <c:v>-3.3576494652642079</c:v>
                </c:pt>
                <c:pt idx="4">
                  <c:v>-1.0789369370570085</c:v>
                </c:pt>
                <c:pt idx="5">
                  <c:v>-1.2170404755473521</c:v>
                </c:pt>
                <c:pt idx="6">
                  <c:v>-3.0814429061730833</c:v>
                </c:pt>
                <c:pt idx="7">
                  <c:v>-3.0123921727070395</c:v>
                </c:pt>
                <c:pt idx="8">
                  <c:v>-0.80272882429718972</c:v>
                </c:pt>
                <c:pt idx="9">
                  <c:v>-2.7361819883889642</c:v>
                </c:pt>
                <c:pt idx="10">
                  <c:v>-0.80272882429718972</c:v>
                </c:pt>
                <c:pt idx="11">
                  <c:v>-0.66462528580684599</c:v>
                </c:pt>
                <c:pt idx="12">
                  <c:v>-1.1479881884126146</c:v>
                </c:pt>
                <c:pt idx="13">
                  <c:v>-0.59557299867210856</c:v>
                </c:pt>
                <c:pt idx="14">
                  <c:v>-1.2170404755473521</c:v>
                </c:pt>
                <c:pt idx="15">
                  <c:v>-1.4932485883071709</c:v>
                </c:pt>
                <c:pt idx="16">
                  <c:v>-0.94083236278753346</c:v>
                </c:pt>
                <c:pt idx="17">
                  <c:v>-0.94083236278753346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7-B048-9208-96A8B7863B16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-1.817006757584507</c:v>
                </c:pt>
                <c:pt idx="2">
                  <c:v>-2.1429279625206932</c:v>
                </c:pt>
                <c:pt idx="3">
                  <c:v>-2.9903207487267887</c:v>
                </c:pt>
                <c:pt idx="4">
                  <c:v>-0.25258810272813148</c:v>
                </c:pt>
                <c:pt idx="5">
                  <c:v>-1.1651663032354587</c:v>
                </c:pt>
                <c:pt idx="6">
                  <c:v>-2.5992160850126949</c:v>
                </c:pt>
                <c:pt idx="7">
                  <c:v>-2.4688481896952177</c:v>
                </c:pt>
                <c:pt idx="8">
                  <c:v>-0.8392450982992723</c:v>
                </c:pt>
                <c:pt idx="9">
                  <c:v>-2.1429279625206932</c:v>
                </c:pt>
                <c:pt idx="10">
                  <c:v>-1.0999818666958889</c:v>
                </c:pt>
                <c:pt idx="11">
                  <c:v>1.7681186746202453</c:v>
                </c:pt>
                <c:pt idx="12">
                  <c:v>0.39925235162091671</c:v>
                </c:pt>
                <c:pt idx="13">
                  <c:v>0.92072588841415015</c:v>
                </c:pt>
                <c:pt idx="14">
                  <c:v>1.3118305521282441</c:v>
                </c:pt>
                <c:pt idx="15">
                  <c:v>1.3770140109061515</c:v>
                </c:pt>
                <c:pt idx="16">
                  <c:v>1.0510937837316272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7-B048-9208-96A8B7863B16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-1.1234397862521315</c:v>
                </c:pt>
                <c:pt idx="2">
                  <c:v>-0.84475670022376081</c:v>
                </c:pt>
                <c:pt idx="3">
                  <c:v>-2.5168546938638463</c:v>
                </c:pt>
                <c:pt idx="4">
                  <c:v>0.89700971353781356</c:v>
                </c:pt>
                <c:pt idx="5">
                  <c:v>-0.42673259371133992</c:v>
                </c:pt>
                <c:pt idx="6">
                  <c:v>-1.9594879992769734</c:v>
                </c:pt>
                <c:pt idx="7">
                  <c:v>-1.8898169665048135</c:v>
                </c:pt>
                <c:pt idx="8">
                  <c:v>0.89700971353781356</c:v>
                </c:pt>
                <c:pt idx="9">
                  <c:v>-0.91442773299592084</c:v>
                </c:pt>
                <c:pt idx="10">
                  <c:v>0.20030356605729158</c:v>
                </c:pt>
                <c:pt idx="11">
                  <c:v>2.0117410125910262</c:v>
                </c:pt>
                <c:pt idx="12">
                  <c:v>0.75766869305376294</c:v>
                </c:pt>
                <c:pt idx="13">
                  <c:v>0.61832767256971255</c:v>
                </c:pt>
                <c:pt idx="14">
                  <c:v>1.5937169060786052</c:v>
                </c:pt>
                <c:pt idx="15">
                  <c:v>-0.70541567973971042</c:v>
                </c:pt>
                <c:pt idx="16">
                  <c:v>0.75766869305376294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7-B048-9208-96A8B7863B16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-1.062162925360234</c:v>
                </c:pt>
                <c:pt idx="2">
                  <c:v>-1.5305187130840276</c:v>
                </c:pt>
                <c:pt idx="3">
                  <c:v>-1.4636104566609627</c:v>
                </c:pt>
                <c:pt idx="4">
                  <c:v>0.61053445264691431</c:v>
                </c:pt>
                <c:pt idx="5">
                  <c:v>-0.72762365048257061</c:v>
                </c:pt>
                <c:pt idx="6">
                  <c:v>-1.7981507351574575</c:v>
                </c:pt>
                <c:pt idx="7">
                  <c:v>-1.8650579879616911</c:v>
                </c:pt>
                <c:pt idx="8">
                  <c:v>1.2127057495980074</c:v>
                </c:pt>
                <c:pt idx="9">
                  <c:v>-0.45999162840914104</c:v>
                </c:pt>
                <c:pt idx="10">
                  <c:v>0.61053445264691431</c:v>
                </c:pt>
                <c:pt idx="11">
                  <c:v>3.0192196404512859</c:v>
                </c:pt>
                <c:pt idx="12">
                  <c:v>2.4839565999232582</c:v>
                </c:pt>
                <c:pt idx="13">
                  <c:v>0.81125821829727851</c:v>
                </c:pt>
                <c:pt idx="14">
                  <c:v>1.7479697937448662</c:v>
                </c:pt>
                <c:pt idx="15">
                  <c:v>2.4839565999232582</c:v>
                </c:pt>
                <c:pt idx="16">
                  <c:v>2.8854041312239871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7-B048-9208-96A8B7863B16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-1.3531332043263822</c:v>
                </c:pt>
                <c:pt idx="2">
                  <c:v>-1.7241366091977341</c:v>
                </c:pt>
                <c:pt idx="3">
                  <c:v>-1.9548712261039747</c:v>
                </c:pt>
                <c:pt idx="4">
                  <c:v>0.71947094552832758</c:v>
                </c:pt>
                <c:pt idx="5">
                  <c:v>-0.97338685911143852</c:v>
                </c:pt>
                <c:pt idx="6">
                  <c:v>-1.8898455775467986</c:v>
                </c:pt>
                <c:pt idx="7">
                  <c:v>-1.1696425053441581</c:v>
                </c:pt>
                <c:pt idx="8">
                  <c:v>0.40531293949779518</c:v>
                </c:pt>
                <c:pt idx="9">
                  <c:v>-0.41558753229677386</c:v>
                </c:pt>
                <c:pt idx="10">
                  <c:v>0.33950567785720154</c:v>
                </c:pt>
                <c:pt idx="11">
                  <c:v>1.4730929427886115</c:v>
                </c:pt>
                <c:pt idx="12">
                  <c:v>1.3537572950769925</c:v>
                </c:pt>
                <c:pt idx="13">
                  <c:v>2.4010678929186309</c:v>
                </c:pt>
                <c:pt idx="14">
                  <c:v>2.6548324310181792</c:v>
                </c:pt>
                <c:pt idx="15">
                  <c:v>2.7355647416387767</c:v>
                </c:pt>
                <c:pt idx="16">
                  <c:v>2.9676307962187467</c:v>
                </c:pt>
                <c:pt idx="17">
                  <c:v>2.9799542529926821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7-B048-9208-96A8B7863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25"/>
          <c:min val="-10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A10B fd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'A10B-fd-summary'!$Q$2:$Q$19</c:f>
              <c:numCache>
                <c:formatCode>General</c:formatCode>
                <c:ptCount val="18"/>
                <c:pt idx="0">
                  <c:v>0</c:v>
                </c:pt>
                <c:pt idx="1">
                  <c:v>-1.8103382268971444</c:v>
                </c:pt>
                <c:pt idx="2">
                  <c:v>-0.97479750679077015</c:v>
                </c:pt>
                <c:pt idx="3">
                  <c:v>-2.0331490855921777</c:v>
                </c:pt>
                <c:pt idx="4">
                  <c:v>0.41777036005318718</c:v>
                </c:pt>
                <c:pt idx="5">
                  <c:v>-1.921743656244661</c:v>
                </c:pt>
                <c:pt idx="6">
                  <c:v>-1.5875273682021112</c:v>
                </c:pt>
                <c:pt idx="7">
                  <c:v>1.3647165095070781</c:v>
                </c:pt>
                <c:pt idx="8">
                  <c:v>-1.0862029361382868</c:v>
                </c:pt>
                <c:pt idx="9">
                  <c:v>0.19495950135815401</c:v>
                </c:pt>
                <c:pt idx="10">
                  <c:v>0.52917578940070376</c:v>
                </c:pt>
                <c:pt idx="11">
                  <c:v>1.2533110801595615</c:v>
                </c:pt>
                <c:pt idx="12">
                  <c:v>1.5318246535283531</c:v>
                </c:pt>
                <c:pt idx="13">
                  <c:v>2.7572843763510355</c:v>
                </c:pt>
                <c:pt idx="14">
                  <c:v>3.091500664393585</c:v>
                </c:pt>
                <c:pt idx="15">
                  <c:v>3.091500664393585</c:v>
                </c:pt>
                <c:pt idx="16">
                  <c:v>3.59282509645741</c:v>
                </c:pt>
                <c:pt idx="17">
                  <c:v>4.3169603872162678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5-9041-8BEC-7857D8004FBC}"/>
            </c:ext>
          </c:extLst>
        </c:ser>
        <c:ser>
          <c:idx val="1"/>
          <c:order val="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'A10B-fd-summary'!$S$2:$S$19</c:f>
              <c:numCache>
                <c:formatCode>General</c:formatCode>
                <c:ptCount val="18"/>
                <c:pt idx="0">
                  <c:v>0</c:v>
                </c:pt>
                <c:pt idx="1">
                  <c:v>-0.8792170365206351</c:v>
                </c:pt>
                <c:pt idx="2">
                  <c:v>-2.2147372618786783</c:v>
                </c:pt>
                <c:pt idx="3">
                  <c:v>0.2782329351095158</c:v>
                </c:pt>
                <c:pt idx="4">
                  <c:v>0.1891991437657993</c:v>
                </c:pt>
                <c:pt idx="5">
                  <c:v>-1.2353562084561898</c:v>
                </c:pt>
                <c:pt idx="6">
                  <c:v>-0.70114811831297263</c:v>
                </c:pt>
                <c:pt idx="7">
                  <c:v>-0.25597515503370144</c:v>
                </c:pt>
                <c:pt idx="8">
                  <c:v>1.4356842422598963</c:v>
                </c:pt>
                <c:pt idx="9">
                  <c:v>0.1891991437657993</c:v>
                </c:pt>
                <c:pt idx="10">
                  <c:v>1.1685801971882877</c:v>
                </c:pt>
                <c:pt idx="11">
                  <c:v>1.2576153240522336</c:v>
                </c:pt>
                <c:pt idx="12">
                  <c:v>1.702788287331505</c:v>
                </c:pt>
                <c:pt idx="13">
                  <c:v>1.702788287331505</c:v>
                </c:pt>
                <c:pt idx="14">
                  <c:v>2.0589274592670592</c:v>
                </c:pt>
                <c:pt idx="15">
                  <c:v>1.8808572055391675</c:v>
                </c:pt>
                <c:pt idx="16">
                  <c:v>3.0383085126895479</c:v>
                </c:pt>
                <c:pt idx="17">
                  <c:v>4.1067246929759822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5-9041-8BEC-7857D8004FBC}"/>
            </c:ext>
          </c:extLst>
        </c:ser>
        <c:ser>
          <c:idx val="2"/>
          <c:order val="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'A10B-fd-summary'!$U$2:$U$19</c:f>
              <c:numCache>
                <c:formatCode>General</c:formatCode>
                <c:ptCount val="18"/>
                <c:pt idx="0">
                  <c:v>0</c:v>
                </c:pt>
                <c:pt idx="1">
                  <c:v>-1.0545321372303658</c:v>
                </c:pt>
                <c:pt idx="2">
                  <c:v>-1.1380624744688685</c:v>
                </c:pt>
                <c:pt idx="3">
                  <c:v>-1.3886447158059239</c:v>
                </c:pt>
                <c:pt idx="4">
                  <c:v>-0.13573162975383476</c:v>
                </c:pt>
                <c:pt idx="5">
                  <c:v>-0.55336953392306742</c:v>
                </c:pt>
                <c:pt idx="6">
                  <c:v>-2.056861102578587</c:v>
                </c:pt>
                <c:pt idx="7">
                  <c:v>-2.2239173918663662</c:v>
                </c:pt>
                <c:pt idx="8">
                  <c:v>0.28190502150418723</c:v>
                </c:pt>
                <c:pt idx="9">
                  <c:v>-0.80394989589331034</c:v>
                </c:pt>
                <c:pt idx="10">
                  <c:v>3.1322780167131914E-2</c:v>
                </c:pt>
                <c:pt idx="11">
                  <c:v>0.61601509425733125</c:v>
                </c:pt>
                <c:pt idx="12">
                  <c:v>0.86659733559438668</c:v>
                </c:pt>
                <c:pt idx="13">
                  <c:v>1.2007061554363199</c:v>
                </c:pt>
                <c:pt idx="14">
                  <c:v>1.4512883967733752</c:v>
                </c:pt>
                <c:pt idx="15">
                  <c:v>1.868926300942608</c:v>
                </c:pt>
                <c:pt idx="16">
                  <c:v>2.2865629522006299</c:v>
                </c:pt>
                <c:pt idx="17">
                  <c:v>2.8712552662908291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5-9041-8BEC-7857D8004FBC}"/>
            </c:ext>
          </c:extLst>
        </c:ser>
        <c:ser>
          <c:idx val="3"/>
          <c:order val="3"/>
          <c:spPr>
            <a:ln w="31750">
              <a:noFill/>
            </a:ln>
          </c:spPr>
          <c:marker>
            <c:symbol val="squar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'A10B-fd-summary'!$W$2:$W$19</c:f>
              <c:numCache>
                <c:formatCode>General</c:formatCode>
                <c:ptCount val="18"/>
                <c:pt idx="0">
                  <c:v>0</c:v>
                </c:pt>
                <c:pt idx="1">
                  <c:v>-1.9451888434770377</c:v>
                </c:pt>
                <c:pt idx="2">
                  <c:v>-3.4319560604823498</c:v>
                </c:pt>
                <c:pt idx="3">
                  <c:v>-0.95400722968332086</c:v>
                </c:pt>
                <c:pt idx="4">
                  <c:v>1.3257012640854773</c:v>
                </c:pt>
                <c:pt idx="5">
                  <c:v>-1.0531285132738506</c:v>
                </c:pt>
                <c:pt idx="6">
                  <c:v>-2.8372491736802248</c:v>
                </c:pt>
                <c:pt idx="7">
                  <c:v>-0.16106818307066326</c:v>
                </c:pt>
                <c:pt idx="8">
                  <c:v>-0.75577506987278809</c:v>
                </c:pt>
                <c:pt idx="9">
                  <c:v>-1.0531285132738506</c:v>
                </c:pt>
                <c:pt idx="10">
                  <c:v>0.73099214713252403</c:v>
                </c:pt>
                <c:pt idx="11">
                  <c:v>2.4159967276336323</c:v>
                </c:pt>
                <c:pt idx="12">
                  <c:v>2.3168784175775374</c:v>
                </c:pt>
                <c:pt idx="13">
                  <c:v>1.8212898408315075</c:v>
                </c:pt>
                <c:pt idx="14">
                  <c:v>2.0195249741764747</c:v>
                </c:pt>
                <c:pt idx="15">
                  <c:v>2.0195249741764747</c:v>
                </c:pt>
                <c:pt idx="16">
                  <c:v>1.3257012640854773</c:v>
                </c:pt>
                <c:pt idx="17">
                  <c:v>2.4159967276336323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5-9041-8BEC-7857D8004FBC}"/>
            </c:ext>
          </c:extLst>
        </c:ser>
        <c:ser>
          <c:idx val="4"/>
          <c:order val="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'A10B-fd-summary'!$Y$2:$Y$19</c:f>
              <c:numCache>
                <c:formatCode>General</c:formatCode>
                <c:ptCount val="18"/>
                <c:pt idx="0">
                  <c:v>0</c:v>
                </c:pt>
                <c:pt idx="1">
                  <c:v>-1.3764167485229142</c:v>
                </c:pt>
                <c:pt idx="2">
                  <c:v>-2.2234424399216306</c:v>
                </c:pt>
                <c:pt idx="3">
                  <c:v>-1.752870964372387</c:v>
                </c:pt>
                <c:pt idx="4">
                  <c:v>1.2587726443898024</c:v>
                </c:pt>
                <c:pt idx="5">
                  <c:v>-0.43527873840763037</c:v>
                </c:pt>
                <c:pt idx="6">
                  <c:v>-1.3764167485229142</c:v>
                </c:pt>
                <c:pt idx="7">
                  <c:v>-2.2234424399216306</c:v>
                </c:pt>
                <c:pt idx="8">
                  <c:v>0.5058642126908568</c:v>
                </c:pt>
                <c:pt idx="9">
                  <c:v>3.5292737141613184E-2</c:v>
                </c:pt>
                <c:pt idx="10">
                  <c:v>1.3528899040895732</c:v>
                </c:pt>
                <c:pt idx="11">
                  <c:v>2.0116860170719515</c:v>
                </c:pt>
                <c:pt idx="12">
                  <c:v>1.8234564386556136</c:v>
                </c:pt>
                <c:pt idx="13">
                  <c:v>2.294027914204857</c:v>
                </c:pt>
                <c:pt idx="14">
                  <c:v>3.0469412868870061</c:v>
                </c:pt>
                <c:pt idx="15">
                  <c:v>3.7057373998693843</c:v>
                </c:pt>
                <c:pt idx="16">
                  <c:v>4.2704211941351948</c:v>
                </c:pt>
                <c:pt idx="17">
                  <c:v>4.5527630912681012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5-9041-8BEC-7857D8004FBC}"/>
            </c:ext>
          </c:extLst>
        </c:ser>
        <c:ser>
          <c:idx val="5"/>
          <c:order val="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'A10B-fd-summary'!$AA$2:$AA$19</c:f>
              <c:numCache>
                <c:formatCode>General</c:formatCode>
                <c:ptCount val="18"/>
                <c:pt idx="0">
                  <c:v>0</c:v>
                </c:pt>
                <c:pt idx="1">
                  <c:v>-0.67967816717449425</c:v>
                </c:pt>
                <c:pt idx="2">
                  <c:v>-2.0151878141654911</c:v>
                </c:pt>
                <c:pt idx="3">
                  <c:v>-2.7783318911704153</c:v>
                </c:pt>
                <c:pt idx="4">
                  <c:v>0.84661499499027393</c:v>
                </c:pt>
                <c:pt idx="5">
                  <c:v>-0.58428640958760858</c:v>
                </c:pt>
                <c:pt idx="6">
                  <c:v>-0.87046669050318515</c:v>
                </c:pt>
                <c:pt idx="7">
                  <c:v>1.5143723225632322</c:v>
                </c:pt>
                <c:pt idx="8">
                  <c:v>0.27425443315912096</c:v>
                </c:pt>
                <c:pt idx="9">
                  <c:v>1.5143723225632322</c:v>
                </c:pt>
                <c:pt idx="10">
                  <c:v>0.75122323740338837</c:v>
                </c:pt>
                <c:pt idx="11">
                  <c:v>1.7051558377370035</c:v>
                </c:pt>
                <c:pt idx="12">
                  <c:v>1.5143723225632322</c:v>
                </c:pt>
                <c:pt idx="13">
                  <c:v>2.1821246419812708</c:v>
                </c:pt>
                <c:pt idx="14">
                  <c:v>2.2775163995681562</c:v>
                </c:pt>
                <c:pt idx="15">
                  <c:v>2.7544852038124237</c:v>
                </c:pt>
                <c:pt idx="16">
                  <c:v>3.5176342889722676</c:v>
                </c:pt>
                <c:pt idx="17">
                  <c:v>4.5669607932448786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5-9041-8BEC-7857D8004FBC}"/>
            </c:ext>
          </c:extLst>
        </c:ser>
        <c:ser>
          <c:idx val="6"/>
          <c:order val="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'A10B-fd-summary'!$AC$2:$AC$19</c:f>
              <c:numCache>
                <c:formatCode>General</c:formatCode>
                <c:ptCount val="18"/>
                <c:pt idx="0">
                  <c:v>0</c:v>
                </c:pt>
                <c:pt idx="1">
                  <c:v>-0.92333595230642751</c:v>
                </c:pt>
                <c:pt idx="2">
                  <c:v>-0.67914846160866782</c:v>
                </c:pt>
                <c:pt idx="3">
                  <c:v>-2.7547480846246071</c:v>
                </c:pt>
                <c:pt idx="4">
                  <c:v>1.1522622971514411</c:v>
                </c:pt>
                <c:pt idx="5">
                  <c:v>-0.43496005520552589</c:v>
                </c:pt>
                <c:pt idx="6">
                  <c:v>-1.6559016293685418</c:v>
                </c:pt>
                <c:pt idx="7">
                  <c:v>-0.67914846160866782</c:v>
                </c:pt>
                <c:pt idx="8">
                  <c:v>2.4342498282835177</c:v>
                </c:pt>
                <c:pt idx="9">
                  <c:v>-0.98438328283355847</c:v>
                </c:pt>
                <c:pt idx="10">
                  <c:v>1.8237801858337359</c:v>
                </c:pt>
                <c:pt idx="11">
                  <c:v>1.4574980340817141</c:v>
                </c:pt>
                <c:pt idx="12">
                  <c:v>2.3121560829346373</c:v>
                </c:pt>
                <c:pt idx="13">
                  <c:v>2.8615793105626701</c:v>
                </c:pt>
                <c:pt idx="14">
                  <c:v>3.411002538190703</c:v>
                </c:pt>
                <c:pt idx="15">
                  <c:v>3.8993784352916045</c:v>
                </c:pt>
                <c:pt idx="16">
                  <c:v>4.2046141722218771</c:v>
                </c:pt>
                <c:pt idx="17">
                  <c:v>4.5098489934467683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5-9041-8BEC-7857D8004FBC}"/>
            </c:ext>
          </c:extLst>
        </c:ser>
        <c:ser>
          <c:idx val="7"/>
          <c:order val="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'A10B-fd-summary'!$AE$2:$AE$19</c:f>
              <c:numCache>
                <c:formatCode>General</c:formatCode>
                <c:ptCount val="18"/>
                <c:pt idx="0">
                  <c:v>0</c:v>
                </c:pt>
                <c:pt idx="1">
                  <c:v>-0.64025991277828476</c:v>
                </c:pt>
                <c:pt idx="2">
                  <c:v>-1.6502464511065895</c:v>
                </c:pt>
                <c:pt idx="3">
                  <c:v>-1.7223887331760483</c:v>
                </c:pt>
                <c:pt idx="4">
                  <c:v>1.6682822921561602</c:v>
                </c:pt>
                <c:pt idx="5">
                  <c:v>-0.42383414869873204</c:v>
                </c:pt>
                <c:pt idx="6">
                  <c:v>-0.92882687679847253</c:v>
                </c:pt>
                <c:pt idx="7">
                  <c:v>-1.0731114409373901</c:v>
                </c:pt>
                <c:pt idx="8">
                  <c:v>0.87472043577858438</c:v>
                </c:pt>
                <c:pt idx="9">
                  <c:v>1.3075719639376899</c:v>
                </c:pt>
                <c:pt idx="10">
                  <c:v>2.317559584394818</c:v>
                </c:pt>
                <c:pt idx="11">
                  <c:v>3.3996884047925819</c:v>
                </c:pt>
                <c:pt idx="12">
                  <c:v>1.5961400100867014</c:v>
                </c:pt>
                <c:pt idx="13">
                  <c:v>1.1632884819275957</c:v>
                </c:pt>
                <c:pt idx="14">
                  <c:v>1.2354307639970545</c:v>
                </c:pt>
                <c:pt idx="15">
                  <c:v>1.3075719639376899</c:v>
                </c:pt>
                <c:pt idx="16">
                  <c:v>0.80257923583794921</c:v>
                </c:pt>
                <c:pt idx="17">
                  <c:v>0.22544314353992612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5-9041-8BEC-7857D8004FBC}"/>
            </c:ext>
          </c:extLst>
        </c:ser>
        <c:ser>
          <c:idx val="8"/>
          <c:order val="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'A10B-fd-summary'!$AG$2:$AG$19</c:f>
              <c:numCache>
                <c:formatCode>General</c:formatCode>
                <c:ptCount val="18"/>
                <c:pt idx="0">
                  <c:v>0</c:v>
                </c:pt>
                <c:pt idx="1">
                  <c:v>-1.7640620807981975</c:v>
                </c:pt>
                <c:pt idx="2">
                  <c:v>-1.08882373616407</c:v>
                </c:pt>
                <c:pt idx="3">
                  <c:v>-2.8444476862218204</c:v>
                </c:pt>
                <c:pt idx="4">
                  <c:v>0.73432298485483793</c:v>
                </c:pt>
                <c:pt idx="5">
                  <c:v>-1.2913955940550601</c:v>
                </c:pt>
                <c:pt idx="6">
                  <c:v>-2.7769213702531466</c:v>
                </c:pt>
                <c:pt idx="7">
                  <c:v>-2.3717776544711668</c:v>
                </c:pt>
                <c:pt idx="8">
                  <c:v>0.46422683671375409</c:v>
                </c:pt>
                <c:pt idx="9">
                  <c:v>0.80184727510493214</c:v>
                </c:pt>
                <c:pt idx="10">
                  <c:v>-0.68368002038209053</c:v>
                </c:pt>
                <c:pt idx="11">
                  <c:v>1.1394667006368175</c:v>
                </c:pt>
                <c:pt idx="12">
                  <c:v>0.93689484274582779</c:v>
                </c:pt>
                <c:pt idx="13">
                  <c:v>2.3548978479827567</c:v>
                </c:pt>
                <c:pt idx="14">
                  <c:v>3.5028047050786011</c:v>
                </c:pt>
                <c:pt idx="15">
                  <c:v>4.6507125750337384</c:v>
                </c:pt>
                <c:pt idx="16">
                  <c:v>5.190903858456613</c:v>
                </c:pt>
                <c:pt idx="17">
                  <c:v>5.4610000065976969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5-9041-8BEC-7857D8004FBC}"/>
            </c:ext>
          </c:extLst>
        </c:ser>
        <c:ser>
          <c:idx val="9"/>
          <c:order val="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'A10B-fd-summary'!$AI$2:$AI$19</c:f>
              <c:numCache>
                <c:formatCode>General</c:formatCode>
                <c:ptCount val="18"/>
                <c:pt idx="0">
                  <c:v>0</c:v>
                </c:pt>
                <c:pt idx="1">
                  <c:v>-0.99893300865158474</c:v>
                </c:pt>
                <c:pt idx="2">
                  <c:v>-1.7376418156364066</c:v>
                </c:pt>
                <c:pt idx="3">
                  <c:v>-2.073419187111337</c:v>
                </c:pt>
                <c:pt idx="4">
                  <c:v>1.082878232932833</c:v>
                </c:pt>
                <c:pt idx="5">
                  <c:v>-0.46169344507177168</c:v>
                </c:pt>
                <c:pt idx="6">
                  <c:v>-1.0660905983366087</c:v>
                </c:pt>
                <c:pt idx="7">
                  <c:v>-0.19307013763180186</c:v>
                </c:pt>
                <c:pt idx="8">
                  <c:v>1.2843439506877787</c:v>
                </c:pt>
                <c:pt idx="9">
                  <c:v>-0.19307013763180186</c:v>
                </c:pt>
                <c:pt idx="10">
                  <c:v>0.88141251517788743</c:v>
                </c:pt>
                <c:pt idx="11">
                  <c:v>1.1500338079606791</c:v>
                </c:pt>
                <c:pt idx="12">
                  <c:v>3.6347769887192811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E5-9041-8BEC-7857D8004FBC}"/>
            </c:ext>
          </c:extLst>
        </c:ser>
        <c:ser>
          <c:idx val="10"/>
          <c:order val="10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'A10B-fd-summary'!$AK$2:$AK$19</c:f>
              <c:numCache>
                <c:formatCode>General</c:formatCode>
                <c:ptCount val="18"/>
                <c:pt idx="0">
                  <c:v>0</c:v>
                </c:pt>
                <c:pt idx="1">
                  <c:v>-1.3227712460418342</c:v>
                </c:pt>
                <c:pt idx="2">
                  <c:v>-0.92494433375702079</c:v>
                </c:pt>
                <c:pt idx="3">
                  <c:v>-1.1636396456943165</c:v>
                </c:pt>
                <c:pt idx="4">
                  <c:v>0.66635734799942936</c:v>
                </c:pt>
                <c:pt idx="5">
                  <c:v>-0.60668531022994721</c:v>
                </c:pt>
                <c:pt idx="6">
                  <c:v>-1.6410302695689081</c:v>
                </c:pt>
                <c:pt idx="7">
                  <c:v>-1.3227712460418342</c:v>
                </c:pt>
                <c:pt idx="8">
                  <c:v>1.0641836635459645</c:v>
                </c:pt>
                <c:pt idx="9">
                  <c:v>-0.76581273340950307</c:v>
                </c:pt>
                <c:pt idx="10">
                  <c:v>0.66635734799942936</c:v>
                </c:pt>
                <c:pt idx="11">
                  <c:v>0.66635734799942936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EE5-9041-8BEC-7857D8004FBC}"/>
            </c:ext>
          </c:extLst>
        </c:ser>
        <c:ser>
          <c:idx val="11"/>
          <c:order val="11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'A10B-fd-summary'!$AM$2:$AM$19</c:f>
              <c:numCache>
                <c:formatCode>General</c:formatCode>
                <c:ptCount val="18"/>
                <c:pt idx="0">
                  <c:v>0</c:v>
                </c:pt>
                <c:pt idx="1">
                  <c:v>-1.861924930355731</c:v>
                </c:pt>
                <c:pt idx="2">
                  <c:v>-2.442265168388686</c:v>
                </c:pt>
                <c:pt idx="3">
                  <c:v>-0.89469120030080573</c:v>
                </c:pt>
                <c:pt idx="4">
                  <c:v>1.0397762598090445</c:v>
                </c:pt>
                <c:pt idx="5">
                  <c:v>-0.9591723205317817</c:v>
                </c:pt>
                <c:pt idx="6">
                  <c:v>-2.3777840481577104</c:v>
                </c:pt>
                <c:pt idx="7">
                  <c:v>-1.4105503181027852</c:v>
                </c:pt>
                <c:pt idx="8">
                  <c:v>0.26598927576510445</c:v>
                </c:pt>
                <c:pt idx="9">
                  <c:v>-1.6039970641137702</c:v>
                </c:pt>
                <c:pt idx="10">
                  <c:v>-0.12090421625686565</c:v>
                </c:pt>
                <c:pt idx="11">
                  <c:v>1.7490806727714121</c:v>
                </c:pt>
                <c:pt idx="12">
                  <c:v>1.2977055769016024</c:v>
                </c:pt>
                <c:pt idx="13">
                  <c:v>0.97529368872747191</c:v>
                </c:pt>
                <c:pt idx="14">
                  <c:v>1.0397762598090445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EE5-9041-8BEC-7857D8004FBC}"/>
            </c:ext>
          </c:extLst>
        </c:ser>
        <c:ser>
          <c:idx val="12"/>
          <c:order val="12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'A10B-fd-summary'!$AO$2:$AO$19</c:f>
              <c:numCache>
                <c:formatCode>General</c:formatCode>
                <c:ptCount val="18"/>
                <c:pt idx="0">
                  <c:v>0</c:v>
                </c:pt>
                <c:pt idx="1">
                  <c:v>-1.3160058867650679</c:v>
                </c:pt>
                <c:pt idx="2">
                  <c:v>-0.89205728329172718</c:v>
                </c:pt>
                <c:pt idx="3">
                  <c:v>-2.3758773954484207</c:v>
                </c:pt>
                <c:pt idx="4">
                  <c:v>1.086368296400436</c:v>
                </c:pt>
                <c:pt idx="5">
                  <c:v>-0.68008298155505664</c:v>
                </c:pt>
                <c:pt idx="6">
                  <c:v>-1.8812719279129504</c:v>
                </c:pt>
                <c:pt idx="7">
                  <c:v>-1.2453490227029389</c:v>
                </c:pt>
                <c:pt idx="8">
                  <c:v>-0.11482064995745753</c:v>
                </c:pt>
                <c:pt idx="9">
                  <c:v>0.16781263558436008</c:v>
                </c:pt>
                <c:pt idx="10">
                  <c:v>0.3091295433231484</c:v>
                </c:pt>
                <c:pt idx="11">
                  <c:v>1.2276841442677122</c:v>
                </c:pt>
                <c:pt idx="12">
                  <c:v>0.23847108945375425</c:v>
                </c:pt>
                <c:pt idx="13">
                  <c:v>0.52110384505981888</c:v>
                </c:pt>
                <c:pt idx="14">
                  <c:v>-0.2561343780817158</c:v>
                </c:pt>
                <c:pt idx="15">
                  <c:v>1.5103168998737768</c:v>
                </c:pt>
                <c:pt idx="16">
                  <c:v>0.94505244853315984</c:v>
                </c:pt>
                <c:pt idx="17">
                  <c:v>1.6516327477410533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EE5-9041-8BEC-7857D8004FBC}"/>
            </c:ext>
          </c:extLst>
        </c:ser>
        <c:ser>
          <c:idx val="13"/>
          <c:order val="13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'A10B-fd-summary'!$AQ$2:$AQ$19</c:f>
              <c:numCache>
                <c:formatCode>General</c:formatCode>
                <c:ptCount val="18"/>
                <c:pt idx="0">
                  <c:v>0</c:v>
                </c:pt>
                <c:pt idx="1">
                  <c:v>-1.8010396142473244</c:v>
                </c:pt>
                <c:pt idx="2">
                  <c:v>-2.3525557131450703</c:v>
                </c:pt>
                <c:pt idx="3">
                  <c:v>-2.1457376284729759</c:v>
                </c:pt>
                <c:pt idx="4">
                  <c:v>1.1633517262805291</c:v>
                </c:pt>
                <c:pt idx="5">
                  <c:v>-0.83588941418623797</c:v>
                </c:pt>
                <c:pt idx="6">
                  <c:v>-1.8010396142473244</c:v>
                </c:pt>
                <c:pt idx="7">
                  <c:v>-1.042707498858332</c:v>
                </c:pt>
                <c:pt idx="8">
                  <c:v>1.2322914325347027</c:v>
                </c:pt>
                <c:pt idx="9">
                  <c:v>-0.97376882669458498</c:v>
                </c:pt>
                <c:pt idx="10">
                  <c:v>0.68077585068216739</c:v>
                </c:pt>
                <c:pt idx="11">
                  <c:v>2.7489566974031079</c:v>
                </c:pt>
                <c:pt idx="12">
                  <c:v>3.1625928667472958</c:v>
                </c:pt>
                <c:pt idx="13">
                  <c:v>24.714761118315241</c:v>
                </c:pt>
                <c:pt idx="14">
                  <c:v>24.714761118315241</c:v>
                </c:pt>
                <c:pt idx="15">
                  <c:v>24.714761118315241</c:v>
                </c:pt>
                <c:pt idx="16">
                  <c:v>24.714761118315241</c:v>
                </c:pt>
                <c:pt idx="17">
                  <c:v>24.714761118315241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EE5-9041-8BEC-7857D8004FBC}"/>
            </c:ext>
          </c:extLst>
        </c:ser>
        <c:ser>
          <c:idx val="14"/>
          <c:order val="14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'A10B-fd-summary'!$AS$2:$AS$19</c:f>
              <c:numCache>
                <c:formatCode>General</c:formatCode>
                <c:ptCount val="18"/>
                <c:pt idx="0">
                  <c:v>0</c:v>
                </c:pt>
                <c:pt idx="1">
                  <c:v>-2.0290265513658379</c:v>
                </c:pt>
                <c:pt idx="2">
                  <c:v>-1.2560644069540134</c:v>
                </c:pt>
                <c:pt idx="3">
                  <c:v>-1.3966026911998624</c:v>
                </c:pt>
                <c:pt idx="4">
                  <c:v>0.99255446521819035</c:v>
                </c:pt>
                <c:pt idx="5">
                  <c:v>-3.0830663183091302</c:v>
                </c:pt>
                <c:pt idx="6">
                  <c:v>-2.4506424581431547</c:v>
                </c:pt>
                <c:pt idx="7">
                  <c:v>-0.55337087764522852</c:v>
                </c:pt>
                <c:pt idx="8">
                  <c:v>0.28986093590940537</c:v>
                </c:pt>
                <c:pt idx="9">
                  <c:v>0.71147684268672229</c:v>
                </c:pt>
                <c:pt idx="10">
                  <c:v>-1.1155250686683944</c:v>
                </c:pt>
                <c:pt idx="11">
                  <c:v>0.85201512693257131</c:v>
                </c:pt>
                <c:pt idx="12">
                  <c:v>0.99255446521819035</c:v>
                </c:pt>
                <c:pt idx="13">
                  <c:v>0.99255446521819035</c:v>
                </c:pt>
                <c:pt idx="14">
                  <c:v>0.99255446521819035</c:v>
                </c:pt>
                <c:pt idx="15">
                  <c:v>0.57093855844087349</c:v>
                </c:pt>
                <c:pt idx="16">
                  <c:v>-0.34256292425656998</c:v>
                </c:pt>
                <c:pt idx="17">
                  <c:v>-1.1155250686683944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EE5-9041-8BEC-7857D8004FBC}"/>
            </c:ext>
          </c:extLst>
        </c:ser>
        <c:ser>
          <c:idx val="15"/>
          <c:order val="15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'A10B-fd-summary'!$AU$2:$AU$19</c:f>
              <c:numCache>
                <c:formatCode>General</c:formatCode>
                <c:ptCount val="18"/>
                <c:pt idx="0">
                  <c:v>0</c:v>
                </c:pt>
                <c:pt idx="1">
                  <c:v>-1.3712315115158002</c:v>
                </c:pt>
                <c:pt idx="2">
                  <c:v>-1.930205707659115</c:v>
                </c:pt>
                <c:pt idx="3">
                  <c:v>-2.7686659537987759</c:v>
                </c:pt>
                <c:pt idx="4">
                  <c:v>0.72491910383335223</c:v>
                </c:pt>
                <c:pt idx="5">
                  <c:v>-1.3712315115158002</c:v>
                </c:pt>
                <c:pt idx="6">
                  <c:v>-2.3494358307289454</c:v>
                </c:pt>
                <c:pt idx="7">
                  <c:v>-2.2795637941922031</c:v>
                </c:pt>
                <c:pt idx="8">
                  <c:v>-0.81225836344779656</c:v>
                </c:pt>
                <c:pt idx="9">
                  <c:v>-0.6026433019128814</c:v>
                </c:pt>
                <c:pt idx="10">
                  <c:v>-1.4411035480525425</c:v>
                </c:pt>
                <c:pt idx="11">
                  <c:v>-0.32315620384122407</c:v>
                </c:pt>
                <c:pt idx="12">
                  <c:v>0.65504706729661011</c:v>
                </c:pt>
                <c:pt idx="13">
                  <c:v>0.72491910383335223</c:v>
                </c:pt>
                <c:pt idx="14">
                  <c:v>1.0742771903664408</c:v>
                </c:pt>
                <c:pt idx="15">
                  <c:v>1.0742771903664408</c:v>
                </c:pt>
                <c:pt idx="16">
                  <c:v>2.0524804615042749</c:v>
                </c:pt>
                <c:pt idx="17">
                  <c:v>2.2620955230391901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EE5-9041-8BEC-7857D8004FBC}"/>
            </c:ext>
          </c:extLst>
        </c:ser>
        <c:ser>
          <c:idx val="16"/>
          <c:order val="16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'A10B-fd-summary'!$AW$2:$AW$19</c:f>
              <c:numCache>
                <c:formatCode>General</c:formatCode>
                <c:ptCount val="18"/>
                <c:pt idx="0">
                  <c:v>0</c:v>
                </c:pt>
                <c:pt idx="1">
                  <c:v>-1.2860927626820897</c:v>
                </c:pt>
                <c:pt idx="2">
                  <c:v>-3.0123921727070395</c:v>
                </c:pt>
                <c:pt idx="3">
                  <c:v>-3.3576494652642079</c:v>
                </c:pt>
                <c:pt idx="4">
                  <c:v>-1.0789369370570085</c:v>
                </c:pt>
                <c:pt idx="5">
                  <c:v>-1.2170404755473521</c:v>
                </c:pt>
                <c:pt idx="6">
                  <c:v>-3.0814429061730833</c:v>
                </c:pt>
                <c:pt idx="7">
                  <c:v>-3.0123921727070395</c:v>
                </c:pt>
                <c:pt idx="8">
                  <c:v>-0.80272882429718972</c:v>
                </c:pt>
                <c:pt idx="9">
                  <c:v>-2.7361819883889642</c:v>
                </c:pt>
                <c:pt idx="10">
                  <c:v>-0.80272882429718972</c:v>
                </c:pt>
                <c:pt idx="11">
                  <c:v>-0.66462528580684599</c:v>
                </c:pt>
                <c:pt idx="12">
                  <c:v>-1.1479881884126146</c:v>
                </c:pt>
                <c:pt idx="13">
                  <c:v>-0.59557299867210856</c:v>
                </c:pt>
                <c:pt idx="14">
                  <c:v>-1.2170404755473521</c:v>
                </c:pt>
                <c:pt idx="15">
                  <c:v>-1.4932485883071709</c:v>
                </c:pt>
                <c:pt idx="16">
                  <c:v>-0.94083236278753346</c:v>
                </c:pt>
                <c:pt idx="17">
                  <c:v>-0.94083236278753346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EE5-9041-8BEC-7857D8004FBC}"/>
            </c:ext>
          </c:extLst>
        </c:ser>
        <c:ser>
          <c:idx val="17"/>
          <c:order val="17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'A10B-fd-summary'!$AY$2:$AY$19</c:f>
              <c:numCache>
                <c:formatCode>General</c:formatCode>
                <c:ptCount val="18"/>
                <c:pt idx="0">
                  <c:v>0</c:v>
                </c:pt>
                <c:pt idx="1">
                  <c:v>-1.817006757584507</c:v>
                </c:pt>
                <c:pt idx="2">
                  <c:v>-2.1429279625206932</c:v>
                </c:pt>
                <c:pt idx="3">
                  <c:v>-2.9903207487267887</c:v>
                </c:pt>
                <c:pt idx="4">
                  <c:v>-0.25258810272813148</c:v>
                </c:pt>
                <c:pt idx="5">
                  <c:v>-1.1651663032354587</c:v>
                </c:pt>
                <c:pt idx="6">
                  <c:v>-2.5992160850126949</c:v>
                </c:pt>
                <c:pt idx="7">
                  <c:v>-2.4688481896952177</c:v>
                </c:pt>
                <c:pt idx="8">
                  <c:v>-0.8392450982992723</c:v>
                </c:pt>
                <c:pt idx="9">
                  <c:v>-2.1429279625206932</c:v>
                </c:pt>
                <c:pt idx="10">
                  <c:v>-1.0999818666958889</c:v>
                </c:pt>
                <c:pt idx="11">
                  <c:v>1.7681186746202453</c:v>
                </c:pt>
                <c:pt idx="12">
                  <c:v>0.39925235162091671</c:v>
                </c:pt>
                <c:pt idx="13">
                  <c:v>0.92072588841415015</c:v>
                </c:pt>
                <c:pt idx="14">
                  <c:v>1.3118305521282441</c:v>
                </c:pt>
                <c:pt idx="15">
                  <c:v>1.3770140109061515</c:v>
                </c:pt>
                <c:pt idx="16">
                  <c:v>1.0510937837316272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EE5-9041-8BEC-7857D8004FBC}"/>
            </c:ext>
          </c:extLst>
        </c:ser>
        <c:ser>
          <c:idx val="18"/>
          <c:order val="18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'A10B-fd-summary'!$BA$2:$BA$19</c:f>
              <c:numCache>
                <c:formatCode>General</c:formatCode>
                <c:ptCount val="18"/>
                <c:pt idx="0">
                  <c:v>0</c:v>
                </c:pt>
                <c:pt idx="1">
                  <c:v>-1.1234397862521315</c:v>
                </c:pt>
                <c:pt idx="2">
                  <c:v>-0.84475670022376081</c:v>
                </c:pt>
                <c:pt idx="3">
                  <c:v>-2.5168546938638463</c:v>
                </c:pt>
                <c:pt idx="4">
                  <c:v>0.89700971353781356</c:v>
                </c:pt>
                <c:pt idx="5">
                  <c:v>-0.42673259371133992</c:v>
                </c:pt>
                <c:pt idx="6">
                  <c:v>-1.9594879992769734</c:v>
                </c:pt>
                <c:pt idx="7">
                  <c:v>-1.8898169665048135</c:v>
                </c:pt>
                <c:pt idx="8">
                  <c:v>0.89700971353781356</c:v>
                </c:pt>
                <c:pt idx="9">
                  <c:v>-0.91442773299592084</c:v>
                </c:pt>
                <c:pt idx="10">
                  <c:v>0.20030356605729158</c:v>
                </c:pt>
                <c:pt idx="11">
                  <c:v>2.0117410125910262</c:v>
                </c:pt>
                <c:pt idx="12">
                  <c:v>0.75766869305376294</c:v>
                </c:pt>
                <c:pt idx="13">
                  <c:v>0.61832767256971255</c:v>
                </c:pt>
                <c:pt idx="14">
                  <c:v>1.5937169060786052</c:v>
                </c:pt>
                <c:pt idx="15">
                  <c:v>-0.70541567973971042</c:v>
                </c:pt>
                <c:pt idx="16">
                  <c:v>0.75766869305376294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EE5-9041-8BEC-7857D8004FBC}"/>
            </c:ext>
          </c:extLst>
        </c:ser>
        <c:ser>
          <c:idx val="19"/>
          <c:order val="19"/>
          <c:spPr>
            <a:ln w="31750">
              <a:noFill/>
            </a:ln>
          </c:spPr>
          <c:marker>
            <c:symbol val="circle"/>
            <c:size val="3"/>
            <c:spPr>
              <a:ln>
                <a:solidFill>
                  <a:schemeClr val="bg1">
                    <a:lumMod val="65000"/>
                  </a:schemeClr>
                </a:solidFill>
              </a:ln>
            </c:spPr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'A10B-fd-summary'!$BC$2:$BC$19</c:f>
              <c:numCache>
                <c:formatCode>General</c:formatCode>
                <c:ptCount val="18"/>
                <c:pt idx="0">
                  <c:v>0</c:v>
                </c:pt>
                <c:pt idx="1">
                  <c:v>-1.062162925360234</c:v>
                </c:pt>
                <c:pt idx="2">
                  <c:v>-1.5305187130840276</c:v>
                </c:pt>
                <c:pt idx="3">
                  <c:v>-1.4636104566609627</c:v>
                </c:pt>
                <c:pt idx="4">
                  <c:v>0.61053445264691431</c:v>
                </c:pt>
                <c:pt idx="5">
                  <c:v>-0.72762365048257061</c:v>
                </c:pt>
                <c:pt idx="6">
                  <c:v>-1.7981507351574575</c:v>
                </c:pt>
                <c:pt idx="7">
                  <c:v>-1.8650579879616911</c:v>
                </c:pt>
                <c:pt idx="8">
                  <c:v>1.2127057495980074</c:v>
                </c:pt>
                <c:pt idx="9">
                  <c:v>-0.45999162840914104</c:v>
                </c:pt>
                <c:pt idx="10">
                  <c:v>0.61053445264691431</c:v>
                </c:pt>
                <c:pt idx="11">
                  <c:v>3.0192196404512859</c:v>
                </c:pt>
                <c:pt idx="12">
                  <c:v>2.4839565999232582</c:v>
                </c:pt>
                <c:pt idx="13">
                  <c:v>0.81125821829727851</c:v>
                </c:pt>
                <c:pt idx="14">
                  <c:v>1.7479697937448662</c:v>
                </c:pt>
                <c:pt idx="15">
                  <c:v>2.4839565999232582</c:v>
                </c:pt>
                <c:pt idx="16">
                  <c:v>2.8854041312239871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EE5-9041-8BEC-7857D8004FBC}"/>
            </c:ext>
          </c:extLst>
        </c:ser>
        <c:ser>
          <c:idx val="20"/>
          <c:order val="20"/>
          <c:tx>
            <c:v>Average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'A10B-fd-summary'!$BD$2:$BD$19</c:f>
              <c:numCache>
                <c:formatCode>General</c:formatCode>
                <c:ptCount val="18"/>
                <c:pt idx="0">
                  <c:v>0</c:v>
                </c:pt>
                <c:pt idx="1">
                  <c:v>8.7616892511626659E-2</c:v>
                </c:pt>
                <c:pt idx="2">
                  <c:v>0.1804668682536818</c:v>
                </c:pt>
                <c:pt idx="3">
                  <c:v>0.26826930343193051</c:v>
                </c:pt>
                <c:pt idx="4">
                  <c:v>0.35959094283218046</c:v>
                </c:pt>
                <c:pt idx="5">
                  <c:v>0.44915484896830898</c:v>
                </c:pt>
                <c:pt idx="6">
                  <c:v>0.54234996774909083</c:v>
                </c:pt>
                <c:pt idx="7">
                  <c:v>0.63041292656864656</c:v>
                </c:pt>
                <c:pt idx="8">
                  <c:v>0.72059954813993066</c:v>
                </c:pt>
                <c:pt idx="9">
                  <c:v>0.81441870806115679</c:v>
                </c:pt>
                <c:pt idx="10">
                  <c:v>0.90578170654236467</c:v>
                </c:pt>
                <c:pt idx="11">
                  <c:v>0.99529227512817475</c:v>
                </c:pt>
                <c:pt idx="12">
                  <c:v>1.0248301796149473</c:v>
                </c:pt>
                <c:pt idx="13">
                  <c:v>0.98795165794020223</c:v>
                </c:pt>
                <c:pt idx="14">
                  <c:v>1.0635007420407161</c:v>
                </c:pt>
                <c:pt idx="15">
                  <c:v>1.0764668355344404</c:v>
                </c:pt>
                <c:pt idx="16">
                  <c:v>1.1501122800002721</c:v>
                </c:pt>
                <c:pt idx="17">
                  <c:v>1</c:v>
                </c:pt>
              </c:numCache>
            </c:numRef>
          </c:xVal>
          <c:yVal>
            <c:numRef>
              <c:f>'A10B-fd-summary'!$BE$2:$BE$19</c:f>
              <c:numCache>
                <c:formatCode>General</c:formatCode>
                <c:ptCount val="18"/>
                <c:pt idx="0">
                  <c:v>0</c:v>
                </c:pt>
                <c:pt idx="1">
                  <c:v>-1.3531332043263822</c:v>
                </c:pt>
                <c:pt idx="2">
                  <c:v>-1.7241366091977341</c:v>
                </c:pt>
                <c:pt idx="3">
                  <c:v>-1.9548712261039747</c:v>
                </c:pt>
                <c:pt idx="4">
                  <c:v>0.71947094552832758</c:v>
                </c:pt>
                <c:pt idx="5">
                  <c:v>-0.97338685911143852</c:v>
                </c:pt>
                <c:pt idx="6">
                  <c:v>-1.8898455775467986</c:v>
                </c:pt>
                <c:pt idx="7">
                  <c:v>-1.1696425053441581</c:v>
                </c:pt>
                <c:pt idx="8">
                  <c:v>0.40531293949779518</c:v>
                </c:pt>
                <c:pt idx="9">
                  <c:v>-0.41558753229677386</c:v>
                </c:pt>
                <c:pt idx="10">
                  <c:v>0.33950567785720154</c:v>
                </c:pt>
                <c:pt idx="11">
                  <c:v>1.4730929427886115</c:v>
                </c:pt>
                <c:pt idx="12">
                  <c:v>1.3537572950769925</c:v>
                </c:pt>
                <c:pt idx="13">
                  <c:v>2.4010678929186309</c:v>
                </c:pt>
                <c:pt idx="14">
                  <c:v>2.6548324310181792</c:v>
                </c:pt>
                <c:pt idx="15">
                  <c:v>2.7355647416387767</c:v>
                </c:pt>
                <c:pt idx="16">
                  <c:v>2.9676307962187467</c:v>
                </c:pt>
                <c:pt idx="17">
                  <c:v>2.9799542529926821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EE5-9041-8BEC-7857D8004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7439688"/>
        <c:axId val="-2127442584"/>
      </c:scatterChart>
      <c:valAx>
        <c:axId val="-2127439688"/>
        <c:scaling>
          <c:orientation val="minMax"/>
          <c:max val="1"/>
          <c:min val="0"/>
        </c:scaling>
        <c:delete val="0"/>
        <c:axPos val="b"/>
        <c:numFmt formatCode="General" sourceLinked="1"/>
        <c:majorTickMark val="none"/>
        <c:minorTickMark val="none"/>
        <c:tickLblPos val="none"/>
        <c:crossAx val="-2127442584"/>
        <c:crosses val="autoZero"/>
        <c:crossBetween val="midCat"/>
        <c:majorUnit val="13"/>
      </c:valAx>
      <c:valAx>
        <c:axId val="-21274425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one"/>
        <c:crossAx val="-21274396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2</xdr:row>
      <xdr:rowOff>0</xdr:rowOff>
    </xdr:from>
    <xdr:to>
      <xdr:col>63</xdr:col>
      <xdr:colOff>762000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783A6-04F3-7C4F-ACD3-E91BBED1C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58</xdr:col>
      <xdr:colOff>0</xdr:colOff>
      <xdr:row>21</xdr:row>
      <xdr:rowOff>0</xdr:rowOff>
    </xdr:from>
    <xdr:to>
      <xdr:col>61</xdr:col>
      <xdr:colOff>292100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989DF-FD07-6947-884B-A0AD37DAE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09.687294791664" createdVersion="8" refreshedVersion="8" minRefreshableVersion="3" recordCount="187" xr:uid="{C85E52CC-ED4B-1144-99E5-DB9373284D2B}">
  <cacheSource type="worksheet">
    <worksheetSource ref="B1:C1048576" sheet="Markov"/>
  </cacheSource>
  <cacheFields count="2">
    <cacheField name="First" numFmtId="0">
      <sharedItems containsBlank="1" containsMixedTypes="1" containsNumber="1" containsInteger="1" minValue="0" maxValue="0" count="5">
        <m/>
        <s v="ATB"/>
        <n v="0"/>
        <s v="FT"/>
        <e v="#REF!"/>
      </sharedItems>
    </cacheField>
    <cacheField name="Next" numFmtId="0">
      <sharedItems containsBlank="1" containsMixedTypes="1" containsNumber="1" containsInteger="1" minValue="0" maxValue="0" count="5">
        <s v="ATB"/>
        <n v="0"/>
        <m/>
        <s v="FT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925.357206597226" createdVersion="8" refreshedVersion="8" minRefreshableVersion="3" recordCount="187" xr:uid="{6FC0878C-3349-B940-BB1D-E1AAB9D01594}">
  <cacheSource type="worksheet">
    <worksheetSource ref="B1:B1048576" sheet="Markov"/>
  </cacheSource>
  <cacheFields count="1">
    <cacheField name="First" numFmtId="0">
      <sharedItems containsBlank="1" containsMixedTypes="1" containsNumber="1" containsInteger="1" minValue="0" maxValue="0" count="5">
        <m/>
        <s v="ATB"/>
        <n v="0"/>
        <s v="FT"/>
        <e v="#REF!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0"/>
  </r>
  <r>
    <x v="1"/>
    <x v="3"/>
  </r>
  <r>
    <x v="3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1"/>
  </r>
  <r>
    <x v="2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0"/>
  </r>
  <r>
    <x v="1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3"/>
  </r>
  <r>
    <x v="3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0"/>
  </r>
  <r>
    <x v="1"/>
    <x v="2"/>
  </r>
  <r>
    <x v="0"/>
    <x v="2"/>
  </r>
  <r>
    <x v="0"/>
    <x v="2"/>
  </r>
  <r>
    <x v="0"/>
    <x v="2"/>
  </r>
  <r>
    <x v="0"/>
    <x v="3"/>
  </r>
  <r>
    <x v="3"/>
    <x v="0"/>
  </r>
  <r>
    <x v="1"/>
    <x v="0"/>
  </r>
  <r>
    <x v="1"/>
    <x v="0"/>
  </r>
  <r>
    <x v="1"/>
    <x v="0"/>
  </r>
  <r>
    <x v="1"/>
    <x v="2"/>
  </r>
  <r>
    <x v="0"/>
    <x v="2"/>
  </r>
  <r>
    <x v="0"/>
    <x v="2"/>
  </r>
  <r>
    <x v="0"/>
    <x v="2"/>
  </r>
  <r>
    <x v="0"/>
    <x v="3"/>
  </r>
  <r>
    <x v="3"/>
    <x v="0"/>
  </r>
  <r>
    <x v="1"/>
    <x v="0"/>
  </r>
  <r>
    <x v="1"/>
    <x v="0"/>
  </r>
  <r>
    <x v="1"/>
    <x v="3"/>
  </r>
  <r>
    <x v="3"/>
    <x v="2"/>
  </r>
  <r>
    <x v="0"/>
    <x v="2"/>
  </r>
  <r>
    <x v="0"/>
    <x v="2"/>
  </r>
  <r>
    <x v="0"/>
    <x v="2"/>
  </r>
  <r>
    <x v="0"/>
    <x v="0"/>
  </r>
  <r>
    <x v="1"/>
    <x v="0"/>
  </r>
  <r>
    <x v="1"/>
    <x v="3"/>
  </r>
  <r>
    <x v="3"/>
    <x v="0"/>
  </r>
  <r>
    <x v="1"/>
    <x v="0"/>
  </r>
  <r>
    <x v="1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3"/>
  </r>
  <r>
    <x v="3"/>
    <x v="3"/>
  </r>
  <r>
    <x v="3"/>
    <x v="0"/>
  </r>
  <r>
    <x v="1"/>
    <x v="0"/>
  </r>
  <r>
    <x v="1"/>
    <x v="1"/>
  </r>
  <r>
    <x v="2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3"/>
  </r>
  <r>
    <x v="3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0"/>
  </r>
  <r>
    <x v="1"/>
    <x v="0"/>
  </r>
  <r>
    <x v="1"/>
    <x v="2"/>
  </r>
  <r>
    <x v="0"/>
    <x v="2"/>
  </r>
  <r>
    <x v="0"/>
    <x v="2"/>
  </r>
  <r>
    <x v="0"/>
    <x v="2"/>
  </r>
  <r>
    <x v="0"/>
    <x v="0"/>
  </r>
  <r>
    <x v="1"/>
    <x v="0"/>
  </r>
  <r>
    <x v="1"/>
    <x v="0"/>
  </r>
  <r>
    <x v="1"/>
    <x v="3"/>
  </r>
  <r>
    <x v="3"/>
    <x v="0"/>
  </r>
  <r>
    <x v="1"/>
    <x v="2"/>
  </r>
  <r>
    <x v="0"/>
    <x v="2"/>
  </r>
  <r>
    <x v="0"/>
    <x v="2"/>
  </r>
  <r>
    <x v="0"/>
    <x v="2"/>
  </r>
  <r>
    <x v="0"/>
    <x v="4"/>
  </r>
  <r>
    <x v="4"/>
    <x v="4"/>
  </r>
  <r>
    <x v="4"/>
    <x v="4"/>
  </r>
  <r>
    <x v="4"/>
    <x v="4"/>
  </r>
  <r>
    <x v="4"/>
    <x v="4"/>
  </r>
  <r>
    <x v="4"/>
    <x v="2"/>
  </r>
  <r>
    <x v="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3"/>
  </r>
  <r>
    <x v="3"/>
  </r>
  <r>
    <x v="1"/>
  </r>
  <r>
    <x v="1"/>
  </r>
  <r>
    <x v="2"/>
  </r>
  <r>
    <x v="0"/>
  </r>
  <r>
    <x v="0"/>
  </r>
  <r>
    <x v="0"/>
  </r>
  <r>
    <x v="0"/>
  </r>
  <r>
    <x v="3"/>
  </r>
  <r>
    <x v="1"/>
  </r>
  <r>
    <x v="1"/>
  </r>
  <r>
    <x v="3"/>
  </r>
  <r>
    <x v="2"/>
  </r>
  <r>
    <x v="0"/>
  </r>
  <r>
    <x v="0"/>
  </r>
  <r>
    <x v="0"/>
  </r>
  <r>
    <x v="0"/>
  </r>
  <r>
    <x v="1"/>
  </r>
  <r>
    <x v="1"/>
  </r>
  <r>
    <x v="1"/>
  </r>
  <r>
    <x v="2"/>
  </r>
  <r>
    <x v="2"/>
  </r>
  <r>
    <x v="0"/>
  </r>
  <r>
    <x v="0"/>
  </r>
  <r>
    <x v="0"/>
  </r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1"/>
  </r>
  <r>
    <x v="1"/>
  </r>
  <r>
    <x v="1"/>
  </r>
  <r>
    <x v="1"/>
  </r>
  <r>
    <x v="1"/>
  </r>
  <r>
    <x v="0"/>
  </r>
  <r>
    <x v="0"/>
  </r>
  <r>
    <x v="0"/>
  </r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3"/>
  </r>
  <r>
    <x v="1"/>
  </r>
  <r>
    <x v="1"/>
  </r>
  <r>
    <x v="1"/>
  </r>
  <r>
    <x v="2"/>
  </r>
  <r>
    <x v="0"/>
  </r>
  <r>
    <x v="0"/>
  </r>
  <r>
    <x v="0"/>
  </r>
  <r>
    <x v="0"/>
  </r>
  <r>
    <x v="1"/>
  </r>
  <r>
    <x v="1"/>
  </r>
  <r>
    <x v="1"/>
  </r>
  <r>
    <x v="1"/>
  </r>
  <r>
    <x v="1"/>
  </r>
  <r>
    <x v="0"/>
  </r>
  <r>
    <x v="0"/>
  </r>
  <r>
    <x v="0"/>
  </r>
  <r>
    <x v="0"/>
  </r>
  <r>
    <x v="3"/>
  </r>
  <r>
    <x v="1"/>
  </r>
  <r>
    <x v="1"/>
  </r>
  <r>
    <x v="1"/>
  </r>
  <r>
    <x v="1"/>
  </r>
  <r>
    <x v="0"/>
  </r>
  <r>
    <x v="0"/>
  </r>
  <r>
    <x v="0"/>
  </r>
  <r>
    <x v="0"/>
  </r>
  <r>
    <x v="3"/>
  </r>
  <r>
    <x v="1"/>
  </r>
  <r>
    <x v="1"/>
  </r>
  <r>
    <x v="1"/>
  </r>
  <r>
    <x v="3"/>
  </r>
  <r>
    <x v="0"/>
  </r>
  <r>
    <x v="0"/>
  </r>
  <r>
    <x v="0"/>
  </r>
  <r>
    <x v="0"/>
  </r>
  <r>
    <x v="1"/>
  </r>
  <r>
    <x v="1"/>
  </r>
  <r>
    <x v="3"/>
  </r>
  <r>
    <x v="1"/>
  </r>
  <r>
    <x v="1"/>
  </r>
  <r>
    <x v="0"/>
  </r>
  <r>
    <x v="0"/>
  </r>
  <r>
    <x v="0"/>
  </r>
  <r>
    <x v="0"/>
  </r>
  <r>
    <x v="1"/>
  </r>
  <r>
    <x v="1"/>
  </r>
  <r>
    <x v="1"/>
  </r>
  <r>
    <x v="1"/>
  </r>
  <r>
    <x v="2"/>
  </r>
  <r>
    <x v="0"/>
  </r>
  <r>
    <x v="0"/>
  </r>
  <r>
    <x v="0"/>
  </r>
  <r>
    <x v="0"/>
  </r>
  <r>
    <x v="3"/>
  </r>
  <r>
    <x v="3"/>
  </r>
  <r>
    <x v="1"/>
  </r>
  <r>
    <x v="1"/>
  </r>
  <r>
    <x v="2"/>
  </r>
  <r>
    <x v="0"/>
  </r>
  <r>
    <x v="0"/>
  </r>
  <r>
    <x v="0"/>
  </r>
  <r>
    <x v="0"/>
  </r>
  <r>
    <x v="1"/>
  </r>
  <r>
    <x v="1"/>
  </r>
  <r>
    <x v="1"/>
  </r>
  <r>
    <x v="1"/>
  </r>
  <r>
    <x v="3"/>
  </r>
  <r>
    <x v="0"/>
  </r>
  <r>
    <x v="0"/>
  </r>
  <r>
    <x v="0"/>
  </r>
  <r>
    <x v="0"/>
  </r>
  <r>
    <x v="1"/>
  </r>
  <r>
    <x v="1"/>
  </r>
  <r>
    <x v="1"/>
  </r>
  <r>
    <x v="1"/>
  </r>
  <r>
    <x v="1"/>
  </r>
  <r>
    <x v="0"/>
  </r>
  <r>
    <x v="0"/>
  </r>
  <r>
    <x v="0"/>
  </r>
  <r>
    <x v="0"/>
  </r>
  <r>
    <x v="1"/>
  </r>
  <r>
    <x v="1"/>
  </r>
  <r>
    <x v="1"/>
  </r>
  <r>
    <x v="3"/>
  </r>
  <r>
    <x v="1"/>
  </r>
  <r>
    <x v="0"/>
  </r>
  <r>
    <x v="0"/>
  </r>
  <r>
    <x v="0"/>
  </r>
  <r>
    <x v="0"/>
  </r>
  <r>
    <x v="4"/>
  </r>
  <r>
    <x v="4"/>
  </r>
  <r>
    <x v="4"/>
  </r>
  <r>
    <x v="4"/>
  </r>
  <r>
    <x v="4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C8422A-753E-0242-87D4-2E816CC3CF1B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13:F16" firstHeaderRow="1" firstDataRow="1" firstDataCol="1"/>
  <pivotFields count="1">
    <pivotField axis="axisRow" dataField="1" showAll="0">
      <items count="6">
        <item h="1" x="2"/>
        <item x="1"/>
        <item x="3"/>
        <item h="1" x="4"/>
        <item h="1"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FD34E-ECF1-AC41-9407-93C59A37D016}" name="PivotTable2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:H8" firstHeaderRow="1" firstDataRow="2" firstDataCol="1"/>
  <pivotFields count="2">
    <pivotField axis="axisRow" dataField="1" showAll="0">
      <items count="6">
        <item h="1" x="2"/>
        <item x="1"/>
        <item x="3"/>
        <item h="1" x="4"/>
        <item h="1" x="0"/>
        <item t="default"/>
      </items>
    </pivotField>
    <pivotField axis="axisCol" showAll="0">
      <items count="6">
        <item h="1" x="1"/>
        <item x="0"/>
        <item x="3"/>
        <item h="1" x="4"/>
        <item h="1" x="2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Fields count="1">
    <field x="1"/>
  </colFields>
  <colItems count="3">
    <i>
      <x v="1"/>
    </i>
    <i>
      <x v="2"/>
    </i>
    <i t="grand">
      <x/>
    </i>
  </colItems>
  <dataFields count="1">
    <dataField name="Count of First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8894-BE50-2046-ADEB-9DA0029A179B}">
  <dimension ref="A1:X79"/>
  <sheetViews>
    <sheetView topLeftCell="A5" workbookViewId="0">
      <selection activeCell="F10" sqref="F1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A10B-fd-template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7">
        <v>1</v>
      </c>
      <c r="C3" s="7">
        <v>178</v>
      </c>
      <c r="D3" s="7">
        <v>664</v>
      </c>
    </row>
    <row r="4" spans="1:20" x14ac:dyDescent="0.2">
      <c r="B4" s="7">
        <v>2</v>
      </c>
      <c r="C4" s="7">
        <v>445.5</v>
      </c>
      <c r="D4" s="7">
        <v>676.83330999999998</v>
      </c>
    </row>
    <row r="5" spans="1:20" x14ac:dyDescent="0.2">
      <c r="A5" t="s">
        <v>175</v>
      </c>
      <c r="B5" s="7">
        <v>3</v>
      </c>
      <c r="C5" s="7">
        <v>162.16667000000001</v>
      </c>
      <c r="D5" s="7">
        <v>566.16669000000002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7">
        <v>1</v>
      </c>
      <c r="P5" s="7">
        <v>162</v>
      </c>
      <c r="Q5" s="7">
        <v>573</v>
      </c>
      <c r="R5" t="s">
        <v>44</v>
      </c>
      <c r="S5" t="s">
        <v>1</v>
      </c>
    </row>
    <row r="6" spans="1:20" x14ac:dyDescent="0.2">
      <c r="A6" t="s">
        <v>48</v>
      </c>
      <c r="B6" s="7">
        <v>4</v>
      </c>
      <c r="C6" s="7">
        <v>248.83333999999999</v>
      </c>
      <c r="D6" s="7">
        <v>580.16669000000002</v>
      </c>
      <c r="E6" s="3">
        <f>SQRT(((C6-C5)^2)+((D6-D5)^2))</f>
        <v>87.790157129879304</v>
      </c>
      <c r="F6" s="2">
        <f>E6*$E8</f>
        <v>32.781047585506755</v>
      </c>
      <c r="J6" s="3">
        <f>SQRT(((C5-C7)^2)+((D5-D7)^2))</f>
        <v>97.990931439827634</v>
      </c>
      <c r="N6" t="s">
        <v>48</v>
      </c>
      <c r="O6" s="7">
        <v>2</v>
      </c>
      <c r="P6" s="7">
        <v>248.16666000000001</v>
      </c>
      <c r="Q6" s="7">
        <v>579.5</v>
      </c>
      <c r="R6" s="3">
        <f>SQRT(((P6-P5)^2)+((Q6-Q5)^2))</f>
        <v>86.411476642605763</v>
      </c>
      <c r="S6" s="2">
        <f>R6*$E8</f>
        <v>32.266245104954621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7">
        <v>5</v>
      </c>
      <c r="C7" s="7">
        <v>257.5</v>
      </c>
      <c r="D7" s="7">
        <v>543.5</v>
      </c>
      <c r="E7" s="3">
        <f>SQRT(((D6-D7)^2)+((C6-C7)^2))</f>
        <v>37.677010909992603</v>
      </c>
      <c r="G7" s="2">
        <f>E7*E8</f>
        <v>14.068682958305837</v>
      </c>
      <c r="H7" s="2">
        <f>G7/F6</f>
        <v>0.42917124358545272</v>
      </c>
      <c r="K7" s="2">
        <f>180-((360/(2*PI())*ACOS(((E7^2)+(E6^2)-(J6^2))/(2*E6*E7))))</f>
        <v>85.877650691203726</v>
      </c>
    </row>
    <row r="8" spans="1:20" x14ac:dyDescent="0.2">
      <c r="A8" t="s">
        <v>6</v>
      </c>
      <c r="B8" s="8"/>
      <c r="C8" s="8"/>
      <c r="D8" s="8"/>
      <c r="E8" s="3">
        <f>100/(SQRT(((C4-C3)^2)+((D3-D4)^2)))</f>
        <v>0.37340231134350882</v>
      </c>
      <c r="I8" s="2">
        <f>MAX(G7,H33)</f>
        <v>16.237341327400539</v>
      </c>
    </row>
    <row r="9" spans="1:20" x14ac:dyDescent="0.2">
      <c r="A9" t="s">
        <v>90</v>
      </c>
      <c r="F9" s="33">
        <f>F6/(G30*18/18)</f>
        <v>0.14917613785875838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7">
        <v>1</v>
      </c>
      <c r="C13" s="7">
        <v>66</v>
      </c>
      <c r="D13" s="7">
        <v>524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7">
        <v>2</v>
      </c>
      <c r="C14" s="7">
        <v>97.5</v>
      </c>
      <c r="D14" s="7">
        <v>556.5</v>
      </c>
      <c r="G14" s="3">
        <f>(C14-C$13)*$E$8</f>
        <v>11.762172807320528</v>
      </c>
      <c r="H14" s="3">
        <f>-(D14-D$13)*$E$8</f>
        <v>-12.135575118664036</v>
      </c>
      <c r="J14" s="2">
        <f t="shared" ref="J14:K30" si="0">G14*$F$9</f>
        <v>1.7546355122233863</v>
      </c>
      <c r="K14" s="2">
        <f t="shared" si="0"/>
        <v>-1.8103382268971444</v>
      </c>
    </row>
    <row r="15" spans="1:20" x14ac:dyDescent="0.2">
      <c r="B15" s="7">
        <v>3</v>
      </c>
      <c r="C15" s="7">
        <v>133.5</v>
      </c>
      <c r="D15" s="7">
        <v>541.5</v>
      </c>
      <c r="G15" s="3">
        <f t="shared" ref="G15:G30" si="1">(C15-C$13)*$E$8</f>
        <v>25.204656015686844</v>
      </c>
      <c r="H15" s="3">
        <f t="shared" ref="H15:H30" si="2">-(D15-D$13)*$E$8</f>
        <v>-6.5345404485114047</v>
      </c>
      <c r="J15" s="2">
        <f t="shared" si="0"/>
        <v>3.7599332404786843</v>
      </c>
      <c r="K15" s="2">
        <f t="shared" si="0"/>
        <v>-0.97479750679077015</v>
      </c>
    </row>
    <row r="16" spans="1:20" x14ac:dyDescent="0.2">
      <c r="B16" s="7">
        <v>4</v>
      </c>
      <c r="C16" s="7">
        <v>170.5</v>
      </c>
      <c r="D16" s="7">
        <v>560.5</v>
      </c>
      <c r="G16" s="3">
        <f t="shared" si="1"/>
        <v>39.020541535396674</v>
      </c>
      <c r="H16" s="3">
        <f t="shared" si="2"/>
        <v>-13.629184364038071</v>
      </c>
      <c r="J16" s="2">
        <f t="shared" si="0"/>
        <v>5.8209336834077421</v>
      </c>
      <c r="K16" s="2">
        <f t="shared" si="0"/>
        <v>-2.0331490855921777</v>
      </c>
    </row>
    <row r="17" spans="1:11" x14ac:dyDescent="0.2">
      <c r="B17" s="7">
        <v>5</v>
      </c>
      <c r="C17" s="7">
        <v>202.5</v>
      </c>
      <c r="D17" s="7">
        <v>516.5</v>
      </c>
      <c r="G17" s="3">
        <f t="shared" si="1"/>
        <v>50.969415498388955</v>
      </c>
      <c r="H17" s="3">
        <f t="shared" si="2"/>
        <v>2.8005173350763162</v>
      </c>
      <c r="J17" s="2">
        <f t="shared" si="0"/>
        <v>7.6034205529680072</v>
      </c>
      <c r="K17" s="2">
        <f t="shared" si="0"/>
        <v>0.41777036005318718</v>
      </c>
    </row>
    <row r="18" spans="1:11" x14ac:dyDescent="0.2">
      <c r="B18" s="7">
        <v>6</v>
      </c>
      <c r="C18" s="7">
        <v>238.5</v>
      </c>
      <c r="D18" s="7">
        <v>558.5</v>
      </c>
      <c r="G18" s="3">
        <f t="shared" si="1"/>
        <v>64.411898706755267</v>
      </c>
      <c r="H18" s="3">
        <f t="shared" si="2"/>
        <v>-12.882379741351054</v>
      </c>
      <c r="J18" s="2">
        <f t="shared" si="0"/>
        <v>9.6087182812233038</v>
      </c>
      <c r="K18" s="2">
        <f t="shared" si="0"/>
        <v>-1.921743656244661</v>
      </c>
    </row>
    <row r="19" spans="1:11" x14ac:dyDescent="0.2">
      <c r="B19" s="7">
        <v>7</v>
      </c>
      <c r="C19" s="7">
        <v>273.5</v>
      </c>
      <c r="D19" s="7">
        <v>552.5</v>
      </c>
      <c r="G19" s="3">
        <f t="shared" si="1"/>
        <v>77.480979603778081</v>
      </c>
      <c r="H19" s="3">
        <f t="shared" si="2"/>
        <v>-10.641965873290001</v>
      </c>
      <c r="J19" s="2">
        <f t="shared" si="0"/>
        <v>11.558313294804845</v>
      </c>
      <c r="K19" s="2">
        <f t="shared" si="0"/>
        <v>-1.5875273682021112</v>
      </c>
    </row>
    <row r="20" spans="1:11" x14ac:dyDescent="0.2">
      <c r="B20" s="7">
        <v>8</v>
      </c>
      <c r="C20" s="7">
        <v>307.5</v>
      </c>
      <c r="D20" s="7">
        <v>499.5</v>
      </c>
      <c r="G20" s="3">
        <f t="shared" si="1"/>
        <v>90.176658189457385</v>
      </c>
      <c r="H20" s="3">
        <f t="shared" si="2"/>
        <v>9.148356627915966</v>
      </c>
      <c r="J20" s="2">
        <f t="shared" si="0"/>
        <v>13.452205593712629</v>
      </c>
      <c r="K20" s="2">
        <f t="shared" si="0"/>
        <v>1.3647165095070781</v>
      </c>
    </row>
    <row r="21" spans="1:11" x14ac:dyDescent="0.2">
      <c r="B21" s="7">
        <v>9</v>
      </c>
      <c r="C21" s="7">
        <v>343.5</v>
      </c>
      <c r="D21" s="7">
        <v>543.5</v>
      </c>
      <c r="G21" s="3">
        <f t="shared" si="1"/>
        <v>103.6191413978237</v>
      </c>
      <c r="H21" s="3">
        <f t="shared" si="2"/>
        <v>-7.2813450711984222</v>
      </c>
      <c r="J21" s="2">
        <f t="shared" si="0"/>
        <v>15.457503321967925</v>
      </c>
      <c r="K21" s="2">
        <f t="shared" si="0"/>
        <v>-1.0862029361382868</v>
      </c>
    </row>
    <row r="22" spans="1:11" x14ac:dyDescent="0.2">
      <c r="B22" s="7">
        <v>10</v>
      </c>
      <c r="C22" s="7">
        <v>378.5</v>
      </c>
      <c r="D22" s="7">
        <v>520.5</v>
      </c>
      <c r="G22" s="3">
        <f t="shared" si="1"/>
        <v>116.68822229484651</v>
      </c>
      <c r="H22" s="3">
        <f t="shared" si="2"/>
        <v>1.3069080897022809</v>
      </c>
      <c r="J22" s="2">
        <f t="shared" si="0"/>
        <v>17.407098335549467</v>
      </c>
      <c r="K22" s="2">
        <f t="shared" si="0"/>
        <v>0.19495950135815401</v>
      </c>
    </row>
    <row r="23" spans="1:11" x14ac:dyDescent="0.2">
      <c r="B23" s="7">
        <v>11</v>
      </c>
      <c r="C23" s="7">
        <v>414.5</v>
      </c>
      <c r="D23" s="7">
        <v>514.5</v>
      </c>
      <c r="G23" s="3">
        <f t="shared" si="1"/>
        <v>130.13070550321282</v>
      </c>
      <c r="H23" s="3">
        <f t="shared" si="2"/>
        <v>3.5473219577633337</v>
      </c>
      <c r="J23" s="2">
        <f t="shared" si="0"/>
        <v>19.412396063804763</v>
      </c>
      <c r="K23" s="2">
        <f t="shared" si="0"/>
        <v>0.52917578940070376</v>
      </c>
    </row>
    <row r="24" spans="1:11" x14ac:dyDescent="0.2">
      <c r="B24" s="7">
        <v>12</v>
      </c>
      <c r="C24" s="7">
        <v>447.5</v>
      </c>
      <c r="D24" s="7">
        <v>501.5</v>
      </c>
      <c r="G24" s="3">
        <f t="shared" si="1"/>
        <v>142.45298177754862</v>
      </c>
      <c r="H24" s="3">
        <f t="shared" si="2"/>
        <v>8.4015520052289485</v>
      </c>
      <c r="J24" s="2">
        <f t="shared" si="0"/>
        <v>21.25058564803879</v>
      </c>
      <c r="K24" s="2">
        <f t="shared" si="0"/>
        <v>1.2533110801595615</v>
      </c>
    </row>
    <row r="25" spans="1:11" x14ac:dyDescent="0.2">
      <c r="B25" s="7">
        <v>13</v>
      </c>
      <c r="C25" s="7">
        <v>481.5</v>
      </c>
      <c r="D25" s="7">
        <v>496.5</v>
      </c>
      <c r="G25" s="3">
        <f t="shared" si="1"/>
        <v>155.14866036322792</v>
      </c>
      <c r="H25" s="3">
        <f t="shared" si="2"/>
        <v>10.268563561946493</v>
      </c>
      <c r="J25" s="2">
        <f t="shared" si="0"/>
        <v>23.144477946946569</v>
      </c>
      <c r="K25" s="2">
        <f t="shared" si="0"/>
        <v>1.5318246535283531</v>
      </c>
    </row>
    <row r="26" spans="1:11" x14ac:dyDescent="0.2">
      <c r="B26" s="7">
        <v>14</v>
      </c>
      <c r="C26" s="7">
        <v>515.5</v>
      </c>
      <c r="D26" s="7">
        <v>474.5</v>
      </c>
      <c r="G26" s="3">
        <f t="shared" si="1"/>
        <v>167.84433894890722</v>
      </c>
      <c r="H26" s="3">
        <f t="shared" si="2"/>
        <v>18.483414411503688</v>
      </c>
      <c r="J26" s="2">
        <f t="shared" si="0"/>
        <v>25.038370245854352</v>
      </c>
      <c r="K26" s="2">
        <f t="shared" si="0"/>
        <v>2.7572843763510355</v>
      </c>
    </row>
    <row r="27" spans="1:11" x14ac:dyDescent="0.2">
      <c r="B27" s="7">
        <v>15</v>
      </c>
      <c r="C27" s="7">
        <v>551.5</v>
      </c>
      <c r="D27" s="7">
        <v>468.5</v>
      </c>
      <c r="G27" s="3">
        <f t="shared" si="1"/>
        <v>181.28682215727352</v>
      </c>
      <c r="H27" s="3">
        <f t="shared" si="2"/>
        <v>20.723828279564739</v>
      </c>
      <c r="J27" s="2">
        <f t="shared" si="0"/>
        <v>27.043667974109649</v>
      </c>
      <c r="K27" s="2">
        <f t="shared" si="0"/>
        <v>3.091500664393585</v>
      </c>
    </row>
    <row r="28" spans="1:11" x14ac:dyDescent="0.2">
      <c r="B28" s="7">
        <v>16</v>
      </c>
      <c r="C28" s="7">
        <v>584.5</v>
      </c>
      <c r="D28" s="7">
        <v>468.5</v>
      </c>
      <c r="G28" s="3">
        <f t="shared" si="1"/>
        <v>193.60909843160931</v>
      </c>
      <c r="H28" s="3">
        <f t="shared" si="2"/>
        <v>20.723828279564739</v>
      </c>
      <c r="J28" s="2">
        <f t="shared" si="0"/>
        <v>28.881857558343672</v>
      </c>
      <c r="K28" s="2">
        <f t="shared" si="0"/>
        <v>3.091500664393585</v>
      </c>
    </row>
    <row r="29" spans="1:11" x14ac:dyDescent="0.2">
      <c r="B29" s="7">
        <v>17</v>
      </c>
      <c r="C29" s="7">
        <v>619.5</v>
      </c>
      <c r="D29" s="7">
        <v>459.5</v>
      </c>
      <c r="G29" s="3">
        <f t="shared" si="1"/>
        <v>206.67817932863213</v>
      </c>
      <c r="H29" s="3">
        <f t="shared" si="2"/>
        <v>24.08444908165632</v>
      </c>
      <c r="J29" s="2">
        <f t="shared" si="0"/>
        <v>30.831452571925212</v>
      </c>
      <c r="K29" s="2">
        <f t="shared" si="0"/>
        <v>3.59282509645741</v>
      </c>
    </row>
    <row r="30" spans="1:11" x14ac:dyDescent="0.2">
      <c r="B30" s="7">
        <v>18</v>
      </c>
      <c r="C30" s="7">
        <v>654.5</v>
      </c>
      <c r="D30" s="7">
        <v>446.5</v>
      </c>
      <c r="G30" s="33">
        <f t="shared" si="1"/>
        <v>219.74726022565494</v>
      </c>
      <c r="H30" s="3">
        <f t="shared" si="2"/>
        <v>28.938679129121933</v>
      </c>
      <c r="J30" s="2">
        <f t="shared" si="0"/>
        <v>32.781047585506755</v>
      </c>
      <c r="K30" s="2">
        <f t="shared" si="0"/>
        <v>4.3169603872162678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7">
        <v>1</v>
      </c>
      <c r="C32" s="7">
        <v>431</v>
      </c>
      <c r="D32" s="7">
        <v>515</v>
      </c>
      <c r="G32" s="2">
        <f>(C32-C$13)*$E$8*$F$9</f>
        <v>20.331490855921775</v>
      </c>
      <c r="I32" t="s">
        <v>16</v>
      </c>
    </row>
    <row r="33" spans="1:24" x14ac:dyDescent="0.2">
      <c r="A33" t="s">
        <v>17</v>
      </c>
      <c r="B33" s="7">
        <v>2</v>
      </c>
      <c r="C33" s="7">
        <v>428.5</v>
      </c>
      <c r="D33" s="7">
        <v>806.5</v>
      </c>
      <c r="E33" s="3">
        <f>D33-D32</f>
        <v>291.5</v>
      </c>
      <c r="H33" s="2">
        <f>E33*E8*$F$9</f>
        <v>16.237341327400539</v>
      </c>
      <c r="I33" s="9">
        <f>-(360/(2*PI()))*(ATAN((-E53+E33)/(-D53+D33))-(0))</f>
        <v>-19.871797301981367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4</v>
      </c>
      <c r="D37" s="7"/>
      <c r="E37" s="7"/>
    </row>
    <row r="38" spans="1:24" x14ac:dyDescent="0.2">
      <c r="B38" t="s">
        <v>23</v>
      </c>
      <c r="C38" s="7">
        <v>1</v>
      </c>
      <c r="D38" s="7">
        <v>123</v>
      </c>
      <c r="E38" s="7">
        <v>520</v>
      </c>
      <c r="F38" s="2">
        <f>(360/(2*PI()))*(ATAN((E49-E38)/(D49-D38))-(PI()/2))</f>
        <v>-36.439110428835392</v>
      </c>
      <c r="G38" s="2">
        <f>-(360/(2*PI()))*(ATAN((-E48+E38)/(-D48+D38))-(0))</f>
        <v>50.96448710125312</v>
      </c>
      <c r="H38" s="4">
        <f>D38-C13</f>
        <v>57</v>
      </c>
      <c r="I38" s="5">
        <f>H38*$E$8*$F$9</f>
        <v>3.1750547364042223</v>
      </c>
      <c r="J38" s="11" t="s">
        <v>72</v>
      </c>
      <c r="N38" s="20">
        <f>IF(E38&gt;0,-(E38-D$13)*$E$8*$F$9,"")</f>
        <v>0.22281085869503317</v>
      </c>
      <c r="O38">
        <f>IF(N38="","",N38*N38)</f>
        <v>4.9644678752418035E-2</v>
      </c>
      <c r="P38">
        <f>IF(N38="","",ABS(N38))</f>
        <v>0.22281085869503317</v>
      </c>
      <c r="Q38">
        <f>IF(N38="","",ABS(N38-O$59))</f>
        <v>0.71485150497989802</v>
      </c>
      <c r="T38" s="3">
        <f>(D38-C$13)*$E$8</f>
        <v>21.283931746580002</v>
      </c>
      <c r="U38" s="3">
        <f>(E38-D$13)*$E$8</f>
        <v>-1.4936092453740353</v>
      </c>
      <c r="W38" s="2">
        <f>T38*$F$9</f>
        <v>3.1750547364042223</v>
      </c>
      <c r="X38" s="2">
        <f>-U38*$F$9</f>
        <v>0.22281085869503317</v>
      </c>
    </row>
    <row r="39" spans="1:24" x14ac:dyDescent="0.2">
      <c r="B39" t="s">
        <v>24</v>
      </c>
      <c r="C39" s="7">
        <v>2</v>
      </c>
      <c r="D39" s="7">
        <v>189.5</v>
      </c>
      <c r="E39" s="7">
        <v>499.5</v>
      </c>
      <c r="F39" s="2">
        <f t="shared" ref="F39:F42" si="3">(360/(2*PI()))*(ATAN((E50-E39)/(D50-D39))-(PI()/2))</f>
        <v>-50.273895957351762</v>
      </c>
      <c r="G39" s="2">
        <f t="shared" ref="G39:G42" si="4">-(360/(2*PI()))*(ATAN((-E49+E39)/(-D49+D39))-(0))</f>
        <v>69.954750574578995</v>
      </c>
      <c r="H39" s="3">
        <f>D39-D38</f>
        <v>66.5</v>
      </c>
      <c r="I39" s="5">
        <f>H39*$E$8*$F$9</f>
        <v>3.7042305258049262</v>
      </c>
      <c r="J39" s="11" t="s">
        <v>72</v>
      </c>
      <c r="N39" s="23">
        <f t="shared" ref="N39:N42" si="5">IF(E39&gt;0,-(E39-D$13)*$E$8*$F$9,"")</f>
        <v>1.3647165095070781</v>
      </c>
      <c r="O39">
        <f t="shared" ref="O39:O42" si="6">IF(N39="","",N39*N39)</f>
        <v>1.8624511513211828</v>
      </c>
      <c r="P39">
        <f t="shared" ref="P39:P42" si="7">IF(N39="","",ABS(N39))</f>
        <v>1.3647165095070781</v>
      </c>
      <c r="Q39">
        <f t="shared" ref="Q39:Q42" si="8">IF(N39="","",ABS(N39-O$59))</f>
        <v>1.8567571557919429</v>
      </c>
      <c r="T39" s="3">
        <f t="shared" ref="T39:U44" si="9">(D39-C$13)*$E$8</f>
        <v>46.115185450923342</v>
      </c>
      <c r="U39" s="3">
        <f t="shared" si="9"/>
        <v>-9.148356627915966</v>
      </c>
      <c r="W39" s="2">
        <f t="shared" ref="W39:W53" si="10">T39*$F$9</f>
        <v>6.8792852622091489</v>
      </c>
      <c r="X39" s="2">
        <f t="shared" ref="X39:X44" si="11">-U39*$F$9</f>
        <v>1.3647165095070781</v>
      </c>
    </row>
    <row r="40" spans="1:24" x14ac:dyDescent="0.2">
      <c r="B40" t="s">
        <v>25</v>
      </c>
      <c r="C40" s="7">
        <v>3</v>
      </c>
      <c r="D40" s="7">
        <v>309.5</v>
      </c>
      <c r="E40" s="7">
        <v>498.5</v>
      </c>
      <c r="F40" s="2">
        <f t="shared" si="3"/>
        <v>-41.855042535301976</v>
      </c>
      <c r="G40" s="2">
        <f t="shared" si="4"/>
        <v>50.762632886598453</v>
      </c>
      <c r="H40" s="3">
        <f t="shared" ref="H40:H42" si="12">D40-D39</f>
        <v>120</v>
      </c>
      <c r="I40" s="5">
        <f>H40*$E$8*$F$9</f>
        <v>6.6843257608509949</v>
      </c>
      <c r="J40" s="11" t="s">
        <v>72</v>
      </c>
      <c r="N40" s="20">
        <f t="shared" si="5"/>
        <v>1.4204192241808364</v>
      </c>
      <c r="O40">
        <f t="shared" si="6"/>
        <v>2.0175907724224893</v>
      </c>
      <c r="P40">
        <f t="shared" si="7"/>
        <v>1.4204192241808364</v>
      </c>
      <c r="Q40">
        <f t="shared" si="8"/>
        <v>1.9124598704657014</v>
      </c>
      <c r="T40" s="3">
        <f t="shared" si="9"/>
        <v>90.923462812144393</v>
      </c>
      <c r="U40" s="3">
        <f t="shared" si="9"/>
        <v>-9.5217589392594757</v>
      </c>
      <c r="W40" s="2">
        <f t="shared" si="10"/>
        <v>13.563611023060144</v>
      </c>
      <c r="X40" s="2">
        <f t="shared" si="11"/>
        <v>1.4204192241808364</v>
      </c>
    </row>
    <row r="41" spans="1:24" x14ac:dyDescent="0.2">
      <c r="B41" t="s">
        <v>26</v>
      </c>
      <c r="C41" s="7">
        <v>4</v>
      </c>
      <c r="D41" s="7">
        <v>368.5</v>
      </c>
      <c r="E41" s="7">
        <v>512.5</v>
      </c>
      <c r="F41" s="2">
        <f t="shared" si="3"/>
        <v>-54.6887865603668</v>
      </c>
      <c r="G41" s="2">
        <f t="shared" si="4"/>
        <v>64.798876354524921</v>
      </c>
      <c r="H41" s="3">
        <f t="shared" si="12"/>
        <v>59</v>
      </c>
      <c r="I41" s="5">
        <f>H41*$E$8*$F$9</f>
        <v>3.2864601657517394</v>
      </c>
      <c r="J41" s="11" t="s">
        <v>72</v>
      </c>
      <c r="N41" s="20">
        <f t="shared" si="5"/>
        <v>0.64058121874822027</v>
      </c>
      <c r="O41">
        <f t="shared" si="6"/>
        <v>0.41034429781295523</v>
      </c>
      <c r="P41">
        <f t="shared" si="7"/>
        <v>0.64058121874822027</v>
      </c>
      <c r="Q41">
        <f t="shared" si="8"/>
        <v>1.132621865033085</v>
      </c>
      <c r="T41" s="3">
        <f t="shared" si="9"/>
        <v>112.95419918141141</v>
      </c>
      <c r="U41" s="3">
        <f t="shared" si="9"/>
        <v>-4.2941265804503512</v>
      </c>
      <c r="W41" s="2">
        <f t="shared" si="10"/>
        <v>16.850071188811881</v>
      </c>
      <c r="X41" s="2">
        <f t="shared" si="11"/>
        <v>0.64058121874822027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-53.451741190939543</v>
      </c>
      <c r="H42" s="3">
        <f t="shared" si="12"/>
        <v>-368.5</v>
      </c>
      <c r="I42" s="5">
        <f>H42*$E$8*$F$9</f>
        <v>-20.526450357279931</v>
      </c>
      <c r="J42" s="11" t="s">
        <v>72</v>
      </c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-24.644552548671584</v>
      </c>
      <c r="U42" s="3">
        <f t="shared" si="9"/>
        <v>-195.66281114399862</v>
      </c>
      <c r="W42" s="2">
        <f t="shared" si="10"/>
        <v>-3.6763791684680474</v>
      </c>
      <c r="X42" s="2">
        <f t="shared" si="11"/>
        <v>29.188222489049345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-24.644552548671584</v>
      </c>
      <c r="U43" s="3">
        <f t="shared" si="9"/>
        <v>-195.66281114399862</v>
      </c>
      <c r="W43" s="2">
        <f t="shared" si="10"/>
        <v>-3.6763791684680474</v>
      </c>
      <c r="X43" s="2">
        <f t="shared" si="11"/>
        <v>29.188222489049345</v>
      </c>
    </row>
    <row r="44" spans="1:24" x14ac:dyDescent="0.2">
      <c r="B44" s="20" t="s">
        <v>105</v>
      </c>
      <c r="G44" s="1" t="s">
        <v>28</v>
      </c>
      <c r="H44" s="16">
        <f>$C$32-D42</f>
        <v>431</v>
      </c>
      <c r="I44" s="21">
        <f>H44*$E$8*$F$9</f>
        <v>24.00787002438982</v>
      </c>
      <c r="T44" s="3">
        <f t="shared" si="9"/>
        <v>-24.644552548671584</v>
      </c>
      <c r="U44" s="3">
        <f t="shared" si="9"/>
        <v>-195.66281114399862</v>
      </c>
      <c r="W44" s="2">
        <f t="shared" si="10"/>
        <v>-3.6763791684680474</v>
      </c>
      <c r="X44" s="2">
        <f t="shared" si="11"/>
        <v>29.188222489049345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7">
        <v>5</v>
      </c>
      <c r="D47" s="7"/>
      <c r="E47" s="7"/>
      <c r="F47" s="10" t="s">
        <v>64</v>
      </c>
    </row>
    <row r="48" spans="1:24" x14ac:dyDescent="0.2">
      <c r="B48" t="s">
        <v>30</v>
      </c>
      <c r="C48" s="7">
        <v>1</v>
      </c>
      <c r="D48" s="7">
        <v>93</v>
      </c>
      <c r="E48" s="7">
        <v>557</v>
      </c>
      <c r="F48" s="2">
        <f>(360/(2*PI()))*(ATAN((E48-D$13)/(D48-C$13))-(PI()/2))</f>
        <v>-39.289406862500357</v>
      </c>
      <c r="G48" s="2">
        <f>IF((90-F48-G38&gt;180),90-F48-G38-180,90-F48-G38)</f>
        <v>78.32491976124723</v>
      </c>
      <c r="H48" s="3" t="s">
        <v>31</v>
      </c>
      <c r="I48" s="6" t="s">
        <v>31</v>
      </c>
      <c r="K48" s="2">
        <f>IF((90-G38-F38&gt;180),90-G38-F38-180,90-G38-F38)</f>
        <v>75.474623327582265</v>
      </c>
      <c r="N48" s="20">
        <f>IF(E48&gt;0,-(E48-D$13)*$E$8*$F$9,"")</f>
        <v>-1.8381895842340237</v>
      </c>
      <c r="O48">
        <f>IF(N48="","",N48*N48)</f>
        <v>3.3789409475864529</v>
      </c>
      <c r="P48">
        <f>IF(N48="","",ABS(N48))</f>
        <v>1.8381895842340237</v>
      </c>
      <c r="Q48">
        <f>IF(N48="","",ABS(N48-O$59))</f>
        <v>1.3461489379491587</v>
      </c>
      <c r="T48" s="3">
        <f t="shared" ref="T48:T53" si="13">(D48-C$13)*$E$8</f>
        <v>10.081862406274738</v>
      </c>
      <c r="U48" s="3">
        <f t="shared" ref="U48:U53" si="14">(E48-D$13)*$E$8</f>
        <v>12.322276274335792</v>
      </c>
      <c r="W48" s="2">
        <f t="shared" si="10"/>
        <v>1.5039732961914738</v>
      </c>
      <c r="X48" s="2">
        <f>-U48*$F$9</f>
        <v>-1.8381895842340237</v>
      </c>
    </row>
    <row r="49" spans="1:24" x14ac:dyDescent="0.2">
      <c r="B49" t="s">
        <v>32</v>
      </c>
      <c r="C49" s="7">
        <v>2</v>
      </c>
      <c r="D49" s="7">
        <v>162.5</v>
      </c>
      <c r="E49" s="7">
        <v>573.5</v>
      </c>
      <c r="G49" s="20">
        <f>IF((90-F38-G39&gt;180),90-F38-G39-180,90-F38-G39)</f>
        <v>56.484359854256397</v>
      </c>
      <c r="H49" s="3">
        <f>D49-D48</f>
        <v>69.5</v>
      </c>
      <c r="I49" s="5">
        <f>H49*$E$8*$F$9</f>
        <v>3.8713386698262013</v>
      </c>
      <c r="K49" s="2">
        <f t="shared" ref="K49:K52" si="15">IF((90-G39-F39&gt;180),90-G39-F39-180,90-G39-F39)</f>
        <v>70.319145382772774</v>
      </c>
      <c r="N49" s="20">
        <f t="shared" ref="N49:N52" si="16">IF(E49&gt;0,-(E49-D$13)*$E$8*$F$9,"")</f>
        <v>-2.7572843763510355</v>
      </c>
      <c r="O49">
        <f t="shared" ref="O49:O52" si="17">IF(N49="","",N49*N49)</f>
        <v>7.6026171320695193</v>
      </c>
      <c r="P49">
        <f t="shared" ref="P49:P52" si="18">IF(N49="","",ABS(N49))</f>
        <v>2.7572843763510355</v>
      </c>
      <c r="Q49">
        <f t="shared" ref="Q49:Q52" si="19">IF(N49="","",ABS(N49-O$59))</f>
        <v>2.2652437300661705</v>
      </c>
      <c r="T49" s="3">
        <f t="shared" si="13"/>
        <v>36.033323044648604</v>
      </c>
      <c r="U49" s="3">
        <f t="shared" si="14"/>
        <v>18.483414411503688</v>
      </c>
      <c r="W49" s="2">
        <f t="shared" si="10"/>
        <v>5.3753119660176756</v>
      </c>
      <c r="X49" s="2">
        <f t="shared" ref="X49:X53" si="20">-U49*$F$9</f>
        <v>-2.7572843763510355</v>
      </c>
    </row>
    <row r="50" spans="1:24" x14ac:dyDescent="0.2">
      <c r="B50" t="s">
        <v>33</v>
      </c>
      <c r="C50" s="7">
        <v>3</v>
      </c>
      <c r="D50" s="7">
        <v>260.5</v>
      </c>
      <c r="E50" s="7">
        <v>558.5</v>
      </c>
      <c r="G50" s="20">
        <f>IF((90-F39-G40&gt;180),90-F39-G40-180,90-F39-G40)</f>
        <v>89.511263070753301</v>
      </c>
      <c r="H50" s="3">
        <f t="shared" ref="H50:H53" si="21">D50-D49</f>
        <v>98</v>
      </c>
      <c r="I50" s="5">
        <f>H50*$E$8*$F$9</f>
        <v>5.4588660380283125</v>
      </c>
      <c r="K50" s="2">
        <f t="shared" si="15"/>
        <v>81.092409648703523</v>
      </c>
      <c r="N50" s="23">
        <f t="shared" si="16"/>
        <v>-1.921743656244661</v>
      </c>
      <c r="O50">
        <f t="shared" si="17"/>
        <v>3.6930986803165977</v>
      </c>
      <c r="P50">
        <f t="shared" si="18"/>
        <v>1.921743656244661</v>
      </c>
      <c r="Q50">
        <f t="shared" si="19"/>
        <v>1.429703009959796</v>
      </c>
      <c r="T50" s="3">
        <f t="shared" si="13"/>
        <v>72.626749556312461</v>
      </c>
      <c r="U50" s="3">
        <f t="shared" si="14"/>
        <v>12.882379741351054</v>
      </c>
      <c r="W50" s="2">
        <f t="shared" si="10"/>
        <v>10.834178004045986</v>
      </c>
      <c r="X50" s="2">
        <f t="shared" si="20"/>
        <v>-1.921743656244661</v>
      </c>
    </row>
    <row r="51" spans="1:24" x14ac:dyDescent="0.2">
      <c r="B51" t="s">
        <v>34</v>
      </c>
      <c r="C51" s="7">
        <v>4</v>
      </c>
      <c r="D51" s="7">
        <v>352.5</v>
      </c>
      <c r="E51" s="7">
        <v>546.5</v>
      </c>
      <c r="G51" s="20">
        <f>IF((90-F40-G41&gt;180),90-F40-G41-180,90-F40-G41)</f>
        <v>67.056166180777055</v>
      </c>
      <c r="H51" s="3">
        <f t="shared" si="21"/>
        <v>92</v>
      </c>
      <c r="I51" s="5">
        <f>H51*$E$8*$F$9</f>
        <v>5.1246497499857622</v>
      </c>
      <c r="K51" s="2">
        <f t="shared" si="15"/>
        <v>79.889910205841886</v>
      </c>
      <c r="N51" s="20">
        <f t="shared" si="16"/>
        <v>-1.2533110801595615</v>
      </c>
      <c r="O51">
        <f t="shared" si="17"/>
        <v>1.5707886636507269</v>
      </c>
      <c r="P51">
        <f t="shared" si="18"/>
        <v>1.2533110801595615</v>
      </c>
      <c r="Q51">
        <f t="shared" si="19"/>
        <v>0.76127043387469662</v>
      </c>
      <c r="T51" s="3">
        <f t="shared" si="13"/>
        <v>106.97976219991527</v>
      </c>
      <c r="U51" s="3">
        <f t="shared" si="14"/>
        <v>8.4015520052289485</v>
      </c>
      <c r="W51" s="2">
        <f t="shared" si="10"/>
        <v>15.95882775403175</v>
      </c>
      <c r="X51" s="2">
        <f t="shared" si="20"/>
        <v>-1.2533110801595615</v>
      </c>
    </row>
    <row r="52" spans="1:24" x14ac:dyDescent="0.2">
      <c r="B52" t="s">
        <v>35</v>
      </c>
      <c r="C52" s="7">
        <v>5</v>
      </c>
      <c r="D52" s="7">
        <v>392.5</v>
      </c>
      <c r="E52" s="7">
        <v>529.5</v>
      </c>
      <c r="G52" s="20">
        <f>IF((90-F41-G42&gt;180),90-F41-G42-180,90-F41-G42)</f>
        <v>18.140527751306337</v>
      </c>
      <c r="H52" s="3">
        <f t="shared" si="21"/>
        <v>40</v>
      </c>
      <c r="I52" s="5">
        <f>H52*$E$8*$F$9</f>
        <v>2.2281085869503316</v>
      </c>
      <c r="K52" s="2" t="e">
        <f t="shared" si="15"/>
        <v>#DIV/0!</v>
      </c>
      <c r="N52" s="20">
        <f t="shared" si="16"/>
        <v>-0.30636493070567061</v>
      </c>
      <c r="O52">
        <f t="shared" si="17"/>
        <v>9.3859470766290351E-2</v>
      </c>
      <c r="P52">
        <f t="shared" si="18"/>
        <v>0.30636493070567061</v>
      </c>
      <c r="Q52">
        <f t="shared" si="19"/>
        <v>0.18567571557919427</v>
      </c>
      <c r="T52" s="3">
        <f t="shared" si="13"/>
        <v>121.91585465365563</v>
      </c>
      <c r="U52" s="3">
        <f t="shared" si="14"/>
        <v>2.0537127123892986</v>
      </c>
      <c r="W52" s="2">
        <f t="shared" si="10"/>
        <v>18.186936340982083</v>
      </c>
      <c r="X52" s="2">
        <f t="shared" si="20"/>
        <v>-0.30636493070567061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1"/>
        <v>-392.5</v>
      </c>
      <c r="I53" s="5">
        <f>H53*$E$8*$F$9</f>
        <v>-21.863315509450128</v>
      </c>
      <c r="K53" s="19"/>
      <c r="T53" s="3">
        <f t="shared" si="13"/>
        <v>-24.644552548671584</v>
      </c>
      <c r="U53" s="3">
        <f t="shared" si="14"/>
        <v>-195.66281114399862</v>
      </c>
      <c r="W53" s="2">
        <f t="shared" si="10"/>
        <v>-3.6763791684680474</v>
      </c>
      <c r="X53" s="2">
        <f t="shared" si="20"/>
        <v>29.188222489049345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 t="shared" ref="F57:F62" si="22">E57*$E$8*$F$9</f>
        <v>2.0610004429290569</v>
      </c>
      <c r="N57" t="s">
        <v>114</v>
      </c>
      <c r="O57" s="2">
        <f>SQRT((1/(C$37+C$47+2))*SUM(O38:O42,O48:O52))</f>
        <v>1.3711089007441664</v>
      </c>
    </row>
    <row r="58" spans="1:24" x14ac:dyDescent="0.2">
      <c r="B58" t="s">
        <v>39</v>
      </c>
      <c r="E58" s="3">
        <f t="shared" ref="E58:E61" si="23">E49-E39</f>
        <v>74</v>
      </c>
      <c r="F58" s="2">
        <f t="shared" si="22"/>
        <v>4.1220008858581139</v>
      </c>
      <c r="N58" t="s">
        <v>115</v>
      </c>
      <c r="O58" s="2">
        <f>SUM(P38:P42,P48:P52)</f>
        <v>11.725421438826121</v>
      </c>
    </row>
    <row r="59" spans="1:24" x14ac:dyDescent="0.2">
      <c r="B59" t="s">
        <v>40</v>
      </c>
      <c r="E59" s="3">
        <f t="shared" si="23"/>
        <v>60</v>
      </c>
      <c r="F59" s="2">
        <f t="shared" si="22"/>
        <v>3.3421628804254975</v>
      </c>
      <c r="N59" t="s">
        <v>116</v>
      </c>
      <c r="O59" s="2">
        <f>AVERAGE(N48:N52,N38:N42)</f>
        <v>-0.49204064628486488</v>
      </c>
    </row>
    <row r="60" spans="1:24" x14ac:dyDescent="0.2">
      <c r="B60" t="s">
        <v>41</v>
      </c>
      <c r="E60" s="3">
        <f t="shared" si="23"/>
        <v>34</v>
      </c>
      <c r="F60" s="2">
        <f t="shared" si="22"/>
        <v>1.893892298907782</v>
      </c>
      <c r="N60" t="s">
        <v>117</v>
      </c>
      <c r="O60" s="2">
        <f>(1/(C$37+C$47+2))*SUM(Q38:Q42,Q48:Q52)</f>
        <v>1.0549756566999675</v>
      </c>
    </row>
    <row r="61" spans="1:24" x14ac:dyDescent="0.2">
      <c r="B61" t="s">
        <v>42</v>
      </c>
      <c r="E61" s="3">
        <f t="shared" si="23"/>
        <v>529.5</v>
      </c>
      <c r="F61" s="2">
        <f t="shared" si="22"/>
        <v>29.494587419755014</v>
      </c>
      <c r="N61" t="s">
        <v>118</v>
      </c>
      <c r="O61" s="2">
        <f>ABS((O57*O57)-(O59*O59))</f>
        <v>1.6378356201034487</v>
      </c>
    </row>
    <row r="62" spans="1:24" x14ac:dyDescent="0.2">
      <c r="B62" t="s">
        <v>98</v>
      </c>
      <c r="E62" s="22">
        <f>E53-D$32</f>
        <v>-515</v>
      </c>
      <c r="F62" s="2">
        <f t="shared" si="22"/>
        <v>-28.68689805698552</v>
      </c>
      <c r="N62" t="s">
        <v>119</v>
      </c>
      <c r="O62" s="2">
        <f>(SQRT(ABS(O61)))/O60</f>
        <v>1.2130891475897396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6.8792852622091489</v>
      </c>
    </row>
    <row r="64" spans="1:24" x14ac:dyDescent="0.2">
      <c r="N64" t="s">
        <v>121</v>
      </c>
      <c r="O64" s="24" cm="1">
        <f t="array" aca="1" ref="O64" ca="1">(INDIRECT(O56)-C$13)*E$8*F$9</f>
        <v>5.3753119660176756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72.636028936317118</v>
      </c>
      <c r="P65" s="24" cm="1">
        <f t="array" aca="1" ref="P65" ca="1">(360/(2*PI()))*ATAN(ABS(INDIRECT(P56))/(ABS(C$32-INDIRECT(O56))*E$8*F$9))</f>
        <v>10.445622056525114</v>
      </c>
      <c r="Q65" s="2">
        <f ca="1">180-O65-P65</f>
        <v>96.918349007157772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13.521253140402131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-33</v>
      </c>
      <c r="F67" s="2">
        <f t="shared" ref="F67:F72" si="24">E67*$E$8*$F$9</f>
        <v>-1.8381895842340237</v>
      </c>
      <c r="N67" t="s">
        <v>125</v>
      </c>
      <c r="O67" s="24" cm="1">
        <f t="array" aca="1" ref="O67" ca="1">(360/(2*PI()))*ATAN((ABS(INDIRECT(P55))+ABS(INDIRECT(P56))/(ABS(O63-O64))))</f>
        <v>72.636028936317118</v>
      </c>
      <c r="P67" s="24" cm="1">
        <f t="array" aca="1" ref="P67" ca="1">(360/(2*PI()))*ATAN(ABS(INDIRECT(P56))/(ABS(0-INDIRECT(O56))*E$8*F$9))</f>
        <v>16.941542392836567</v>
      </c>
      <c r="Q67" s="2">
        <f ca="1">180-O67-P67</f>
        <v>90.422428670846315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24"/>
        <v>-2.9800952350460688</v>
      </c>
      <c r="N68" t="s">
        <v>126</v>
      </c>
      <c r="O68" s="24" cm="1">
        <f t="array" aca="1" ref="O68" ca="1">SQRT((INDIRECT(P55)*INDIRECT(P55))+((INDIRECT(O55)-C$13)*(INDIRECT(O55)-C$13)*E$8*F$9*E$8*F$9)           )</f>
        <v>7.0133456260310725</v>
      </c>
    </row>
    <row r="69" spans="1:17" x14ac:dyDescent="0.2">
      <c r="B69" t="s">
        <v>40</v>
      </c>
      <c r="E69" s="3">
        <f t="shared" ref="E69:E72" si="25">E39-E50</f>
        <v>-59</v>
      </c>
      <c r="F69" s="2">
        <f t="shared" si="24"/>
        <v>-3.2864601657517394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5"/>
        <v>-48</v>
      </c>
      <c r="F70" s="2">
        <f t="shared" si="24"/>
        <v>-2.6737303043403982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5"/>
        <v>-17</v>
      </c>
      <c r="F71" s="2">
        <f t="shared" si="24"/>
        <v>-0.946946149453891</v>
      </c>
    </row>
    <row r="72" spans="1:17" x14ac:dyDescent="0.2">
      <c r="B72" s="19" t="s">
        <v>98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7">
        <v>1</v>
      </c>
      <c r="C76" s="7">
        <v>65</v>
      </c>
      <c r="D76" s="7">
        <v>526</v>
      </c>
      <c r="E76" s="3">
        <f>(D77-D76  )</f>
        <v>25.5</v>
      </c>
      <c r="F76" s="3">
        <f>ATAN(E76/E77)</f>
        <v>0.65062687891971716</v>
      </c>
      <c r="G76" s="2">
        <f>((PI()/2)-F76-F77)*(360/(2*PI()))</f>
        <v>35.999012756478216</v>
      </c>
    </row>
    <row r="77" spans="1:17" x14ac:dyDescent="0.2">
      <c r="A77" t="s">
        <v>93</v>
      </c>
      <c r="B77" s="7">
        <v>2</v>
      </c>
      <c r="C77" s="7">
        <v>98.5</v>
      </c>
      <c r="D77" s="7">
        <v>551.5</v>
      </c>
      <c r="E77" s="3">
        <f>AVERAGE(C77,C78)-C76</f>
        <v>33.5</v>
      </c>
      <c r="F77" s="3">
        <f>ATAN(E77/E78)</f>
        <v>0.291868147807195</v>
      </c>
    </row>
    <row r="78" spans="1:17" x14ac:dyDescent="0.2">
      <c r="A78" t="s">
        <v>94</v>
      </c>
      <c r="B78" s="7">
        <v>3</v>
      </c>
      <c r="C78" s="7">
        <v>98.5</v>
      </c>
      <c r="D78" s="7">
        <v>637.5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91E2-8383-8C4D-9FAB-97C69A1D3E48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178</v>
      </c>
      <c r="D3" s="8">
        <v>664</v>
      </c>
    </row>
    <row r="4" spans="1:20" x14ac:dyDescent="0.2">
      <c r="B4" s="8">
        <v>2</v>
      </c>
      <c r="C4" s="8">
        <v>445.5</v>
      </c>
      <c r="D4" s="8">
        <v>676.83330999999998</v>
      </c>
    </row>
    <row r="5" spans="1:20" x14ac:dyDescent="0.2">
      <c r="A5" t="s">
        <v>175</v>
      </c>
      <c r="B5" s="8">
        <v>3</v>
      </c>
      <c r="C5" s="8">
        <v>162.16667000000001</v>
      </c>
      <c r="D5" s="8">
        <v>566.16669000000002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162</v>
      </c>
      <c r="Q5" s="8">
        <v>573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248.83333999999999</v>
      </c>
      <c r="D6" s="8">
        <v>580.16669000000002</v>
      </c>
      <c r="E6" s="3">
        <f>SQRT(((C6-C5)^2)+((D6-D5)^2))</f>
        <v>87.790157129879304</v>
      </c>
      <c r="F6" s="2">
        <f>E6*$E8</f>
        <v>32.781047585506755</v>
      </c>
      <c r="J6" s="3">
        <f>SQRT(((C5-C7)^2)+((D5-D7)^2))</f>
        <v>97.990931439827634</v>
      </c>
      <c r="N6" t="s">
        <v>48</v>
      </c>
      <c r="O6" s="8">
        <v>2</v>
      </c>
      <c r="P6" s="8">
        <v>248.16666000000001</v>
      </c>
      <c r="Q6" s="8">
        <v>579.5</v>
      </c>
      <c r="R6" s="3">
        <f>SQRT(((P6-P5)^2)+((Q6-Q5)^2))</f>
        <v>86.411476642605763</v>
      </c>
      <c r="S6" s="2">
        <f>R6*$E8</f>
        <v>32.266245104954621</v>
      </c>
      <c r="T6" s="2" t="str">
        <f>IF(F6&gt;(S6),"overbite",IF(F6&lt;(S6),"underbite","match"))</f>
        <v>overbite</v>
      </c>
    </row>
    <row r="7" spans="1:20" x14ac:dyDescent="0.2">
      <c r="A7" t="s">
        <v>5</v>
      </c>
      <c r="B7" s="8">
        <v>5</v>
      </c>
      <c r="C7" s="8">
        <v>257.5</v>
      </c>
      <c r="D7" s="8">
        <v>543.5</v>
      </c>
      <c r="E7" s="3">
        <f>SQRT(((D6-D7)^2)+((C6-C7)^2))</f>
        <v>37.677010909992603</v>
      </c>
      <c r="G7" s="2">
        <f>E7*E8</f>
        <v>14.068682958305837</v>
      </c>
      <c r="H7" s="2">
        <f>G7/F6</f>
        <v>0.42917124358545272</v>
      </c>
      <c r="K7" s="2">
        <f>180-((360/(2*PI())*ACOS(((E7^2)+(E6^2)-(J6^2))/(2*E6*E7))))</f>
        <v>85.877650691203726</v>
      </c>
    </row>
    <row r="8" spans="1:20" x14ac:dyDescent="0.2">
      <c r="A8" t="s">
        <v>6</v>
      </c>
      <c r="B8" s="8"/>
      <c r="C8" s="8"/>
      <c r="D8" s="8"/>
      <c r="E8" s="3">
        <f>100/(SQRT(((C4-C3)^2)+((D3-D4)^2)))</f>
        <v>0.37340231134350882</v>
      </c>
      <c r="I8" s="2">
        <f>MAX(G7,H33)</f>
        <v>16.237341327400539</v>
      </c>
    </row>
    <row r="9" spans="1:20" x14ac:dyDescent="0.2">
      <c r="A9" t="s">
        <v>90</v>
      </c>
      <c r="F9" s="3">
        <f>F6/G30</f>
        <v>0.14917613785875838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66</v>
      </c>
      <c r="D13" s="8">
        <v>524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97.5</v>
      </c>
      <c r="D14" s="8">
        <v>556.5</v>
      </c>
      <c r="G14" s="3">
        <f>(C14-C$13)*$E$8</f>
        <v>11.762172807320528</v>
      </c>
      <c r="H14" s="3">
        <f>-(D14-D$13)*$E$8</f>
        <v>-12.135575118664036</v>
      </c>
      <c r="J14" s="2">
        <f t="shared" ref="J14:K30" si="0">G14*$F$9</f>
        <v>1.7546355122233863</v>
      </c>
      <c r="K14" s="2">
        <f t="shared" si="0"/>
        <v>-1.8103382268971444</v>
      </c>
    </row>
    <row r="15" spans="1:20" x14ac:dyDescent="0.2">
      <c r="B15" s="8">
        <v>3</v>
      </c>
      <c r="C15" s="8">
        <v>133.5</v>
      </c>
      <c r="D15" s="8">
        <v>541.5</v>
      </c>
      <c r="G15" s="3">
        <f t="shared" ref="G15:G30" si="1">(C15-C$13)*$E$8</f>
        <v>25.204656015686844</v>
      </c>
      <c r="H15" s="3">
        <f t="shared" ref="H15:H30" si="2">-(D15-D$13)*$E$8</f>
        <v>-6.5345404485114047</v>
      </c>
      <c r="J15" s="2">
        <f t="shared" si="0"/>
        <v>3.7599332404786843</v>
      </c>
      <c r="K15" s="2">
        <f t="shared" si="0"/>
        <v>-0.97479750679077015</v>
      </c>
    </row>
    <row r="16" spans="1:20" x14ac:dyDescent="0.2">
      <c r="B16" s="8">
        <v>4</v>
      </c>
      <c r="C16" s="8">
        <v>170.5</v>
      </c>
      <c r="D16" s="8">
        <v>560.5</v>
      </c>
      <c r="G16" s="3">
        <f t="shared" si="1"/>
        <v>39.020541535396674</v>
      </c>
      <c r="H16" s="3">
        <f t="shared" si="2"/>
        <v>-13.629184364038071</v>
      </c>
      <c r="J16" s="2">
        <f t="shared" si="0"/>
        <v>5.8209336834077421</v>
      </c>
      <c r="K16" s="2">
        <f t="shared" si="0"/>
        <v>-2.0331490855921777</v>
      </c>
    </row>
    <row r="17" spans="1:11" x14ac:dyDescent="0.2">
      <c r="B17" s="8">
        <v>5</v>
      </c>
      <c r="C17" s="8">
        <v>202.5</v>
      </c>
      <c r="D17" s="8">
        <v>516.5</v>
      </c>
      <c r="G17" s="3">
        <f t="shared" si="1"/>
        <v>50.969415498388955</v>
      </c>
      <c r="H17" s="3">
        <f t="shared" si="2"/>
        <v>2.8005173350763162</v>
      </c>
      <c r="J17" s="2">
        <f t="shared" si="0"/>
        <v>7.6034205529680072</v>
      </c>
      <c r="K17" s="2">
        <f t="shared" si="0"/>
        <v>0.41777036005318718</v>
      </c>
    </row>
    <row r="18" spans="1:11" x14ac:dyDescent="0.2">
      <c r="B18" s="8">
        <v>6</v>
      </c>
      <c r="C18" s="8">
        <v>238.5</v>
      </c>
      <c r="D18" s="8">
        <v>558.5</v>
      </c>
      <c r="G18" s="3">
        <f t="shared" si="1"/>
        <v>64.411898706755267</v>
      </c>
      <c r="H18" s="3">
        <f t="shared" si="2"/>
        <v>-12.882379741351054</v>
      </c>
      <c r="J18" s="2">
        <f t="shared" si="0"/>
        <v>9.6087182812233038</v>
      </c>
      <c r="K18" s="2">
        <f t="shared" si="0"/>
        <v>-1.921743656244661</v>
      </c>
    </row>
    <row r="19" spans="1:11" x14ac:dyDescent="0.2">
      <c r="B19" s="8">
        <v>7</v>
      </c>
      <c r="C19" s="8">
        <v>273.5</v>
      </c>
      <c r="D19" s="8">
        <v>552.5</v>
      </c>
      <c r="G19" s="3">
        <f t="shared" si="1"/>
        <v>77.480979603778081</v>
      </c>
      <c r="H19" s="3">
        <f t="shared" si="2"/>
        <v>-10.641965873290001</v>
      </c>
      <c r="J19" s="2">
        <f t="shared" si="0"/>
        <v>11.558313294804845</v>
      </c>
      <c r="K19" s="2">
        <f t="shared" si="0"/>
        <v>-1.5875273682021112</v>
      </c>
    </row>
    <row r="20" spans="1:11" x14ac:dyDescent="0.2">
      <c r="B20" s="8">
        <v>8</v>
      </c>
      <c r="C20" s="8">
        <v>307.5</v>
      </c>
      <c r="D20" s="8">
        <v>499.5</v>
      </c>
      <c r="G20" s="3">
        <f t="shared" si="1"/>
        <v>90.176658189457385</v>
      </c>
      <c r="H20" s="3">
        <f t="shared" si="2"/>
        <v>9.148356627915966</v>
      </c>
      <c r="J20" s="2">
        <f t="shared" si="0"/>
        <v>13.452205593712629</v>
      </c>
      <c r="K20" s="2">
        <f t="shared" si="0"/>
        <v>1.3647165095070781</v>
      </c>
    </row>
    <row r="21" spans="1:11" x14ac:dyDescent="0.2">
      <c r="B21" s="8">
        <v>9</v>
      </c>
      <c r="C21" s="8">
        <v>343.5</v>
      </c>
      <c r="D21" s="8">
        <v>543.5</v>
      </c>
      <c r="G21" s="3">
        <f t="shared" si="1"/>
        <v>103.6191413978237</v>
      </c>
      <c r="H21" s="3">
        <f t="shared" si="2"/>
        <v>-7.2813450711984222</v>
      </c>
      <c r="J21" s="2">
        <f t="shared" si="0"/>
        <v>15.457503321967925</v>
      </c>
      <c r="K21" s="2">
        <f t="shared" si="0"/>
        <v>-1.0862029361382868</v>
      </c>
    </row>
    <row r="22" spans="1:11" x14ac:dyDescent="0.2">
      <c r="B22" s="8">
        <v>10</v>
      </c>
      <c r="C22" s="8">
        <v>378.5</v>
      </c>
      <c r="D22" s="8">
        <v>520.5</v>
      </c>
      <c r="G22" s="3">
        <f t="shared" si="1"/>
        <v>116.68822229484651</v>
      </c>
      <c r="H22" s="3">
        <f t="shared" si="2"/>
        <v>1.3069080897022809</v>
      </c>
      <c r="J22" s="2">
        <f t="shared" si="0"/>
        <v>17.407098335549467</v>
      </c>
      <c r="K22" s="2">
        <f t="shared" si="0"/>
        <v>0.19495950135815401</v>
      </c>
    </row>
    <row r="23" spans="1:11" x14ac:dyDescent="0.2">
      <c r="B23" s="8">
        <v>11</v>
      </c>
      <c r="C23" s="8">
        <v>414.5</v>
      </c>
      <c r="D23" s="8">
        <v>514.5</v>
      </c>
      <c r="G23" s="3">
        <f t="shared" si="1"/>
        <v>130.13070550321282</v>
      </c>
      <c r="H23" s="3">
        <f t="shared" si="2"/>
        <v>3.5473219577633337</v>
      </c>
      <c r="J23" s="2">
        <f t="shared" si="0"/>
        <v>19.412396063804763</v>
      </c>
      <c r="K23" s="2">
        <f t="shared" si="0"/>
        <v>0.52917578940070376</v>
      </c>
    </row>
    <row r="24" spans="1:11" x14ac:dyDescent="0.2">
      <c r="B24" s="8">
        <v>12</v>
      </c>
      <c r="C24" s="8">
        <v>447.5</v>
      </c>
      <c r="D24" s="8">
        <v>501.5</v>
      </c>
      <c r="G24" s="3">
        <f t="shared" si="1"/>
        <v>142.45298177754862</v>
      </c>
      <c r="H24" s="3">
        <f t="shared" si="2"/>
        <v>8.4015520052289485</v>
      </c>
      <c r="J24" s="2">
        <f t="shared" si="0"/>
        <v>21.25058564803879</v>
      </c>
      <c r="K24" s="2">
        <f t="shared" si="0"/>
        <v>1.2533110801595615</v>
      </c>
    </row>
    <row r="25" spans="1:11" x14ac:dyDescent="0.2">
      <c r="B25" s="8">
        <v>13</v>
      </c>
      <c r="C25" s="8">
        <v>481.5</v>
      </c>
      <c r="D25" s="8">
        <v>496.5</v>
      </c>
      <c r="G25" s="3">
        <f t="shared" si="1"/>
        <v>155.14866036322792</v>
      </c>
      <c r="H25" s="3">
        <f t="shared" si="2"/>
        <v>10.268563561946493</v>
      </c>
      <c r="J25" s="2">
        <f t="shared" si="0"/>
        <v>23.144477946946569</v>
      </c>
      <c r="K25" s="2">
        <f t="shared" si="0"/>
        <v>1.5318246535283531</v>
      </c>
    </row>
    <row r="26" spans="1:11" x14ac:dyDescent="0.2">
      <c r="B26" s="8">
        <v>14</v>
      </c>
      <c r="C26" s="8">
        <v>515.5</v>
      </c>
      <c r="D26" s="8">
        <v>474.5</v>
      </c>
      <c r="G26" s="3">
        <f t="shared" si="1"/>
        <v>167.84433894890722</v>
      </c>
      <c r="H26" s="3">
        <f t="shared" si="2"/>
        <v>18.483414411503688</v>
      </c>
      <c r="J26" s="2">
        <f t="shared" si="0"/>
        <v>25.038370245854352</v>
      </c>
      <c r="K26" s="2">
        <f t="shared" si="0"/>
        <v>2.7572843763510355</v>
      </c>
    </row>
    <row r="27" spans="1:11" x14ac:dyDescent="0.2">
      <c r="B27" s="8">
        <v>15</v>
      </c>
      <c r="C27" s="8">
        <v>551.5</v>
      </c>
      <c r="D27" s="8">
        <v>468.5</v>
      </c>
      <c r="G27" s="3">
        <f t="shared" si="1"/>
        <v>181.28682215727352</v>
      </c>
      <c r="H27" s="3">
        <f t="shared" si="2"/>
        <v>20.723828279564739</v>
      </c>
      <c r="J27" s="2">
        <f t="shared" si="0"/>
        <v>27.043667974109649</v>
      </c>
      <c r="K27" s="2">
        <f t="shared" si="0"/>
        <v>3.091500664393585</v>
      </c>
    </row>
    <row r="28" spans="1:11" x14ac:dyDescent="0.2">
      <c r="B28" s="8">
        <v>16</v>
      </c>
      <c r="C28" s="8">
        <v>584.5</v>
      </c>
      <c r="D28" s="8">
        <v>468.5</v>
      </c>
      <c r="G28" s="3">
        <f t="shared" si="1"/>
        <v>193.60909843160931</v>
      </c>
      <c r="H28" s="3">
        <f t="shared" si="2"/>
        <v>20.723828279564739</v>
      </c>
      <c r="J28" s="2">
        <f t="shared" si="0"/>
        <v>28.881857558343672</v>
      </c>
      <c r="K28" s="2">
        <f t="shared" si="0"/>
        <v>3.091500664393585</v>
      </c>
    </row>
    <row r="29" spans="1:11" x14ac:dyDescent="0.2">
      <c r="B29" s="8">
        <v>17</v>
      </c>
      <c r="C29" s="8">
        <v>619.5</v>
      </c>
      <c r="D29" s="8">
        <v>459.5</v>
      </c>
      <c r="G29" s="3">
        <f t="shared" si="1"/>
        <v>206.67817932863213</v>
      </c>
      <c r="H29" s="3">
        <f t="shared" si="2"/>
        <v>24.08444908165632</v>
      </c>
      <c r="J29" s="2">
        <f t="shared" si="0"/>
        <v>30.831452571925212</v>
      </c>
      <c r="K29" s="2">
        <f t="shared" si="0"/>
        <v>3.59282509645741</v>
      </c>
    </row>
    <row r="30" spans="1:11" x14ac:dyDescent="0.2">
      <c r="B30" s="8">
        <v>18</v>
      </c>
      <c r="C30" s="8">
        <v>654.5</v>
      </c>
      <c r="D30" s="8">
        <v>446.5</v>
      </c>
      <c r="G30" s="3">
        <f t="shared" si="1"/>
        <v>219.74726022565494</v>
      </c>
      <c r="H30" s="3">
        <f t="shared" si="2"/>
        <v>28.938679129121933</v>
      </c>
      <c r="J30" s="2">
        <f t="shared" si="0"/>
        <v>32.781047585506755</v>
      </c>
      <c r="K30" s="2">
        <f t="shared" si="0"/>
        <v>4.3169603872162678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431</v>
      </c>
      <c r="D32" s="8">
        <v>515</v>
      </c>
      <c r="G32" s="2">
        <f>(C32-C$13)*$E$8*$F$9</f>
        <v>20.331490855921775</v>
      </c>
      <c r="I32" t="s">
        <v>16</v>
      </c>
    </row>
    <row r="33" spans="1:24" x14ac:dyDescent="0.2">
      <c r="A33" t="s">
        <v>17</v>
      </c>
      <c r="B33" s="8">
        <v>2</v>
      </c>
      <c r="C33" s="8">
        <v>428.5</v>
      </c>
      <c r="D33" s="8">
        <v>806.5</v>
      </c>
      <c r="E33" s="3">
        <f>D33-D32</f>
        <v>291.5</v>
      </c>
      <c r="H33" s="2">
        <f>E33*E8*$F$9</f>
        <v>16.237341327400539</v>
      </c>
      <c r="I33" s="9">
        <f>-(360/(2*PI()))*(ATAN((-E52+E33)/(-D52+D33))-(0))</f>
        <v>29.893701168799215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123</v>
      </c>
      <c r="E38" s="8">
        <v>520</v>
      </c>
      <c r="F38" s="2">
        <f>(360/(2*PI()))*(ATAN((E49-E38)/(D49-D38))-(PI()/2))</f>
        <v>-36.439110428835392</v>
      </c>
      <c r="G38" s="2">
        <f>-(360/(2*PI()))*(ATAN((-E48+E38)/(-D48+D38))-(0))</f>
        <v>50.96448710125312</v>
      </c>
      <c r="H38" s="4">
        <f>D38-C13</f>
        <v>57</v>
      </c>
      <c r="I38" s="5">
        <f>H38*$E$8*$F$9</f>
        <v>3.1750547364042223</v>
      </c>
      <c r="J38" s="12" t="s">
        <v>72</v>
      </c>
      <c r="N38" s="20">
        <f>IF(E38&gt;0,-(E38-D$13)*$E$8*$F$9,"")</f>
        <v>0.22281085869503317</v>
      </c>
      <c r="O38">
        <f>IF(N38="","",N38*N38)</f>
        <v>4.9644678752418035E-2</v>
      </c>
      <c r="P38">
        <f>IF(N38="","",ABS(N38))</f>
        <v>0.22281085869503317</v>
      </c>
      <c r="Q38">
        <f>IF(N38="","",ABS(N38-O$59))</f>
        <v>0.71485150497989802</v>
      </c>
      <c r="T38" s="3">
        <f>(D38-C$13)*$E$8</f>
        <v>21.283931746580002</v>
      </c>
      <c r="U38" s="3">
        <f>(E38-D$13)*$E$8</f>
        <v>-1.4936092453740353</v>
      </c>
      <c r="W38" s="2">
        <f>T38*$F$9</f>
        <v>3.1750547364042223</v>
      </c>
      <c r="X38" s="2">
        <f>-U38*$F$9</f>
        <v>0.22281085869503317</v>
      </c>
    </row>
    <row r="39" spans="1:24" x14ac:dyDescent="0.2">
      <c r="B39" t="s">
        <v>24</v>
      </c>
      <c r="C39" s="8">
        <v>2</v>
      </c>
      <c r="D39" s="8">
        <v>189.5</v>
      </c>
      <c r="E39" s="8">
        <v>499.5</v>
      </c>
      <c r="F39" s="2">
        <f t="shared" ref="F39:F42" si="3">(360/(2*PI()))*(ATAN((E50-E39)/(D50-D39))-(PI()/2))</f>
        <v>-50.273895957351762</v>
      </c>
      <c r="G39" s="2">
        <f t="shared" ref="G39:G42" si="4">-(360/(2*PI()))*(ATAN((-E49+E39)/(-D49+D39))-(0))</f>
        <v>69.954750574578995</v>
      </c>
      <c r="H39" s="3">
        <f>D39-D38</f>
        <v>66.5</v>
      </c>
      <c r="I39" s="5">
        <f>H39*$E$8*$F$9</f>
        <v>3.7042305258049262</v>
      </c>
      <c r="J39" s="12" t="s">
        <v>72</v>
      </c>
      <c r="N39" s="23">
        <f t="shared" ref="N39:N42" si="5">IF(E39&gt;0,-(E39-D$13)*$E$8*$F$9,"")</f>
        <v>1.3647165095070781</v>
      </c>
      <c r="O39">
        <f t="shared" ref="O39:O42" si="6">IF(N39="","",N39*N39)</f>
        <v>1.8624511513211828</v>
      </c>
      <c r="P39">
        <f t="shared" ref="P39:P42" si="7">IF(N39="","",ABS(N39))</f>
        <v>1.3647165095070781</v>
      </c>
      <c r="Q39">
        <f t="shared" ref="Q39:Q42" si="8">IF(N39="","",ABS(N39-O$59))</f>
        <v>1.8567571557919429</v>
      </c>
      <c r="T39" s="3">
        <f t="shared" ref="T39:U44" si="9">(D39-C$13)*$E$8</f>
        <v>46.115185450923342</v>
      </c>
      <c r="U39" s="3">
        <f t="shared" si="9"/>
        <v>-9.148356627915966</v>
      </c>
      <c r="W39" s="2">
        <f t="shared" ref="W39:W52" si="10">T39*$F$9</f>
        <v>6.8792852622091489</v>
      </c>
      <c r="X39" s="2">
        <f t="shared" ref="X39:X41" si="11">-U39*$F$9</f>
        <v>1.3647165095070781</v>
      </c>
    </row>
    <row r="40" spans="1:24" x14ac:dyDescent="0.2">
      <c r="B40" t="s">
        <v>25</v>
      </c>
      <c r="C40" s="8">
        <v>3</v>
      </c>
      <c r="D40" s="8">
        <v>309.5</v>
      </c>
      <c r="E40" s="8">
        <v>498.5</v>
      </c>
      <c r="F40" s="2">
        <f t="shared" si="3"/>
        <v>-41.855042535301976</v>
      </c>
      <c r="G40" s="2">
        <f t="shared" si="4"/>
        <v>50.762632886598453</v>
      </c>
      <c r="H40" s="3">
        <f t="shared" ref="H40:H42" si="12">D40-D39</f>
        <v>120</v>
      </c>
      <c r="I40" s="5">
        <f>H40*$E$8*$F$9</f>
        <v>6.6843257608509949</v>
      </c>
      <c r="J40" s="12" t="s">
        <v>72</v>
      </c>
      <c r="N40" s="20">
        <f t="shared" si="5"/>
        <v>1.4204192241808364</v>
      </c>
      <c r="O40">
        <f t="shared" si="6"/>
        <v>2.0175907724224893</v>
      </c>
      <c r="P40">
        <f t="shared" si="7"/>
        <v>1.4204192241808364</v>
      </c>
      <c r="Q40">
        <f t="shared" si="8"/>
        <v>1.9124598704657014</v>
      </c>
      <c r="T40" s="3">
        <f t="shared" si="9"/>
        <v>90.923462812144393</v>
      </c>
      <c r="U40" s="3">
        <f t="shared" si="9"/>
        <v>-9.5217589392594757</v>
      </c>
      <c r="W40" s="2">
        <f t="shared" si="10"/>
        <v>13.563611023060144</v>
      </c>
      <c r="X40" s="2">
        <f t="shared" si="11"/>
        <v>1.4204192241808364</v>
      </c>
    </row>
    <row r="41" spans="1:24" x14ac:dyDescent="0.2">
      <c r="B41" t="s">
        <v>26</v>
      </c>
      <c r="C41" s="8">
        <v>4</v>
      </c>
      <c r="D41" s="8">
        <v>368.5</v>
      </c>
      <c r="E41" s="8">
        <v>512.5</v>
      </c>
      <c r="F41" s="2">
        <f t="shared" si="3"/>
        <v>-54.6887865603668</v>
      </c>
      <c r="G41" s="2">
        <f t="shared" si="4"/>
        <v>64.798876354524921</v>
      </c>
      <c r="H41" s="3">
        <f t="shared" si="12"/>
        <v>59</v>
      </c>
      <c r="I41" s="5">
        <f>H41*$E$8*$F$9</f>
        <v>3.2864601657517394</v>
      </c>
      <c r="J41" s="12" t="s">
        <v>72</v>
      </c>
      <c r="N41" s="20">
        <f t="shared" si="5"/>
        <v>0.64058121874822027</v>
      </c>
      <c r="O41">
        <f t="shared" si="6"/>
        <v>0.41034429781295523</v>
      </c>
      <c r="P41">
        <f t="shared" si="7"/>
        <v>0.64058121874822027</v>
      </c>
      <c r="Q41">
        <f t="shared" si="8"/>
        <v>1.132621865033085</v>
      </c>
      <c r="T41" s="3">
        <f t="shared" si="9"/>
        <v>112.95419918141141</v>
      </c>
      <c r="U41" s="3">
        <f t="shared" si="9"/>
        <v>-4.2941265804503512</v>
      </c>
      <c r="W41" s="2">
        <f t="shared" si="10"/>
        <v>16.850071188811881</v>
      </c>
      <c r="X41" s="2">
        <f t="shared" si="11"/>
        <v>0.64058121874822027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-53.451741190939543</v>
      </c>
      <c r="H42" s="3">
        <f t="shared" si="12"/>
        <v>-368.5</v>
      </c>
      <c r="I42" s="5">
        <f>H42*$E$8*$F$9</f>
        <v>-20.526450357279931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-24.644552548671584</v>
      </c>
      <c r="U42" s="3">
        <f t="shared" si="9"/>
        <v>-195.66281114399862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-24.644552548671584</v>
      </c>
      <c r="U43" s="3">
        <f t="shared" si="9"/>
        <v>-195.66281114399862</v>
      </c>
    </row>
    <row r="44" spans="1:24" x14ac:dyDescent="0.2">
      <c r="B44" s="20" t="s">
        <v>105</v>
      </c>
      <c r="G44" s="1" t="s">
        <v>28</v>
      </c>
      <c r="H44" s="16">
        <f>$C$32-D41</f>
        <v>62.5</v>
      </c>
      <c r="I44" s="21">
        <f>H44*$E$8*$F$9</f>
        <v>3.4814196671098934</v>
      </c>
      <c r="K44" s="18"/>
      <c r="T44" s="3">
        <f t="shared" si="9"/>
        <v>-24.644552548671584</v>
      </c>
      <c r="U44" s="3">
        <f t="shared" si="9"/>
        <v>-195.66281114399862</v>
      </c>
      <c r="W44" s="2">
        <f t="shared" ref="W44" si="13">T44*$F$9</f>
        <v>-3.6763791684680474</v>
      </c>
      <c r="X44" s="2">
        <f t="shared" ref="X44" si="14">-U44*$F$9</f>
        <v>29.188222489049345</v>
      </c>
    </row>
    <row r="45" spans="1:24" x14ac:dyDescent="0.2">
      <c r="H45" s="7" t="s">
        <v>141</v>
      </c>
      <c r="K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93</v>
      </c>
      <c r="E48" s="8">
        <v>557</v>
      </c>
      <c r="F48" s="2">
        <f>(360/(2*PI()))*(ATAN((E48-D$13)/(D48-C$13))-(PI()/2))</f>
        <v>-39.289406862500357</v>
      </c>
      <c r="G48" s="2">
        <f>IF((90-F48-G38&gt;180),90-F48-G38-180,90-F48-G38)</f>
        <v>78.32491976124723</v>
      </c>
      <c r="H48" s="3" t="s">
        <v>31</v>
      </c>
      <c r="I48" s="6" t="s">
        <v>31</v>
      </c>
      <c r="K48" s="2">
        <f>IF((90-G38-F38&gt;180),90-G38-F38-180,90-G38-F38)</f>
        <v>75.474623327582265</v>
      </c>
      <c r="N48" s="20">
        <f>IF(E48&gt;0,-(E48-D$13)*$E$8*$F$9,"")</f>
        <v>-1.8381895842340237</v>
      </c>
      <c r="O48">
        <f>IF(N48="","",N48*N48)</f>
        <v>3.3789409475864529</v>
      </c>
      <c r="P48">
        <f>IF(N48="","",ABS(N48))</f>
        <v>1.8381895842340237</v>
      </c>
      <c r="Q48">
        <f>IF(N48="","",ABS(N48-O$59))</f>
        <v>1.3461489379491587</v>
      </c>
      <c r="T48" s="3">
        <f t="shared" ref="T48:U53" si="15">(D48-C$13)*$E$8</f>
        <v>10.081862406274738</v>
      </c>
      <c r="U48" s="3">
        <f t="shared" si="15"/>
        <v>12.322276274335792</v>
      </c>
      <c r="W48" s="2">
        <f t="shared" si="10"/>
        <v>1.5039732961914738</v>
      </c>
      <c r="X48" s="2">
        <f>-U48*$F$9</f>
        <v>-1.8381895842340237</v>
      </c>
    </row>
    <row r="49" spans="1:24" x14ac:dyDescent="0.2">
      <c r="B49" t="s">
        <v>32</v>
      </c>
      <c r="C49" s="8">
        <v>2</v>
      </c>
      <c r="D49" s="8">
        <v>162.5</v>
      </c>
      <c r="E49" s="8">
        <v>573.5</v>
      </c>
      <c r="G49" s="20">
        <f>IF((90-F38-G39&gt;180),90-F38-G39-180,90-F38-G39)</f>
        <v>56.484359854256397</v>
      </c>
      <c r="H49" s="3">
        <f>D49-D48</f>
        <v>69.5</v>
      </c>
      <c r="I49" s="5">
        <f>H49*$E$8*$F$9</f>
        <v>3.8713386698262013</v>
      </c>
      <c r="K49" s="2">
        <f t="shared" ref="K49:K52" si="16">IF((90-G39-F39&gt;180),90-G39-F39-180,90-G39-F39)</f>
        <v>70.319145382772774</v>
      </c>
      <c r="N49" s="20">
        <f t="shared" ref="N49:N52" si="17">IF(E49&gt;0,-(E49-D$13)*$E$8*$F$9,"")</f>
        <v>-2.7572843763510355</v>
      </c>
      <c r="O49">
        <f t="shared" ref="O49:O52" si="18">IF(N49="","",N49*N49)</f>
        <v>7.6026171320695193</v>
      </c>
      <c r="P49">
        <f t="shared" ref="P49:P52" si="19">IF(N49="","",ABS(N49))</f>
        <v>2.7572843763510355</v>
      </c>
      <c r="Q49">
        <f t="shared" ref="Q49:Q52" si="20">IF(N49="","",ABS(N49-O$59))</f>
        <v>2.2652437300661705</v>
      </c>
      <c r="T49" s="3">
        <f t="shared" si="15"/>
        <v>36.033323044648604</v>
      </c>
      <c r="U49" s="3">
        <f t="shared" si="15"/>
        <v>18.483414411503688</v>
      </c>
      <c r="W49" s="2">
        <f t="shared" si="10"/>
        <v>5.3753119660176756</v>
      </c>
      <c r="X49" s="2">
        <f t="shared" ref="X49:X52" si="21">-U49*$F$9</f>
        <v>-2.7572843763510355</v>
      </c>
    </row>
    <row r="50" spans="1:24" x14ac:dyDescent="0.2">
      <c r="B50" t="s">
        <v>33</v>
      </c>
      <c r="C50" s="8">
        <v>3</v>
      </c>
      <c r="D50" s="8">
        <v>260.5</v>
      </c>
      <c r="E50" s="8">
        <v>558.5</v>
      </c>
      <c r="G50" s="20">
        <f>IF((90-F39-G40&gt;180),90-F39-G40-180,90-F39-G40)</f>
        <v>89.511263070753301</v>
      </c>
      <c r="H50" s="3">
        <f t="shared" ref="H50:H53" si="22">D50-D49</f>
        <v>98</v>
      </c>
      <c r="I50" s="5">
        <f>H50*$E$8*$F$9</f>
        <v>5.4588660380283125</v>
      </c>
      <c r="K50" s="2">
        <f t="shared" si="16"/>
        <v>81.092409648703523</v>
      </c>
      <c r="N50" s="23">
        <f t="shared" si="17"/>
        <v>-1.921743656244661</v>
      </c>
      <c r="O50">
        <f t="shared" si="18"/>
        <v>3.6930986803165977</v>
      </c>
      <c r="P50">
        <f t="shared" si="19"/>
        <v>1.921743656244661</v>
      </c>
      <c r="Q50">
        <f t="shared" si="20"/>
        <v>1.429703009959796</v>
      </c>
      <c r="T50" s="3">
        <f t="shared" si="15"/>
        <v>72.626749556312461</v>
      </c>
      <c r="U50" s="3">
        <f t="shared" si="15"/>
        <v>12.882379741351054</v>
      </c>
      <c r="W50" s="2">
        <f t="shared" si="10"/>
        <v>10.834178004045986</v>
      </c>
      <c r="X50" s="2">
        <f t="shared" si="21"/>
        <v>-1.921743656244661</v>
      </c>
    </row>
    <row r="51" spans="1:24" x14ac:dyDescent="0.2">
      <c r="B51" t="s">
        <v>34</v>
      </c>
      <c r="C51" s="8">
        <v>4</v>
      </c>
      <c r="D51" s="8">
        <v>352.5</v>
      </c>
      <c r="E51" s="8">
        <v>546.5</v>
      </c>
      <c r="G51" s="20">
        <f>IF((90-F40-G41&gt;180),90-F40-G41-180,90-F40-G41)</f>
        <v>67.056166180777055</v>
      </c>
      <c r="H51" s="3">
        <f t="shared" si="22"/>
        <v>92</v>
      </c>
      <c r="I51" s="5">
        <f>H51*$E$8*$F$9</f>
        <v>5.1246497499857622</v>
      </c>
      <c r="K51" s="2">
        <f t="shared" si="16"/>
        <v>79.889910205841886</v>
      </c>
      <c r="N51" s="20">
        <f t="shared" si="17"/>
        <v>-1.2533110801595615</v>
      </c>
      <c r="O51">
        <f t="shared" si="18"/>
        <v>1.5707886636507269</v>
      </c>
      <c r="P51">
        <f t="shared" si="19"/>
        <v>1.2533110801595615</v>
      </c>
      <c r="Q51">
        <f t="shared" si="20"/>
        <v>0.76127043387469662</v>
      </c>
      <c r="T51" s="3">
        <f t="shared" si="15"/>
        <v>106.97976219991527</v>
      </c>
      <c r="U51" s="3">
        <f t="shared" si="15"/>
        <v>8.4015520052289485</v>
      </c>
      <c r="W51" s="2">
        <f t="shared" si="10"/>
        <v>15.95882775403175</v>
      </c>
      <c r="X51" s="2">
        <f t="shared" si="21"/>
        <v>-1.2533110801595615</v>
      </c>
    </row>
    <row r="52" spans="1:24" x14ac:dyDescent="0.2">
      <c r="B52" t="s">
        <v>35</v>
      </c>
      <c r="C52" s="8">
        <v>5</v>
      </c>
      <c r="D52" s="8">
        <v>392.5</v>
      </c>
      <c r="E52" s="8">
        <v>529.5</v>
      </c>
      <c r="G52" s="9">
        <f>IF((90-F41-$I$33&gt;180),90-F41-$I$33-180,90-F41-$I$33)</f>
        <v>114.79508539156758</v>
      </c>
      <c r="H52" s="3">
        <f t="shared" si="22"/>
        <v>40</v>
      </c>
      <c r="I52" s="5">
        <f>H52*$E$8*$F$9</f>
        <v>2.2281085869503316</v>
      </c>
      <c r="K52" s="2" t="e">
        <f t="shared" si="16"/>
        <v>#DIV/0!</v>
      </c>
      <c r="N52" s="20">
        <f t="shared" si="17"/>
        <v>-0.30636493070567061</v>
      </c>
      <c r="O52">
        <f t="shared" si="18"/>
        <v>9.3859470766290351E-2</v>
      </c>
      <c r="P52">
        <f t="shared" si="19"/>
        <v>0.30636493070567061</v>
      </c>
      <c r="Q52">
        <f t="shared" si="20"/>
        <v>0.18567571557919427</v>
      </c>
      <c r="T52" s="3">
        <f t="shared" si="15"/>
        <v>121.91585465365563</v>
      </c>
      <c r="U52" s="3">
        <f t="shared" si="15"/>
        <v>2.0537127123892986</v>
      </c>
      <c r="W52" s="2">
        <f t="shared" si="10"/>
        <v>18.186936340982083</v>
      </c>
      <c r="X52" s="2">
        <f t="shared" si="21"/>
        <v>-0.30636493070567061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2"/>
        <v>-392.5</v>
      </c>
      <c r="I53" s="5">
        <f>H53*$E$8*$F$9</f>
        <v>-21.863315509450128</v>
      </c>
      <c r="K53" s="19"/>
      <c r="T53" s="3">
        <f t="shared" si="15"/>
        <v>-24.644552548671584</v>
      </c>
      <c r="U53" s="3">
        <f t="shared" si="15"/>
        <v>-195.66281114399862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166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37</v>
      </c>
      <c r="F57" s="2">
        <f t="shared" ref="F57:F62" si="23">E57*$E$8*$F$9</f>
        <v>2.0610004429290569</v>
      </c>
      <c r="N57" t="s">
        <v>114</v>
      </c>
      <c r="O57" s="2">
        <f>SQRT((1/(C$37+C$47+2))*SUM(O38:O42,O48:O52))</f>
        <v>1.3711089007441664</v>
      </c>
    </row>
    <row r="58" spans="1:24" x14ac:dyDescent="0.2">
      <c r="B58" t="s">
        <v>39</v>
      </c>
      <c r="E58" s="3">
        <f t="shared" ref="E58:E60" si="24">E49-E39</f>
        <v>74</v>
      </c>
      <c r="F58" s="2">
        <f t="shared" si="23"/>
        <v>4.1220008858581139</v>
      </c>
      <c r="N58" t="s">
        <v>115</v>
      </c>
      <c r="O58" s="2">
        <f>SUM(P38:P42,P48:P52)</f>
        <v>11.725421438826121</v>
      </c>
    </row>
    <row r="59" spans="1:24" x14ac:dyDescent="0.2">
      <c r="B59" t="s">
        <v>40</v>
      </c>
      <c r="E59" s="3">
        <f t="shared" si="24"/>
        <v>60</v>
      </c>
      <c r="F59" s="2">
        <f t="shared" si="23"/>
        <v>3.3421628804254975</v>
      </c>
      <c r="N59" t="s">
        <v>116</v>
      </c>
      <c r="O59" s="2">
        <f>AVERAGE(N48:N52,N38:N42)</f>
        <v>-0.49204064628486488</v>
      </c>
    </row>
    <row r="60" spans="1:24" x14ac:dyDescent="0.2">
      <c r="B60" t="s">
        <v>41</v>
      </c>
      <c r="E60" s="3">
        <f t="shared" si="24"/>
        <v>34</v>
      </c>
      <c r="F60" s="2">
        <f t="shared" si="23"/>
        <v>1.893892298907782</v>
      </c>
      <c r="N60" t="s">
        <v>117</v>
      </c>
      <c r="O60" s="2">
        <f>(1/(C$37+C$47+2))*SUM(Q38:Q42,Q48:Q52)</f>
        <v>1.0549756566999675</v>
      </c>
    </row>
    <row r="61" spans="1:24" x14ac:dyDescent="0.2">
      <c r="B61" t="s">
        <v>42</v>
      </c>
      <c r="E61" s="22">
        <f>E52-D$32</f>
        <v>14.5</v>
      </c>
      <c r="F61" s="2">
        <f t="shared" si="23"/>
        <v>0.80768936276949521</v>
      </c>
      <c r="N61" t="s">
        <v>118</v>
      </c>
      <c r="O61" s="2">
        <f>ABS((O57*O57)-(O59*O59))</f>
        <v>1.6378356201034487</v>
      </c>
    </row>
    <row r="62" spans="1:24" x14ac:dyDescent="0.2">
      <c r="B62" t="s">
        <v>98</v>
      </c>
      <c r="E62" s="22">
        <f>E53-D$32</f>
        <v>-515</v>
      </c>
      <c r="F62" s="2">
        <f t="shared" si="23"/>
        <v>-28.68689805698552</v>
      </c>
      <c r="N62" t="s">
        <v>119</v>
      </c>
      <c r="O62" s="2">
        <f>(SQRT(ABS(O61)))/O60</f>
        <v>1.2130891475897396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13.563611023060144</v>
      </c>
    </row>
    <row r="64" spans="1:24" x14ac:dyDescent="0.2">
      <c r="N64" t="s">
        <v>121</v>
      </c>
      <c r="O64" s="24" cm="1">
        <f t="array" aca="1" ref="O64" ca="1">(INDIRECT(O56)-C$13)*E$8*F$9</f>
        <v>5.3753119660176756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60.355704456098614</v>
      </c>
      <c r="P65" s="24" cm="1">
        <f t="array" aca="1" ref="P65" ca="1">(360/(2*PI()))*ATAN(ABS(INDIRECT(P56))/(ABS(C$32-INDIRECT(O56))*E$8*F$9))</f>
        <v>10.445622056525114</v>
      </c>
      <c r="Q65" s="2">
        <f ca="1">180-O65-P65</f>
        <v>109.19867348737628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6.915329941837749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-33</v>
      </c>
      <c r="F67" s="2">
        <f t="shared" ref="F67:F72" si="25">E67*$E$8*$F$9</f>
        <v>-1.8381895842340237</v>
      </c>
      <c r="N67" t="s">
        <v>125</v>
      </c>
      <c r="O67" s="24" cm="1">
        <f t="array" aca="1" ref="O67" ca="1">(360/(2*PI()))*ATAN((ABS(INDIRECT(P55))+ABS(INDIRECT(P56))/(ABS(O63-O64))))</f>
        <v>60.355704456098614</v>
      </c>
      <c r="P67" s="24" cm="1">
        <f t="array" aca="1" ref="P67" ca="1">(360/(2*PI()))*ATAN(ABS(INDIRECT(P56))/(ABS(0-INDIRECT(O56))*E$8*F$9))</f>
        <v>16.941542392836567</v>
      </c>
      <c r="Q67" s="2">
        <f ca="1">180-O67-P67</f>
        <v>102.70275315106483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 t="shared" si="25"/>
        <v>-2.9800952350460688</v>
      </c>
      <c r="N68" t="s">
        <v>126</v>
      </c>
      <c r="O68" s="24" cm="1">
        <f t="array" aca="1" ref="O68" ca="1">SQRT((INDIRECT(P55)*INDIRECT(P55))+((INDIRECT(O55)-C$13)*(INDIRECT(O55)-C$13)*E$8*F$9*E$8*F$9)           )</f>
        <v>13.637783352044464</v>
      </c>
    </row>
    <row r="69" spans="1:17" x14ac:dyDescent="0.2">
      <c r="B69" t="s">
        <v>40</v>
      </c>
      <c r="E69" s="3">
        <f t="shared" ref="E69:E72" si="26">E39-E50</f>
        <v>-59</v>
      </c>
      <c r="F69" s="2">
        <f t="shared" si="25"/>
        <v>-3.2864601657517394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6"/>
        <v>-48</v>
      </c>
      <c r="F70" s="2">
        <f t="shared" si="25"/>
        <v>-2.6737303043403982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6"/>
        <v>-17</v>
      </c>
      <c r="F71" s="2">
        <f t="shared" si="25"/>
        <v>-0.946946149453891</v>
      </c>
    </row>
    <row r="72" spans="1:17" x14ac:dyDescent="0.2">
      <c r="B72" s="19" t="s">
        <v>98</v>
      </c>
      <c r="E72" s="3">
        <f t="shared" si="26"/>
        <v>0</v>
      </c>
      <c r="F72" s="2">
        <f t="shared" si="25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65</v>
      </c>
      <c r="D76" s="8">
        <v>526</v>
      </c>
      <c r="E76" s="3">
        <f>(D77-D76  )</f>
        <v>25.5</v>
      </c>
      <c r="F76" s="3">
        <f>ATAN(E76/E77)</f>
        <v>0.65062687891971716</v>
      </c>
      <c r="G76" s="2">
        <f>((PI()/2)-F76-F77)*(360/(2*PI()))</f>
        <v>35.999012756478216</v>
      </c>
    </row>
    <row r="77" spans="1:17" x14ac:dyDescent="0.2">
      <c r="A77" t="s">
        <v>93</v>
      </c>
      <c r="B77" s="8">
        <v>2</v>
      </c>
      <c r="C77" s="8">
        <v>98.5</v>
      </c>
      <c r="D77" s="8">
        <v>551.5</v>
      </c>
      <c r="E77" s="3">
        <f>AVERAGE(C77,C78)-C76</f>
        <v>33.5</v>
      </c>
      <c r="F77" s="3">
        <f>ATAN(E77/E78)</f>
        <v>0.291868147807195</v>
      </c>
    </row>
    <row r="78" spans="1:17" x14ac:dyDescent="0.2">
      <c r="A78" t="s">
        <v>94</v>
      </c>
      <c r="B78" s="8">
        <v>3</v>
      </c>
      <c r="C78" s="8">
        <v>98.5</v>
      </c>
      <c r="D78" s="8">
        <v>637.5</v>
      </c>
      <c r="E78" s="3">
        <f>D78-D76</f>
        <v>111.5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229D2-4CBF-1644-B088-1968F578144F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180</v>
      </c>
      <c r="D3" s="8">
        <v>230</v>
      </c>
    </row>
    <row r="4" spans="1:20" x14ac:dyDescent="0.2">
      <c r="B4" s="8">
        <v>2</v>
      </c>
      <c r="C4" s="8">
        <v>446.5</v>
      </c>
      <c r="D4" s="8">
        <v>244.5</v>
      </c>
    </row>
    <row r="5" spans="1:20" x14ac:dyDescent="0.2">
      <c r="A5" t="s">
        <v>175</v>
      </c>
      <c r="B5" s="8">
        <v>3</v>
      </c>
      <c r="C5" s="8">
        <v>157.5</v>
      </c>
      <c r="D5" s="8">
        <v>805.5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158</v>
      </c>
      <c r="Q5" s="8">
        <v>813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246.5</v>
      </c>
      <c r="D6" s="8">
        <v>810.5</v>
      </c>
      <c r="E6" s="3">
        <f>SQRT(((C6-C5)^2)+((D6-D5)^2))</f>
        <v>89.140338792266206</v>
      </c>
      <c r="F6" s="2">
        <f>E6*$E8</f>
        <v>33.399132520708648</v>
      </c>
      <c r="J6" s="3">
        <f>SQRT(((C5-C7)^2)+((D5-D7)^2))</f>
        <v>92.70382947861431</v>
      </c>
      <c r="N6" t="s">
        <v>48</v>
      </c>
      <c r="O6" s="8">
        <v>2</v>
      </c>
      <c r="P6" s="8">
        <v>247.5</v>
      </c>
      <c r="Q6" s="8">
        <v>809.5</v>
      </c>
      <c r="R6" s="3">
        <f>SQRT(((P6-P5)^2)+((Q6-Q5)^2))</f>
        <v>89.568409609638593</v>
      </c>
      <c r="S6" s="2">
        <f>R6*$E8</f>
        <v>33.559522240462648</v>
      </c>
      <c r="T6" s="2" t="str">
        <f>IF(F6&gt;(S6),"overbite",IF(F6&lt;(S6),"underbite","match"))</f>
        <v>underbite</v>
      </c>
    </row>
    <row r="7" spans="1:20" x14ac:dyDescent="0.2">
      <c r="A7" t="s">
        <v>5</v>
      </c>
      <c r="B7" s="8">
        <v>5</v>
      </c>
      <c r="C7" s="8">
        <v>242.5</v>
      </c>
      <c r="D7" s="8">
        <v>768.5</v>
      </c>
      <c r="E7" s="3">
        <f>SQRT(((D6-D7)^2)+((C6-C7)^2))</f>
        <v>42.190046219457976</v>
      </c>
      <c r="G7" s="2">
        <f>E7*E8</f>
        <v>15.807780897291742</v>
      </c>
      <c r="H7" s="2">
        <f>G7/F6</f>
        <v>0.47329914594309769</v>
      </c>
      <c r="K7" s="2">
        <f>180-((360/(2*PI())*ACOS(((E7^2)+(E6^2)-(J6^2))/(2*E6*E7))))</f>
        <v>98.655816022753712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0.37468034083359741</v>
      </c>
      <c r="I8" s="2">
        <f>MAX(G7,H33)</f>
        <v>16.371253653954277</v>
      </c>
    </row>
    <row r="9" spans="1:20" x14ac:dyDescent="0.2">
      <c r="A9" t="s">
        <v>90</v>
      </c>
      <c r="F9" s="3">
        <f>F6/G30</f>
        <v>0.17822128355957334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82</v>
      </c>
      <c r="D13" s="8">
        <v>477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114.16667</v>
      </c>
      <c r="D14" s="8">
        <v>490.16665999999998</v>
      </c>
      <c r="G14" s="3">
        <f>(C14-C$13)*$E$8</f>
        <v>12.052218879081851</v>
      </c>
      <c r="H14" s="3">
        <f>-(D14-D$13)*$E$8</f>
        <v>-4.9332886564400855</v>
      </c>
      <c r="J14" s="2">
        <f t="shared" ref="J14:K30" si="0">G14*$F$9</f>
        <v>2.1479619183708896</v>
      </c>
      <c r="K14" s="2">
        <f t="shared" si="0"/>
        <v>-0.8792170365206351</v>
      </c>
    </row>
    <row r="15" spans="1:20" x14ac:dyDescent="0.2">
      <c r="B15" s="8">
        <v>3</v>
      </c>
      <c r="C15" s="8">
        <v>144.83332999999999</v>
      </c>
      <c r="D15" s="8">
        <v>510.16665999999998</v>
      </c>
      <c r="G15" s="3">
        <f t="shared" ref="G15:G30" si="1">(C15-C$13)*$E$8</f>
        <v>23.542413500109898</v>
      </c>
      <c r="H15" s="3">
        <f t="shared" ref="H15:H30" si="2">-(D15-D$13)*$E$8</f>
        <v>-12.426895473112035</v>
      </c>
      <c r="J15" s="2">
        <f t="shared" si="0"/>
        <v>4.1957591520798134</v>
      </c>
      <c r="K15" s="2">
        <f t="shared" si="0"/>
        <v>-2.2147372618786783</v>
      </c>
    </row>
    <row r="16" spans="1:20" x14ac:dyDescent="0.2">
      <c r="B16" s="8">
        <v>4</v>
      </c>
      <c r="C16" s="8">
        <v>171.5</v>
      </c>
      <c r="D16" s="8">
        <v>472.83334000000002</v>
      </c>
      <c r="G16" s="3">
        <f t="shared" si="1"/>
        <v>33.533890504606966</v>
      </c>
      <c r="H16" s="3">
        <f t="shared" si="2"/>
        <v>1.5611655889377092</v>
      </c>
      <c r="J16" s="2">
        <f t="shared" si="0"/>
        <v>5.9764530084772423</v>
      </c>
      <c r="K16" s="2">
        <f t="shared" si="0"/>
        <v>0.2782329351095158</v>
      </c>
    </row>
    <row r="17" spans="1:11" x14ac:dyDescent="0.2">
      <c r="B17" s="8">
        <v>5</v>
      </c>
      <c r="C17" s="8">
        <v>200.83333999999999</v>
      </c>
      <c r="D17" s="8">
        <v>474.16665999999998</v>
      </c>
      <c r="G17" s="3">
        <f t="shared" si="1"/>
        <v>44.524516333594761</v>
      </c>
      <c r="H17" s="3">
        <f t="shared" si="2"/>
        <v>1.0615967968974729</v>
      </c>
      <c r="J17" s="2">
        <f t="shared" si="0"/>
        <v>7.9352164508424465</v>
      </c>
      <c r="K17" s="2">
        <f t="shared" si="0"/>
        <v>0.1891991437657993</v>
      </c>
    </row>
    <row r="18" spans="1:11" x14ac:dyDescent="0.2">
      <c r="B18" s="8">
        <v>6</v>
      </c>
      <c r="C18" s="8">
        <v>228.83332999999999</v>
      </c>
      <c r="D18" s="8">
        <v>495.5</v>
      </c>
      <c r="G18" s="3">
        <f t="shared" si="1"/>
        <v>55.015562130132082</v>
      </c>
      <c r="H18" s="3">
        <f t="shared" si="2"/>
        <v>-6.9315863054215523</v>
      </c>
      <c r="J18" s="2">
        <f t="shared" si="0"/>
        <v>9.8049440985835936</v>
      </c>
      <c r="K18" s="2">
        <f t="shared" si="0"/>
        <v>-1.2353562084561898</v>
      </c>
    </row>
    <row r="19" spans="1:11" x14ac:dyDescent="0.2">
      <c r="B19" s="8">
        <v>7</v>
      </c>
      <c r="C19" s="8">
        <v>260.83330999999998</v>
      </c>
      <c r="D19" s="8">
        <v>487.5</v>
      </c>
      <c r="G19" s="3">
        <f t="shared" si="1"/>
        <v>67.005325543200385</v>
      </c>
      <c r="H19" s="3">
        <f t="shared" si="2"/>
        <v>-3.934143578752773</v>
      </c>
      <c r="J19" s="2">
        <f t="shared" si="0"/>
        <v>11.941775123636239</v>
      </c>
      <c r="K19" s="2">
        <f t="shared" si="0"/>
        <v>-0.70114811831297263</v>
      </c>
    </row>
    <row r="20" spans="1:11" x14ac:dyDescent="0.2">
      <c r="B20" s="8">
        <v>8</v>
      </c>
      <c r="C20" s="8">
        <v>287.5</v>
      </c>
      <c r="D20" s="8">
        <v>480.83334000000002</v>
      </c>
      <c r="G20" s="3">
        <f t="shared" si="1"/>
        <v>76.996810041304272</v>
      </c>
      <c r="H20" s="3">
        <f t="shared" si="2"/>
        <v>-1.4362771377310701</v>
      </c>
      <c r="J20" s="2">
        <f t="shared" si="0"/>
        <v>13.722470315553892</v>
      </c>
      <c r="K20" s="2">
        <f t="shared" si="0"/>
        <v>-0.25597515503370144</v>
      </c>
    </row>
    <row r="21" spans="1:11" x14ac:dyDescent="0.2">
      <c r="B21" s="8">
        <v>9</v>
      </c>
      <c r="C21" s="8">
        <v>324.83330999999998</v>
      </c>
      <c r="D21" s="8">
        <v>455.5</v>
      </c>
      <c r="G21" s="3">
        <f t="shared" si="1"/>
        <v>90.984867356550609</v>
      </c>
      <c r="H21" s="3">
        <f t="shared" si="2"/>
        <v>8.0556273279223447</v>
      </c>
      <c r="J21" s="2">
        <f t="shared" si="0"/>
        <v>16.215439844781976</v>
      </c>
      <c r="K21" s="2">
        <f t="shared" si="0"/>
        <v>1.4356842422598963</v>
      </c>
    </row>
    <row r="22" spans="1:11" x14ac:dyDescent="0.2">
      <c r="B22" s="8">
        <v>10</v>
      </c>
      <c r="C22" s="8">
        <v>348.83334000000002</v>
      </c>
      <c r="D22" s="8">
        <v>474.16665999999998</v>
      </c>
      <c r="G22" s="3">
        <f t="shared" si="1"/>
        <v>99.977206776967193</v>
      </c>
      <c r="H22" s="3">
        <f t="shared" si="2"/>
        <v>1.0615967968974729</v>
      </c>
      <c r="J22" s="2">
        <f t="shared" si="0"/>
        <v>17.818066118491966</v>
      </c>
      <c r="K22" s="2">
        <f t="shared" si="0"/>
        <v>0.1891991437657993</v>
      </c>
    </row>
    <row r="23" spans="1:11" x14ac:dyDescent="0.2">
      <c r="B23" s="8">
        <v>11</v>
      </c>
      <c r="C23" s="8">
        <v>379.5</v>
      </c>
      <c r="D23" s="8">
        <v>459.5</v>
      </c>
      <c r="G23" s="3">
        <f t="shared" si="1"/>
        <v>111.46740139799523</v>
      </c>
      <c r="H23" s="3">
        <f t="shared" si="2"/>
        <v>6.5569059645879548</v>
      </c>
      <c r="J23" s="2">
        <f t="shared" si="0"/>
        <v>19.86586335220089</v>
      </c>
      <c r="K23" s="2">
        <f t="shared" si="0"/>
        <v>1.1685801971882877</v>
      </c>
    </row>
    <row r="24" spans="1:11" x14ac:dyDescent="0.2">
      <c r="B24" s="8">
        <v>12</v>
      </c>
      <c r="C24" s="8">
        <v>410.16665999999998</v>
      </c>
      <c r="D24" s="8">
        <v>458.16665999999998</v>
      </c>
      <c r="G24" s="3">
        <f t="shared" si="1"/>
        <v>122.95759601902327</v>
      </c>
      <c r="H24" s="3">
        <f t="shared" si="2"/>
        <v>7.0564822502350317</v>
      </c>
      <c r="J24" s="2">
        <f t="shared" si="0"/>
        <v>21.913660585909813</v>
      </c>
      <c r="K24" s="2">
        <f t="shared" si="0"/>
        <v>1.2576153240522336</v>
      </c>
    </row>
    <row r="25" spans="1:11" x14ac:dyDescent="0.2">
      <c r="B25" s="8">
        <v>13</v>
      </c>
      <c r="C25" s="8">
        <v>439.5</v>
      </c>
      <c r="D25" s="8">
        <v>451.5</v>
      </c>
      <c r="G25" s="3">
        <f t="shared" si="1"/>
        <v>133.94822184801109</v>
      </c>
      <c r="H25" s="3">
        <f t="shared" si="2"/>
        <v>9.5543486912567346</v>
      </c>
      <c r="J25" s="2">
        <f t="shared" si="0"/>
        <v>23.87242402827502</v>
      </c>
      <c r="K25" s="2">
        <f t="shared" si="0"/>
        <v>1.702788287331505</v>
      </c>
    </row>
    <row r="26" spans="1:11" x14ac:dyDescent="0.2">
      <c r="B26" s="8">
        <v>14</v>
      </c>
      <c r="C26" s="8">
        <v>466.16665999999998</v>
      </c>
      <c r="D26" s="8">
        <v>451.5</v>
      </c>
      <c r="G26" s="3">
        <f t="shared" si="1"/>
        <v>143.93969510570471</v>
      </c>
      <c r="H26" s="3">
        <f t="shared" si="2"/>
        <v>9.5543486912567346</v>
      </c>
      <c r="J26" s="2">
        <f t="shared" si="0"/>
        <v>25.653117216912332</v>
      </c>
      <c r="K26" s="2">
        <f t="shared" si="0"/>
        <v>1.702788287331505</v>
      </c>
    </row>
    <row r="27" spans="1:11" x14ac:dyDescent="0.2">
      <c r="B27" s="8">
        <v>15</v>
      </c>
      <c r="C27" s="8">
        <v>496.83334000000002</v>
      </c>
      <c r="D27" s="8">
        <v>446.16665999999998</v>
      </c>
      <c r="G27" s="3">
        <f t="shared" si="1"/>
        <v>155.4298972203396</v>
      </c>
      <c r="H27" s="3">
        <f t="shared" si="2"/>
        <v>11.5526463402382</v>
      </c>
      <c r="J27" s="2">
        <f t="shared" si="0"/>
        <v>27.700915786141483</v>
      </c>
      <c r="K27" s="2">
        <f t="shared" si="0"/>
        <v>2.0589274592670592</v>
      </c>
    </row>
    <row r="28" spans="1:11" x14ac:dyDescent="0.2">
      <c r="B28" s="8">
        <v>16</v>
      </c>
      <c r="C28" s="8">
        <v>523.5</v>
      </c>
      <c r="D28" s="8">
        <v>448.83334000000002</v>
      </c>
      <c r="G28" s="3">
        <f t="shared" si="1"/>
        <v>165.42137047803325</v>
      </c>
      <c r="H28" s="3">
        <f t="shared" si="2"/>
        <v>10.553493768944048</v>
      </c>
      <c r="J28" s="2">
        <f t="shared" si="0"/>
        <v>29.481608974778798</v>
      </c>
      <c r="K28" s="2">
        <f t="shared" si="0"/>
        <v>1.8808572055391675</v>
      </c>
    </row>
    <row r="29" spans="1:11" x14ac:dyDescent="0.2">
      <c r="B29" s="8">
        <v>17</v>
      </c>
      <c r="C29" s="8">
        <v>555.5</v>
      </c>
      <c r="D29" s="8">
        <v>431.5</v>
      </c>
      <c r="G29" s="3">
        <f t="shared" si="1"/>
        <v>177.41114138470837</v>
      </c>
      <c r="H29" s="3">
        <f t="shared" si="2"/>
        <v>17.047955507928684</v>
      </c>
      <c r="J29" s="2">
        <f t="shared" si="0"/>
        <v>31.618441335351669</v>
      </c>
      <c r="K29" s="2">
        <f t="shared" si="0"/>
        <v>3.0383085126895479</v>
      </c>
    </row>
    <row r="30" spans="1:11" x14ac:dyDescent="0.2">
      <c r="B30" s="8">
        <v>18</v>
      </c>
      <c r="C30" s="8">
        <v>582.16663000000005</v>
      </c>
      <c r="D30" s="8">
        <v>415.5</v>
      </c>
      <c r="G30" s="3">
        <f t="shared" si="1"/>
        <v>187.40260340199183</v>
      </c>
      <c r="H30" s="3">
        <f t="shared" si="2"/>
        <v>23.04284096126624</v>
      </c>
      <c r="J30" s="2">
        <f t="shared" si="0"/>
        <v>33.399132520708648</v>
      </c>
      <c r="K30" s="2">
        <f t="shared" si="0"/>
        <v>4.1067246929759822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358</v>
      </c>
      <c r="D32" s="8">
        <v>473</v>
      </c>
      <c r="G32" s="2">
        <f>(C32-C$13)*$E$8*$F$9</f>
        <v>18.430179109940994</v>
      </c>
      <c r="I32" t="s">
        <v>16</v>
      </c>
    </row>
    <row r="33" spans="1:24" x14ac:dyDescent="0.2">
      <c r="A33" t="s">
        <v>17</v>
      </c>
      <c r="B33" s="8">
        <v>2</v>
      </c>
      <c r="C33" s="8">
        <v>358.16665999999998</v>
      </c>
      <c r="D33" s="8">
        <v>718.16669000000002</v>
      </c>
      <c r="E33" s="3">
        <f>D33-D32</f>
        <v>245.16669000000002</v>
      </c>
      <c r="H33" s="2">
        <f>E33*E8*$F$9</f>
        <v>16.371253653954277</v>
      </c>
      <c r="I33" s="9">
        <f>-(360/(2*PI()))*(ATAN((-E52+E33)/(-D52+D33))-(0))</f>
        <v>31.54815561630711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120</v>
      </c>
      <c r="E38" s="8">
        <v>478</v>
      </c>
      <c r="F38" s="2">
        <f>(360/(2*PI()))*(ATAN((E49-E38)/(D49-D38))-(PI()/2))</f>
        <v>-41.054795463441955</v>
      </c>
      <c r="G38" s="2">
        <f>-(360/(2*PI()))*(ATAN((-E48+E38)/(-D48+D38))-(0))</f>
        <v>41.185925165709648</v>
      </c>
      <c r="H38" s="4">
        <f>D38-C13</f>
        <v>38</v>
      </c>
      <c r="I38" s="5">
        <f>H38*$E$8*$F$9</f>
        <v>2.5374884281802816</v>
      </c>
      <c r="J38" s="12" t="s">
        <v>72</v>
      </c>
      <c r="N38" s="20">
        <f>IF(E38&gt;0,-(E38-D$13)*$E$8*$F$9,"")</f>
        <v>-6.6776011267902155E-2</v>
      </c>
      <c r="O38">
        <f>IF(N38="","",N38*N38)</f>
        <v>4.4590356808509955E-3</v>
      </c>
      <c r="P38">
        <f>IF(N38="","",ABS(N38))</f>
        <v>6.6776011267902155E-2</v>
      </c>
      <c r="Q38">
        <f>IF(N38="","",ABS(N38-O$59))</f>
        <v>0.22135023508436313</v>
      </c>
      <c r="T38" s="3">
        <f>(D38-C$13)*$E$8</f>
        <v>14.237852951676702</v>
      </c>
      <c r="U38" s="3">
        <f>(E38-D$13)*$E$8</f>
        <v>0.37468034083359741</v>
      </c>
      <c r="W38" s="2">
        <f>T38*$F$9</f>
        <v>2.5374884281802816</v>
      </c>
      <c r="X38" s="2">
        <f>-U38*$F$9</f>
        <v>-6.6776011267902155E-2</v>
      </c>
    </row>
    <row r="39" spans="1:24" x14ac:dyDescent="0.2">
      <c r="B39" t="s">
        <v>24</v>
      </c>
      <c r="C39" s="8">
        <v>2</v>
      </c>
      <c r="D39" s="8">
        <v>183.5</v>
      </c>
      <c r="E39" s="8">
        <v>451.5</v>
      </c>
      <c r="F39" s="2">
        <f t="shared" ref="F39:F42" si="3">(360/(2*PI()))*(ATAN((E50-E39)/(D50-D39))-(PI()/2))</f>
        <v>-59.349335969307816</v>
      </c>
      <c r="G39" s="2">
        <f t="shared" ref="G39:G42" si="4">-(360/(2*PI()))*(ATAN((-E49+E39)/(-D49+D39))-(0))</f>
        <v>62.949411633567486</v>
      </c>
      <c r="H39" s="3">
        <f>D39-D38</f>
        <v>63.5</v>
      </c>
      <c r="I39" s="5">
        <f>H39*$E$8*$F$9</f>
        <v>4.2402767155117864</v>
      </c>
      <c r="J39" s="12" t="s">
        <v>72</v>
      </c>
      <c r="N39" s="23">
        <f t="shared" ref="N39:N42" si="5">IF(E39&gt;0,-(E39-D$13)*$E$8*$F$9,"")</f>
        <v>1.702788287331505</v>
      </c>
      <c r="O39">
        <f t="shared" ref="O39:O42" si="6">IF(N39="","",N39*N39)</f>
        <v>2.8994879514733602</v>
      </c>
      <c r="P39">
        <f t="shared" ref="P39:P42" si="7">IF(N39="","",ABS(N39))</f>
        <v>1.702788287331505</v>
      </c>
      <c r="Q39">
        <f t="shared" ref="Q39:Q42" si="8">IF(N39="","",ABS(N39-O$59))</f>
        <v>1.9909145336837704</v>
      </c>
      <c r="T39" s="3">
        <f t="shared" ref="T39:U44" si="9">(D39-C$13)*$E$8</f>
        <v>38.030054594610135</v>
      </c>
      <c r="U39" s="3">
        <f t="shared" si="9"/>
        <v>-9.5543486912567346</v>
      </c>
      <c r="W39" s="2">
        <f t="shared" ref="W39:W52" si="10">T39*$F$9</f>
        <v>6.7777651436920676</v>
      </c>
      <c r="X39" s="2">
        <f t="shared" ref="X39:X41" si="11">-U39*$F$9</f>
        <v>1.702788287331505</v>
      </c>
    </row>
    <row r="40" spans="1:24" x14ac:dyDescent="0.2">
      <c r="B40" t="s">
        <v>25</v>
      </c>
      <c r="C40" s="8">
        <v>3</v>
      </c>
      <c r="D40" s="8">
        <v>278.16669000000002</v>
      </c>
      <c r="E40" s="8">
        <v>470.16665999999998</v>
      </c>
      <c r="F40" s="2">
        <f t="shared" si="3"/>
        <v>-50.194428907734803</v>
      </c>
      <c r="G40" s="2">
        <f t="shared" si="4"/>
        <v>46.636547599264688</v>
      </c>
      <c r="H40" s="3">
        <f t="shared" ref="H40:H42" si="12">D40-D39</f>
        <v>94.666690000000017</v>
      </c>
      <c r="I40" s="5">
        <f>H40*$E$8*$F$9</f>
        <v>6.3214639581350012</v>
      </c>
      <c r="J40" s="12" t="s">
        <v>72</v>
      </c>
      <c r="N40" s="20">
        <f t="shared" si="5"/>
        <v>0.45630318883740789</v>
      </c>
      <c r="O40">
        <f t="shared" si="6"/>
        <v>0.20821260014318713</v>
      </c>
      <c r="P40">
        <f t="shared" si="7"/>
        <v>0.45630318883740789</v>
      </c>
      <c r="Q40">
        <f t="shared" si="8"/>
        <v>0.74442943518967319</v>
      </c>
      <c r="T40" s="3">
        <f t="shared" si="9"/>
        <v>73.499802269398657</v>
      </c>
      <c r="U40" s="3">
        <f t="shared" si="9"/>
        <v>-2.5603181602318625</v>
      </c>
      <c r="W40" s="2">
        <f t="shared" si="10"/>
        <v>13.099229101827071</v>
      </c>
      <c r="X40" s="2">
        <f t="shared" si="11"/>
        <v>0.45630318883740789</v>
      </c>
    </row>
    <row r="41" spans="1:24" x14ac:dyDescent="0.2">
      <c r="B41" t="s">
        <v>26</v>
      </c>
      <c r="C41" s="8">
        <v>4</v>
      </c>
      <c r="D41" s="8">
        <v>320.83330999999998</v>
      </c>
      <c r="E41" s="8">
        <v>464.83334000000002</v>
      </c>
      <c r="F41" s="2">
        <f t="shared" si="3"/>
        <v>-59.036243467926482</v>
      </c>
      <c r="G41" s="2">
        <f t="shared" si="4"/>
        <v>53.615702188331028</v>
      </c>
      <c r="H41" s="3">
        <f t="shared" si="12"/>
        <v>42.666619999999966</v>
      </c>
      <c r="I41" s="5">
        <f>H41*$E$8*$F$9</f>
        <v>2.8491066978832968</v>
      </c>
      <c r="J41" s="12" t="s">
        <v>72</v>
      </c>
      <c r="N41" s="20">
        <f t="shared" si="5"/>
        <v>0.81244102525273287</v>
      </c>
      <c r="O41">
        <f t="shared" si="6"/>
        <v>0.66006041951371175</v>
      </c>
      <c r="P41">
        <f t="shared" si="7"/>
        <v>0.81244102525273287</v>
      </c>
      <c r="Q41">
        <f t="shared" si="8"/>
        <v>1.1005672716049981</v>
      </c>
      <c r="T41" s="3">
        <f t="shared" si="9"/>
        <v>89.486145993216226</v>
      </c>
      <c r="U41" s="3">
        <f t="shared" si="9"/>
        <v>-4.558608315606488</v>
      </c>
      <c r="W41" s="2">
        <f t="shared" si="10"/>
        <v>15.948335799710367</v>
      </c>
      <c r="X41" s="2">
        <f t="shared" si="11"/>
        <v>0.81244102525273287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-54.443384941953845</v>
      </c>
      <c r="H42" s="3">
        <f t="shared" si="12"/>
        <v>-320.83330999999998</v>
      </c>
      <c r="I42" s="5">
        <f>H42*$E$8*$F$9</f>
        <v>-21.423968723678342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-30.723787948354989</v>
      </c>
      <c r="U42" s="3">
        <f t="shared" si="9"/>
        <v>-178.72252257762597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-30.723787948354989</v>
      </c>
      <c r="U43" s="3">
        <f t="shared" si="9"/>
        <v>-178.72252257762597</v>
      </c>
    </row>
    <row r="44" spans="1:24" x14ac:dyDescent="0.2">
      <c r="B44" s="20" t="s">
        <v>105</v>
      </c>
      <c r="G44" s="1" t="s">
        <v>28</v>
      </c>
      <c r="H44" s="16">
        <f>$C$32-D41</f>
        <v>37.166690000000017</v>
      </c>
      <c r="I44" s="21">
        <f>H44*$E$8*$F$9</f>
        <v>2.4818433102306274</v>
      </c>
      <c r="T44" s="3">
        <f t="shared" si="9"/>
        <v>-30.723787948354989</v>
      </c>
      <c r="U44" s="3">
        <f t="shared" si="9"/>
        <v>-178.72252257762597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104</v>
      </c>
      <c r="E48" s="8">
        <v>492</v>
      </c>
      <c r="F48" s="2">
        <f>(360/(2*PI()))*(ATAN((E48-D$13)/(D48-C$13))-(PI()/2))</f>
        <v>-55.713123022791038</v>
      </c>
      <c r="G48" s="2">
        <f>IF((90-F48-G38&gt;180),90-F48-G38-180,90-F48-G38)</f>
        <v>104.52719785708138</v>
      </c>
      <c r="H48" s="3" t="s">
        <v>31</v>
      </c>
      <c r="I48" s="6" t="s">
        <v>31</v>
      </c>
      <c r="K48" s="2">
        <f>IF((90-G38-F38&gt;180),90-G38-F38-180,90-G38-F38)</f>
        <v>89.868870297732315</v>
      </c>
      <c r="N48" s="20">
        <f>IF(E48&gt;0,-(E48-D$13)*$E$8*$F$9,"")</f>
        <v>-1.0016401690185321</v>
      </c>
      <c r="O48">
        <f>IF(N48="","",N48*N48)</f>
        <v>1.0032830281914737</v>
      </c>
      <c r="P48">
        <f>IF(N48="","",ABS(N48))</f>
        <v>1.0016401690185321</v>
      </c>
      <c r="Q48">
        <f>IF(N48="","",ABS(N48-O$59))</f>
        <v>0.71351392266626679</v>
      </c>
      <c r="T48" s="3">
        <f t="shared" ref="T48:U53" si="13">(D48-C$13)*$E$8</f>
        <v>8.2429674983391426</v>
      </c>
      <c r="U48" s="3">
        <f t="shared" si="13"/>
        <v>5.6202051125039612</v>
      </c>
      <c r="W48" s="2">
        <f t="shared" si="10"/>
        <v>1.4690722478938472</v>
      </c>
      <c r="X48" s="2">
        <f>-U48*$F$9</f>
        <v>-1.0016401690185321</v>
      </c>
    </row>
    <row r="49" spans="1:24" x14ac:dyDescent="0.2">
      <c r="B49" t="s">
        <v>32</v>
      </c>
      <c r="C49" s="8">
        <v>2</v>
      </c>
      <c r="D49" s="8">
        <v>151.5</v>
      </c>
      <c r="E49" s="8">
        <v>514.16669000000002</v>
      </c>
      <c r="G49" s="20">
        <f>IF((90-F38-G39&gt;180),90-F38-G39-180,90-F38-G39)</f>
        <v>68.105383829874484</v>
      </c>
      <c r="H49" s="3">
        <f>D49-D48</f>
        <v>47.5</v>
      </c>
      <c r="I49" s="5">
        <f>H49*$E$8*$F$9</f>
        <v>3.1718605352253526</v>
      </c>
      <c r="K49" s="2">
        <f t="shared" ref="K49:K52" si="14">IF((90-G39-F39&gt;180),90-G39-F39-180,90-G39-F39)</f>
        <v>86.399924335740337</v>
      </c>
      <c r="N49" s="20">
        <f t="shared" ref="N49:N52" si="15">IF(E49&gt;0,-(E49-D$13)*$E$8*$F$9,"")</f>
        <v>-2.4818433102306274</v>
      </c>
      <c r="O49">
        <f t="shared" ref="O49:O52" si="16">IF(N49="","",N49*N49)</f>
        <v>6.1595462165365182</v>
      </c>
      <c r="P49">
        <f t="shared" ref="P49:P52" si="17">IF(N49="","",ABS(N49))</f>
        <v>2.4818433102306274</v>
      </c>
      <c r="Q49">
        <f t="shared" ref="Q49:Q52" si="18">IF(N49="","",ABS(N49-O$59))</f>
        <v>2.1937170638783621</v>
      </c>
      <c r="T49" s="3">
        <f t="shared" si="13"/>
        <v>26.04028368793502</v>
      </c>
      <c r="U49" s="3">
        <f t="shared" si="13"/>
        <v>13.925628076856663</v>
      </c>
      <c r="W49" s="2">
        <f t="shared" si="10"/>
        <v>4.6409327831191991</v>
      </c>
      <c r="X49" s="2">
        <f t="shared" ref="X49:X52" si="19">-U49*$F$9</f>
        <v>-2.4818433102306274</v>
      </c>
    </row>
    <row r="50" spans="1:24" x14ac:dyDescent="0.2">
      <c r="B50" t="s">
        <v>33</v>
      </c>
      <c r="C50" s="8">
        <v>3</v>
      </c>
      <c r="D50" s="8">
        <v>255.5</v>
      </c>
      <c r="E50" s="8">
        <v>494.16665999999998</v>
      </c>
      <c r="G50" s="20">
        <f>IF((90-F39-G40&gt;180),90-F39-G40-180,90-F39-G40)</f>
        <v>102.71278837004313</v>
      </c>
      <c r="H50" s="3">
        <f t="shared" ref="H50:H53" si="20">D50-D49</f>
        <v>104</v>
      </c>
      <c r="I50" s="5">
        <f>H50*$E$8*$F$9</f>
        <v>6.9447051718618233</v>
      </c>
      <c r="K50" s="2">
        <f t="shared" si="14"/>
        <v>93.557881308470115</v>
      </c>
      <c r="N50" s="23">
        <f t="shared" si="15"/>
        <v>-1.1463210815922438</v>
      </c>
      <c r="O50">
        <f t="shared" si="16"/>
        <v>1.3140520221028116</v>
      </c>
      <c r="P50">
        <f t="shared" si="17"/>
        <v>1.1463210815922438</v>
      </c>
      <c r="Q50">
        <f t="shared" si="18"/>
        <v>0.85819483523997842</v>
      </c>
      <c r="T50" s="3">
        <f t="shared" si="13"/>
        <v>65.007039134629153</v>
      </c>
      <c r="U50" s="3">
        <f t="shared" si="13"/>
        <v>6.4320100197744754</v>
      </c>
      <c r="W50" s="2">
        <f t="shared" si="10"/>
        <v>11.585637954981024</v>
      </c>
      <c r="X50" s="2">
        <f t="shared" si="19"/>
        <v>-1.1463210815922438</v>
      </c>
    </row>
    <row r="51" spans="1:24" x14ac:dyDescent="0.2">
      <c r="B51" t="s">
        <v>34</v>
      </c>
      <c r="C51" s="8">
        <v>4</v>
      </c>
      <c r="D51" s="8">
        <v>302.16669000000002</v>
      </c>
      <c r="E51" s="8">
        <v>490.16665999999998</v>
      </c>
      <c r="G51" s="20">
        <f>IF((90-F40-G41&gt;180),90-F40-G41-180,90-F40-G41)</f>
        <v>86.578726719403761</v>
      </c>
      <c r="H51" s="3">
        <f t="shared" si="20"/>
        <v>46.666690000000017</v>
      </c>
      <c r="I51" s="5">
        <f>H51*$E$8*$F$9</f>
        <v>3.116215417275698</v>
      </c>
      <c r="K51" s="2">
        <f t="shared" si="14"/>
        <v>95.420541279595454</v>
      </c>
      <c r="N51" s="20">
        <f t="shared" si="15"/>
        <v>-0.8792170365206351</v>
      </c>
      <c r="O51">
        <f t="shared" si="16"/>
        <v>0.77302259730812783</v>
      </c>
      <c r="P51">
        <f t="shared" si="17"/>
        <v>0.8792170365206351</v>
      </c>
      <c r="Q51">
        <f t="shared" si="18"/>
        <v>0.59109079016836974</v>
      </c>
      <c r="T51" s="3">
        <f t="shared" si="13"/>
        <v>82.492130449404996</v>
      </c>
      <c r="U51" s="3">
        <f t="shared" si="13"/>
        <v>4.9332886564400855</v>
      </c>
      <c r="W51" s="2">
        <f t="shared" si="10"/>
        <v>14.701853372256721</v>
      </c>
      <c r="X51" s="2">
        <f t="shared" si="19"/>
        <v>-0.8792170365206351</v>
      </c>
    </row>
    <row r="52" spans="1:24" x14ac:dyDescent="0.2">
      <c r="B52" t="s">
        <v>35</v>
      </c>
      <c r="C52" s="8">
        <v>5</v>
      </c>
      <c r="D52" s="8">
        <v>340.83330999999998</v>
      </c>
      <c r="E52" s="8">
        <v>476.83334000000002</v>
      </c>
      <c r="G52" s="9">
        <f>IF((90-F41-$I$33&gt;180),90-F41-$I$33-180,90-F41-$I$33)</f>
        <v>117.48808785161937</v>
      </c>
      <c r="H52" s="3">
        <f t="shared" si="20"/>
        <v>38.666619999999966</v>
      </c>
      <c r="I52" s="5">
        <f>H52*$E$8*$F$9</f>
        <v>2.5820026528116884</v>
      </c>
      <c r="K52" s="2" t="e">
        <f t="shared" si="14"/>
        <v>#DIV/0!</v>
      </c>
      <c r="N52" s="20">
        <f t="shared" si="15"/>
        <v>1.1128890037907166E-2</v>
      </c>
      <c r="O52">
        <f t="shared" si="16"/>
        <v>1.2385219347582936E-4</v>
      </c>
      <c r="P52">
        <f t="shared" si="17"/>
        <v>1.1128890037907166E-2</v>
      </c>
      <c r="Q52">
        <f t="shared" si="18"/>
        <v>0.29925513639017248</v>
      </c>
      <c r="T52" s="3">
        <f t="shared" si="13"/>
        <v>96.979752809888168</v>
      </c>
      <c r="U52" s="3">
        <f t="shared" si="13"/>
        <v>-6.2444225603319456E-2</v>
      </c>
      <c r="W52" s="2">
        <f t="shared" si="10"/>
        <v>17.28385602506841</v>
      </c>
      <c r="X52" s="2">
        <f t="shared" si="19"/>
        <v>1.1128890037907166E-2</v>
      </c>
    </row>
    <row r="53" spans="1:24" x14ac:dyDescent="0.2">
      <c r="B53" s="19" t="s">
        <v>97</v>
      </c>
      <c r="C53" s="8"/>
      <c r="D53" s="8"/>
      <c r="E53" s="8"/>
      <c r="G53" s="9" t="e">
        <f>IF((90-F42-$I$33&gt;180),90-F42-$I$33-180,90-F42-$I$33)</f>
        <v>#DIV/0!</v>
      </c>
      <c r="H53" s="3">
        <f t="shared" si="20"/>
        <v>-340.83330999999998</v>
      </c>
      <c r="I53" s="5">
        <f>H53*$E$8*$F$9</f>
        <v>-22.759488949036385</v>
      </c>
      <c r="K53" s="19"/>
      <c r="T53" s="3">
        <f t="shared" si="13"/>
        <v>-30.723787948354989</v>
      </c>
      <c r="U53" s="3">
        <f t="shared" si="13"/>
        <v>-178.72252257762597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 t="shared" ref="F57:F62" si="21">E57*$E$8*$F$9</f>
        <v>0.93486415775063003</v>
      </c>
      <c r="N57" t="s">
        <v>114</v>
      </c>
      <c r="O57" s="2">
        <f>SQRT((1/(C$37+C$47+2))*SUM(O38:O42,O48:O52))</f>
        <v>1.0880444393975626</v>
      </c>
    </row>
    <row r="58" spans="1:24" x14ac:dyDescent="0.2">
      <c r="B58" t="s">
        <v>39</v>
      </c>
      <c r="E58" s="3">
        <f t="shared" ref="E58:E60" si="22">E49-E39</f>
        <v>62.666690000000017</v>
      </c>
      <c r="F58" s="2">
        <f t="shared" si="21"/>
        <v>4.1846315975621318</v>
      </c>
      <c r="N58" t="s">
        <v>115</v>
      </c>
      <c r="O58" s="2">
        <f>SUM(P38:P42,P48:P52)</f>
        <v>8.5584590000894938</v>
      </c>
    </row>
    <row r="59" spans="1:24" x14ac:dyDescent="0.2">
      <c r="B59" t="s">
        <v>40</v>
      </c>
      <c r="E59" s="3">
        <f t="shared" si="22"/>
        <v>24</v>
      </c>
      <c r="F59" s="2">
        <f t="shared" si="21"/>
        <v>1.6026242704296516</v>
      </c>
      <c r="N59" t="s">
        <v>116</v>
      </c>
      <c r="O59" s="2">
        <f>AVERAGE(N48:N52,N38:N42)</f>
        <v>-0.2881262463522653</v>
      </c>
    </row>
    <row r="60" spans="1:24" x14ac:dyDescent="0.2">
      <c r="B60" t="s">
        <v>41</v>
      </c>
      <c r="E60" s="3">
        <f t="shared" si="22"/>
        <v>25.333319999999958</v>
      </c>
      <c r="F60" s="2">
        <f t="shared" si="21"/>
        <v>1.6916580617733679</v>
      </c>
      <c r="N60" t="s">
        <v>117</v>
      </c>
      <c r="O60" s="2">
        <f>(1/(C$37+C$47+2))*SUM(Q38:Q42,Q48:Q52)</f>
        <v>0.79209392944599588</v>
      </c>
    </row>
    <row r="61" spans="1:24" x14ac:dyDescent="0.2">
      <c r="B61" t="s">
        <v>42</v>
      </c>
      <c r="E61" s="22">
        <f>E52-D$32</f>
        <v>3.8333400000000211</v>
      </c>
      <c r="F61" s="2">
        <f t="shared" si="21"/>
        <v>0.25597515503370144</v>
      </c>
      <c r="N61" t="s">
        <v>118</v>
      </c>
      <c r="O61" s="2">
        <f>ABS((O57*O57)-(O59*O59))</f>
        <v>1.1008239682669101</v>
      </c>
    </row>
    <row r="62" spans="1:24" x14ac:dyDescent="0.2">
      <c r="B62" t="s">
        <v>98</v>
      </c>
      <c r="E62" s="22">
        <f>E53-D$32</f>
        <v>-473</v>
      </c>
      <c r="F62" s="2">
        <f t="shared" si="21"/>
        <v>-31.585053329717717</v>
      </c>
      <c r="N62" t="s">
        <v>119</v>
      </c>
      <c r="O62" s="2">
        <f>(SQRT(ABS(O61)))/O60</f>
        <v>1.3245923836710765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6.7777651436920676</v>
      </c>
    </row>
    <row r="64" spans="1:24" x14ac:dyDescent="0.2">
      <c r="N64" t="s">
        <v>121</v>
      </c>
      <c r="O64" s="24" cm="1">
        <f t="array" aca="1" ref="O64" ca="1">(INDIRECT(O56)-C$13)*E$8*F$9</f>
        <v>4.6409327831191991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70.754278334088227</v>
      </c>
      <c r="P65" s="24" cm="1">
        <f t="array" aca="1" ref="P65" ca="1">(360/(2*PI()))*ATAN(ABS(INDIRECT(P56))/(ABS(C$32-INDIRECT(O56))*E$8*F$9))</f>
        <v>10.203084144235389</v>
      </c>
      <c r="Q65" s="2">
        <f ca="1">180-O65-P65</f>
        <v>99.042637521676383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11.776172518790068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-15</v>
      </c>
      <c r="F67" s="2">
        <f t="shared" ref="F67:F72" si="23">E67*$E$8*$F$9</f>
        <v>-1.0016401690185321</v>
      </c>
      <c r="N67" t="s">
        <v>125</v>
      </c>
      <c r="O67" s="24" cm="1">
        <f t="array" aca="1" ref="O67" ca="1">(360/(2*PI()))*ATAN((ABS(INDIRECT(P55))+ABS(INDIRECT(P56))/(ABS(O63-O64))))</f>
        <v>70.754278334088227</v>
      </c>
      <c r="P67" s="24" cm="1">
        <f t="array" aca="1" ref="P67" ca="1">(360/(2*PI()))*ATAN(ABS(INDIRECT(P56))/(ABS(0-INDIRECT(O56))*E$8*F$9))</f>
        <v>13.783849109127525</v>
      </c>
      <c r="Q67" s="2">
        <f ca="1">180-O67-P67</f>
        <v>95.461872556784243</v>
      </c>
    </row>
    <row r="68" spans="1:17" x14ac:dyDescent="0.2">
      <c r="B68" t="s">
        <v>39</v>
      </c>
      <c r="C68" t="s">
        <v>43</v>
      </c>
      <c r="E68" s="3">
        <f>E38-E49</f>
        <v>-36.166690000000017</v>
      </c>
      <c r="F68" s="2">
        <f t="shared" si="23"/>
        <v>-2.4150672989627253</v>
      </c>
      <c r="N68" t="s">
        <v>126</v>
      </c>
      <c r="O68" s="24" cm="1">
        <f t="array" aca="1" ref="O68" ca="1">SQRT((INDIRECT(P55)*INDIRECT(P55))+((INDIRECT(O55)-C$13)*(INDIRECT(O55)-C$13)*E$8*F$9*E$8*F$9)           )</f>
        <v>6.9883895351161218</v>
      </c>
    </row>
    <row r="69" spans="1:17" x14ac:dyDescent="0.2">
      <c r="B69" t="s">
        <v>40</v>
      </c>
      <c r="E69" s="3">
        <f t="shared" ref="E69:E72" si="24">E39-E50</f>
        <v>-42.666659999999979</v>
      </c>
      <c r="F69" s="2">
        <f t="shared" si="23"/>
        <v>-2.8491093689237488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-20</v>
      </c>
      <c r="F70" s="2">
        <f t="shared" si="23"/>
        <v>-1.3355202253580432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-12</v>
      </c>
      <c r="F71" s="2">
        <f t="shared" si="23"/>
        <v>-0.8013121352148258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88</v>
      </c>
      <c r="D76" s="8">
        <v>474</v>
      </c>
      <c r="E76" s="3">
        <f>(D77-D76  )</f>
        <v>16.166659999999979</v>
      </c>
      <c r="F76" s="3">
        <f>ATAN(E76/E77)</f>
        <v>0.60258808646063222</v>
      </c>
      <c r="G76" s="2">
        <f>((PI()/2)-F76-F77)*(360/(2*PI()))</f>
        <v>42.270930509088508</v>
      </c>
    </row>
    <row r="77" spans="1:17" x14ac:dyDescent="0.2">
      <c r="A77" t="s">
        <v>93</v>
      </c>
      <c r="B77" s="8">
        <v>2</v>
      </c>
      <c r="C77" s="8">
        <v>111.5</v>
      </c>
      <c r="D77" s="8">
        <v>490.16665999999998</v>
      </c>
      <c r="E77" s="3">
        <f>AVERAGE(C77,C78)-C76</f>
        <v>23.5</v>
      </c>
      <c r="F77" s="3">
        <f>ATAN(E77/E78)</f>
        <v>0.23044132506894702</v>
      </c>
    </row>
    <row r="78" spans="1:17" x14ac:dyDescent="0.2">
      <c r="A78" t="s">
        <v>94</v>
      </c>
      <c r="B78" s="8">
        <v>3</v>
      </c>
      <c r="C78" s="8">
        <v>111.5</v>
      </c>
      <c r="D78" s="8">
        <v>574.16669000000002</v>
      </c>
      <c r="E78" s="3">
        <f>D78-D76</f>
        <v>100.16669000000002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46186-6B0C-C245-BAB2-C48E5FD8A7A3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178</v>
      </c>
      <c r="D3" s="8">
        <v>230</v>
      </c>
    </row>
    <row r="4" spans="1:20" x14ac:dyDescent="0.2">
      <c r="B4" s="8">
        <v>2</v>
      </c>
      <c r="C4" s="8">
        <v>445.5</v>
      </c>
      <c r="D4" s="8">
        <v>241.5</v>
      </c>
    </row>
    <row r="5" spans="1:20" x14ac:dyDescent="0.2">
      <c r="A5" t="s">
        <v>175</v>
      </c>
      <c r="B5" s="8">
        <v>3</v>
      </c>
      <c r="C5" s="8">
        <v>230.5</v>
      </c>
      <c r="D5" s="8">
        <v>737.5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230</v>
      </c>
      <c r="Q5" s="8">
        <v>745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311.5</v>
      </c>
      <c r="D6" s="8">
        <v>742.5</v>
      </c>
      <c r="E6" s="3">
        <f>SQRT(((C6-C5)^2)+((D6-D5)^2))</f>
        <v>81.154174261093928</v>
      </c>
      <c r="F6" s="2">
        <f>E6*$E8</f>
        <v>30.31001257206519</v>
      </c>
      <c r="J6" s="3">
        <f>SQRT(((C5-C7)^2)+((D5-D7)^2))</f>
        <v>93.300589494386372</v>
      </c>
      <c r="N6" t="s">
        <v>48</v>
      </c>
      <c r="O6" s="8">
        <v>2</v>
      </c>
      <c r="P6" s="8">
        <v>311.5</v>
      </c>
      <c r="Q6" s="8">
        <v>743.5</v>
      </c>
      <c r="R6" s="3">
        <f>SQRT(((P6-P5)^2)+((Q6-Q5)^2))</f>
        <v>81.513802512212621</v>
      </c>
      <c r="S6" s="2">
        <f>R6*$E8</f>
        <v>30.444328975527178</v>
      </c>
      <c r="T6" s="2" t="str">
        <f>IF(F6&gt;(S6),"overbite",IF(F6&lt;(S6),"underbite","match"))</f>
        <v>underbite</v>
      </c>
    </row>
    <row r="7" spans="1:20" x14ac:dyDescent="0.2">
      <c r="A7" t="s">
        <v>5</v>
      </c>
      <c r="B7" s="8">
        <v>5</v>
      </c>
      <c r="C7" s="8">
        <v>318.5</v>
      </c>
      <c r="D7" s="8">
        <v>706.5</v>
      </c>
      <c r="E7" s="3">
        <f>SQRT(((D6-D7)^2)+((C6-C7)^2))</f>
        <v>36.674241641784498</v>
      </c>
      <c r="G7" s="2">
        <f>E7*E8</f>
        <v>13.697345026974846</v>
      </c>
      <c r="H7" s="2">
        <f>G7/F6</f>
        <v>0.45190825950362085</v>
      </c>
      <c r="K7" s="2">
        <f>180-((360/(2*PI())*ACOS(((E7^2)+(E6^2)-(J6^2))/(2*E6*E7))))</f>
        <v>82.528753732141382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0.37348679655774769</v>
      </c>
      <c r="I8" s="2">
        <f>MAX(G7,H33)</f>
        <v>15.880649544735883</v>
      </c>
    </row>
    <row r="9" spans="1:20" x14ac:dyDescent="0.2">
      <c r="A9" t="s">
        <v>90</v>
      </c>
      <c r="F9" s="3">
        <f>F6/G30</f>
        <v>0.16773165989169772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85</v>
      </c>
      <c r="D13" s="8">
        <v>500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108.83334000000001</v>
      </c>
      <c r="D14" s="8">
        <v>516.83330999999998</v>
      </c>
      <c r="G14" s="3">
        <f>(C14-C$13)*$E$8</f>
        <v>8.9014378078716323</v>
      </c>
      <c r="H14" s="3">
        <f>-(D14-D$13)*$E$8</f>
        <v>-6.2870190273634936</v>
      </c>
      <c r="J14" s="2">
        <f t="shared" ref="J14:K30" si="0">G14*$F$9</f>
        <v>1.493052938937024</v>
      </c>
      <c r="K14" s="2">
        <f t="shared" si="0"/>
        <v>-1.0545321372303658</v>
      </c>
    </row>
    <row r="15" spans="1:20" x14ac:dyDescent="0.2">
      <c r="B15" s="8">
        <v>3</v>
      </c>
      <c r="C15" s="8">
        <v>140.83332999999999</v>
      </c>
      <c r="D15" s="8">
        <v>518.16669000000002</v>
      </c>
      <c r="G15" s="3">
        <f t="shared" ref="G15:G30" si="1">(C15-C$13)*$E$8</f>
        <v>20.853011562851588</v>
      </c>
      <c r="H15" s="3">
        <f t="shared" ref="H15:H30" si="2">-(D15-D$13)*$E$8</f>
        <v>-6.785018852157676</v>
      </c>
      <c r="J15" s="2">
        <f t="shared" si="0"/>
        <v>3.4977102431778624</v>
      </c>
      <c r="K15" s="2">
        <f t="shared" si="0"/>
        <v>-1.1380624744688685</v>
      </c>
    </row>
    <row r="16" spans="1:20" x14ac:dyDescent="0.2">
      <c r="B16" s="8">
        <v>4</v>
      </c>
      <c r="C16" s="8">
        <v>167.5</v>
      </c>
      <c r="D16" s="8">
        <v>522.16669000000002</v>
      </c>
      <c r="G16" s="3">
        <f t="shared" si="1"/>
        <v>30.812660716014186</v>
      </c>
      <c r="H16" s="3">
        <f t="shared" si="2"/>
        <v>-8.278966038388667</v>
      </c>
      <c r="J16" s="2">
        <f t="shared" si="0"/>
        <v>5.1682587275767666</v>
      </c>
      <c r="K16" s="2">
        <f t="shared" si="0"/>
        <v>-1.3886447158059239</v>
      </c>
    </row>
    <row r="17" spans="1:11" x14ac:dyDescent="0.2">
      <c r="B17" s="8">
        <v>5</v>
      </c>
      <c r="C17" s="8">
        <v>198.16666000000001</v>
      </c>
      <c r="D17" s="8">
        <v>502.16665999999998</v>
      </c>
      <c r="G17" s="3">
        <f t="shared" si="1"/>
        <v>42.266253320539803</v>
      </c>
      <c r="H17" s="3">
        <f t="shared" si="2"/>
        <v>-0.80921890262980178</v>
      </c>
      <c r="J17" s="2">
        <f t="shared" si="0"/>
        <v>7.0893888268571219</v>
      </c>
      <c r="K17" s="2">
        <f t="shared" si="0"/>
        <v>-0.13573162975383476</v>
      </c>
    </row>
    <row r="18" spans="1:11" x14ac:dyDescent="0.2">
      <c r="B18" s="8">
        <v>6</v>
      </c>
      <c r="C18" s="8">
        <v>224.83332999999999</v>
      </c>
      <c r="D18" s="8">
        <v>508.83334000000002</v>
      </c>
      <c r="G18" s="3">
        <f t="shared" si="1"/>
        <v>52.225902473702391</v>
      </c>
      <c r="H18" s="3">
        <f t="shared" si="2"/>
        <v>-3.299135859505423</v>
      </c>
      <c r="J18" s="2">
        <f t="shared" si="0"/>
        <v>8.7599373112560244</v>
      </c>
      <c r="K18" s="2">
        <f t="shared" si="0"/>
        <v>-0.55336953392306742</v>
      </c>
    </row>
    <row r="19" spans="1:11" x14ac:dyDescent="0.2">
      <c r="B19" s="8">
        <v>7</v>
      </c>
      <c r="C19" s="8">
        <v>254.16667000000001</v>
      </c>
      <c r="D19" s="8">
        <v>532.83330999999998</v>
      </c>
      <c r="G19" s="3">
        <f t="shared" si="1"/>
        <v>63.181517662641646</v>
      </c>
      <c r="H19" s="3">
        <f t="shared" si="2"/>
        <v>-12.262807772287456</v>
      </c>
      <c r="J19" s="2">
        <f t="shared" si="0"/>
        <v>10.5975408320315</v>
      </c>
      <c r="K19" s="2">
        <f t="shared" si="0"/>
        <v>-2.056861102578587</v>
      </c>
    </row>
    <row r="20" spans="1:11" x14ac:dyDescent="0.2">
      <c r="B20" s="8">
        <v>8</v>
      </c>
      <c r="C20" s="8">
        <v>279.5</v>
      </c>
      <c r="D20" s="8">
        <v>535.5</v>
      </c>
      <c r="G20" s="3">
        <f t="shared" si="1"/>
        <v>72.64318193048193</v>
      </c>
      <c r="H20" s="3">
        <f t="shared" si="2"/>
        <v>-13.258781277800043</v>
      </c>
      <c r="J20" s="2">
        <f t="shared" si="0"/>
        <v>12.184561485014317</v>
      </c>
      <c r="K20" s="2">
        <f t="shared" si="0"/>
        <v>-2.2239173918663662</v>
      </c>
    </row>
    <row r="21" spans="1:11" x14ac:dyDescent="0.2">
      <c r="B21" s="8">
        <v>9</v>
      </c>
      <c r="C21" s="8">
        <v>307.5</v>
      </c>
      <c r="D21" s="8">
        <v>495.5</v>
      </c>
      <c r="G21" s="3">
        <f t="shared" si="1"/>
        <v>83.100812234098868</v>
      </c>
      <c r="H21" s="3">
        <f t="shared" si="2"/>
        <v>1.6806905845098645</v>
      </c>
      <c r="J21" s="2">
        <f t="shared" si="0"/>
        <v>13.938637174373705</v>
      </c>
      <c r="K21" s="2">
        <f t="shared" si="0"/>
        <v>0.28190502150418723</v>
      </c>
    </row>
    <row r="22" spans="1:11" x14ac:dyDescent="0.2">
      <c r="B22" s="8">
        <v>10</v>
      </c>
      <c r="C22" s="8">
        <v>338.16669000000002</v>
      </c>
      <c r="D22" s="8">
        <v>512.83330999999998</v>
      </c>
      <c r="G22" s="3">
        <f t="shared" si="1"/>
        <v>94.554416043228386</v>
      </c>
      <c r="H22" s="3">
        <f t="shared" si="2"/>
        <v>-4.7930718411325026</v>
      </c>
      <c r="J22" s="2">
        <f t="shared" si="0"/>
        <v>15.859769153020871</v>
      </c>
      <c r="K22" s="2">
        <f t="shared" si="0"/>
        <v>-0.80394989589331034</v>
      </c>
    </row>
    <row r="23" spans="1:11" x14ac:dyDescent="0.2">
      <c r="B23" s="8">
        <v>11</v>
      </c>
      <c r="C23" s="8">
        <v>366.16665999999998</v>
      </c>
      <c r="D23" s="8">
        <v>499.5</v>
      </c>
      <c r="G23" s="3">
        <f t="shared" si="1"/>
        <v>105.0120351422414</v>
      </c>
      <c r="H23" s="3">
        <f t="shared" si="2"/>
        <v>0.18674339827887385</v>
      </c>
      <c r="J23" s="2">
        <f t="shared" si="0"/>
        <v>17.613842963013443</v>
      </c>
      <c r="K23" s="2">
        <f t="shared" si="0"/>
        <v>3.1322780167131914E-2</v>
      </c>
    </row>
    <row r="24" spans="1:11" x14ac:dyDescent="0.2">
      <c r="B24" s="8">
        <v>12</v>
      </c>
      <c r="C24" s="8">
        <v>394.16665999999998</v>
      </c>
      <c r="D24" s="8">
        <v>490.16665999999998</v>
      </c>
      <c r="G24" s="3">
        <f t="shared" si="1"/>
        <v>115.46966544585834</v>
      </c>
      <c r="H24" s="3">
        <f t="shared" si="2"/>
        <v>3.6726226560631705</v>
      </c>
      <c r="J24" s="2">
        <f t="shared" si="0"/>
        <v>19.367918652372833</v>
      </c>
      <c r="K24" s="2">
        <f t="shared" si="0"/>
        <v>0.61601509425733125</v>
      </c>
    </row>
    <row r="25" spans="1:11" x14ac:dyDescent="0.2">
      <c r="B25" s="8">
        <v>13</v>
      </c>
      <c r="C25" s="8">
        <v>426.16665999999998</v>
      </c>
      <c r="D25" s="8">
        <v>486.16665999999998</v>
      </c>
      <c r="G25" s="3">
        <f t="shared" si="1"/>
        <v>127.42124293570627</v>
      </c>
      <c r="H25" s="3">
        <f t="shared" si="2"/>
        <v>5.1665698422941615</v>
      </c>
      <c r="J25" s="2">
        <f t="shared" si="0"/>
        <v>21.372576583069275</v>
      </c>
      <c r="K25" s="2">
        <f t="shared" si="0"/>
        <v>0.86659733559438668</v>
      </c>
    </row>
    <row r="26" spans="1:11" x14ac:dyDescent="0.2">
      <c r="B26" s="8">
        <v>14</v>
      </c>
      <c r="C26" s="8">
        <v>450.16665999999998</v>
      </c>
      <c r="D26" s="8">
        <v>480.83334000000002</v>
      </c>
      <c r="G26" s="3">
        <f t="shared" si="1"/>
        <v>136.38492605309222</v>
      </c>
      <c r="H26" s="3">
        <f t="shared" si="2"/>
        <v>7.1584944441115121</v>
      </c>
      <c r="J26" s="2">
        <f t="shared" si="0"/>
        <v>22.876070031091608</v>
      </c>
      <c r="K26" s="2">
        <f t="shared" si="0"/>
        <v>1.2007061554363199</v>
      </c>
    </row>
    <row r="27" spans="1:11" x14ac:dyDescent="0.2">
      <c r="B27" s="8">
        <v>15</v>
      </c>
      <c r="C27" s="8">
        <v>478.16665999999998</v>
      </c>
      <c r="D27" s="8">
        <v>476.83334000000002</v>
      </c>
      <c r="G27" s="3">
        <f t="shared" si="1"/>
        <v>146.84255635670914</v>
      </c>
      <c r="H27" s="3">
        <f t="shared" si="2"/>
        <v>8.6524416303425031</v>
      </c>
      <c r="J27" s="2">
        <f t="shared" si="0"/>
        <v>24.630145720450994</v>
      </c>
      <c r="K27" s="2">
        <f t="shared" si="0"/>
        <v>1.4512883967733752</v>
      </c>
    </row>
    <row r="28" spans="1:11" x14ac:dyDescent="0.2">
      <c r="B28" s="8">
        <v>16</v>
      </c>
      <c r="C28" s="8">
        <v>507.5</v>
      </c>
      <c r="D28" s="8">
        <v>470.16665999999998</v>
      </c>
      <c r="G28" s="3">
        <f t="shared" si="1"/>
        <v>157.79817154564839</v>
      </c>
      <c r="H28" s="3">
        <f t="shared" si="2"/>
        <v>11.142358587218125</v>
      </c>
      <c r="J28" s="2">
        <f t="shared" si="0"/>
        <v>26.467749241226468</v>
      </c>
      <c r="K28" s="2">
        <f t="shared" si="0"/>
        <v>1.868926300942608</v>
      </c>
    </row>
    <row r="29" spans="1:11" x14ac:dyDescent="0.2">
      <c r="B29" s="8">
        <v>17</v>
      </c>
      <c r="C29" s="8">
        <v>536.83336999999995</v>
      </c>
      <c r="D29" s="8">
        <v>463.5</v>
      </c>
      <c r="G29" s="3">
        <f t="shared" si="1"/>
        <v>168.75379793919151</v>
      </c>
      <c r="H29" s="3">
        <f t="shared" si="2"/>
        <v>13.632268074357791</v>
      </c>
      <c r="J29" s="2">
        <f t="shared" si="0"/>
        <v>28.305354641368751</v>
      </c>
      <c r="K29" s="2">
        <f t="shared" si="0"/>
        <v>2.2865629522006299</v>
      </c>
    </row>
    <row r="30" spans="1:11" x14ac:dyDescent="0.2">
      <c r="B30" s="8">
        <v>18</v>
      </c>
      <c r="C30" s="8">
        <v>568.83336999999995</v>
      </c>
      <c r="D30" s="8">
        <v>454.16665999999998</v>
      </c>
      <c r="G30" s="3">
        <f t="shared" si="1"/>
        <v>180.70537542903944</v>
      </c>
      <c r="H30" s="3">
        <f t="shared" si="2"/>
        <v>17.118147332142087</v>
      </c>
      <c r="J30" s="2">
        <f t="shared" si="0"/>
        <v>30.310012572065194</v>
      </c>
      <c r="K30" s="2">
        <f t="shared" si="0"/>
        <v>2.8712552662908291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382</v>
      </c>
      <c r="D32" s="8">
        <v>494</v>
      </c>
      <c r="G32" s="2">
        <f>(C32-C$13)*$E$8*$F$9</f>
        <v>18.60573141927636</v>
      </c>
      <c r="I32" t="s">
        <v>16</v>
      </c>
    </row>
    <row r="33" spans="1:24" x14ac:dyDescent="0.2">
      <c r="A33" t="s">
        <v>17</v>
      </c>
      <c r="B33" s="8">
        <v>2</v>
      </c>
      <c r="C33" s="8">
        <v>380.83334000000002</v>
      </c>
      <c r="D33" s="8">
        <v>747.5</v>
      </c>
      <c r="E33" s="3">
        <f>D33-D32</f>
        <v>253.5</v>
      </c>
      <c r="H33" s="2">
        <f>E33*E8*$F$9</f>
        <v>15.880649544735883</v>
      </c>
      <c r="I33" s="9">
        <f>-(360/(2*PI()))*(ATAN((-E52+E33)/(-D52+D33))-(0))</f>
        <v>32.347442782019179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129</v>
      </c>
      <c r="E38" s="8">
        <v>514</v>
      </c>
      <c r="F38" s="2">
        <f>(360/(2*PI()))*(ATAN((E49-E38)/(D49-D38))-(PI()/2))</f>
        <v>-53.1908990689493</v>
      </c>
      <c r="G38" s="2">
        <f>-(360/(2*PI()))*(ATAN((-E48+E38)/(-D48+D38))-(0))</f>
        <v>10.7842978675626</v>
      </c>
      <c r="H38" s="4">
        <f>D38-C13</f>
        <v>44</v>
      </c>
      <c r="I38" s="5">
        <f>H38*$E$8*$F$9</f>
        <v>2.7564046547076089</v>
      </c>
      <c r="J38" s="12" t="s">
        <v>144</v>
      </c>
      <c r="N38" s="20">
        <f>IF(E38&gt;0,-(E38-D$13)*$E$8*$F$9,"")</f>
        <v>-0.8770378446796937</v>
      </c>
      <c r="O38">
        <f>IF(N38="","",N38*N38)</f>
        <v>0.76919538100040252</v>
      </c>
      <c r="P38">
        <f>IF(N38="","",ABS(N38))</f>
        <v>0.8770378446796937</v>
      </c>
      <c r="Q38">
        <f>IF(N38="","",ABS(N38-O$59))</f>
        <v>0.26102309845325466</v>
      </c>
      <c r="T38" s="3">
        <f>(D38-C$13)*$E$8</f>
        <v>16.433419048540898</v>
      </c>
      <c r="U38" s="3">
        <f>(E38-D$13)*$E$8</f>
        <v>5.228815151808468</v>
      </c>
      <c r="W38" s="2">
        <f>T38*$F$9</f>
        <v>2.7564046547076089</v>
      </c>
      <c r="X38" s="2">
        <f>-U38*$F$9</f>
        <v>-0.8770378446796937</v>
      </c>
    </row>
    <row r="39" spans="1:24" x14ac:dyDescent="0.2">
      <c r="B39" t="s">
        <v>24</v>
      </c>
      <c r="C39" s="8">
        <v>2</v>
      </c>
      <c r="D39" s="8">
        <v>204.83333999999999</v>
      </c>
      <c r="E39" s="8">
        <v>494.16665999999998</v>
      </c>
      <c r="F39" s="2">
        <f t="shared" ref="F39:F42" si="3">(360/(2*PI()))*(ATAN((E50-E39)/(D50-D39))-(PI()/2))</f>
        <v>-62.241432366762368</v>
      </c>
      <c r="G39" s="2">
        <f t="shared" ref="G39:G42" si="4">-(360/(2*PI()))*(ATAN((-E49+E39)/(-D49+D39))-(0))</f>
        <v>37.349335316219175</v>
      </c>
      <c r="H39" s="3">
        <f>D39-D38</f>
        <v>75.833339999999993</v>
      </c>
      <c r="I39" s="5">
        <f>H39*$E$8*$F$9</f>
        <v>4.7506220763187432</v>
      </c>
      <c r="J39" s="12" t="s">
        <v>144</v>
      </c>
      <c r="N39" s="23">
        <f t="shared" ref="N39:N42" si="5">IF(E39&gt;0,-(E39-D$13)*$E$8*$F$9,"")</f>
        <v>0.36543285292027594</v>
      </c>
      <c r="O39">
        <f t="shared" ref="O39:O42" si="6">IF(N39="","",N39*N39)</f>
        <v>0.13354116999345203</v>
      </c>
      <c r="P39">
        <f t="shared" ref="P39:P42" si="7">IF(N39="","",ABS(N39))</f>
        <v>0.36543285292027594</v>
      </c>
      <c r="Q39">
        <f t="shared" ref="Q39:Q42" si="8">IF(N39="","",ABS(N39-O$59))</f>
        <v>0.98144759914671498</v>
      </c>
      <c r="T39" s="3">
        <f t="shared" ref="T39:U44" si="9">(D39-C$13)*$E$8</f>
        <v>44.756170277415407</v>
      </c>
      <c r="U39" s="3">
        <f t="shared" si="9"/>
        <v>-2.17867546983218</v>
      </c>
      <c r="W39" s="2">
        <f t="shared" ref="W39:W52" si="10">T39*$F$9</f>
        <v>7.5070267310263512</v>
      </c>
      <c r="X39" s="2">
        <f t="shared" ref="X39:X41" si="11">-U39*$F$9</f>
        <v>0.36543285292027594</v>
      </c>
    </row>
    <row r="40" spans="1:24" x14ac:dyDescent="0.2">
      <c r="B40" t="s">
        <v>25</v>
      </c>
      <c r="C40" s="8">
        <v>3</v>
      </c>
      <c r="D40" s="8">
        <v>310.16669000000002</v>
      </c>
      <c r="E40" s="8">
        <v>495.5</v>
      </c>
      <c r="F40" s="2">
        <f t="shared" si="3"/>
        <v>-48.179774587028753</v>
      </c>
      <c r="G40" s="2">
        <f t="shared" si="4"/>
        <v>52.815266304271539</v>
      </c>
      <c r="H40" s="3">
        <f t="shared" ref="H40:H42" si="12">D40-D39</f>
        <v>105.33335000000002</v>
      </c>
      <c r="I40" s="5">
        <f>H40*$E$8*$F$9</f>
        <v>6.5986667326351309</v>
      </c>
      <c r="J40" s="12" t="s">
        <v>72</v>
      </c>
      <c r="N40" s="20">
        <f t="shared" si="5"/>
        <v>0.28190502150418723</v>
      </c>
      <c r="O40">
        <f t="shared" si="6"/>
        <v>7.9470441149276261E-2</v>
      </c>
      <c r="P40">
        <f t="shared" si="7"/>
        <v>0.28190502150418723</v>
      </c>
      <c r="Q40">
        <f t="shared" si="8"/>
        <v>0.89791976773062632</v>
      </c>
      <c r="T40" s="3">
        <f t="shared" si="9"/>
        <v>84.096785739611448</v>
      </c>
      <c r="U40" s="3">
        <f t="shared" si="9"/>
        <v>-1.6806905845098645</v>
      </c>
      <c r="W40" s="2">
        <f t="shared" si="10"/>
        <v>14.105693463661483</v>
      </c>
      <c r="X40" s="2">
        <f t="shared" si="11"/>
        <v>0.28190502150418723</v>
      </c>
    </row>
    <row r="41" spans="1:24" x14ac:dyDescent="0.2">
      <c r="B41" t="s">
        <v>26</v>
      </c>
      <c r="C41" s="8">
        <v>4</v>
      </c>
      <c r="D41" s="8">
        <v>352.83330999999998</v>
      </c>
      <c r="E41" s="8">
        <v>487.5</v>
      </c>
      <c r="F41" s="2">
        <f t="shared" si="3"/>
        <v>-65.556101141769958</v>
      </c>
      <c r="G41" s="2">
        <f t="shared" si="4"/>
        <v>60.524162710697048</v>
      </c>
      <c r="H41" s="3">
        <f t="shared" si="12"/>
        <v>42.666619999999966</v>
      </c>
      <c r="I41" s="5">
        <f>H41*$E$8*$F$9</f>
        <v>2.6728743174691059</v>
      </c>
      <c r="J41" s="12" t="s">
        <v>72</v>
      </c>
      <c r="N41" s="20">
        <f t="shared" si="5"/>
        <v>0.7830695041782979</v>
      </c>
      <c r="O41">
        <f t="shared" si="6"/>
        <v>0.61319784837404534</v>
      </c>
      <c r="P41">
        <f t="shared" si="7"/>
        <v>0.7830695041782979</v>
      </c>
      <c r="Q41">
        <f t="shared" si="8"/>
        <v>1.3990842504047369</v>
      </c>
      <c r="T41" s="3">
        <f t="shared" si="9"/>
        <v>100.03220496335817</v>
      </c>
      <c r="U41" s="3">
        <f t="shared" si="9"/>
        <v>-4.6685849569718458</v>
      </c>
      <c r="W41" s="2">
        <f t="shared" si="10"/>
        <v>16.77856778113059</v>
      </c>
      <c r="X41" s="2">
        <f t="shared" si="11"/>
        <v>0.7830695041782979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-53.362695210441871</v>
      </c>
      <c r="H42" s="3">
        <f t="shared" si="12"/>
        <v>-352.83330999999998</v>
      </c>
      <c r="I42" s="5">
        <f>H42*$E$8*$F$9</f>
        <v>-22.103440409543015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-31.746377707408552</v>
      </c>
      <c r="U42" s="3">
        <f t="shared" si="9"/>
        <v>-186.74339827887385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-31.746377707408552</v>
      </c>
      <c r="U43" s="3">
        <f t="shared" si="9"/>
        <v>-186.74339827887385</v>
      </c>
    </row>
    <row r="44" spans="1:24" x14ac:dyDescent="0.2">
      <c r="B44" s="20" t="s">
        <v>105</v>
      </c>
      <c r="G44" s="1" t="s">
        <v>28</v>
      </c>
      <c r="H44" s="16">
        <f>$C$32-D41</f>
        <v>29.166690000000017</v>
      </c>
      <c r="I44" s="21">
        <f>H44*$E$8*$F$9</f>
        <v>1.8271636381457705</v>
      </c>
      <c r="T44" s="3">
        <f t="shared" si="9"/>
        <v>-31.746377707408552</v>
      </c>
      <c r="U44" s="3">
        <f t="shared" si="9"/>
        <v>-186.74339827887385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108</v>
      </c>
      <c r="E48" s="8">
        <v>518</v>
      </c>
      <c r="F48" s="2">
        <f>(360/(2*PI()))*(ATAN((E48-D$13)/(D48-C$13))-(PI()/2))</f>
        <v>-51.952957468173913</v>
      </c>
      <c r="G48" s="2">
        <f>IF((90-F48-G38&gt;180),90-F48-G38-180,90-F48-G38)</f>
        <v>131.16865960061131</v>
      </c>
      <c r="H48" s="3" t="s">
        <v>31</v>
      </c>
      <c r="I48" s="6" t="s">
        <v>31</v>
      </c>
      <c r="K48" s="2">
        <f>IF((90-G38-F38&gt;180),90-G38-F38-180,90-G38-F38)</f>
        <v>132.40660120138671</v>
      </c>
      <c r="N48" s="20">
        <f>IF(E48&gt;0,-(E48-D$13)*$E$8*$F$9,"")</f>
        <v>-1.1276200860167489</v>
      </c>
      <c r="O48">
        <f>IF(N48="","",N48*N48)</f>
        <v>1.2715270583884202</v>
      </c>
      <c r="P48">
        <f>IF(N48="","",ABS(N48))</f>
        <v>1.1276200860167489</v>
      </c>
      <c r="Q48">
        <f>IF(N48="","",ABS(N48-O$59))</f>
        <v>0.51160533979030987</v>
      </c>
      <c r="T48" s="3">
        <f t="shared" ref="T48:U53" si="13">(D48-C$13)*$E$8</f>
        <v>8.5901963208281966</v>
      </c>
      <c r="U48" s="3">
        <f t="shared" si="13"/>
        <v>6.7227623380394581</v>
      </c>
      <c r="W48" s="2">
        <f t="shared" si="10"/>
        <v>1.4408478876880682</v>
      </c>
      <c r="X48" s="2">
        <f>-U48*$F$9</f>
        <v>-1.1276200860167489</v>
      </c>
    </row>
    <row r="49" spans="1:24" x14ac:dyDescent="0.2">
      <c r="B49" t="s">
        <v>32</v>
      </c>
      <c r="C49" s="8">
        <v>2</v>
      </c>
      <c r="D49" s="8">
        <v>154.16667000000001</v>
      </c>
      <c r="E49" s="8">
        <v>532.83330999999998</v>
      </c>
      <c r="G49" s="20">
        <f>IF((90-F38-G39&gt;180),90-F38-G39-180,90-F38-G39)</f>
        <v>105.84156375273014</v>
      </c>
      <c r="H49" s="3">
        <f>D49-D48</f>
        <v>46.166670000000011</v>
      </c>
      <c r="I49" s="5">
        <f>H49*$E$8*$F$9</f>
        <v>2.8921369109170487</v>
      </c>
      <c r="K49" s="2">
        <f t="shared" ref="K49:K52" si="14">IF((90-G39-F39&gt;180),90-G39-F39-180,90-G39-F39)</f>
        <v>114.89209705054319</v>
      </c>
      <c r="N49" s="20">
        <f t="shared" ref="N49:N52" si="15">IF(E49&gt;0,-(E49-D$13)*$E$8*$F$9,"")</f>
        <v>-2.056861102578587</v>
      </c>
      <c r="O49">
        <f t="shared" ref="O49:O52" si="16">IF(N49="","",N49*N49)</f>
        <v>4.2306775953008007</v>
      </c>
      <c r="P49">
        <f t="shared" ref="P49:P52" si="17">IF(N49="","",ABS(N49))</f>
        <v>2.056861102578587</v>
      </c>
      <c r="Q49">
        <f t="shared" ref="Q49:Q52" si="18">IF(N49="","",ABS(N49-O$59))</f>
        <v>1.4408463563521479</v>
      </c>
      <c r="T49" s="3">
        <f t="shared" si="13"/>
        <v>25.832838006866876</v>
      </c>
      <c r="U49" s="3">
        <f t="shared" si="13"/>
        <v>12.262807772287456</v>
      </c>
      <c r="W49" s="2">
        <f t="shared" si="10"/>
        <v>4.3329847986051169</v>
      </c>
      <c r="X49" s="2">
        <f t="shared" ref="X49:X52" si="19">-U49*$F$9</f>
        <v>-2.056861102578587</v>
      </c>
    </row>
    <row r="50" spans="1:24" x14ac:dyDescent="0.2">
      <c r="B50" t="s">
        <v>33</v>
      </c>
      <c r="C50" s="8">
        <v>3</v>
      </c>
      <c r="D50" s="8">
        <v>280.83330999999998</v>
      </c>
      <c r="E50" s="8">
        <v>534.16669000000002</v>
      </c>
      <c r="G50" s="20">
        <f>IF((90-F39-G40&gt;180),90-F39-G40-180,90-F39-G40)</f>
        <v>99.426166062490807</v>
      </c>
      <c r="H50" s="3">
        <f t="shared" ref="H50:H53" si="20">D50-D49</f>
        <v>126.66663999999997</v>
      </c>
      <c r="I50" s="5">
        <f>H50*$E$8*$F$9</f>
        <v>7.9351026384584751</v>
      </c>
      <c r="K50" s="2">
        <f t="shared" si="14"/>
        <v>85.364508282757214</v>
      </c>
      <c r="N50" s="23">
        <f t="shared" si="15"/>
        <v>-2.14039143981709</v>
      </c>
      <c r="O50">
        <f t="shared" si="16"/>
        <v>4.5812755156422753</v>
      </c>
      <c r="P50">
        <f t="shared" si="17"/>
        <v>2.14039143981709</v>
      </c>
      <c r="Q50">
        <f t="shared" si="18"/>
        <v>1.5243766935906509</v>
      </c>
      <c r="T50" s="3">
        <f t="shared" si="13"/>
        <v>73.141155611200332</v>
      </c>
      <c r="U50" s="3">
        <f t="shared" si="13"/>
        <v>12.760807597081639</v>
      </c>
      <c r="W50" s="2">
        <f t="shared" si="10"/>
        <v>12.268087437063592</v>
      </c>
      <c r="X50" s="2">
        <f t="shared" si="19"/>
        <v>-2.14039143981709</v>
      </c>
    </row>
    <row r="51" spans="1:24" x14ac:dyDescent="0.2">
      <c r="B51" t="s">
        <v>34</v>
      </c>
      <c r="C51" s="8">
        <v>4</v>
      </c>
      <c r="D51" s="8">
        <v>335.5</v>
      </c>
      <c r="E51" s="8">
        <v>518.16669000000002</v>
      </c>
      <c r="G51" s="20">
        <f>IF((90-F40-G41&gt;180),90-F40-G41-180,90-F40-G41)</f>
        <v>77.655611876331704</v>
      </c>
      <c r="H51" s="3">
        <f t="shared" si="20"/>
        <v>54.666690000000017</v>
      </c>
      <c r="I51" s="5">
        <f>H51*$E$8*$F$9</f>
        <v>3.4246254266694982</v>
      </c>
      <c r="K51" s="2">
        <f t="shared" si="14"/>
        <v>95.031938431072916</v>
      </c>
      <c r="N51" s="20">
        <f t="shared" si="15"/>
        <v>-1.1380624744688685</v>
      </c>
      <c r="O51">
        <f t="shared" si="16"/>
        <v>1.2951861957942041</v>
      </c>
      <c r="P51">
        <f t="shared" si="17"/>
        <v>1.1380624744688685</v>
      </c>
      <c r="Q51">
        <f t="shared" si="18"/>
        <v>0.52204772824242951</v>
      </c>
      <c r="T51" s="3">
        <f t="shared" si="13"/>
        <v>93.558442537715791</v>
      </c>
      <c r="U51" s="3">
        <f t="shared" si="13"/>
        <v>6.785018852157676</v>
      </c>
      <c r="W51" s="2">
        <f t="shared" si="10"/>
        <v>15.692712863733091</v>
      </c>
      <c r="X51" s="2">
        <f t="shared" si="19"/>
        <v>-1.1380624744688685</v>
      </c>
    </row>
    <row r="52" spans="1:24" x14ac:dyDescent="0.2">
      <c r="B52" t="s">
        <v>35</v>
      </c>
      <c r="C52" s="8">
        <v>5</v>
      </c>
      <c r="D52" s="8">
        <v>367.5</v>
      </c>
      <c r="E52" s="8">
        <v>494.16665999999998</v>
      </c>
      <c r="G52" s="9">
        <f>IF((90-F41-$I$33&gt;180),90-F41-$I$33-180,90-F41-$I$33)</f>
        <v>123.20865835975076</v>
      </c>
      <c r="H52" s="3">
        <f t="shared" si="20"/>
        <v>32</v>
      </c>
      <c r="I52" s="5">
        <f>H52*$E$8*$F$9</f>
        <v>2.0046579306964425</v>
      </c>
      <c r="K52" s="2" t="e">
        <f t="shared" si="14"/>
        <v>#DIV/0!</v>
      </c>
      <c r="N52" s="20">
        <f t="shared" si="15"/>
        <v>0.36543285292027594</v>
      </c>
      <c r="O52">
        <f t="shared" si="16"/>
        <v>0.13354116999345203</v>
      </c>
      <c r="P52">
        <f t="shared" si="17"/>
        <v>0.36543285292027594</v>
      </c>
      <c r="Q52">
        <f t="shared" si="18"/>
        <v>0.98144759914671498</v>
      </c>
      <c r="T52" s="3">
        <f t="shared" si="13"/>
        <v>105.51002002756373</v>
      </c>
      <c r="U52" s="3">
        <f t="shared" si="13"/>
        <v>-2.17867546983218</v>
      </c>
      <c r="W52" s="2">
        <f t="shared" si="10"/>
        <v>17.697370794429535</v>
      </c>
      <c r="X52" s="2">
        <f t="shared" si="19"/>
        <v>0.36543285292027594</v>
      </c>
    </row>
    <row r="53" spans="1:24" x14ac:dyDescent="0.2">
      <c r="B53" s="19" t="s">
        <v>97</v>
      </c>
      <c r="C53" s="8"/>
      <c r="D53" s="8"/>
      <c r="E53" s="8"/>
      <c r="G53" s="9" t="e">
        <f>IF((90-F42-$I$33&gt;180),90-F42-$I$33-180,90-F42-$I$33)</f>
        <v>#DIV/0!</v>
      </c>
      <c r="H53" s="3">
        <f t="shared" si="20"/>
        <v>-367.5</v>
      </c>
      <c r="I53" s="5">
        <f>H53*$E$8*$F$9</f>
        <v>-23.022243422841957</v>
      </c>
      <c r="K53" s="19"/>
      <c r="T53" s="3">
        <f t="shared" si="13"/>
        <v>-31.746377707408552</v>
      </c>
      <c r="U53" s="3">
        <f t="shared" si="13"/>
        <v>-186.74339827887385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181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D50</v>
      </c>
      <c r="P56" s="9" t="s">
        <v>182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4</v>
      </c>
      <c r="F57" s="2">
        <f t="shared" ref="F57:F62" si="21">E57*$E$8*$F$9</f>
        <v>0.25058224133705531</v>
      </c>
      <c r="N57" t="s">
        <v>114</v>
      </c>
      <c r="O57" s="2">
        <f>SQRT((1/(C$37+C$47+2))*SUM(O38:O42,O48:O52))</f>
        <v>1.0916048392425932</v>
      </c>
    </row>
    <row r="58" spans="1:24" x14ac:dyDescent="0.2">
      <c r="B58" t="s">
        <v>39</v>
      </c>
      <c r="E58" s="3">
        <f t="shared" ref="E58:E60" si="22">E49-E39</f>
        <v>38.666650000000004</v>
      </c>
      <c r="F58" s="2">
        <f t="shared" si="21"/>
        <v>2.4222939554988629</v>
      </c>
      <c r="N58" t="s">
        <v>115</v>
      </c>
      <c r="O58" s="2">
        <f>SUM(P38:P42,P48:P52)</f>
        <v>9.1358131790840247</v>
      </c>
    </row>
    <row r="59" spans="1:24" x14ac:dyDescent="0.2">
      <c r="B59" t="s">
        <v>40</v>
      </c>
      <c r="E59" s="3">
        <f t="shared" si="22"/>
        <v>38.666690000000017</v>
      </c>
      <c r="F59" s="2">
        <f t="shared" si="21"/>
        <v>2.4222964613212774</v>
      </c>
      <c r="N59" t="s">
        <v>116</v>
      </c>
      <c r="O59" s="2">
        <f>AVERAGE(N48:N52,N38:N42)</f>
        <v>-0.61601474622643904</v>
      </c>
    </row>
    <row r="60" spans="1:24" x14ac:dyDescent="0.2">
      <c r="B60" t="s">
        <v>41</v>
      </c>
      <c r="E60" s="3">
        <f t="shared" si="22"/>
        <v>30.666690000000017</v>
      </c>
      <c r="F60" s="2">
        <f t="shared" si="21"/>
        <v>1.9211319786471666</v>
      </c>
      <c r="N60" t="s">
        <v>117</v>
      </c>
      <c r="O60" s="2">
        <f>(1/(C$37+C$47+2))*SUM(Q38:Q42,Q48:Q52)</f>
        <v>0.77452713025978071</v>
      </c>
    </row>
    <row r="61" spans="1:24" x14ac:dyDescent="0.2">
      <c r="B61" t="s">
        <v>42</v>
      </c>
      <c r="E61" s="22">
        <f>E52-D$32</f>
        <v>0.16665999999997894</v>
      </c>
      <c r="F61" s="2">
        <f t="shared" si="21"/>
        <v>1.044050908530709E-2</v>
      </c>
      <c r="N61" t="s">
        <v>118</v>
      </c>
      <c r="O61" s="2">
        <f>ABS((O57*O57)-(O59*O59))</f>
        <v>0.81212695748942365</v>
      </c>
    </row>
    <row r="62" spans="1:24" x14ac:dyDescent="0.2">
      <c r="B62" t="s">
        <v>98</v>
      </c>
      <c r="E62" s="22">
        <f>E53-D$32</f>
        <v>-494</v>
      </c>
      <c r="F62" s="2">
        <f t="shared" si="21"/>
        <v>-30.946906805126336</v>
      </c>
      <c r="N62" t="s">
        <v>119</v>
      </c>
      <c r="O62" s="2">
        <f>(SQRT(ABS(O61)))/O60</f>
        <v>1.1635239530640251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16.77856778113059</v>
      </c>
    </row>
    <row r="64" spans="1:24" x14ac:dyDescent="0.2">
      <c r="N64" t="s">
        <v>121</v>
      </c>
      <c r="O64" s="24" cm="1">
        <f t="array" aca="1" ref="O64" ca="1">(INDIRECT(O56)-C$13)*E$8*F$9</f>
        <v>12.268087437063592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51.509646859217284</v>
      </c>
      <c r="P65" s="24" cm="1">
        <f t="array" aca="1" ref="P65" ca="1">(360/(2*PI()))*ATAN(ABS(INDIRECT(P56))/(ABS(C$32-INDIRECT(O56))*E$8*F$9))</f>
        <v>18.661197475300618</v>
      </c>
      <c r="Q65" s="2">
        <f ca="1">180-O65-P65</f>
        <v>109.82915566548209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1.9878945668561334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-18</v>
      </c>
      <c r="F67" s="2">
        <f t="shared" ref="F67:F72" si="23">E67*$E$8*$F$9</f>
        <v>-1.1276200860167489</v>
      </c>
      <c r="N67" t="s">
        <v>125</v>
      </c>
      <c r="O67" s="24" cm="1">
        <f t="array" aca="1" ref="O67" ca="1">(360/(2*PI()))*ATAN((ABS(INDIRECT(P55))+ABS(INDIRECT(P56))/(ABS(O63-O64))))</f>
        <v>51.509646859217284</v>
      </c>
      <c r="P67" s="24" cm="1">
        <f t="array" aca="1" ref="P67" ca="1">(360/(2*PI()))*ATAN(ABS(INDIRECT(P56))/(ABS(0-INDIRECT(O56))*E$8*F$9))</f>
        <v>6.9366181919403171</v>
      </c>
      <c r="Q67" s="2">
        <f ca="1">180-O67-P67</f>
        <v>121.55373494884239</v>
      </c>
    </row>
    <row r="68" spans="1:17" x14ac:dyDescent="0.2">
      <c r="B68" t="s">
        <v>39</v>
      </c>
      <c r="C68" t="s">
        <v>43</v>
      </c>
      <c r="E68" s="3">
        <f>E38-E49</f>
        <v>-18.833309999999983</v>
      </c>
      <c r="F68" s="2">
        <f t="shared" si="23"/>
        <v>-1.1798232578988934</v>
      </c>
      <c r="N68" t="s">
        <v>126</v>
      </c>
      <c r="O68" s="24" cm="1">
        <f t="array" aca="1" ref="O68" ca="1">SQRT((INDIRECT(P55)*INDIRECT(P55))+((INDIRECT(O55)-C$13)*(INDIRECT(O55)-C$13)*E$8*F$9*E$8*F$9)           )</f>
        <v>16.79683108905866</v>
      </c>
    </row>
    <row r="69" spans="1:17" x14ac:dyDescent="0.2">
      <c r="B69" t="s">
        <v>40</v>
      </c>
      <c r="E69" s="3">
        <f t="shared" ref="E69:E72" si="24">E39-E50</f>
        <v>-40.000030000000038</v>
      </c>
      <c r="F69" s="2">
        <f t="shared" si="23"/>
        <v>-2.5058242927373655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-22.666690000000017</v>
      </c>
      <c r="F70" s="2">
        <f t="shared" si="23"/>
        <v>-1.4199674959730557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-6.6666599999999789</v>
      </c>
      <c r="F71" s="2">
        <f t="shared" si="23"/>
        <v>-0.41763665125802202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85</v>
      </c>
      <c r="D76" s="8">
        <v>501</v>
      </c>
      <c r="E76" s="3">
        <f>(D77-D76  )</f>
        <v>15.833309999999983</v>
      </c>
      <c r="F76" s="3">
        <f>ATAN(E76/E77)</f>
        <v>0.52769222017986495</v>
      </c>
      <c r="G76" s="2">
        <f>((PI()/2)-F76-F77)*(360/(2*PI()))</f>
        <v>45.953107809967818</v>
      </c>
    </row>
    <row r="77" spans="1:17" x14ac:dyDescent="0.2">
      <c r="A77" t="s">
        <v>93</v>
      </c>
      <c r="B77" s="8">
        <v>2</v>
      </c>
      <c r="C77" s="8">
        <v>112.83334000000001</v>
      </c>
      <c r="D77" s="8">
        <v>516.83330999999998</v>
      </c>
      <c r="E77" s="3">
        <f>AVERAGE(C77,C78)-C76</f>
        <v>27.166670000000011</v>
      </c>
      <c r="F77" s="3">
        <f>ATAN(E77/E78)</f>
        <v>0.24107107380717235</v>
      </c>
    </row>
    <row r="78" spans="1:17" x14ac:dyDescent="0.2">
      <c r="A78" t="s">
        <v>94</v>
      </c>
      <c r="B78" s="8">
        <v>3</v>
      </c>
      <c r="C78" s="8">
        <v>111.5</v>
      </c>
      <c r="D78" s="8">
        <v>611.5</v>
      </c>
      <c r="E78" s="3">
        <f>D78-D76</f>
        <v>110.5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FB4B9-9307-5045-97A5-345A174C15E2}">
  <dimension ref="A1:X79"/>
  <sheetViews>
    <sheetView topLeftCell="A10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178</v>
      </c>
      <c r="D3" s="8">
        <v>233</v>
      </c>
    </row>
    <row r="4" spans="1:20" x14ac:dyDescent="0.2">
      <c r="B4" s="8">
        <v>2</v>
      </c>
      <c r="C4" s="8">
        <v>445.5</v>
      </c>
      <c r="D4" s="8">
        <v>244.5</v>
      </c>
    </row>
    <row r="5" spans="1:20" x14ac:dyDescent="0.2">
      <c r="A5" t="s">
        <v>175</v>
      </c>
      <c r="B5" s="8">
        <v>3</v>
      </c>
      <c r="C5" s="8">
        <v>141.5</v>
      </c>
      <c r="D5" s="8">
        <v>814.5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141</v>
      </c>
      <c r="Q5" s="8">
        <v>828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234.5</v>
      </c>
      <c r="D6" s="8">
        <v>839.5</v>
      </c>
      <c r="E6" s="3">
        <f>SQRT(((C6-C5)^2)+((D6-D5)^2))</f>
        <v>96.30160954002794</v>
      </c>
      <c r="F6" s="2">
        <f>E6*$E8</f>
        <v>35.967379650460067</v>
      </c>
      <c r="J6" s="3">
        <f>SQRT(((C5-C7)^2)+((D5-D7)^2))</f>
        <v>101.9803902718557</v>
      </c>
      <c r="N6" t="s">
        <v>48</v>
      </c>
      <c r="O6" s="8">
        <v>2</v>
      </c>
      <c r="P6" s="8">
        <v>234.5</v>
      </c>
      <c r="Q6" s="8">
        <v>842.5</v>
      </c>
      <c r="R6" s="3">
        <f>SQRT(((P6-P5)^2)+((Q6-Q5)^2))</f>
        <v>94.617651630126602</v>
      </c>
      <c r="S6" s="2">
        <f>R6*$E8</f>
        <v>35.338443605152939</v>
      </c>
      <c r="T6" s="2" t="str">
        <f>IF(F6&gt;(S6),"overbite",IF(F6&lt;(S6),"underbite","match"))</f>
        <v>overbite</v>
      </c>
    </row>
    <row r="7" spans="1:20" x14ac:dyDescent="0.2">
      <c r="A7" t="s">
        <v>5</v>
      </c>
      <c r="B7" s="8">
        <v>5</v>
      </c>
      <c r="C7" s="8">
        <v>241.5</v>
      </c>
      <c r="D7" s="8">
        <v>794.5</v>
      </c>
      <c r="E7" s="3">
        <f>SQRT(((D6-D7)^2)+((C6-C7)^2))</f>
        <v>45.541190146942803</v>
      </c>
      <c r="G7" s="2">
        <f>E7*E8</f>
        <v>17.009033219408931</v>
      </c>
      <c r="H7" s="2">
        <f>G7/F6</f>
        <v>0.47290165101564091</v>
      </c>
      <c r="K7" s="2">
        <f>180-((360/(2*PI())*ACOS(((E7^2)+(E6^2)-(J6^2))/(2*E6*E7))))</f>
        <v>96.204577272006844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0.37348679655774769</v>
      </c>
      <c r="I8" s="2">
        <f>MAX(G7,H33)</f>
        <v>19.53860190255137</v>
      </c>
    </row>
    <row r="9" spans="1:20" x14ac:dyDescent="0.2">
      <c r="A9" t="s">
        <v>90</v>
      </c>
      <c r="F9" s="3">
        <f>F6/G30</f>
        <v>0.19903879209494779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85</v>
      </c>
      <c r="D13" s="8">
        <v>528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114.16665999999999</v>
      </c>
      <c r="D14" s="8">
        <v>554.16669000000002</v>
      </c>
      <c r="G14" s="3">
        <f>(C14-C$13)*$E$8</f>
        <v>10.893362409688995</v>
      </c>
      <c r="H14" s="3">
        <f>-(D14-D$13)*$E$8</f>
        <v>-9.7729132246196571</v>
      </c>
      <c r="J14" s="2">
        <f t="shared" ref="J14:K30" si="0">G14*$F$9</f>
        <v>2.1682016958770074</v>
      </c>
      <c r="K14" s="2">
        <f t="shared" si="0"/>
        <v>-1.9451888434770377</v>
      </c>
    </row>
    <row r="15" spans="1:20" x14ac:dyDescent="0.2">
      <c r="B15" s="8">
        <v>3</v>
      </c>
      <c r="C15" s="8">
        <v>142.16667000000001</v>
      </c>
      <c r="D15" s="8">
        <v>574.16669000000002</v>
      </c>
      <c r="G15" s="3">
        <f t="shared" ref="G15:G30" si="1">(C15-C$13)*$E$8</f>
        <v>21.350996448173902</v>
      </c>
      <c r="H15" s="3">
        <f t="shared" ref="H15:H30" si="2">-(D15-D$13)*$E$8</f>
        <v>-17.242649155774611</v>
      </c>
      <c r="J15" s="2">
        <f t="shared" si="0"/>
        <v>4.2496765430680536</v>
      </c>
      <c r="K15" s="2">
        <f t="shared" si="0"/>
        <v>-3.4319560604823498</v>
      </c>
    </row>
    <row r="16" spans="1:20" x14ac:dyDescent="0.2">
      <c r="B16" s="8">
        <v>4</v>
      </c>
      <c r="C16" s="8">
        <v>167.5</v>
      </c>
      <c r="D16" s="8">
        <v>540.83330999999998</v>
      </c>
      <c r="G16" s="3">
        <f t="shared" si="1"/>
        <v>30.812660716014186</v>
      </c>
      <c r="H16" s="3">
        <f t="shared" si="2"/>
        <v>-4.7930718411325026</v>
      </c>
      <c r="J16" s="2">
        <f t="shared" si="0"/>
        <v>6.1329147701469129</v>
      </c>
      <c r="K16" s="2">
        <f t="shared" si="0"/>
        <v>-0.95400722968332086</v>
      </c>
    </row>
    <row r="17" spans="1:11" x14ac:dyDescent="0.2">
      <c r="B17" s="8">
        <v>5</v>
      </c>
      <c r="C17" s="8">
        <v>198.16666000000001</v>
      </c>
      <c r="D17" s="8">
        <v>510.16665999999998</v>
      </c>
      <c r="G17" s="3">
        <f t="shared" si="1"/>
        <v>42.266253320539803</v>
      </c>
      <c r="H17" s="3">
        <f t="shared" si="2"/>
        <v>6.6605170285251525</v>
      </c>
      <c r="J17" s="2">
        <f t="shared" si="0"/>
        <v>8.4126240072993195</v>
      </c>
      <c r="K17" s="2">
        <f t="shared" si="0"/>
        <v>1.3257012640854773</v>
      </c>
    </row>
    <row r="18" spans="1:11" x14ac:dyDescent="0.2">
      <c r="B18" s="8">
        <v>6</v>
      </c>
      <c r="C18" s="8">
        <v>223.5</v>
      </c>
      <c r="D18" s="8">
        <v>542.16669000000002</v>
      </c>
      <c r="G18" s="3">
        <f t="shared" si="1"/>
        <v>51.727921323248054</v>
      </c>
      <c r="H18" s="3">
        <f t="shared" si="2"/>
        <v>-5.291071665926685</v>
      </c>
      <c r="J18" s="2">
        <f t="shared" si="0"/>
        <v>10.295862977761786</v>
      </c>
      <c r="K18" s="2">
        <f t="shared" si="0"/>
        <v>-1.0531285132738506</v>
      </c>
    </row>
    <row r="19" spans="1:11" x14ac:dyDescent="0.2">
      <c r="B19" s="8">
        <v>7</v>
      </c>
      <c r="C19" s="8">
        <v>255.5</v>
      </c>
      <c r="D19" s="8">
        <v>566.16669000000002</v>
      </c>
      <c r="G19" s="3">
        <f t="shared" si="1"/>
        <v>63.679498813095982</v>
      </c>
      <c r="H19" s="3">
        <f t="shared" si="2"/>
        <v>-14.254754783312629</v>
      </c>
      <c r="J19" s="2">
        <f t="shared" si="0"/>
        <v>12.674690524970286</v>
      </c>
      <c r="K19" s="2">
        <f t="shared" si="0"/>
        <v>-2.8372491736802248</v>
      </c>
    </row>
    <row r="20" spans="1:11" x14ac:dyDescent="0.2">
      <c r="B20" s="8">
        <v>8</v>
      </c>
      <c r="C20" s="8">
        <v>282.16669000000002</v>
      </c>
      <c r="D20" s="8">
        <v>530.16669000000002</v>
      </c>
      <c r="G20" s="3">
        <f t="shared" si="1"/>
        <v>73.63915543599451</v>
      </c>
      <c r="H20" s="3">
        <f t="shared" si="2"/>
        <v>-0.80923010723371269</v>
      </c>
      <c r="J20" s="2">
        <f t="shared" si="0"/>
        <v>14.657048548872456</v>
      </c>
      <c r="K20" s="2">
        <f t="shared" si="0"/>
        <v>-0.16106818307066326</v>
      </c>
    </row>
    <row r="21" spans="1:11" x14ac:dyDescent="0.2">
      <c r="B21" s="8">
        <v>9</v>
      </c>
      <c r="C21" s="8">
        <v>308.83330999999998</v>
      </c>
      <c r="D21" s="8">
        <v>538.16669000000002</v>
      </c>
      <c r="G21" s="3">
        <f t="shared" si="1"/>
        <v>83.59878591481727</v>
      </c>
      <c r="H21" s="3">
        <f t="shared" si="2"/>
        <v>-3.797124479695694</v>
      </c>
      <c r="J21" s="2">
        <f t="shared" si="0"/>
        <v>16.639401369089363</v>
      </c>
      <c r="K21" s="2">
        <f t="shared" si="0"/>
        <v>-0.75577506987278809</v>
      </c>
    </row>
    <row r="22" spans="1:11" x14ac:dyDescent="0.2">
      <c r="B22" s="8">
        <v>10</v>
      </c>
      <c r="C22" s="8">
        <v>339.5</v>
      </c>
      <c r="D22" s="8">
        <v>542.16669000000002</v>
      </c>
      <c r="G22" s="3">
        <f t="shared" si="1"/>
        <v>95.052389723946789</v>
      </c>
      <c r="H22" s="3">
        <f t="shared" si="2"/>
        <v>-5.291071665926685</v>
      </c>
      <c r="J22" s="2">
        <f t="shared" si="0"/>
        <v>18.919112836392596</v>
      </c>
      <c r="K22" s="2">
        <f t="shared" si="0"/>
        <v>-1.0531285132738506</v>
      </c>
    </row>
    <row r="23" spans="1:11" x14ac:dyDescent="0.2">
      <c r="B23" s="8">
        <v>11</v>
      </c>
      <c r="C23" s="8">
        <v>367.5</v>
      </c>
      <c r="D23" s="8">
        <v>518.16669000000002</v>
      </c>
      <c r="G23" s="3">
        <f t="shared" si="1"/>
        <v>105.51002002756373</v>
      </c>
      <c r="H23" s="3">
        <f t="shared" si="2"/>
        <v>3.6726114514592596</v>
      </c>
      <c r="J23" s="2">
        <f t="shared" si="0"/>
        <v>21.000586940200034</v>
      </c>
      <c r="K23" s="2">
        <f t="shared" si="0"/>
        <v>0.73099214713252403</v>
      </c>
    </row>
    <row r="24" spans="1:11" x14ac:dyDescent="0.2">
      <c r="B24" s="8">
        <v>12</v>
      </c>
      <c r="C24" s="8">
        <v>396.83334000000002</v>
      </c>
      <c r="D24" s="8">
        <v>495.5</v>
      </c>
      <c r="G24" s="3">
        <f t="shared" si="1"/>
        <v>116.46563521650297</v>
      </c>
      <c r="H24" s="3">
        <f t="shared" si="2"/>
        <v>12.138320888126801</v>
      </c>
      <c r="J24" s="2">
        <f t="shared" si="0"/>
        <v>23.181179354063566</v>
      </c>
      <c r="K24" s="2">
        <f t="shared" si="0"/>
        <v>2.4159967276336323</v>
      </c>
    </row>
    <row r="25" spans="1:11" x14ac:dyDescent="0.2">
      <c r="B25" s="8">
        <v>13</v>
      </c>
      <c r="C25" s="8">
        <v>424.83334000000002</v>
      </c>
      <c r="D25" s="8">
        <v>496.83334000000002</v>
      </c>
      <c r="G25" s="3">
        <f t="shared" si="1"/>
        <v>126.92326552011991</v>
      </c>
      <c r="H25" s="3">
        <f t="shared" si="2"/>
        <v>11.640336002804485</v>
      </c>
      <c r="J25" s="2">
        <f t="shared" si="0"/>
        <v>25.262653457871004</v>
      </c>
      <c r="K25" s="2">
        <f t="shared" si="0"/>
        <v>2.3168784175775374</v>
      </c>
    </row>
    <row r="26" spans="1:11" x14ac:dyDescent="0.2">
      <c r="B26" s="8">
        <v>14</v>
      </c>
      <c r="C26" s="8">
        <v>454.16665999999998</v>
      </c>
      <c r="D26" s="8">
        <v>503.5</v>
      </c>
      <c r="G26" s="3">
        <f t="shared" si="1"/>
        <v>137.87887323932321</v>
      </c>
      <c r="H26" s="3">
        <f t="shared" si="2"/>
        <v>9.1504265156648188</v>
      </c>
      <c r="J26" s="2">
        <f t="shared" si="0"/>
        <v>27.443244384967315</v>
      </c>
      <c r="K26" s="2">
        <f t="shared" si="0"/>
        <v>1.8212898408315075</v>
      </c>
    </row>
    <row r="27" spans="1:11" x14ac:dyDescent="0.2">
      <c r="B27" s="8">
        <v>15</v>
      </c>
      <c r="C27" s="8">
        <v>480.83334000000002</v>
      </c>
      <c r="D27" s="8">
        <v>500.83334000000002</v>
      </c>
      <c r="G27" s="3">
        <f t="shared" si="1"/>
        <v>147.83852612735379</v>
      </c>
      <c r="H27" s="3">
        <f t="shared" si="2"/>
        <v>10.146388816573493</v>
      </c>
      <c r="J27" s="2">
        <f t="shared" si="0"/>
        <v>29.425601665485878</v>
      </c>
      <c r="K27" s="2">
        <f t="shared" si="0"/>
        <v>2.0195249741764747</v>
      </c>
    </row>
    <row r="28" spans="1:11" x14ac:dyDescent="0.2">
      <c r="B28" s="8">
        <v>16</v>
      </c>
      <c r="C28" s="8">
        <v>512.83336999999995</v>
      </c>
      <c r="D28" s="8">
        <v>500.83334000000002</v>
      </c>
      <c r="G28" s="3">
        <f t="shared" si="1"/>
        <v>159.79011482180559</v>
      </c>
      <c r="H28" s="3">
        <f t="shared" si="2"/>
        <v>10.146388816573493</v>
      </c>
      <c r="J28" s="2">
        <f t="shared" si="0"/>
        <v>31.8044314428452</v>
      </c>
      <c r="K28" s="2">
        <f t="shared" si="0"/>
        <v>2.0195249741764747</v>
      </c>
    </row>
    <row r="29" spans="1:11" x14ac:dyDescent="0.2">
      <c r="B29" s="8">
        <v>17</v>
      </c>
      <c r="C29" s="8">
        <v>538.16663000000005</v>
      </c>
      <c r="D29" s="8">
        <v>510.16665999999998</v>
      </c>
      <c r="G29" s="3">
        <f t="shared" si="1"/>
        <v>169.25175294557013</v>
      </c>
      <c r="H29" s="3">
        <f t="shared" si="2"/>
        <v>6.6605170285251525</v>
      </c>
      <c r="J29" s="2">
        <f t="shared" si="0"/>
        <v>33.6876644662388</v>
      </c>
      <c r="K29" s="2">
        <f t="shared" si="0"/>
        <v>1.3257012640854773</v>
      </c>
    </row>
    <row r="30" spans="1:11" x14ac:dyDescent="0.2">
      <c r="B30" s="8">
        <v>18</v>
      </c>
      <c r="C30" s="8">
        <v>568.83336999999995</v>
      </c>
      <c r="D30" s="8">
        <v>495.5</v>
      </c>
      <c r="G30" s="3">
        <f t="shared" si="1"/>
        <v>180.70537542903944</v>
      </c>
      <c r="H30" s="3">
        <f t="shared" si="2"/>
        <v>12.138320888126801</v>
      </c>
      <c r="J30" s="2">
        <f t="shared" si="0"/>
        <v>35.967379650460067</v>
      </c>
      <c r="K30" s="2">
        <f t="shared" si="0"/>
        <v>2.4159967276336323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346</v>
      </c>
      <c r="D32" s="8">
        <v>530</v>
      </c>
      <c r="G32" s="2">
        <f>(C32-C$13)*$E$8*$F$9</f>
        <v>19.402312181919324</v>
      </c>
      <c r="I32" t="s">
        <v>16</v>
      </c>
    </row>
    <row r="33" spans="1:24" x14ac:dyDescent="0.2">
      <c r="A33" t="s">
        <v>17</v>
      </c>
      <c r="B33" s="8">
        <v>2</v>
      </c>
      <c r="C33" s="8">
        <v>348.83334000000002</v>
      </c>
      <c r="D33" s="8">
        <v>792.83336999999995</v>
      </c>
      <c r="E33" s="3">
        <f>D33-D32</f>
        <v>262.83336999999995</v>
      </c>
      <c r="H33" s="2">
        <f>E33*E8*$F$9</f>
        <v>19.53860190255137</v>
      </c>
      <c r="I33" s="9">
        <f>-(360/(2*PI()))*(ATAN((-E52+E33)/(-D52+D33))-(0))</f>
        <v>31.172098505504959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117</v>
      </c>
      <c r="E38" s="8">
        <v>545</v>
      </c>
      <c r="F38" s="2">
        <f>(360/(2*PI()))*(ATAN((E49-E38)/(D49-D38))-(PI()/2))</f>
        <v>-49.210475367462408</v>
      </c>
      <c r="G38" s="2">
        <f>-(360/(2*PI()))*(ATAN((-E48+E38)/(-D48+D38))-(0))</f>
        <v>37.874983651098205</v>
      </c>
      <c r="H38" s="4">
        <f>D38-C13</f>
        <v>32</v>
      </c>
      <c r="I38" s="5">
        <f>H38*$E$8*$F$9</f>
        <v>2.3788275472084992</v>
      </c>
      <c r="J38" s="12" t="s">
        <v>144</v>
      </c>
      <c r="N38" s="20">
        <f>IF(E38&gt;0,-(E38-D$13)*$E$8*$F$9,"")</f>
        <v>-1.2637521344545153</v>
      </c>
      <c r="O38">
        <f>IF(N38="","",N38*N38)</f>
        <v>1.5970694573383433</v>
      </c>
      <c r="P38">
        <f>IF(N38="","",ABS(N38))</f>
        <v>1.2637521344545153</v>
      </c>
      <c r="Q38">
        <f>IF(N38="","",ABS(N38-O$59))</f>
        <v>0.30423701041943985</v>
      </c>
      <c r="T38" s="3">
        <f>(D38-C$13)*$E$8</f>
        <v>11.951577489847926</v>
      </c>
      <c r="U38" s="3">
        <f>(E38-D$13)*$E$8</f>
        <v>6.3492755414817106</v>
      </c>
      <c r="W38" s="2">
        <f>T38*$F$9</f>
        <v>2.3788275472084992</v>
      </c>
      <c r="X38" s="2">
        <f>-U38*$F$9</f>
        <v>-1.2637521344545153</v>
      </c>
    </row>
    <row r="39" spans="1:24" x14ac:dyDescent="0.2">
      <c r="B39" t="s">
        <v>24</v>
      </c>
      <c r="C39" s="8">
        <v>2</v>
      </c>
      <c r="D39" s="8">
        <v>187.5</v>
      </c>
      <c r="E39" s="8">
        <v>511.5</v>
      </c>
      <c r="F39" s="2">
        <f t="shared" ref="F39:F42" si="3">(360/(2*PI()))*(ATAN((E50-E39)/(D50-D39))-(PI()/2))</f>
        <v>-53.69550148261267</v>
      </c>
      <c r="G39" s="2">
        <f t="shared" ref="G39:G42" si="4">-(360/(2*PI()))*(ATAN((-E49+E39)/(-D49+D39))-(0))</f>
        <v>54.833576869104334</v>
      </c>
      <c r="H39" s="3">
        <f>D39-D38</f>
        <v>70.5</v>
      </c>
      <c r="I39" s="5">
        <f>H39*$E$8*$F$9</f>
        <v>5.2408544399437256</v>
      </c>
      <c r="J39" s="12" t="s">
        <v>72</v>
      </c>
      <c r="N39" s="23">
        <f t="shared" ref="N39:N42" si="5">IF(E39&gt;0,-(E39-D$13)*$E$8*$F$9,"")</f>
        <v>1.2265829540293824</v>
      </c>
      <c r="O39">
        <f t="shared" ref="O39:O42" si="6">IF(N39="","",N39*N39)</f>
        <v>1.504505743115446</v>
      </c>
      <c r="P39">
        <f t="shared" ref="P39:P42" si="7">IF(N39="","",ABS(N39))</f>
        <v>1.2265829540293824</v>
      </c>
      <c r="Q39">
        <f t="shared" ref="Q39:Q42" si="8">IF(N39="","",ABS(N39-O$59))</f>
        <v>2.1860980780644579</v>
      </c>
      <c r="T39" s="3">
        <f t="shared" ref="T39:U44" si="9">(D39-C$13)*$E$8</f>
        <v>38.282396647169136</v>
      </c>
      <c r="U39" s="3">
        <f t="shared" si="9"/>
        <v>-6.1625321432028368</v>
      </c>
      <c r="W39" s="2">
        <f t="shared" ref="W39:W52" si="10">T39*$F$9</f>
        <v>7.6196819871522239</v>
      </c>
      <c r="X39" s="2">
        <f t="shared" ref="X39:X41" si="11">-U39*$F$9</f>
        <v>1.2265829540293824</v>
      </c>
    </row>
    <row r="40" spans="1:24" x14ac:dyDescent="0.2">
      <c r="B40" t="s">
        <v>25</v>
      </c>
      <c r="C40" s="8">
        <v>3</v>
      </c>
      <c r="D40" s="8">
        <v>287.5</v>
      </c>
      <c r="E40" s="8">
        <v>524.83330999999998</v>
      </c>
      <c r="F40" s="2">
        <f t="shared" si="3"/>
        <v>-50.710637811146576</v>
      </c>
      <c r="G40" s="2">
        <f t="shared" si="4"/>
        <v>45.000016527622357</v>
      </c>
      <c r="H40" s="3">
        <f t="shared" ref="H40:H42" si="12">D40-D39</f>
        <v>100</v>
      </c>
      <c r="I40" s="5">
        <f>H40*$E$8*$F$9</f>
        <v>7.4338360850265603</v>
      </c>
      <c r="J40" s="12" t="s">
        <v>72</v>
      </c>
      <c r="N40" s="20">
        <f t="shared" si="5"/>
        <v>0.23540654392092886</v>
      </c>
      <c r="O40">
        <f t="shared" si="6"/>
        <v>5.5416240920796209E-2</v>
      </c>
      <c r="P40">
        <f t="shared" si="7"/>
        <v>0.23540654392092886</v>
      </c>
      <c r="Q40">
        <f t="shared" si="8"/>
        <v>1.1949216679560042</v>
      </c>
      <c r="T40" s="3">
        <f t="shared" si="9"/>
        <v>75.63107630294391</v>
      </c>
      <c r="U40" s="3">
        <f t="shared" si="9"/>
        <v>-1.1827169037914604</v>
      </c>
      <c r="W40" s="2">
        <f t="shared" si="10"/>
        <v>15.053518072178786</v>
      </c>
      <c r="X40" s="2">
        <f t="shared" si="11"/>
        <v>0.23540654392092886</v>
      </c>
    </row>
    <row r="41" spans="1:24" x14ac:dyDescent="0.2">
      <c r="B41" t="s">
        <v>26</v>
      </c>
      <c r="C41" s="8">
        <v>4</v>
      </c>
      <c r="D41" s="8">
        <v>322.16669000000002</v>
      </c>
      <c r="E41" s="8">
        <v>528.83330999999998</v>
      </c>
      <c r="F41" s="2">
        <f t="shared" si="3"/>
        <v>-51.340081696065937</v>
      </c>
      <c r="G41" s="2">
        <f t="shared" si="4"/>
        <v>21.801409486351812</v>
      </c>
      <c r="H41" s="3">
        <f t="shared" si="12"/>
        <v>34.666690000000017</v>
      </c>
      <c r="I41" s="5">
        <f>H41*$E$8*$F$9</f>
        <v>2.5770649107042951</v>
      </c>
      <c r="J41" s="12" t="s">
        <v>144</v>
      </c>
      <c r="N41" s="20">
        <f t="shared" si="5"/>
        <v>-6.1946899480133578E-2</v>
      </c>
      <c r="O41">
        <f t="shared" si="6"/>
        <v>3.8374183552017738E-3</v>
      </c>
      <c r="P41">
        <f t="shared" si="7"/>
        <v>6.1946899480133578E-2</v>
      </c>
      <c r="Q41">
        <f t="shared" si="8"/>
        <v>0.8975682245549419</v>
      </c>
      <c r="T41" s="3">
        <f t="shared" si="9"/>
        <v>88.578627298304426</v>
      </c>
      <c r="U41" s="3">
        <f t="shared" si="9"/>
        <v>0.31123028243953044</v>
      </c>
      <c r="W41" s="2">
        <f t="shared" si="10"/>
        <v>17.63058298288308</v>
      </c>
      <c r="X41" s="2">
        <f t="shared" si="11"/>
        <v>-6.1946899480133578E-2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-58.123671887491454</v>
      </c>
      <c r="H42" s="3">
        <f t="shared" si="12"/>
        <v>-322.16669000000002</v>
      </c>
      <c r="I42" s="5">
        <f>H42*$E$8*$F$9</f>
        <v>-23.949343655155655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-31.746377707408552</v>
      </c>
      <c r="U42" s="3">
        <f t="shared" si="9"/>
        <v>-197.20102858249078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-31.746377707408552</v>
      </c>
      <c r="U43" s="3">
        <f t="shared" si="9"/>
        <v>-197.20102858249078</v>
      </c>
    </row>
    <row r="44" spans="1:24" x14ac:dyDescent="0.2">
      <c r="B44" s="20" t="s">
        <v>105</v>
      </c>
      <c r="G44" s="1" t="s">
        <v>28</v>
      </c>
      <c r="H44" s="16">
        <f>$C$32-D41</f>
        <v>23.833309999999983</v>
      </c>
      <c r="I44" s="21">
        <f>H44*$E$8*$F$9</f>
        <v>1.7717291990362427</v>
      </c>
      <c r="T44" s="3">
        <f t="shared" si="9"/>
        <v>-31.746377707408552</v>
      </c>
      <c r="U44" s="3">
        <f t="shared" si="9"/>
        <v>-197.20102858249078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108</v>
      </c>
      <c r="E48" s="8">
        <v>552</v>
      </c>
      <c r="F48" s="2">
        <f>(360/(2*PI()))*(ATAN((E48-D$13)/(D48-C$13))-(PI()/2))</f>
        <v>-43.7811247648687</v>
      </c>
      <c r="G48" s="2">
        <f>IF((90-F48-G38&gt;180),90-F48-G38-180,90-F48-G38)</f>
        <v>95.906141113770502</v>
      </c>
      <c r="H48" s="3" t="s">
        <v>31</v>
      </c>
      <c r="I48" s="6" t="s">
        <v>31</v>
      </c>
      <c r="K48" s="2">
        <f>IF((90-G38-F38&gt;180),90-G38-F38-180,90-G38-F38)</f>
        <v>101.3354917163642</v>
      </c>
      <c r="N48" s="20">
        <f>IF(E48&gt;0,-(E48-D$13)*$E$8*$F$9,"")</f>
        <v>-1.7841206604063744</v>
      </c>
      <c r="O48">
        <f>IF(N48="","",N48*N48)</f>
        <v>3.1830865308888776</v>
      </c>
      <c r="P48">
        <f>IF(N48="","",ABS(N48))</f>
        <v>1.7841206604063744</v>
      </c>
      <c r="Q48">
        <f>IF(N48="","",ABS(N48-O$59))</f>
        <v>0.82460553637129896</v>
      </c>
      <c r="T48" s="3">
        <f t="shared" ref="T48:U53" si="13">(D48-C$13)*$E$8</f>
        <v>8.5901963208281966</v>
      </c>
      <c r="U48" s="3">
        <f t="shared" si="13"/>
        <v>8.9636831173859441</v>
      </c>
      <c r="W48" s="2">
        <f t="shared" si="10"/>
        <v>1.7097822995561089</v>
      </c>
      <c r="X48" s="2">
        <f>-U48*$F$9</f>
        <v>-1.7841206604063744</v>
      </c>
    </row>
    <row r="49" spans="1:24" x14ac:dyDescent="0.2">
      <c r="B49" t="s">
        <v>32</v>
      </c>
      <c r="C49" s="8">
        <v>2</v>
      </c>
      <c r="D49" s="8">
        <v>146.16667000000001</v>
      </c>
      <c r="E49" s="8">
        <v>570.16669000000002</v>
      </c>
      <c r="G49" s="20">
        <f>IF((90-F38-G39&gt;180),90-F38-G39-180,90-F38-G39)</f>
        <v>84.376898498358074</v>
      </c>
      <c r="H49" s="3">
        <f>D49-D48</f>
        <v>38.166670000000011</v>
      </c>
      <c r="I49" s="5">
        <f>H49*$E$8*$F$9</f>
        <v>2.8372476869130074</v>
      </c>
      <c r="K49" s="2">
        <f t="shared" ref="K49:K52" si="14">IF((90-G39-F39&gt;180),90-G39-F39-180,90-G39-F39)</f>
        <v>88.861924613508336</v>
      </c>
      <c r="N49" s="20">
        <f t="shared" ref="N49:N52" si="15">IF(E49&gt;0,-(E49-D$13)*$E$8*$F$9,"")</f>
        <v>-3.1346026170812875</v>
      </c>
      <c r="O49">
        <f t="shared" ref="O49:O52" si="16">IF(N49="","",N49*N49)</f>
        <v>9.8257335670128576</v>
      </c>
      <c r="P49">
        <f t="shared" ref="P49:P52" si="17">IF(N49="","",ABS(N49))</f>
        <v>3.1346026170812875</v>
      </c>
      <c r="Q49">
        <f t="shared" ref="Q49:Q52" si="18">IF(N49="","",ABS(N49-O$59))</f>
        <v>2.1750874930462123</v>
      </c>
      <c r="T49" s="3">
        <f t="shared" si="13"/>
        <v>22.844943634404892</v>
      </c>
      <c r="U49" s="3">
        <f t="shared" si="13"/>
        <v>15.748701969543621</v>
      </c>
      <c r="W49" s="2">
        <f t="shared" si="10"/>
        <v>4.5470299864691164</v>
      </c>
      <c r="X49" s="2">
        <f t="shared" ref="X49:X52" si="19">-U49*$F$9</f>
        <v>-3.1346026170812875</v>
      </c>
    </row>
    <row r="50" spans="1:24" x14ac:dyDescent="0.2">
      <c r="B50" t="s">
        <v>33</v>
      </c>
      <c r="C50" s="8">
        <v>3</v>
      </c>
      <c r="D50" s="8">
        <v>252.83332999999999</v>
      </c>
      <c r="E50" s="8">
        <v>559.5</v>
      </c>
      <c r="G50" s="20">
        <f>IF((90-F39-G40&gt;180),90-F39-G40-180,90-F39-G40)</f>
        <v>98.695484954990292</v>
      </c>
      <c r="H50" s="3">
        <f t="shared" ref="H50:H53" si="20">D50-D49</f>
        <v>106.66665999999998</v>
      </c>
      <c r="I50" s="5">
        <f>H50*$E$8*$F$9</f>
        <v>7.9294246617725905</v>
      </c>
      <c r="K50" s="2">
        <f t="shared" si="14"/>
        <v>95.710621283524219</v>
      </c>
      <c r="N50" s="23">
        <f t="shared" si="15"/>
        <v>-2.3416583667833666</v>
      </c>
      <c r="O50">
        <f t="shared" si="16"/>
        <v>5.4833639067265434</v>
      </c>
      <c r="P50">
        <f t="shared" si="17"/>
        <v>2.3416583667833666</v>
      </c>
      <c r="Q50">
        <f t="shared" si="18"/>
        <v>1.3821432427482911</v>
      </c>
      <c r="T50" s="3">
        <f t="shared" si="13"/>
        <v>62.683532777319328</v>
      </c>
      <c r="U50" s="3">
        <f t="shared" si="13"/>
        <v>11.764834091569051</v>
      </c>
      <c r="W50" s="2">
        <f t="shared" si="10"/>
        <v>12.476454648241708</v>
      </c>
      <c r="X50" s="2">
        <f t="shared" si="19"/>
        <v>-2.3416583667833666</v>
      </c>
    </row>
    <row r="51" spans="1:24" x14ac:dyDescent="0.2">
      <c r="B51" t="s">
        <v>34</v>
      </c>
      <c r="C51" s="8">
        <v>4</v>
      </c>
      <c r="D51" s="8">
        <v>302.16669000000002</v>
      </c>
      <c r="E51" s="8">
        <v>536.83330999999998</v>
      </c>
      <c r="G51" s="20">
        <f>IF((90-F40-G41&gt;180),90-F40-G41-180,90-F40-G41)</f>
        <v>118.90922832479475</v>
      </c>
      <c r="H51" s="3">
        <f t="shared" si="20"/>
        <v>49.333360000000027</v>
      </c>
      <c r="I51" s="5">
        <f>H51*$E$8*$F$9</f>
        <v>3.6673611176360614</v>
      </c>
      <c r="K51" s="2">
        <f t="shared" si="14"/>
        <v>119.53867220971412</v>
      </c>
      <c r="N51" s="20">
        <f t="shared" si="15"/>
        <v>-0.65665378628225846</v>
      </c>
      <c r="O51">
        <f t="shared" si="16"/>
        <v>0.43119419503882594</v>
      </c>
      <c r="P51">
        <f t="shared" si="17"/>
        <v>0.65665378628225846</v>
      </c>
      <c r="Q51">
        <f t="shared" si="18"/>
        <v>0.30286133775281698</v>
      </c>
      <c r="T51" s="3">
        <f t="shared" si="13"/>
        <v>81.108891367149468</v>
      </c>
      <c r="U51" s="3">
        <f t="shared" si="13"/>
        <v>3.2991246549015121</v>
      </c>
      <c r="W51" s="2">
        <f t="shared" si="10"/>
        <v>16.143815765877768</v>
      </c>
      <c r="X51" s="2">
        <f t="shared" si="19"/>
        <v>-0.65665378628225846</v>
      </c>
    </row>
    <row r="52" spans="1:24" x14ac:dyDescent="0.2">
      <c r="B52" t="s">
        <v>35</v>
      </c>
      <c r="C52" s="8">
        <v>5</v>
      </c>
      <c r="D52" s="8">
        <v>335.5</v>
      </c>
      <c r="E52" s="8">
        <v>539.5</v>
      </c>
      <c r="G52" s="9">
        <f>IF((90-F41-$I$33&gt;180),90-F41-$I$33-180,90-F41-$I$33)</f>
        <v>110.16798319056097</v>
      </c>
      <c r="H52" s="3">
        <f t="shared" ref="H52" si="21">D52-D51</f>
        <v>33.333309999999983</v>
      </c>
      <c r="I52" s="5">
        <f>H52*$E$8*$F$9</f>
        <v>2.4779436271137656</v>
      </c>
      <c r="K52" s="2" t="e">
        <f t="shared" si="14"/>
        <v>#DIV/0!</v>
      </c>
      <c r="N52" s="20">
        <f t="shared" si="15"/>
        <v>-0.85489114977805447</v>
      </c>
      <c r="O52">
        <f t="shared" si="16"/>
        <v>0.73083887796884395</v>
      </c>
      <c r="P52">
        <f t="shared" si="17"/>
        <v>0.85489114977805447</v>
      </c>
      <c r="Q52">
        <f t="shared" si="18"/>
        <v>0.10462397425702097</v>
      </c>
      <c r="T52" s="3">
        <f t="shared" si="13"/>
        <v>93.558442537715791</v>
      </c>
      <c r="U52" s="3">
        <f t="shared" si="13"/>
        <v>4.2950981604140983</v>
      </c>
      <c r="W52" s="2">
        <f t="shared" si="10"/>
        <v>18.621759392991532</v>
      </c>
      <c r="X52" s="2">
        <f t="shared" si="19"/>
        <v>-0.85489114977805447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-335.5</v>
      </c>
      <c r="I53" s="5">
        <f>H53*$E$8*$F$9</f>
        <v>-24.94052006526411</v>
      </c>
      <c r="K53" s="19"/>
      <c r="T53" s="3">
        <f t="shared" si="13"/>
        <v>-31.746377707408552</v>
      </c>
      <c r="U53" s="3">
        <f t="shared" si="13"/>
        <v>-197.20102858249078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7</v>
      </c>
      <c r="F57" s="2">
        <f t="shared" ref="F57:F62" si="22">E57*$E$8*$F$9</f>
        <v>0.52036852595185923</v>
      </c>
      <c r="N57" t="s">
        <v>114</v>
      </c>
      <c r="O57" s="2">
        <f>SQRT((1/(C$37+C$47+2))*SUM(O38:O42,O48:O52))</f>
        <v>1.4401718943289608</v>
      </c>
    </row>
    <row r="58" spans="1:24" x14ac:dyDescent="0.2">
      <c r="B58" t="s">
        <v>39</v>
      </c>
      <c r="E58" s="3">
        <f t="shared" ref="E58:E60" si="23">E49-E39</f>
        <v>58.666690000000017</v>
      </c>
      <c r="F58" s="2">
        <f t="shared" si="22"/>
        <v>4.3611855711106697</v>
      </c>
      <c r="N58" t="s">
        <v>115</v>
      </c>
      <c r="O58" s="2">
        <f>SUM(P38:P42,P48:P52)</f>
        <v>11.559615112216303</v>
      </c>
    </row>
    <row r="59" spans="1:24" x14ac:dyDescent="0.2">
      <c r="B59" t="s">
        <v>40</v>
      </c>
      <c r="E59" s="3">
        <f t="shared" si="23"/>
        <v>34.666690000000017</v>
      </c>
      <c r="F59" s="2">
        <f t="shared" si="22"/>
        <v>2.5770649107042951</v>
      </c>
      <c r="N59" t="s">
        <v>116</v>
      </c>
      <c r="O59" s="2">
        <f>AVERAGE(N48:N52,N38:N42)</f>
        <v>-0.95951512403507544</v>
      </c>
    </row>
    <row r="60" spans="1:24" x14ac:dyDescent="0.2">
      <c r="B60" t="s">
        <v>41</v>
      </c>
      <c r="E60" s="3">
        <f t="shared" si="23"/>
        <v>8</v>
      </c>
      <c r="F60" s="2">
        <f t="shared" si="22"/>
        <v>0.5947068868021248</v>
      </c>
      <c r="N60" t="s">
        <v>117</v>
      </c>
      <c r="O60" s="2">
        <f>(1/(C$37+C$47+2))*SUM(Q38:Q42,Q48:Q52)</f>
        <v>0.85201332410640773</v>
      </c>
    </row>
    <row r="61" spans="1:24" x14ac:dyDescent="0.2">
      <c r="B61" t="s">
        <v>42</v>
      </c>
      <c r="E61" s="22">
        <f>E52-D$32</f>
        <v>9.5</v>
      </c>
      <c r="F61" s="2">
        <f t="shared" si="22"/>
        <v>0.70621442807752333</v>
      </c>
      <c r="N61" t="s">
        <v>118</v>
      </c>
      <c r="O61" s="2">
        <f>ABS((O57*O57)-(O59*O59))</f>
        <v>1.1534258119630212</v>
      </c>
    </row>
    <row r="62" spans="1:24" x14ac:dyDescent="0.2">
      <c r="B62" t="s">
        <v>98</v>
      </c>
      <c r="E62" s="22">
        <f>E53-D$32</f>
        <v>-530</v>
      </c>
      <c r="F62" s="2">
        <f t="shared" si="22"/>
        <v>-39.39933125064077</v>
      </c>
      <c r="N62" t="s">
        <v>119</v>
      </c>
      <c r="O62" s="2">
        <f>(SQRT(ABS(O61)))/O60</f>
        <v>1.2605162435274391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7.6196819871522239</v>
      </c>
    </row>
    <row r="64" spans="1:24" x14ac:dyDescent="0.2">
      <c r="N64" t="s">
        <v>121</v>
      </c>
      <c r="O64" s="24" cm="1">
        <f t="array" aca="1" ref="O64" ca="1">(INDIRECT(O56)-C$13)*E$8*F$9</f>
        <v>4.5470299864691164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66.006710272238621</v>
      </c>
      <c r="P65" s="24" cm="1">
        <f t="array" aca="1" ref="P65" ca="1">(360/(2*PI()))*ATAN(ABS(INDIRECT(P56))/(ABS(C$32-INDIRECT(O56))*E$8*F$9))</f>
        <v>11.915153669240617</v>
      </c>
      <c r="Q65" s="2">
        <f ca="1">180-O65-P65</f>
        <v>102.07813605852076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11.846302378791149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-24</v>
      </c>
      <c r="F67" s="2">
        <f t="shared" ref="F67:F72" si="24">E67*$E$8*$F$9</f>
        <v>-1.7841206604063744</v>
      </c>
      <c r="N67" t="s">
        <v>125</v>
      </c>
      <c r="O67" s="24" cm="1">
        <f t="array" aca="1" ref="O67" ca="1">(360/(2*PI()))*ATAN((ABS(INDIRECT(P55))+ABS(INDIRECT(P56))/(ABS(O63-O64))))</f>
        <v>66.006710272238621</v>
      </c>
      <c r="P67" s="24" cm="1">
        <f t="array" aca="1" ref="P67" ca="1">(360/(2*PI()))*ATAN(ABS(INDIRECT(P56))/(ABS(0-INDIRECT(O56))*E$8*F$9))</f>
        <v>16.09198430165241</v>
      </c>
      <c r="Q67" s="2">
        <f ca="1">180-O67-P67</f>
        <v>97.901305426108962</v>
      </c>
    </row>
    <row r="68" spans="1:17" x14ac:dyDescent="0.2">
      <c r="B68" t="s">
        <v>39</v>
      </c>
      <c r="C68" t="s">
        <v>43</v>
      </c>
      <c r="E68" s="3">
        <f>E38-E49</f>
        <v>-25.166690000000017</v>
      </c>
      <c r="F68" s="2">
        <f t="shared" si="24"/>
        <v>-1.8708504826267722</v>
      </c>
      <c r="N68" t="s">
        <v>126</v>
      </c>
      <c r="O68" s="24" cm="1">
        <f t="array" aca="1" ref="O68" ca="1">SQRT((INDIRECT(P55)*INDIRECT(P55))+((INDIRECT(O55)-C$13)*(INDIRECT(O55)-C$13)*E$8*F$9*E$8*F$9)           )</f>
        <v>7.7177755427614967</v>
      </c>
    </row>
    <row r="69" spans="1:17" x14ac:dyDescent="0.2">
      <c r="B69" t="s">
        <v>40</v>
      </c>
      <c r="E69" s="3">
        <f t="shared" ref="E69:E72" si="25">E39-E50</f>
        <v>-48</v>
      </c>
      <c r="F69" s="2">
        <f t="shared" si="24"/>
        <v>-3.5682413208127488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5"/>
        <v>-12</v>
      </c>
      <c r="F70" s="2">
        <f t="shared" si="24"/>
        <v>-0.8920603302031872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5"/>
        <v>-10.666690000000017</v>
      </c>
      <c r="F71" s="2">
        <f t="shared" si="24"/>
        <v>-0.79294425029792093</v>
      </c>
    </row>
    <row r="72" spans="1:17" x14ac:dyDescent="0.2">
      <c r="B72" s="19" t="s">
        <v>98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84</v>
      </c>
      <c r="D76" s="8">
        <v>528</v>
      </c>
      <c r="E76" s="3">
        <f>(D77-D76  )</f>
        <v>24.833309999999983</v>
      </c>
      <c r="F76" s="3">
        <f>ATAN(E76/E77)</f>
        <v>0.73448631457557689</v>
      </c>
      <c r="G76" s="2">
        <f>((PI()/2)-F76-F77)*(360/(2*PI()))</f>
        <v>36.105253582271764</v>
      </c>
    </row>
    <row r="77" spans="1:17" x14ac:dyDescent="0.2">
      <c r="A77" t="s">
        <v>93</v>
      </c>
      <c r="B77" s="8">
        <v>2</v>
      </c>
      <c r="C77" s="8">
        <v>112.83334000000001</v>
      </c>
      <c r="D77" s="8">
        <v>552.83330999999998</v>
      </c>
      <c r="E77" s="3">
        <f>AVERAGE(C77,C78)-C76</f>
        <v>27.5</v>
      </c>
      <c r="F77" s="3">
        <f>ATAN(E77/E78)</f>
        <v>0.20615445994119991</v>
      </c>
    </row>
    <row r="78" spans="1:17" x14ac:dyDescent="0.2">
      <c r="A78" t="s">
        <v>94</v>
      </c>
      <c r="B78" s="8">
        <v>3</v>
      </c>
      <c r="C78" s="8">
        <v>110.16665999999999</v>
      </c>
      <c r="D78" s="8">
        <v>659.5</v>
      </c>
      <c r="E78" s="3">
        <f>D78-D76</f>
        <v>131.5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ECEE4-6239-804D-A61F-04923CA22916}">
  <dimension ref="A1:X79"/>
  <sheetViews>
    <sheetView topLeftCell="C2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178</v>
      </c>
      <c r="D3" s="8">
        <v>233</v>
      </c>
    </row>
    <row r="4" spans="1:20" x14ac:dyDescent="0.2">
      <c r="B4" s="8">
        <v>2</v>
      </c>
      <c r="C4" s="8">
        <v>445.5</v>
      </c>
      <c r="D4" s="8">
        <v>247.5</v>
      </c>
    </row>
    <row r="5" spans="1:20" x14ac:dyDescent="0.2">
      <c r="A5" t="s">
        <v>175</v>
      </c>
      <c r="B5" s="8">
        <v>3</v>
      </c>
      <c r="C5" s="8">
        <v>243.5</v>
      </c>
      <c r="D5" s="8">
        <v>743.5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247</v>
      </c>
      <c r="Q5" s="8">
        <v>754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328.5</v>
      </c>
      <c r="D6" s="8">
        <v>751.5</v>
      </c>
      <c r="E6" s="3">
        <f>SQRT(((C6-C5)^2)+((D6-D5)^2))</f>
        <v>85.37564055396598</v>
      </c>
      <c r="F6" s="2">
        <f>E6*$E8</f>
        <v>31.869341638876701</v>
      </c>
      <c r="J6" s="3">
        <f>SQRT(((C5-C7)^2)+((D5-D7)^2))</f>
        <v>97.718984849413985</v>
      </c>
      <c r="N6" t="s">
        <v>48</v>
      </c>
      <c r="O6" s="8">
        <v>2</v>
      </c>
      <c r="P6" s="8">
        <v>328.5</v>
      </c>
      <c r="Q6" s="8">
        <v>751.5</v>
      </c>
      <c r="R6" s="3">
        <f>SQRT(((P6-P5)^2)+((Q6-Q5)^2))</f>
        <v>81.538334542716782</v>
      </c>
      <c r="S6" s="2">
        <f>R6*$E8</f>
        <v>30.436937554387111</v>
      </c>
      <c r="T6" s="2" t="str">
        <f>IF(F6&gt;(S6),"overbite",IF(F6&lt;(S6),"underbite","match"))</f>
        <v>overbite</v>
      </c>
    </row>
    <row r="7" spans="1:20" x14ac:dyDescent="0.2">
      <c r="A7" t="s">
        <v>5</v>
      </c>
      <c r="B7" s="8">
        <v>5</v>
      </c>
      <c r="C7" s="8">
        <v>336.5</v>
      </c>
      <c r="D7" s="8">
        <v>713.5</v>
      </c>
      <c r="E7" s="3">
        <f>SQRT(((D6-D7)^2)+((C6-C7)^2))</f>
        <v>38.832975677895199</v>
      </c>
      <c r="G7" s="2">
        <f>E7*E8</f>
        <v>14.495719864622931</v>
      </c>
      <c r="H7" s="2">
        <f>G7/F6</f>
        <v>0.45484842545162352</v>
      </c>
      <c r="K7" s="2">
        <f>180-((360/(2*PI())*ACOS(((E7^2)+(E6^2)-(J6^2))/(2*E6*E7))))</f>
        <v>83.488047388422771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0.37328377780933986</v>
      </c>
      <c r="I8" s="2">
        <f>MAX(G7,H33)</f>
        <v>18.363984971218674</v>
      </c>
    </row>
    <row r="9" spans="1:20" x14ac:dyDescent="0.2">
      <c r="A9" t="s">
        <v>90</v>
      </c>
      <c r="F9" s="3">
        <f>F6/G30</f>
        <v>0.18909333456027905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116</v>
      </c>
      <c r="D13" s="8">
        <v>560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140.83332999999999</v>
      </c>
      <c r="D14" s="8">
        <v>579.5</v>
      </c>
      <c r="G14" s="3">
        <f>(C14-C$13)*$E$8</f>
        <v>9.2698792379860091</v>
      </c>
      <c r="H14" s="3">
        <f>-(D14-D$13)*$E$8</f>
        <v>-7.2790336672821274</v>
      </c>
      <c r="J14" s="2">
        <f t="shared" ref="J14:K30" si="0">G14*$F$9</f>
        <v>1.752872376081873</v>
      </c>
      <c r="K14" s="2">
        <f t="shared" si="0"/>
        <v>-1.3764167485229142</v>
      </c>
    </row>
    <row r="15" spans="1:20" x14ac:dyDescent="0.2">
      <c r="B15" s="8">
        <v>3</v>
      </c>
      <c r="C15" s="8">
        <v>167.5</v>
      </c>
      <c r="D15" s="8">
        <v>591.5</v>
      </c>
      <c r="G15" s="3">
        <f t="shared" ref="G15:G30" si="1">(C15-C$13)*$E$8</f>
        <v>19.224114557181004</v>
      </c>
      <c r="H15" s="3">
        <f t="shared" ref="H15:H30" si="2">-(D15-D$13)*$E$8</f>
        <v>-11.758439000994205</v>
      </c>
      <c r="J15" s="2">
        <f t="shared" si="0"/>
        <v>3.6351519255861584</v>
      </c>
      <c r="K15" s="2">
        <f t="shared" si="0"/>
        <v>-2.2234424399216306</v>
      </c>
    </row>
    <row r="16" spans="1:20" x14ac:dyDescent="0.2">
      <c r="B16" s="8">
        <v>4</v>
      </c>
      <c r="C16" s="8">
        <v>194.16666000000001</v>
      </c>
      <c r="D16" s="8">
        <v>584.83330999999998</v>
      </c>
      <c r="G16" s="3">
        <f t="shared" si="1"/>
        <v>29.178346143538217</v>
      </c>
      <c r="H16" s="3">
        <f t="shared" si="2"/>
        <v>-9.2698717723104505</v>
      </c>
      <c r="J16" s="2">
        <f t="shared" si="0"/>
        <v>5.5174307692357001</v>
      </c>
      <c r="K16" s="2">
        <f t="shared" si="0"/>
        <v>-1.752870964372387</v>
      </c>
    </row>
    <row r="17" spans="1:11" x14ac:dyDescent="0.2">
      <c r="B17" s="8">
        <v>5</v>
      </c>
      <c r="C17" s="8">
        <v>222.16666000000001</v>
      </c>
      <c r="D17" s="8">
        <v>542.16669000000002</v>
      </c>
      <c r="G17" s="3">
        <f t="shared" si="1"/>
        <v>39.630291922199731</v>
      </c>
      <c r="H17" s="3">
        <f t="shared" si="2"/>
        <v>6.6568853276450719</v>
      </c>
      <c r="J17" s="2">
        <f t="shared" si="0"/>
        <v>7.4938240491660384</v>
      </c>
      <c r="K17" s="2">
        <f t="shared" si="0"/>
        <v>1.2587726443898024</v>
      </c>
    </row>
    <row r="18" spans="1:11" x14ac:dyDescent="0.2">
      <c r="B18" s="8">
        <v>6</v>
      </c>
      <c r="C18" s="8">
        <v>250.16667000000001</v>
      </c>
      <c r="D18" s="8">
        <v>566.16669000000002</v>
      </c>
      <c r="G18" s="3">
        <f t="shared" si="1"/>
        <v>50.082241433699025</v>
      </c>
      <c r="H18" s="3">
        <f t="shared" si="2"/>
        <v>-2.3019253397790842</v>
      </c>
      <c r="J18" s="2">
        <f t="shared" si="0"/>
        <v>9.4702180349511185</v>
      </c>
      <c r="K18" s="2">
        <f t="shared" si="0"/>
        <v>-0.43527873840763037</v>
      </c>
    </row>
    <row r="19" spans="1:11" x14ac:dyDescent="0.2">
      <c r="B19" s="8">
        <v>7</v>
      </c>
      <c r="C19" s="8">
        <v>275.5</v>
      </c>
      <c r="D19" s="8">
        <v>579.5</v>
      </c>
      <c r="G19" s="3">
        <f t="shared" si="1"/>
        <v>59.53876256058971</v>
      </c>
      <c r="H19" s="3">
        <f t="shared" si="2"/>
        <v>-7.2790336672821274</v>
      </c>
      <c r="J19" s="2">
        <f t="shared" si="0"/>
        <v>11.258383148174607</v>
      </c>
      <c r="K19" s="2">
        <f t="shared" si="0"/>
        <v>-1.3764167485229142</v>
      </c>
    </row>
    <row r="20" spans="1:11" x14ac:dyDescent="0.2">
      <c r="B20" s="8">
        <v>8</v>
      </c>
      <c r="C20" s="8">
        <v>299.5</v>
      </c>
      <c r="D20" s="8">
        <v>591.5</v>
      </c>
      <c r="G20" s="3">
        <f t="shared" si="1"/>
        <v>68.497573228013863</v>
      </c>
      <c r="H20" s="3">
        <f t="shared" si="2"/>
        <v>-11.758439000994205</v>
      </c>
      <c r="J20" s="2">
        <f t="shared" si="0"/>
        <v>12.952434530972038</v>
      </c>
      <c r="K20" s="2">
        <f t="shared" si="0"/>
        <v>-2.2234424399216306</v>
      </c>
    </row>
    <row r="21" spans="1:11" x14ac:dyDescent="0.2">
      <c r="B21" s="8">
        <v>9</v>
      </c>
      <c r="C21" s="8">
        <v>327.5</v>
      </c>
      <c r="D21" s="8">
        <v>552.83330999999998</v>
      </c>
      <c r="G21" s="3">
        <f t="shared" si="1"/>
        <v>78.949519006675374</v>
      </c>
      <c r="H21" s="3">
        <f t="shared" si="2"/>
        <v>2.6752091175884241</v>
      </c>
      <c r="J21" s="2">
        <f t="shared" si="0"/>
        <v>14.928827810902376</v>
      </c>
      <c r="K21" s="2">
        <f t="shared" si="0"/>
        <v>0.5058642126908568</v>
      </c>
    </row>
    <row r="22" spans="1:11" x14ac:dyDescent="0.2">
      <c r="B22" s="8">
        <v>10</v>
      </c>
      <c r="C22" s="8">
        <v>355.5</v>
      </c>
      <c r="D22" s="8">
        <v>559.5</v>
      </c>
      <c r="G22" s="3">
        <f t="shared" si="1"/>
        <v>89.401464785336898</v>
      </c>
      <c r="H22" s="3">
        <f t="shared" si="2"/>
        <v>0.18664188890466993</v>
      </c>
      <c r="J22" s="2">
        <f t="shared" si="0"/>
        <v>16.905221090832715</v>
      </c>
      <c r="K22" s="2">
        <f t="shared" si="0"/>
        <v>3.5292737141613184E-2</v>
      </c>
    </row>
    <row r="23" spans="1:11" x14ac:dyDescent="0.2">
      <c r="B23" s="8">
        <v>11</v>
      </c>
      <c r="C23" s="8">
        <v>376.83334000000002</v>
      </c>
      <c r="D23" s="8">
        <v>540.83330999999998</v>
      </c>
      <c r="G23" s="3">
        <f t="shared" si="1"/>
        <v>97.364854533828009</v>
      </c>
      <c r="H23" s="3">
        <f t="shared" si="2"/>
        <v>7.1546144513005023</v>
      </c>
      <c r="J23" s="2">
        <f t="shared" si="0"/>
        <v>18.411045012778043</v>
      </c>
      <c r="K23" s="2">
        <f t="shared" si="0"/>
        <v>1.3528899040895732</v>
      </c>
    </row>
    <row r="24" spans="1:11" x14ac:dyDescent="0.2">
      <c r="B24" s="8">
        <v>12</v>
      </c>
      <c r="C24" s="8">
        <v>407.5</v>
      </c>
      <c r="D24" s="8">
        <v>531.5</v>
      </c>
      <c r="G24" s="3">
        <f t="shared" si="1"/>
        <v>108.81222123142257</v>
      </c>
      <c r="H24" s="3">
        <f t="shared" si="2"/>
        <v>10.638587667566187</v>
      </c>
      <c r="J24" s="2">
        <f t="shared" si="0"/>
        <v>20.575665753560486</v>
      </c>
      <c r="K24" s="2">
        <f t="shared" si="0"/>
        <v>2.0116860170719515</v>
      </c>
    </row>
    <row r="25" spans="1:11" x14ac:dyDescent="0.2">
      <c r="B25" s="8">
        <v>13</v>
      </c>
      <c r="C25" s="8">
        <v>432.83334000000002</v>
      </c>
      <c r="D25" s="8">
        <v>534.16669000000002</v>
      </c>
      <c r="G25" s="3">
        <f t="shared" si="1"/>
        <v>118.26874609115104</v>
      </c>
      <c r="H25" s="3">
        <f t="shared" si="2"/>
        <v>9.6431555501197916</v>
      </c>
      <c r="J25" s="2">
        <f t="shared" si="0"/>
        <v>22.36383157263872</v>
      </c>
      <c r="K25" s="2">
        <f t="shared" si="0"/>
        <v>1.8234564386556136</v>
      </c>
    </row>
    <row r="26" spans="1:11" x14ac:dyDescent="0.2">
      <c r="B26" s="8">
        <v>14</v>
      </c>
      <c r="C26" s="8">
        <v>460.83334000000002</v>
      </c>
      <c r="D26" s="8">
        <v>527.5</v>
      </c>
      <c r="G26" s="3">
        <f t="shared" si="1"/>
        <v>128.72069186981255</v>
      </c>
      <c r="H26" s="3">
        <f t="shared" si="2"/>
        <v>12.131722778803546</v>
      </c>
      <c r="J26" s="2">
        <f t="shared" si="0"/>
        <v>24.340224852569058</v>
      </c>
      <c r="K26" s="2">
        <f t="shared" si="0"/>
        <v>2.294027914204857</v>
      </c>
    </row>
    <row r="27" spans="1:11" x14ac:dyDescent="0.2">
      <c r="B27" s="8">
        <v>15</v>
      </c>
      <c r="C27" s="8">
        <v>487.5</v>
      </c>
      <c r="D27" s="8">
        <v>516.83330999999998</v>
      </c>
      <c r="G27" s="3">
        <f t="shared" si="1"/>
        <v>138.67492345616975</v>
      </c>
      <c r="H27" s="3">
        <f t="shared" si="2"/>
        <v>16.11342511872466</v>
      </c>
      <c r="J27" s="2">
        <f t="shared" si="0"/>
        <v>26.222503696218595</v>
      </c>
      <c r="K27" s="2">
        <f t="shared" si="0"/>
        <v>3.0469412868870061</v>
      </c>
    </row>
    <row r="28" spans="1:11" x14ac:dyDescent="0.2">
      <c r="B28" s="8">
        <v>16</v>
      </c>
      <c r="C28" s="8">
        <v>514.16663000000005</v>
      </c>
      <c r="D28" s="8">
        <v>507.5</v>
      </c>
      <c r="G28" s="3">
        <f t="shared" si="1"/>
        <v>148.62914384401364</v>
      </c>
      <c r="H28" s="3">
        <f t="shared" si="2"/>
        <v>19.597398334990341</v>
      </c>
      <c r="J28" s="2">
        <f t="shared" si="0"/>
        <v>28.104780422303911</v>
      </c>
      <c r="K28" s="2">
        <f t="shared" si="0"/>
        <v>3.7057373998693843</v>
      </c>
    </row>
    <row r="29" spans="1:11" x14ac:dyDescent="0.2">
      <c r="B29" s="8">
        <v>17</v>
      </c>
      <c r="C29" s="8">
        <v>543.5</v>
      </c>
      <c r="D29" s="8">
        <v>499.5</v>
      </c>
      <c r="G29" s="3">
        <f t="shared" si="1"/>
        <v>159.5788150134928</v>
      </c>
      <c r="H29" s="3">
        <f t="shared" si="2"/>
        <v>22.58366855746506</v>
      </c>
      <c r="J29" s="2">
        <f t="shared" si="0"/>
        <v>30.175290256079276</v>
      </c>
      <c r="K29" s="2">
        <f t="shared" si="0"/>
        <v>4.2704211941351948</v>
      </c>
    </row>
    <row r="30" spans="1:11" x14ac:dyDescent="0.2">
      <c r="B30" s="8">
        <v>18</v>
      </c>
      <c r="C30" s="8">
        <v>567.5</v>
      </c>
      <c r="D30" s="8">
        <v>495.5</v>
      </c>
      <c r="G30" s="3">
        <f t="shared" si="1"/>
        <v>168.53762568091693</v>
      </c>
      <c r="H30" s="3">
        <f t="shared" si="2"/>
        <v>24.076803668702421</v>
      </c>
      <c r="J30" s="2">
        <f t="shared" si="0"/>
        <v>31.869341638876705</v>
      </c>
      <c r="K30" s="2">
        <f t="shared" si="0"/>
        <v>4.5527630912681012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396</v>
      </c>
      <c r="D32" s="8">
        <v>546</v>
      </c>
      <c r="G32" s="2">
        <f>(C32-C$13)*$E$8*$F$9</f>
        <v>19.763932799303383</v>
      </c>
      <c r="I32" t="s">
        <v>16</v>
      </c>
    </row>
    <row r="33" spans="1:24" x14ac:dyDescent="0.2">
      <c r="A33" t="s">
        <v>17</v>
      </c>
      <c r="B33" s="8">
        <v>2</v>
      </c>
      <c r="C33" s="8">
        <v>395.5</v>
      </c>
      <c r="D33" s="8">
        <v>806.16663000000005</v>
      </c>
      <c r="E33" s="3">
        <f>D33-D32</f>
        <v>260.16663000000005</v>
      </c>
      <c r="H33" s="2">
        <f>E33*E8*$F$9</f>
        <v>18.363984971218674</v>
      </c>
      <c r="I33" s="9">
        <f>-(360/(2*PI()))*(ATAN((-E51+E33)/(-D51+D33))-(0))</f>
        <v>34.323256949302561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3</v>
      </c>
      <c r="D37" s="8"/>
      <c r="E37" s="8"/>
    </row>
    <row r="38" spans="1:24" x14ac:dyDescent="0.2">
      <c r="B38" t="s">
        <v>23</v>
      </c>
      <c r="C38" s="8">
        <v>1</v>
      </c>
      <c r="D38" s="8">
        <v>153</v>
      </c>
      <c r="E38" s="8">
        <v>574</v>
      </c>
      <c r="F38" s="2">
        <f>(360/(2*PI()))*(ATAN((E49-E38)/(D49-D38))-(PI()/2))</f>
        <v>-50.355801081804508</v>
      </c>
      <c r="G38" s="2">
        <f>-(360/(2*PI()))*(ATAN((-E48+E38)/(-D48+D38))-(0))</f>
        <v>30.068582821862453</v>
      </c>
      <c r="H38" s="4">
        <f>D38-C13</f>
        <v>37</v>
      </c>
      <c r="I38" s="5">
        <f>H38*$E$8*$F$9</f>
        <v>2.6116625484793756</v>
      </c>
      <c r="J38" s="12" t="s">
        <v>72</v>
      </c>
      <c r="N38" s="20">
        <f>IF(E38&gt;0,-(E38-D$13)*$E$8*$F$9,"")</f>
        <v>-0.98819663996516915</v>
      </c>
      <c r="O38">
        <f>IF(N38="","",N38*N38)</f>
        <v>0.97653259923845015</v>
      </c>
      <c r="P38">
        <f>IF(N38="","",ABS(N38))</f>
        <v>0.98819663996516915</v>
      </c>
      <c r="Q38">
        <f>IF(N38="","",ABS(N38-O$59))</f>
        <v>0.16301836289381288</v>
      </c>
      <c r="T38" s="3">
        <f>(D38-C$13)*$E$8</f>
        <v>13.811499778945574</v>
      </c>
      <c r="U38" s="3">
        <f>(E38-D$13)*$E$8</f>
        <v>5.225972889330758</v>
      </c>
      <c r="W38" s="2">
        <f>T38*$F$9</f>
        <v>2.6116625484793756</v>
      </c>
      <c r="X38" s="2">
        <f>-U38*$F$9</f>
        <v>-0.98819663996516915</v>
      </c>
    </row>
    <row r="39" spans="1:24" x14ac:dyDescent="0.2">
      <c r="B39" t="s">
        <v>24</v>
      </c>
      <c r="C39" s="8">
        <v>2</v>
      </c>
      <c r="D39" s="8">
        <v>220.83333999999999</v>
      </c>
      <c r="E39" s="8">
        <v>538.16669000000002</v>
      </c>
      <c r="F39" s="2">
        <f t="shared" ref="F39:F42" si="3">(360/(2*PI()))*(ATAN((E50-E39)/(D50-D39))-(PI()/2))</f>
        <v>-58.60972973687543</v>
      </c>
      <c r="G39" s="2">
        <f t="shared" ref="G39:G42" si="4">-(360/(2*PI()))*(ATAN((-E49+E39)/(-D49+D39))-(0))</f>
        <v>57.200466478331592</v>
      </c>
      <c r="H39" s="3">
        <f>D39-D38</f>
        <v>67.833339999999993</v>
      </c>
      <c r="I39" s="5">
        <f>H39*$E$8*$F$9</f>
        <v>4.7880484761153506</v>
      </c>
      <c r="J39" s="12" t="s">
        <v>72</v>
      </c>
      <c r="N39" s="23">
        <f t="shared" ref="N39:N42" si="5">IF(E39&gt;0,-(E39-D$13)*$E$8*$F$9,"")</f>
        <v>1.5411145415227081</v>
      </c>
      <c r="O39">
        <f t="shared" ref="O39:O42" si="6">IF(N39="","",N39*N39)</f>
        <v>2.3750340300927468</v>
      </c>
      <c r="P39">
        <f t="shared" ref="P39:P42" si="7">IF(N39="","",ABS(N39))</f>
        <v>1.5411145415227081</v>
      </c>
      <c r="Q39">
        <f t="shared" ref="Q39:Q42" si="8">IF(N39="","",ABS(N39-O$59))</f>
        <v>2.3662928185940642</v>
      </c>
      <c r="T39" s="3">
        <f t="shared" ref="T39:U44" si="9">(D39-C$13)*$E$8</f>
        <v>39.132585195570975</v>
      </c>
      <c r="U39" s="3">
        <f t="shared" si="9"/>
        <v>-8.1500204388824322</v>
      </c>
      <c r="W39" s="2">
        <f t="shared" ref="W39:W51" si="10">T39*$F$9</f>
        <v>7.3997110245947253</v>
      </c>
      <c r="X39" s="2">
        <f t="shared" ref="X39:X40" si="11">-U39*$F$9</f>
        <v>1.5411145415227081</v>
      </c>
    </row>
    <row r="40" spans="1:24" x14ac:dyDescent="0.2">
      <c r="B40" t="s">
        <v>25</v>
      </c>
      <c r="C40" s="8">
        <v>3</v>
      </c>
      <c r="D40" s="8">
        <v>319.5</v>
      </c>
      <c r="E40" s="8">
        <v>548.83330999999998</v>
      </c>
      <c r="F40" s="2">
        <f t="shared" si="3"/>
        <v>-53.530758255361697</v>
      </c>
      <c r="G40" s="2">
        <f t="shared" si="4"/>
        <v>61.821439701988353</v>
      </c>
      <c r="H40" s="3">
        <f t="shared" ref="H40:H42" si="12">D40-D39</f>
        <v>98.666660000000007</v>
      </c>
      <c r="I40" s="5">
        <f>H40*$E$8*$F$9</f>
        <v>6.9644329920418402</v>
      </c>
      <c r="J40" s="12" t="s">
        <v>72</v>
      </c>
      <c r="N40" s="20">
        <f t="shared" si="5"/>
        <v>0.78820610982376227</v>
      </c>
      <c r="O40">
        <f t="shared" si="6"/>
        <v>0.62126887156350874</v>
      </c>
      <c r="P40">
        <f t="shared" si="7"/>
        <v>0.78820610982376227</v>
      </c>
      <c r="Q40">
        <f t="shared" si="8"/>
        <v>1.6133843868951185</v>
      </c>
      <c r="T40" s="3">
        <f t="shared" si="9"/>
        <v>75.963248784200658</v>
      </c>
      <c r="U40" s="3">
        <f t="shared" si="9"/>
        <v>-4.1683442288257835</v>
      </c>
      <c r="W40" s="2">
        <f t="shared" si="10"/>
        <v>14.364144016636565</v>
      </c>
      <c r="X40" s="2">
        <f t="shared" si="11"/>
        <v>0.78820610982376227</v>
      </c>
    </row>
    <row r="41" spans="1:24" x14ac:dyDescent="0.2">
      <c r="B41" t="s">
        <v>26</v>
      </c>
      <c r="C41" s="7"/>
      <c r="D41" s="7"/>
      <c r="E41" s="7"/>
      <c r="F41" s="2" t="e">
        <f t="shared" si="3"/>
        <v>#DIV/0!</v>
      </c>
      <c r="G41" s="2">
        <f t="shared" si="4"/>
        <v>-58.503568615013187</v>
      </c>
      <c r="H41" s="3">
        <f t="shared" si="12"/>
        <v>-319.5</v>
      </c>
      <c r="I41" s="5">
        <f>H41*$E$8*$F$9</f>
        <v>-22.552059033490824</v>
      </c>
      <c r="J41" s="11"/>
      <c r="N41" s="20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  <c r="T41" s="3">
        <f t="shared" si="9"/>
        <v>-43.300918225883422</v>
      </c>
      <c r="U41" s="3">
        <f t="shared" si="9"/>
        <v>-209.03891557323033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0</v>
      </c>
      <c r="I42" s="5">
        <f>H42*$E$8*$F$9</f>
        <v>0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-43.300918225883422</v>
      </c>
      <c r="U42" s="3">
        <f t="shared" si="9"/>
        <v>-209.03891557323033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-43.300918225883422</v>
      </c>
      <c r="U43" s="3">
        <f t="shared" si="9"/>
        <v>-209.03891557323033</v>
      </c>
    </row>
    <row r="44" spans="1:24" x14ac:dyDescent="0.2">
      <c r="B44" s="20" t="s">
        <v>105</v>
      </c>
      <c r="G44" s="1" t="s">
        <v>28</v>
      </c>
      <c r="H44" s="16">
        <f>$C$32-D40</f>
        <v>76.5</v>
      </c>
      <c r="I44" s="21">
        <f>H44*$E$8*$F$9</f>
        <v>5.3997887826668167</v>
      </c>
      <c r="T44" s="3">
        <f t="shared" si="9"/>
        <v>-43.300918225883422</v>
      </c>
      <c r="U44" s="3">
        <f t="shared" si="9"/>
        <v>-209.03891557323033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134</v>
      </c>
      <c r="E48" s="8">
        <v>585</v>
      </c>
      <c r="F48" s="2">
        <f>(360/(2*PI()))*(ATAN((E48-D$13)/(D48-C$13))-(PI()/2))</f>
        <v>-35.753887254436748</v>
      </c>
      <c r="G48" s="2">
        <f>IF((90-F48-G38&gt;180),90-F48-G38-180,90-F48-G38)</f>
        <v>95.685304432574299</v>
      </c>
      <c r="H48" s="3" t="s">
        <v>31</v>
      </c>
      <c r="I48" s="6" t="s">
        <v>31</v>
      </c>
      <c r="K48" s="2">
        <f>IF((90-G38-F38&gt;180),90-G38-F38-180,90-G38-F38)</f>
        <v>110.28721825994205</v>
      </c>
      <c r="N48" s="20">
        <f>IF(E48&gt;0,-(E48-D$13)*$E$8*$F$9,"")</f>
        <v>-1.7646368570806592</v>
      </c>
      <c r="O48">
        <f>IF(N48="","",N48*N48)</f>
        <v>3.1139432373675069</v>
      </c>
      <c r="P48">
        <f>IF(N48="","",ABS(N48))</f>
        <v>1.7646368570806592</v>
      </c>
      <c r="Q48">
        <f>IF(N48="","",ABS(N48-O$59))</f>
        <v>0.93945858000930293</v>
      </c>
      <c r="T48" s="3">
        <f t="shared" ref="T48:U53" si="13">(D48-C$13)*$E$8</f>
        <v>6.7191080005681174</v>
      </c>
      <c r="U48" s="3">
        <f t="shared" si="13"/>
        <v>9.332094445233496</v>
      </c>
      <c r="W48" s="2">
        <f t="shared" si="10"/>
        <v>1.2705385370980746</v>
      </c>
      <c r="X48" s="2">
        <f>-U48*$F$9</f>
        <v>-1.7646368570806592</v>
      </c>
    </row>
    <row r="49" spans="1:24" x14ac:dyDescent="0.2">
      <c r="B49" t="s">
        <v>32</v>
      </c>
      <c r="C49" s="8">
        <v>2</v>
      </c>
      <c r="D49" s="8">
        <v>182.16667000000001</v>
      </c>
      <c r="E49" s="8">
        <v>598.16669000000002</v>
      </c>
      <c r="G49" s="20">
        <f>IF((90-F38-G39&gt;180),90-F38-G39-180,90-F38-G39)</f>
        <v>83.155334603472923</v>
      </c>
      <c r="H49" s="3">
        <f>D49-D48</f>
        <v>48.166670000000011</v>
      </c>
      <c r="I49" s="5">
        <f>H49*$E$8*$F$9</f>
        <v>3.3998672465936517</v>
      </c>
      <c r="K49" s="2">
        <f t="shared" ref="K49:K52" si="14">IF((90-G39-F39&gt;180),90-G39-F39-180,90-G39-F39)</f>
        <v>91.409263258543831</v>
      </c>
      <c r="N49" s="20">
        <f t="shared" ref="N49:N52" si="15">IF(E49&gt;0,-(E49-D$13)*$E$8*$F$9,"")</f>
        <v>-2.6940139154708742</v>
      </c>
      <c r="O49">
        <f t="shared" ref="O49:O52" si="16">IF(N49="","",N49*N49)</f>
        <v>7.2577109767507109</v>
      </c>
      <c r="P49">
        <f t="shared" ref="P49:P52" si="17">IF(N49="","",ABS(N49))</f>
        <v>2.6940139154708742</v>
      </c>
      <c r="Q49">
        <f t="shared" ref="Q49:Q52" si="18">IF(N49="","",ABS(N49-O$59))</f>
        <v>1.8688356383995179</v>
      </c>
      <c r="T49" s="3">
        <f t="shared" si="13"/>
        <v>24.698944542663916</v>
      </c>
      <c r="U49" s="3">
        <f t="shared" si="13"/>
        <v>14.247006229677959</v>
      </c>
      <c r="W49" s="2">
        <f t="shared" si="10"/>
        <v>4.6704057836917263</v>
      </c>
      <c r="X49" s="2">
        <f t="shared" ref="X49:X51" si="19">-U49*$F$9</f>
        <v>-2.6940139154708742</v>
      </c>
    </row>
    <row r="50" spans="1:24" x14ac:dyDescent="0.2">
      <c r="B50" t="s">
        <v>33</v>
      </c>
      <c r="C50" s="8">
        <v>3</v>
      </c>
      <c r="D50" s="8">
        <v>299.5</v>
      </c>
      <c r="E50" s="8">
        <v>586.16669000000002</v>
      </c>
      <c r="G50" s="20">
        <f>IF((90-F39-G40&gt;180),90-F39-G40-180,90-F39-G40)</f>
        <v>86.788290034887083</v>
      </c>
      <c r="H50" s="3">
        <f t="shared" ref="H50:H53" si="20">D50-D49</f>
        <v>117.33332999999999</v>
      </c>
      <c r="I50" s="5">
        <f>H50*$E$8*$F$9</f>
        <v>8.2820287472803127</v>
      </c>
      <c r="K50" s="2">
        <f t="shared" si="14"/>
        <v>81.70931855337335</v>
      </c>
      <c r="N50" s="23">
        <f t="shared" si="15"/>
        <v>-1.8469882240721578</v>
      </c>
      <c r="O50">
        <f t="shared" si="16"/>
        <v>3.4113654998612235</v>
      </c>
      <c r="P50">
        <f t="shared" si="17"/>
        <v>1.8469882240721578</v>
      </c>
      <c r="Q50">
        <f t="shared" si="18"/>
        <v>1.0218099470008015</v>
      </c>
      <c r="T50" s="3">
        <f t="shared" si="13"/>
        <v>68.497573228013863</v>
      </c>
      <c r="U50" s="3">
        <f t="shared" si="13"/>
        <v>9.7676008959658809</v>
      </c>
      <c r="W50" s="2">
        <f t="shared" si="10"/>
        <v>12.952434530972038</v>
      </c>
      <c r="X50" s="2">
        <f t="shared" si="19"/>
        <v>-1.8469882240721578</v>
      </c>
    </row>
    <row r="51" spans="1:24" x14ac:dyDescent="0.2">
      <c r="B51" t="s">
        <v>34</v>
      </c>
      <c r="C51" s="8">
        <v>4</v>
      </c>
      <c r="D51" s="8">
        <v>350.16669000000002</v>
      </c>
      <c r="E51" s="8">
        <v>571.5</v>
      </c>
      <c r="G51" s="9">
        <f>IF((90-F40-$I$33&gt;180),90-F40-$I$33-180,90-F40-$I$33)</f>
        <v>109.20750130605913</v>
      </c>
      <c r="H51" s="3">
        <f t="shared" si="20"/>
        <v>50.666690000000017</v>
      </c>
      <c r="I51" s="5">
        <f>H51*$E$8*$F$9</f>
        <v>3.5763323440112038</v>
      </c>
      <c r="K51" s="2" t="e">
        <f t="shared" si="14"/>
        <v>#DIV/0!</v>
      </c>
      <c r="N51" s="20">
        <f t="shared" si="15"/>
        <v>-0.81173295425710323</v>
      </c>
      <c r="O51">
        <f t="shared" si="16"/>
        <v>0.65891038902696442</v>
      </c>
      <c r="P51">
        <f t="shared" si="17"/>
        <v>0.81173295425710323</v>
      </c>
      <c r="Q51">
        <f t="shared" si="18"/>
        <v>1.3445322814253036E-2</v>
      </c>
      <c r="T51" s="3">
        <f t="shared" si="13"/>
        <v>87.410626680308567</v>
      </c>
      <c r="U51" s="3">
        <f t="shared" si="13"/>
        <v>4.2927634448074086</v>
      </c>
      <c r="W51" s="2">
        <f t="shared" si="10"/>
        <v>16.528766874983241</v>
      </c>
      <c r="X51" s="2">
        <f t="shared" si="19"/>
        <v>-0.81173295425710323</v>
      </c>
    </row>
    <row r="52" spans="1:24" x14ac:dyDescent="0.2">
      <c r="B52" t="s">
        <v>35</v>
      </c>
      <c r="C52" s="8"/>
      <c r="D52" s="8"/>
      <c r="E52" s="8"/>
      <c r="G52" s="20" t="e">
        <f>IF((90-F41-G42&gt;180),90-F41-G42-180,90-F41-G42)</f>
        <v>#DIV/0!</v>
      </c>
      <c r="H52" s="3">
        <f t="shared" si="20"/>
        <v>-350.16669000000002</v>
      </c>
      <c r="I52" s="5">
        <f>H52*$E$8*$F$9</f>
        <v>-24.716681891837499</v>
      </c>
      <c r="K52" s="2" t="e">
        <f t="shared" si="14"/>
        <v>#DIV/0!</v>
      </c>
      <c r="N52" s="20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-43.300918225883422</v>
      </c>
      <c r="U52" s="3">
        <f t="shared" si="13"/>
        <v>-209.03891557323033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-43.300918225883422</v>
      </c>
      <c r="U53" s="3">
        <f t="shared" si="13"/>
        <v>-209.03891557323033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 t="shared" ref="F57:F62" si="21">E57*$E$8*$F$9</f>
        <v>0.77644021711549016</v>
      </c>
      <c r="N57" t="s">
        <v>114</v>
      </c>
      <c r="O57" s="2">
        <f>SQRT((1/(C$37+C$47+2))*SUM(O38:O42,O48:O52))</f>
        <v>1.430414299110619</v>
      </c>
    </row>
    <row r="58" spans="1:24" x14ac:dyDescent="0.2">
      <c r="B58" t="s">
        <v>39</v>
      </c>
      <c r="E58" s="3">
        <f t="shared" ref="E58:E61" si="22">E49-E39</f>
        <v>60</v>
      </c>
      <c r="F58" s="2">
        <f t="shared" si="21"/>
        <v>4.2351284569935821</v>
      </c>
      <c r="N58" t="s">
        <v>115</v>
      </c>
      <c r="O58" s="2">
        <f>SUM(P38:P42,P48:P52)</f>
        <v>10.434889242192433</v>
      </c>
    </row>
    <row r="59" spans="1:24" x14ac:dyDescent="0.2">
      <c r="B59" t="s">
        <v>40</v>
      </c>
      <c r="E59" s="3">
        <f t="shared" si="22"/>
        <v>37.333380000000034</v>
      </c>
      <c r="F59" s="2">
        <f t="shared" si="21"/>
        <v>2.6351943338959201</v>
      </c>
      <c r="N59" t="s">
        <v>116</v>
      </c>
      <c r="O59" s="2">
        <f>AVERAGE(N48:N52,N38:N42)</f>
        <v>-0.82517827707135627</v>
      </c>
    </row>
    <row r="60" spans="1:24" x14ac:dyDescent="0.2">
      <c r="B60" t="s">
        <v>41</v>
      </c>
      <c r="E60" s="22">
        <f>E51-D$32</f>
        <v>25.5</v>
      </c>
      <c r="F60" s="2">
        <f t="shared" si="21"/>
        <v>1.7999295942222724</v>
      </c>
      <c r="N60" t="s">
        <v>117</v>
      </c>
      <c r="O60" s="2">
        <f>(1/(C$37+C$47+2))*SUM(Q38:Q42,Q48:Q52)</f>
        <v>0.88736056184520784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1.3651658781496714</v>
      </c>
    </row>
    <row r="62" spans="1:24" x14ac:dyDescent="0.2">
      <c r="B62" t="s">
        <v>98</v>
      </c>
      <c r="E62" s="22">
        <f>E53-D$32</f>
        <v>-546</v>
      </c>
      <c r="F62" s="2">
        <f t="shared" si="21"/>
        <v>-38.539668958641599</v>
      </c>
      <c r="N62" t="s">
        <v>119</v>
      </c>
      <c r="O62" s="2">
        <f>(SQRT(ABS(O61)))/O60</f>
        <v>1.3167174448943706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7.3997110245947253</v>
      </c>
    </row>
    <row r="64" spans="1:24" x14ac:dyDescent="0.2">
      <c r="N64" t="s">
        <v>121</v>
      </c>
      <c r="O64" s="24" cm="1">
        <f t="array" aca="1" ref="O64" ca="1">(INDIRECT(O56)-C$13)*E$8*F$9</f>
        <v>4.6704057836917263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68.419180164055291</v>
      </c>
      <c r="P65" s="24" cm="1">
        <f t="array" aca="1" ref="P65" ca="1">(360/(2*PI()))*ATAN(ABS(INDIRECT(P56))/(ABS(C$32-INDIRECT(O56))*E$8*F$9))</f>
        <v>10.120040912499887</v>
      </c>
      <c r="Q65" s="2">
        <f ca="1">180-O65-P65</f>
        <v>101.46077892344482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12.459896232484139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-25</v>
      </c>
      <c r="F67" s="2">
        <f t="shared" ref="F67:F72" si="23">E67*$E$8*$F$9</f>
        <v>-1.7646368570806592</v>
      </c>
      <c r="N67" t="s">
        <v>125</v>
      </c>
      <c r="O67" s="24" cm="1">
        <f t="array" aca="1" ref="O67" ca="1">(360/(2*PI()))*ATAN((ABS(INDIRECT(P55))+ABS(INDIRECT(P56))/(ABS(O63-O64))))</f>
        <v>68.419180164055291</v>
      </c>
      <c r="P67" s="24" cm="1">
        <f t="array" aca="1" ref="P67" ca="1">(360/(2*PI()))*ATAN(ABS(INDIRECT(P56))/(ABS(0-INDIRECT(O56))*E$8*F$9))</f>
        <v>11.833173876069161</v>
      </c>
      <c r="Q67" s="2">
        <f ca="1">180-O67-P67</f>
        <v>99.747645959875541</v>
      </c>
    </row>
    <row r="68" spans="1:17" x14ac:dyDescent="0.2">
      <c r="B68" t="s">
        <v>39</v>
      </c>
      <c r="C68" t="s">
        <v>43</v>
      </c>
      <c r="E68" s="3">
        <f>E38-E49</f>
        <v>-24.166690000000017</v>
      </c>
      <c r="F68" s="2">
        <f t="shared" si="23"/>
        <v>-1.7058172755057051</v>
      </c>
      <c r="N68" t="s">
        <v>126</v>
      </c>
      <c r="O68" s="24" cm="1">
        <f t="array" aca="1" ref="O68" ca="1">SQRT((INDIRECT(P55)*INDIRECT(P55))+((INDIRECT(O55)-C$13)*(INDIRECT(O55)-C$13)*E$8*F$9*E$8*F$9)           )</f>
        <v>7.5584890869539185</v>
      </c>
    </row>
    <row r="69" spans="1:17" x14ac:dyDescent="0.2">
      <c r="B69" t="s">
        <v>40</v>
      </c>
      <c r="E69" s="3">
        <f t="shared" ref="E69:E72" si="24">E39-E50</f>
        <v>-48</v>
      </c>
      <c r="F69" s="2">
        <f t="shared" si="23"/>
        <v>-3.3881027655948657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-22.666690000000017</v>
      </c>
      <c r="F70" s="2">
        <f t="shared" si="23"/>
        <v>-1.5999390640808655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0</v>
      </c>
      <c r="F71" s="2">
        <f t="shared" si="23"/>
        <v>0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116</v>
      </c>
      <c r="D76" s="8">
        <v>558</v>
      </c>
      <c r="E76" s="3">
        <f>(D77-D76  )</f>
        <v>21.5</v>
      </c>
      <c r="F76" s="3">
        <f>ATAN(E76/E77)</f>
        <v>0.68780700775920189</v>
      </c>
      <c r="G76" s="2">
        <f>((PI()/2)-F76-F77)*(360/(2*PI()))</f>
        <v>36.661853376177284</v>
      </c>
    </row>
    <row r="77" spans="1:17" x14ac:dyDescent="0.2">
      <c r="A77" t="s">
        <v>93</v>
      </c>
      <c r="B77" s="8">
        <v>2</v>
      </c>
      <c r="C77" s="8">
        <v>142.16667000000001</v>
      </c>
      <c r="D77" s="8">
        <v>579.5</v>
      </c>
      <c r="E77" s="3">
        <f>AVERAGE(C77,C78)-C76</f>
        <v>26.166670000000011</v>
      </c>
      <c r="F77" s="3">
        <f>ATAN(E77/E78)</f>
        <v>0.24311926773800188</v>
      </c>
    </row>
    <row r="78" spans="1:17" x14ac:dyDescent="0.2">
      <c r="A78" t="s">
        <v>94</v>
      </c>
      <c r="B78" s="8">
        <v>3</v>
      </c>
      <c r="C78" s="8">
        <v>142.16667000000001</v>
      </c>
      <c r="D78" s="8">
        <v>663.5</v>
      </c>
      <c r="E78" s="3">
        <f>D78-D76</f>
        <v>105.5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FDE6-5460-334F-95A2-46D1D6503BD0}">
  <dimension ref="A1:X79"/>
  <sheetViews>
    <sheetView topLeftCell="D2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208</v>
      </c>
      <c r="D3" s="8">
        <v>47</v>
      </c>
    </row>
    <row r="4" spans="1:20" x14ac:dyDescent="0.2">
      <c r="B4" s="8">
        <v>2</v>
      </c>
      <c r="C4" s="8">
        <v>474.83330999999998</v>
      </c>
      <c r="D4" s="8">
        <v>57.833329999999997</v>
      </c>
    </row>
    <row r="5" spans="1:20" x14ac:dyDescent="0.2">
      <c r="A5" t="s">
        <v>175</v>
      </c>
      <c r="B5" s="8">
        <v>3</v>
      </c>
      <c r="C5" s="8">
        <v>164.83332999999999</v>
      </c>
      <c r="D5" s="8">
        <v>443.16665999999998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164</v>
      </c>
      <c r="Q5" s="8">
        <v>445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250.83333999999999</v>
      </c>
      <c r="D6" s="8">
        <v>444.5</v>
      </c>
      <c r="E6" s="3">
        <f>SQRT(((C6-C5)^2)+((D6-D5)^2))</f>
        <v>86.010345398421123</v>
      </c>
      <c r="F6" s="2">
        <f>E6*$E8</f>
        <v>32.207203158054604</v>
      </c>
      <c r="J6" s="3">
        <f>SQRT(((C5-C7)^2)+((D5-D7)^2))</f>
        <v>94.97835180245707</v>
      </c>
      <c r="N6" t="s">
        <v>48</v>
      </c>
      <c r="O6" s="8">
        <v>2</v>
      </c>
      <c r="P6" s="8">
        <v>252.83333999999999</v>
      </c>
      <c r="Q6" s="8">
        <v>443.83334000000002</v>
      </c>
      <c r="R6" s="3">
        <f>SQRT(((P6-P5)^2)+((Q6-Q5)^2))</f>
        <v>88.841000619709348</v>
      </c>
      <c r="S6" s="2">
        <f>R6*$E8</f>
        <v>33.267162717106807</v>
      </c>
      <c r="T6" s="2" t="str">
        <f>IF(F6&gt;(S6),"overbite",IF(F6&lt;(S6),"underbite","match"))</f>
        <v>underbite</v>
      </c>
    </row>
    <row r="7" spans="1:20" x14ac:dyDescent="0.2">
      <c r="A7" t="s">
        <v>5</v>
      </c>
      <c r="B7" s="8">
        <v>5</v>
      </c>
      <c r="C7" s="8">
        <v>252.16666000000001</v>
      </c>
      <c r="D7" s="8">
        <v>405.83334000000002</v>
      </c>
      <c r="E7" s="3">
        <f>SQRT(((D6-D7)^2)+((C6-C7)^2))</f>
        <v>38.689641220590282</v>
      </c>
      <c r="G7" s="2">
        <f>E7*E8</f>
        <v>14.487619240820642</v>
      </c>
      <c r="H7" s="2">
        <f>G7/F6</f>
        <v>0.44982543717700851</v>
      </c>
      <c r="K7" s="2">
        <f>180-((360/(2*PI())*ACOS(((E7^2)+(E6^2)-(J6^2))/(2*E6*E7))))</f>
        <v>88.913325215024699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0.37445731683628175</v>
      </c>
      <c r="I8" s="2">
        <f>MAX(G7,H33)</f>
        <v>15.34641756409779</v>
      </c>
    </row>
    <row r="9" spans="1:20" x14ac:dyDescent="0.2">
      <c r="A9" t="s">
        <v>90</v>
      </c>
      <c r="F9" s="3">
        <f>F6/G30</f>
        <v>0.19106335224896856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116</v>
      </c>
      <c r="D13" s="8">
        <v>562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142.16667000000001</v>
      </c>
      <c r="D14" s="8">
        <v>571.5</v>
      </c>
      <c r="G14" s="3">
        <f>(C14-C$13)*$E$8</f>
        <v>9.7983010387404317</v>
      </c>
      <c r="H14" s="3">
        <f>-(D14-D$13)*$E$8</f>
        <v>-3.5573445099446768</v>
      </c>
      <c r="J14" s="2">
        <f t="shared" ref="J14:K30" si="0">G14*$F$9</f>
        <v>1.8720962428062977</v>
      </c>
      <c r="K14" s="2">
        <f t="shared" si="0"/>
        <v>-0.67967816717449425</v>
      </c>
    </row>
    <row r="15" spans="1:20" x14ac:dyDescent="0.2">
      <c r="B15" s="8">
        <v>3</v>
      </c>
      <c r="C15" s="8">
        <v>167.5</v>
      </c>
      <c r="D15" s="8">
        <v>590.16669000000002</v>
      </c>
      <c r="G15" s="3">
        <f t="shared" ref="G15:G30" si="1">(C15-C$13)*$E$8</f>
        <v>19.284551817068511</v>
      </c>
      <c r="H15" s="3">
        <f t="shared" ref="H15:H30" si="2">-(D15-D$13)*$E$8</f>
        <v>-10.547223161559335</v>
      </c>
      <c r="J15" s="2">
        <f t="shared" si="0"/>
        <v>3.6845711167880477</v>
      </c>
      <c r="K15" s="2">
        <f t="shared" si="0"/>
        <v>-2.0151878141654911</v>
      </c>
    </row>
    <row r="16" spans="1:20" x14ac:dyDescent="0.2">
      <c r="B16" s="8">
        <v>4</v>
      </c>
      <c r="C16" s="8">
        <v>195.5</v>
      </c>
      <c r="D16" s="8">
        <v>600.83330999999998</v>
      </c>
      <c r="G16" s="3">
        <f t="shared" si="1"/>
        <v>29.7693566884844</v>
      </c>
      <c r="H16" s="3">
        <f t="shared" si="2"/>
        <v>-14.541417066471542</v>
      </c>
      <c r="J16" s="2">
        <f t="shared" si="0"/>
        <v>5.6878330831970834</v>
      </c>
      <c r="K16" s="2">
        <f t="shared" si="0"/>
        <v>-2.7783318911704153</v>
      </c>
    </row>
    <row r="17" spans="1:11" x14ac:dyDescent="0.2">
      <c r="B17" s="8">
        <v>5</v>
      </c>
      <c r="C17" s="8">
        <v>220.83333999999999</v>
      </c>
      <c r="D17" s="8">
        <v>550.16669000000002</v>
      </c>
      <c r="G17" s="3">
        <f t="shared" si="1"/>
        <v>39.255611211385649</v>
      </c>
      <c r="H17" s="3">
        <f t="shared" si="2"/>
        <v>4.431069511891935</v>
      </c>
      <c r="J17" s="2">
        <f t="shared" si="0"/>
        <v>7.5003086726295356</v>
      </c>
      <c r="K17" s="2">
        <f t="shared" si="0"/>
        <v>0.84661499499027393</v>
      </c>
    </row>
    <row r="18" spans="1:11" x14ac:dyDescent="0.2">
      <c r="B18" s="8">
        <v>6</v>
      </c>
      <c r="C18" s="8">
        <v>244.83332999999999</v>
      </c>
      <c r="D18" s="8">
        <v>570.16669000000002</v>
      </c>
      <c r="G18" s="3">
        <f t="shared" si="1"/>
        <v>48.242583070883242</v>
      </c>
      <c r="H18" s="3">
        <f t="shared" si="2"/>
        <v>-3.0580768248337002</v>
      </c>
      <c r="J18" s="2">
        <f t="shared" si="0"/>
        <v>9.217389642672293</v>
      </c>
      <c r="K18" s="2">
        <f t="shared" si="0"/>
        <v>-0.58428640958760858</v>
      </c>
    </row>
    <row r="19" spans="1:11" x14ac:dyDescent="0.2">
      <c r="B19" s="8">
        <v>7</v>
      </c>
      <c r="C19" s="8">
        <v>271.5</v>
      </c>
      <c r="D19" s="8">
        <v>574.16669000000002</v>
      </c>
      <c r="G19" s="3">
        <f t="shared" si="1"/>
        <v>58.228112768041811</v>
      </c>
      <c r="H19" s="3">
        <f t="shared" si="2"/>
        <v>-4.5559060921788275</v>
      </c>
      <c r="J19" s="2">
        <f t="shared" si="0"/>
        <v>11.125258420593036</v>
      </c>
      <c r="K19" s="2">
        <f t="shared" si="0"/>
        <v>-0.87046669050318515</v>
      </c>
    </row>
    <row r="20" spans="1:11" x14ac:dyDescent="0.2">
      <c r="B20" s="8">
        <v>8</v>
      </c>
      <c r="C20" s="8">
        <v>300.83330999999998</v>
      </c>
      <c r="D20" s="8">
        <v>540.83330999999998</v>
      </c>
      <c r="G20" s="3">
        <f t="shared" si="1"/>
        <v>69.212185324568679</v>
      </c>
      <c r="H20" s="3">
        <f t="shared" si="2"/>
        <v>7.9260219437053632</v>
      </c>
      <c r="J20" s="2">
        <f t="shared" si="0"/>
        <v>13.223912144588958</v>
      </c>
      <c r="K20" s="2">
        <f t="shared" si="0"/>
        <v>1.5143723225632322</v>
      </c>
    </row>
    <row r="21" spans="1:11" x14ac:dyDescent="0.2">
      <c r="B21" s="8">
        <v>9</v>
      </c>
      <c r="C21" s="8">
        <v>324.83330999999998</v>
      </c>
      <c r="D21" s="8">
        <v>558.16669000000002</v>
      </c>
      <c r="G21" s="3">
        <f t="shared" si="1"/>
        <v>78.199160928639444</v>
      </c>
      <c r="H21" s="3">
        <f t="shared" si="2"/>
        <v>1.435410977201681</v>
      </c>
      <c r="J21" s="2">
        <f t="shared" si="0"/>
        <v>14.940993830082418</v>
      </c>
      <c r="K21" s="2">
        <f t="shared" si="0"/>
        <v>0.27425443315912096</v>
      </c>
    </row>
    <row r="22" spans="1:11" x14ac:dyDescent="0.2">
      <c r="B22" s="8">
        <v>10</v>
      </c>
      <c r="C22" s="8">
        <v>354.16669000000002</v>
      </c>
      <c r="D22" s="8">
        <v>540.83330999999998</v>
      </c>
      <c r="G22" s="3">
        <f t="shared" si="1"/>
        <v>89.183259697178499</v>
      </c>
      <c r="H22" s="3">
        <f t="shared" si="2"/>
        <v>7.9260219437053632</v>
      </c>
      <c r="J22" s="2">
        <f t="shared" si="0"/>
        <v>17.039652562233258</v>
      </c>
      <c r="K22" s="2">
        <f t="shared" si="0"/>
        <v>1.5143723225632322</v>
      </c>
    </row>
    <row r="23" spans="1:11" x14ac:dyDescent="0.2">
      <c r="B23" s="8">
        <v>11</v>
      </c>
      <c r="C23" s="8">
        <v>382.16665999999998</v>
      </c>
      <c r="D23" s="8">
        <v>551.5</v>
      </c>
      <c r="G23" s="3">
        <f t="shared" si="1"/>
        <v>99.66805333487487</v>
      </c>
      <c r="H23" s="3">
        <f t="shared" si="2"/>
        <v>3.9318018267809585</v>
      </c>
      <c r="J23" s="2">
        <f t="shared" si="0"/>
        <v>19.042912382290183</v>
      </c>
      <c r="K23" s="2">
        <f t="shared" si="0"/>
        <v>0.75122323740338837</v>
      </c>
    </row>
    <row r="24" spans="1:11" x14ac:dyDescent="0.2">
      <c r="B24" s="8">
        <v>12</v>
      </c>
      <c r="C24" s="8">
        <v>410.16665999999998</v>
      </c>
      <c r="D24" s="8">
        <v>538.16669000000002</v>
      </c>
      <c r="G24" s="3">
        <f t="shared" si="1"/>
        <v>110.15285820629076</v>
      </c>
      <c r="H24" s="3">
        <f t="shared" si="2"/>
        <v>8.9245573139273162</v>
      </c>
      <c r="J24" s="2">
        <f t="shared" si="0"/>
        <v>21.046174348699218</v>
      </c>
      <c r="K24" s="2">
        <f t="shared" si="0"/>
        <v>1.7051558377370035</v>
      </c>
    </row>
    <row r="25" spans="1:11" x14ac:dyDescent="0.2">
      <c r="B25" s="8">
        <v>13</v>
      </c>
      <c r="C25" s="8">
        <v>435.5</v>
      </c>
      <c r="D25" s="8">
        <v>540.83330999999998</v>
      </c>
      <c r="G25" s="3">
        <f t="shared" si="1"/>
        <v>119.63911272919202</v>
      </c>
      <c r="H25" s="3">
        <f t="shared" si="2"/>
        <v>7.9260219437053632</v>
      </c>
      <c r="J25" s="2">
        <f t="shared" si="0"/>
        <v>22.858649938131673</v>
      </c>
      <c r="K25" s="2">
        <f t="shared" si="0"/>
        <v>1.5143723225632322</v>
      </c>
    </row>
    <row r="26" spans="1:11" x14ac:dyDescent="0.2">
      <c r="B26" s="8">
        <v>14</v>
      </c>
      <c r="C26" s="8">
        <v>458.16665999999998</v>
      </c>
      <c r="D26" s="8">
        <v>531.5</v>
      </c>
      <c r="G26" s="3">
        <f t="shared" si="1"/>
        <v>128.12680941443227</v>
      </c>
      <c r="H26" s="3">
        <f t="shared" si="2"/>
        <v>11.420948163506594</v>
      </c>
      <c r="J26" s="2">
        <f t="shared" si="0"/>
        <v>24.480337719686133</v>
      </c>
      <c r="K26" s="2">
        <f t="shared" si="0"/>
        <v>2.1821246419812708</v>
      </c>
    </row>
    <row r="27" spans="1:11" x14ac:dyDescent="0.2">
      <c r="B27" s="8">
        <v>15</v>
      </c>
      <c r="C27" s="8">
        <v>484.83334000000002</v>
      </c>
      <c r="D27" s="8">
        <v>530.16669000000002</v>
      </c>
      <c r="G27" s="3">
        <f t="shared" si="1"/>
        <v>138.11234285616405</v>
      </c>
      <c r="H27" s="3">
        <f t="shared" si="2"/>
        <v>11.92021584861757</v>
      </c>
      <c r="J27" s="2">
        <f t="shared" si="0"/>
        <v>26.388207213057587</v>
      </c>
      <c r="K27" s="2">
        <f t="shared" si="0"/>
        <v>2.2775163995681562</v>
      </c>
    </row>
    <row r="28" spans="1:11" x14ac:dyDescent="0.2">
      <c r="B28" s="8">
        <v>16</v>
      </c>
      <c r="C28" s="8">
        <v>514.16663000000005</v>
      </c>
      <c r="D28" s="8">
        <v>523.5</v>
      </c>
      <c r="G28" s="3">
        <f t="shared" si="1"/>
        <v>149.09640792354458</v>
      </c>
      <c r="H28" s="3">
        <f t="shared" si="2"/>
        <v>14.416606698196848</v>
      </c>
      <c r="J28" s="2">
        <f t="shared" si="0"/>
        <v>28.486859506152104</v>
      </c>
      <c r="K28" s="2">
        <f t="shared" si="0"/>
        <v>2.7544852038124237</v>
      </c>
    </row>
    <row r="29" spans="1:11" x14ac:dyDescent="0.2">
      <c r="B29" s="8">
        <v>17</v>
      </c>
      <c r="C29" s="8">
        <v>539.5</v>
      </c>
      <c r="D29" s="8">
        <v>512.83330999999998</v>
      </c>
      <c r="G29" s="3">
        <f t="shared" si="1"/>
        <v>158.58267368016533</v>
      </c>
      <c r="H29" s="3">
        <f t="shared" si="2"/>
        <v>18.410826815121251</v>
      </c>
      <c r="J29" s="2">
        <f t="shared" si="0"/>
        <v>30.299337241936662</v>
      </c>
      <c r="K29" s="2">
        <f t="shared" si="0"/>
        <v>3.5176342889722676</v>
      </c>
    </row>
    <row r="30" spans="1:11" x14ac:dyDescent="0.2">
      <c r="B30" s="8">
        <v>18</v>
      </c>
      <c r="C30" s="8">
        <v>566.16663000000005</v>
      </c>
      <c r="D30" s="8">
        <v>498.16665999999998</v>
      </c>
      <c r="G30" s="3">
        <f t="shared" si="1"/>
        <v>168.56818839903124</v>
      </c>
      <c r="H30" s="3">
        <f t="shared" si="2"/>
        <v>23.902861221098107</v>
      </c>
      <c r="J30" s="2">
        <f t="shared" si="0"/>
        <v>32.207203158054604</v>
      </c>
      <c r="K30" s="2">
        <f t="shared" si="0"/>
        <v>4.5669607932448786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373</v>
      </c>
      <c r="D32" s="8">
        <v>561</v>
      </c>
      <c r="G32" s="2">
        <f>(C32-C$13)*$E$8*$F$9</f>
        <v>18.38708304882579</v>
      </c>
      <c r="I32" t="s">
        <v>16</v>
      </c>
    </row>
    <row r="33" spans="1:24" x14ac:dyDescent="0.2">
      <c r="A33" t="s">
        <v>17</v>
      </c>
      <c r="B33" s="8">
        <v>2</v>
      </c>
      <c r="C33" s="8">
        <v>370.16665999999998</v>
      </c>
      <c r="D33" s="8">
        <v>775.5</v>
      </c>
      <c r="E33" s="3">
        <f>D33-D32</f>
        <v>214.5</v>
      </c>
      <c r="H33" s="2">
        <f>E33*E8*$F$9</f>
        <v>15.34641756409779</v>
      </c>
      <c r="I33" s="9">
        <f>-(360/(2*PI()))*(ATAN((-E51+E33)/(-D51+D33))-(0))</f>
        <v>38.868171685609163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144</v>
      </c>
      <c r="E38" s="8">
        <v>568</v>
      </c>
      <c r="F38" s="2">
        <f>(360/(2*PI()))*(ATAN((E49-E38)/(D49-D38))-(PI()/2))</f>
        <v>-56.449337988500034</v>
      </c>
      <c r="G38" s="2">
        <f>-(360/(2*PI()))*(ATAN((-E48+E38)/(-D48+D38))-(0))</f>
        <v>33.690067525979785</v>
      </c>
      <c r="H38" s="4">
        <f>D38-C13</f>
        <v>28</v>
      </c>
      <c r="I38" s="5">
        <f>H38*$E$8*$F$9</f>
        <v>2.0032619664090356</v>
      </c>
      <c r="J38" s="12" t="s">
        <v>72</v>
      </c>
      <c r="N38" s="20">
        <f>IF(E38&gt;0,-(E38-D$13)*$E$8*$F$9,"")</f>
        <v>-0.4292704213733648</v>
      </c>
      <c r="O38">
        <f>IF(N38="","",N38*N38)</f>
        <v>0.18427309466606617</v>
      </c>
      <c r="P38">
        <f>IF(N38="","",ABS(N38))</f>
        <v>0.4292704213733648</v>
      </c>
      <c r="Q38">
        <f>IF(N38="","",ABS(N38-O$59))</f>
        <v>0.14010930453803938</v>
      </c>
      <c r="T38" s="3">
        <f>(D38-C$13)*$E$8</f>
        <v>10.484804871415889</v>
      </c>
      <c r="U38" s="3">
        <f>(E38-D$13)*$E$8</f>
        <v>2.2467439010176906</v>
      </c>
      <c r="W38" s="2">
        <f>T38*$F$9</f>
        <v>2.0032619664090356</v>
      </c>
      <c r="X38" s="2">
        <f>-U38*$F$9</f>
        <v>-0.4292704213733648</v>
      </c>
    </row>
    <row r="39" spans="1:24" x14ac:dyDescent="0.2">
      <c r="B39" t="s">
        <v>24</v>
      </c>
      <c r="C39" s="8">
        <v>2</v>
      </c>
      <c r="D39" s="8">
        <v>212.83333999999999</v>
      </c>
      <c r="E39" s="8">
        <v>556.83330999999998</v>
      </c>
      <c r="F39" s="2">
        <f t="shared" ref="F39:F42" si="3">(360/(2*PI()))*(ATAN((E50-E39)/(D50-D39))-(PI()/2))</f>
        <v>-69.829351318992721</v>
      </c>
      <c r="G39" s="2">
        <f t="shared" ref="G39:G42" si="4">-(360/(2*PI()))*(ATAN((-E49+E39)/(-D49+D39))-(0))</f>
        <v>63.434954194398678</v>
      </c>
      <c r="H39" s="3">
        <f>D39-D38</f>
        <v>68.833339999999993</v>
      </c>
      <c r="I39" s="5">
        <f>H39*$E$8*$F$9</f>
        <v>4.9246861443893462</v>
      </c>
      <c r="J39" s="12" t="s">
        <v>72</v>
      </c>
      <c r="N39" s="23">
        <f t="shared" ref="N39:N42" si="5">IF(E39&gt;0,-(E39-D$13)*$E$8*$F$9,"")</f>
        <v>0.36965119890092618</v>
      </c>
      <c r="O39">
        <f t="shared" ref="O39:O42" si="6">IF(N39="","",N39*N39)</f>
        <v>0.13664200884889208</v>
      </c>
      <c r="P39">
        <f t="shared" ref="P39:P42" si="7">IF(N39="","",ABS(N39))</f>
        <v>0.36965119890092618</v>
      </c>
      <c r="Q39">
        <f t="shared" ref="Q39:Q42" si="8">IF(N39="","",ABS(N39-O$59))</f>
        <v>0.65881231573625154</v>
      </c>
      <c r="T39" s="3">
        <f t="shared" ref="T39:U44" si="9">(D39-C$13)*$E$8</f>
        <v>36.259952676695391</v>
      </c>
      <c r="U39" s="3">
        <f t="shared" si="9"/>
        <v>-1.9347048743248549</v>
      </c>
      <c r="W39" s="2">
        <f t="shared" ref="W39:W51" si="10">T39*$F$9</f>
        <v>6.9279481107983818</v>
      </c>
      <c r="X39" s="2">
        <f t="shared" ref="X39:X41" si="11">-U39*$F$9</f>
        <v>0.36965119890092618</v>
      </c>
    </row>
    <row r="40" spans="1:24" x14ac:dyDescent="0.2">
      <c r="B40" t="s">
        <v>25</v>
      </c>
      <c r="C40" s="8">
        <v>3</v>
      </c>
      <c r="D40" s="8">
        <v>306.16669000000002</v>
      </c>
      <c r="E40" s="8">
        <v>542.16669000000002</v>
      </c>
      <c r="F40" s="2">
        <f t="shared" si="3"/>
        <v>-56.821507043403841</v>
      </c>
      <c r="G40" s="2">
        <f t="shared" si="4"/>
        <v>54.090244071811945</v>
      </c>
      <c r="H40" s="3">
        <f t="shared" ref="H40:H42" si="12">D40-D39</f>
        <v>93.333350000000024</v>
      </c>
      <c r="I40" s="5">
        <f>H40*$E$8*$F$9</f>
        <v>6.6775410804479574</v>
      </c>
      <c r="J40" s="12" t="s">
        <v>72</v>
      </c>
      <c r="N40" s="20">
        <f t="shared" si="5"/>
        <v>1.4189755568214268</v>
      </c>
      <c r="O40">
        <f t="shared" si="6"/>
        <v>2.0134916308566781</v>
      </c>
      <c r="P40">
        <f t="shared" si="7"/>
        <v>1.4189755568214268</v>
      </c>
      <c r="Q40">
        <f t="shared" si="8"/>
        <v>1.7081366736567523</v>
      </c>
      <c r="T40" s="3">
        <f t="shared" si="9"/>
        <v>71.209308489036985</v>
      </c>
      <c r="U40" s="3">
        <f t="shared" si="9"/>
        <v>-7.4267280465821885</v>
      </c>
      <c r="W40" s="2">
        <f t="shared" si="10"/>
        <v>13.60548919124634</v>
      </c>
      <c r="X40" s="2">
        <f t="shared" si="11"/>
        <v>1.4189755568214268</v>
      </c>
    </row>
    <row r="41" spans="1:24" x14ac:dyDescent="0.2">
      <c r="B41" t="s">
        <v>26</v>
      </c>
      <c r="C41" s="8">
        <v>4</v>
      </c>
      <c r="D41" s="8">
        <v>382.16669000000002</v>
      </c>
      <c r="E41" s="8">
        <v>538.16669000000002</v>
      </c>
      <c r="F41" s="2">
        <f t="shared" si="3"/>
        <v>-35.379588872800177</v>
      </c>
      <c r="G41" s="2">
        <f t="shared" si="4"/>
        <v>32.828466645977137</v>
      </c>
      <c r="H41" s="3">
        <f t="shared" si="12"/>
        <v>76</v>
      </c>
      <c r="I41" s="5">
        <f>H41*$E$8*$F$9</f>
        <v>5.437425337395954</v>
      </c>
      <c r="J41" s="12" t="s">
        <v>72</v>
      </c>
      <c r="N41" s="20">
        <f t="shared" si="5"/>
        <v>1.7051558377370035</v>
      </c>
      <c r="O41">
        <f t="shared" si="6"/>
        <v>2.9075564309685822</v>
      </c>
      <c r="P41">
        <f t="shared" si="7"/>
        <v>1.7051558377370035</v>
      </c>
      <c r="Q41">
        <f t="shared" si="8"/>
        <v>1.9943169545723289</v>
      </c>
      <c r="T41" s="3">
        <f t="shared" si="9"/>
        <v>99.668064568594389</v>
      </c>
      <c r="U41" s="3">
        <f t="shared" si="9"/>
        <v>-8.9245573139273162</v>
      </c>
      <c r="W41" s="2">
        <f t="shared" si="10"/>
        <v>19.042914528642292</v>
      </c>
      <c r="X41" s="2">
        <f t="shared" si="11"/>
        <v>1.7051558377370035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 t="e">
        <f t="shared" si="4"/>
        <v>#DIV/0!</v>
      </c>
      <c r="H42" s="3">
        <f t="shared" si="12"/>
        <v>-382.16669000000002</v>
      </c>
      <c r="I42" s="5">
        <f>H42*$E$8*$F$9</f>
        <v>-27.342142675194012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-43.437048753008682</v>
      </c>
      <c r="U42" s="3">
        <f t="shared" si="9"/>
        <v>-210.44501206199035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-43.437048753008682</v>
      </c>
      <c r="U43" s="3">
        <f t="shared" si="9"/>
        <v>-210.44501206199035</v>
      </c>
    </row>
    <row r="44" spans="1:24" x14ac:dyDescent="0.2">
      <c r="B44" s="20" t="s">
        <v>105</v>
      </c>
      <c r="G44" s="1" t="s">
        <v>28</v>
      </c>
      <c r="H44" s="16">
        <f>$C$32-D41</f>
        <v>-9.1666900000000169</v>
      </c>
      <c r="I44" s="21">
        <f>H44*$E$8*$F$9</f>
        <v>-0.65583147981650269</v>
      </c>
      <c r="T44" s="3">
        <f t="shared" si="9"/>
        <v>-43.437048753008682</v>
      </c>
      <c r="U44" s="3">
        <f t="shared" si="9"/>
        <v>-210.44501206199035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4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129</v>
      </c>
      <c r="E48" s="8">
        <v>578</v>
      </c>
      <c r="F48" s="2">
        <f>(360/(2*PI()))*(ATAN((E48-D$13)/(D48-C$13))-(PI()/2))</f>
        <v>-39.093858886229498</v>
      </c>
      <c r="G48" s="2">
        <f>IF((90-F48-G38&gt;180),90-F48-G38-180,90-F48-G38)</f>
        <v>95.403791360249713</v>
      </c>
      <c r="H48" s="3" t="s">
        <v>31</v>
      </c>
      <c r="I48" s="6" t="s">
        <v>31</v>
      </c>
      <c r="K48" s="2">
        <f>IF((90-G38-F38&gt;180),90-G38-F38-180,90-G38-F38)</f>
        <v>112.75927046252025</v>
      </c>
      <c r="N48" s="20">
        <f>IF(E48&gt;0,-(E48-D$13)*$E$8*$F$9,"")</f>
        <v>-1.1447211236623061</v>
      </c>
      <c r="O48">
        <f>IF(N48="","",N48*N48)</f>
        <v>1.3103864509586927</v>
      </c>
      <c r="P48">
        <f>IF(N48="","",ABS(N48))</f>
        <v>1.1447211236623061</v>
      </c>
      <c r="Q48">
        <f>IF(N48="","",ABS(N48-O$59))</f>
        <v>0.85556000682698063</v>
      </c>
      <c r="T48" s="3">
        <f t="shared" ref="T48:U53" si="13">(D48-C$13)*$E$8</f>
        <v>4.8679451188716625</v>
      </c>
      <c r="U48" s="3">
        <f t="shared" si="13"/>
        <v>5.991317069380508</v>
      </c>
      <c r="W48" s="2">
        <f t="shared" si="10"/>
        <v>0.9300859129756236</v>
      </c>
      <c r="X48" s="2">
        <f>-U48*$F$9</f>
        <v>-1.1447211236623061</v>
      </c>
    </row>
    <row r="49" spans="1:24" x14ac:dyDescent="0.2">
      <c r="B49" t="s">
        <v>32</v>
      </c>
      <c r="C49" s="8">
        <v>2</v>
      </c>
      <c r="D49" s="8">
        <v>191.5</v>
      </c>
      <c r="E49" s="8">
        <v>599.5</v>
      </c>
      <c r="G49" s="20">
        <f>IF((90-F38-G39&gt;180),90-F38-G39-180,90-F38-G39)</f>
        <v>83.014383794101349</v>
      </c>
      <c r="H49" s="3">
        <f>D49-D48</f>
        <v>62.5</v>
      </c>
      <c r="I49" s="5">
        <f>H49*$E$8*$F$9</f>
        <v>4.4715668893058824</v>
      </c>
      <c r="K49" s="2">
        <f t="shared" ref="K49:K52" si="14">IF((90-G39-F39&gt;180),90-G39-F39-180,90-G39-F39)</f>
        <v>96.394397124594036</v>
      </c>
      <c r="N49" s="20">
        <f t="shared" ref="N49:N52" si="15">IF(E49&gt;0,-(E49-D$13)*$E$8*$F$9,"")</f>
        <v>-2.6829401335835299</v>
      </c>
      <c r="O49">
        <f t="shared" ref="O49:O52" si="16">IF(N49="","",N49*N49)</f>
        <v>7.1981677603932095</v>
      </c>
      <c r="P49">
        <f t="shared" ref="P49:P52" si="17">IF(N49="","",ABS(N49))</f>
        <v>2.6829401335835299</v>
      </c>
      <c r="Q49">
        <f t="shared" ref="Q49:Q52" si="18">IF(N49="","",ABS(N49-O$59))</f>
        <v>2.3937790167482045</v>
      </c>
      <c r="T49" s="3">
        <f t="shared" si="13"/>
        <v>28.271527421139272</v>
      </c>
      <c r="U49" s="3">
        <f t="shared" si="13"/>
        <v>14.042149381360566</v>
      </c>
      <c r="W49" s="2">
        <f t="shared" si="10"/>
        <v>5.4016528022815065</v>
      </c>
      <c r="X49" s="2">
        <f t="shared" ref="X49:X51" si="19">-U49*$F$9</f>
        <v>-2.6829401335835299</v>
      </c>
    </row>
    <row r="50" spans="1:24" x14ac:dyDescent="0.2">
      <c r="B50" t="s">
        <v>33</v>
      </c>
      <c r="C50" s="8">
        <v>3</v>
      </c>
      <c r="D50" s="8">
        <v>278.16669000000002</v>
      </c>
      <c r="E50" s="8">
        <v>580.83330999999998</v>
      </c>
      <c r="G50" s="20">
        <f>IF((90-F39-G40&gt;180),90-F39-G40-180,90-F39-G40)</f>
        <v>105.73910724718078</v>
      </c>
      <c r="H50" s="3">
        <f t="shared" ref="H50:H53" si="20">D50-D49</f>
        <v>86.666690000000017</v>
      </c>
      <c r="I50" s="5">
        <f>H50*$E$8*$F$9</f>
        <v>6.2005744225557979</v>
      </c>
      <c r="K50" s="2">
        <f t="shared" si="14"/>
        <v>92.731262971591889</v>
      </c>
      <c r="N50" s="23">
        <f t="shared" si="15"/>
        <v>-1.3474304865925328</v>
      </c>
      <c r="O50">
        <f t="shared" si="16"/>
        <v>1.8155689161989899</v>
      </c>
      <c r="P50">
        <f t="shared" si="17"/>
        <v>1.3474304865925328</v>
      </c>
      <c r="Q50">
        <f t="shared" si="18"/>
        <v>1.0582693697572074</v>
      </c>
      <c r="T50" s="3">
        <f t="shared" si="13"/>
        <v>60.724503617621089</v>
      </c>
      <c r="U50" s="3">
        <f t="shared" si="13"/>
        <v>7.0522707297459073</v>
      </c>
      <c r="W50" s="2">
        <f t="shared" si="10"/>
        <v>11.602227224837304</v>
      </c>
      <c r="X50" s="2">
        <f t="shared" si="19"/>
        <v>-1.3474304865925328</v>
      </c>
    </row>
    <row r="51" spans="1:24" x14ac:dyDescent="0.2">
      <c r="B51" t="s">
        <v>34</v>
      </c>
      <c r="C51" s="8">
        <v>4</v>
      </c>
      <c r="D51" s="8">
        <v>340.83330999999998</v>
      </c>
      <c r="E51" s="8">
        <v>564.83330999999998</v>
      </c>
      <c r="G51" s="9">
        <f>IF((90-F40-$I$33&gt;180),90-F40-$I$33-180,90-F40-$I$33)</f>
        <v>107.95333535779469</v>
      </c>
      <c r="H51" s="3">
        <f t="shared" si="20"/>
        <v>62.666619999999966</v>
      </c>
      <c r="I51" s="5">
        <f>H51*$E$8*$F$9</f>
        <v>4.4834877289074191</v>
      </c>
      <c r="K51" s="2">
        <f t="shared" si="14"/>
        <v>92.55112222682304</v>
      </c>
      <c r="N51" s="20">
        <f t="shared" si="15"/>
        <v>-0.20270936293022679</v>
      </c>
      <c r="O51">
        <f t="shared" si="16"/>
        <v>4.1091085819578405E-2</v>
      </c>
      <c r="P51">
        <f t="shared" si="17"/>
        <v>0.20270936293022679</v>
      </c>
      <c r="Q51">
        <f t="shared" si="18"/>
        <v>8.6451753905098627E-2</v>
      </c>
      <c r="T51" s="3">
        <f t="shared" si="13"/>
        <v>84.190477998019944</v>
      </c>
      <c r="U51" s="3">
        <f t="shared" si="13"/>
        <v>1.0609536603653991</v>
      </c>
      <c r="W51" s="2">
        <f t="shared" si="10"/>
        <v>16.085714953744723</v>
      </c>
      <c r="X51" s="2">
        <f t="shared" si="19"/>
        <v>-0.20270936293022679</v>
      </c>
    </row>
    <row r="52" spans="1:24" x14ac:dyDescent="0.2">
      <c r="B52" t="s">
        <v>35</v>
      </c>
      <c r="C52" s="8"/>
      <c r="D52" s="8"/>
      <c r="E52" s="8"/>
      <c r="G52" s="20" t="e">
        <f>IF((90-F41-G42&gt;180),90-F41-G42-180,90-F41-G42)</f>
        <v>#DIV/0!</v>
      </c>
      <c r="H52" s="3">
        <f t="shared" si="20"/>
        <v>-340.83330999999998</v>
      </c>
      <c r="I52" s="5">
        <f>H52*$E$8*$F$9</f>
        <v>-24.384943100296439</v>
      </c>
      <c r="K52" s="2" t="e">
        <f t="shared" si="14"/>
        <v>#DIV/0!</v>
      </c>
      <c r="N52" s="20" t="str">
        <f t="shared" si="15"/>
        <v/>
      </c>
      <c r="O52" t="str">
        <f t="shared" si="16"/>
        <v/>
      </c>
      <c r="P52" t="str">
        <f t="shared" si="17"/>
        <v/>
      </c>
      <c r="Q52" t="str">
        <f t="shared" si="18"/>
        <v/>
      </c>
      <c r="T52" s="3">
        <f t="shared" si="13"/>
        <v>-43.437048753008682</v>
      </c>
      <c r="U52" s="3">
        <f t="shared" si="13"/>
        <v>-210.44501206199035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0</v>
      </c>
      <c r="I53" s="5">
        <f>H53*$E$8*$F$9</f>
        <v>0</v>
      </c>
      <c r="K53" s="19"/>
      <c r="T53" s="3">
        <f t="shared" si="13"/>
        <v>-43.437048753008682</v>
      </c>
      <c r="U53" s="3">
        <f t="shared" si="13"/>
        <v>-210.44501206199035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181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10</v>
      </c>
      <c r="F57" s="2">
        <f t="shared" ref="F57:F62" si="21">E57*$E$8*$F$9</f>
        <v>0.71545070228894125</v>
      </c>
      <c r="N57" t="s">
        <v>114</v>
      </c>
      <c r="O57" s="2">
        <f>SQRT((1/(C$37+C$47+2))*SUM(O38:O42,O48:O52))</f>
        <v>1.2492868917390707</v>
      </c>
    </row>
    <row r="58" spans="1:24" x14ac:dyDescent="0.2">
      <c r="B58" t="s">
        <v>39</v>
      </c>
      <c r="E58" s="3">
        <f t="shared" ref="E58:E61" si="22">E49-E39</f>
        <v>42.666690000000017</v>
      </c>
      <c r="F58" s="2">
        <f t="shared" si="21"/>
        <v>3.052591332484456</v>
      </c>
      <c r="N58" t="s">
        <v>115</v>
      </c>
      <c r="O58" s="2">
        <f>SUM(P38:P42,P48:P52)</f>
        <v>9.3008541216013167</v>
      </c>
    </row>
    <row r="59" spans="1:24" x14ac:dyDescent="0.2">
      <c r="B59" t="s">
        <v>40</v>
      </c>
      <c r="E59" s="3">
        <f t="shared" si="22"/>
        <v>38.666619999999966</v>
      </c>
      <c r="F59" s="2">
        <f t="shared" si="21"/>
        <v>2.7664060434139599</v>
      </c>
      <c r="N59" t="s">
        <v>116</v>
      </c>
      <c r="O59" s="2">
        <f>AVERAGE(N48:N52,N38:N42)</f>
        <v>-0.28916111683532542</v>
      </c>
    </row>
    <row r="60" spans="1:24" x14ac:dyDescent="0.2">
      <c r="B60" t="s">
        <v>41</v>
      </c>
      <c r="E60" s="22">
        <f>E51-D$32</f>
        <v>3.8333099999999831</v>
      </c>
      <c r="F60" s="2">
        <f t="shared" si="21"/>
        <v>0.27425443315912096</v>
      </c>
      <c r="N60" t="s">
        <v>117</v>
      </c>
      <c r="O60" s="2">
        <f>(1/(C$37+C$47+2))*SUM(Q38:Q42,Q48:Q52)</f>
        <v>0.88954353957408638</v>
      </c>
    </row>
    <row r="61" spans="1:24" x14ac:dyDescent="0.2">
      <c r="B61" t="s">
        <v>42</v>
      </c>
      <c r="E61" s="3">
        <f t="shared" si="22"/>
        <v>0</v>
      </c>
      <c r="F61" s="2">
        <f t="shared" si="21"/>
        <v>0</v>
      </c>
      <c r="N61" t="s">
        <v>118</v>
      </c>
      <c r="O61" s="2">
        <f>ABS((O57*O57)-(O59*O59))</f>
        <v>1.477103586381616</v>
      </c>
    </row>
    <row r="62" spans="1:24" x14ac:dyDescent="0.2">
      <c r="B62" t="s">
        <v>98</v>
      </c>
      <c r="E62" s="22">
        <f>E53-D$32</f>
        <v>-561</v>
      </c>
      <c r="F62" s="2">
        <f t="shared" si="21"/>
        <v>-40.136784398409603</v>
      </c>
      <c r="N62" t="s">
        <v>119</v>
      </c>
      <c r="O62" s="2">
        <f>(SQRT(ABS(O61)))/O60</f>
        <v>1.3662754551436986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19.042914528642292</v>
      </c>
    </row>
    <row r="64" spans="1:24" x14ac:dyDescent="0.2">
      <c r="N64" t="s">
        <v>121</v>
      </c>
      <c r="O64" s="24" cm="1">
        <f t="array" aca="1" ref="O64" ca="1">(INDIRECT(O56)-C$13)*E$8*F$9</f>
        <v>5.4016528022815065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62.264237886811102</v>
      </c>
      <c r="P65" s="24" cm="1">
        <f t="array" aca="1" ref="P65" ca="1">(360/(2*PI()))*ATAN(ABS(INDIRECT(P56))/(ABS(C$32-INDIRECT(O56))*E$8*F$9))</f>
        <v>11.673710312884788</v>
      </c>
      <c r="Q65" s="2">
        <f ca="1">180-O65-P65</f>
        <v>106.0620518003041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1.8269294898509045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-16</v>
      </c>
      <c r="F67" s="2">
        <f t="shared" ref="F67:F72" si="23">E67*$E$8*$F$9</f>
        <v>-1.1447211236623061</v>
      </c>
      <c r="N67" t="s">
        <v>125</v>
      </c>
      <c r="O67" s="24" cm="1">
        <f t="array" aca="1" ref="O67" ca="1">(360/(2*PI()))*ATAN((ABS(INDIRECT(P55))+ABS(INDIRECT(P56))/(ABS(O63-O64))))</f>
        <v>62.264237886811102</v>
      </c>
      <c r="P67" s="24" cm="1">
        <f t="array" aca="1" ref="P67" ca="1">(360/(2*PI()))*ATAN(ABS(INDIRECT(P56))/(ABS(0-INDIRECT(O56))*E$8*F$9))</f>
        <v>11.079598922825291</v>
      </c>
      <c r="Q67" s="2">
        <f ca="1">180-O67-P67</f>
        <v>106.6561631903636</v>
      </c>
    </row>
    <row r="68" spans="1:17" x14ac:dyDescent="0.2">
      <c r="B68" t="s">
        <v>39</v>
      </c>
      <c r="C68" t="s">
        <v>43</v>
      </c>
      <c r="E68" s="3">
        <f>E38-E49</f>
        <v>-31.5</v>
      </c>
      <c r="F68" s="2">
        <f t="shared" si="23"/>
        <v>-2.253669712210165</v>
      </c>
      <c r="N68" t="s">
        <v>126</v>
      </c>
      <c r="O68" s="24" cm="1">
        <f t="array" aca="1" ref="O68" ca="1">SQRT((INDIRECT(P55)*INDIRECT(P55))+((INDIRECT(O55)-C$13)*(INDIRECT(O55)-C$13)*E$8*F$9*E$8*F$9)           )</f>
        <v>19.119104324631536</v>
      </c>
    </row>
    <row r="69" spans="1:17" x14ac:dyDescent="0.2">
      <c r="B69" t="s">
        <v>40</v>
      </c>
      <c r="E69" s="3">
        <f t="shared" ref="E69:E72" si="24">E39-E50</f>
        <v>-24</v>
      </c>
      <c r="F69" s="2">
        <f t="shared" si="23"/>
        <v>-1.7170816854934592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-22.666619999999966</v>
      </c>
      <c r="F70" s="2">
        <f t="shared" si="23"/>
        <v>-1.6216849197516539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538.16669000000002</v>
      </c>
      <c r="F71" s="2">
        <f t="shared" si="23"/>
        <v>38.503173630901493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114</v>
      </c>
      <c r="D76" s="8">
        <v>561</v>
      </c>
      <c r="E76" s="3">
        <f>(D77-D76  )</f>
        <v>11.833309999999983</v>
      </c>
      <c r="F76" s="3">
        <f>ATAN(E76/E77)</f>
        <v>0.41533848523296285</v>
      </c>
      <c r="G76" s="2">
        <f>((PI()/2)-F76-F77)*(360/(2*PI()))</f>
        <v>52.229140220608834</v>
      </c>
    </row>
    <row r="77" spans="1:17" x14ac:dyDescent="0.2">
      <c r="A77" t="s">
        <v>93</v>
      </c>
      <c r="B77" s="8">
        <v>2</v>
      </c>
      <c r="C77" s="8">
        <v>140.83332999999999</v>
      </c>
      <c r="D77" s="8">
        <v>572.83330999999998</v>
      </c>
      <c r="E77" s="3">
        <f>AVERAGE(C77,C78)-C76</f>
        <v>26.833329999999989</v>
      </c>
      <c r="F77" s="3">
        <f>ATAN(E77/E78)</f>
        <v>0.24388737922651205</v>
      </c>
    </row>
    <row r="78" spans="1:17" x14ac:dyDescent="0.2">
      <c r="A78" t="s">
        <v>94</v>
      </c>
      <c r="B78" s="8">
        <v>3</v>
      </c>
      <c r="C78" s="8">
        <v>140.83332999999999</v>
      </c>
      <c r="D78" s="8">
        <v>668.83330999999998</v>
      </c>
      <c r="E78" s="3">
        <f>D78-D76</f>
        <v>107.83330999999998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8AAA-7C02-1541-87B6-8809BF6B5427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219</v>
      </c>
      <c r="D3" s="8">
        <v>80</v>
      </c>
    </row>
    <row r="4" spans="1:20" x14ac:dyDescent="0.2">
      <c r="B4" s="8">
        <v>2</v>
      </c>
      <c r="C4" s="8">
        <v>484.5</v>
      </c>
      <c r="D4" s="8">
        <v>89.5</v>
      </c>
    </row>
    <row r="5" spans="1:20" x14ac:dyDescent="0.2">
      <c r="A5" t="s">
        <v>175</v>
      </c>
      <c r="B5" s="8">
        <v>3</v>
      </c>
      <c r="C5" s="8">
        <v>201.5</v>
      </c>
      <c r="D5" s="8">
        <v>573.5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200</v>
      </c>
      <c r="Q5" s="8">
        <v>591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272.5</v>
      </c>
      <c r="D6" s="8">
        <v>591.5</v>
      </c>
      <c r="E6" s="3">
        <f>SQRT(((C6-C5)^2)+((D6-D5)^2))</f>
        <v>73.246160308919954</v>
      </c>
      <c r="F6" s="2">
        <f>E6*$E8</f>
        <v>27.570363865824085</v>
      </c>
      <c r="J6" s="3">
        <f>SQRT(((C5-C7)^2)+((D5-D7)^2))</f>
        <v>90.669730340395304</v>
      </c>
      <c r="N6" t="s">
        <v>48</v>
      </c>
      <c r="O6" s="8">
        <v>2</v>
      </c>
      <c r="P6" s="8">
        <v>272.5</v>
      </c>
      <c r="Q6" s="8">
        <v>590.5</v>
      </c>
      <c r="R6" s="3">
        <f>SQRT(((P6-P5)^2)+((Q6-Q5)^2))</f>
        <v>72.50172411743047</v>
      </c>
      <c r="S6" s="2">
        <f>R6*$E8</f>
        <v>27.290152908858005</v>
      </c>
      <c r="T6" s="2" t="str">
        <f>IF(F6&gt;(S6),"overbite",IF(F6&lt;(S6),"underbite","match"))</f>
        <v>overbite</v>
      </c>
    </row>
    <row r="7" spans="1:20" x14ac:dyDescent="0.2">
      <c r="A7" t="s">
        <v>5</v>
      </c>
      <c r="B7" s="8">
        <v>5</v>
      </c>
      <c r="C7" s="8">
        <v>291.5</v>
      </c>
      <c r="D7" s="8">
        <v>562.5</v>
      </c>
      <c r="E7" s="3">
        <f>SQRT(((D6-D7)^2)+((C6-C7)^2))</f>
        <v>34.669871646719429</v>
      </c>
      <c r="G7" s="2">
        <f>E7*E8</f>
        <v>13.049980674073192</v>
      </c>
      <c r="H7" s="2">
        <f>G7/F6</f>
        <v>0.47333363961328789</v>
      </c>
      <c r="K7" s="2">
        <f>180-((360/(2*PI())*ACOS(((E7^2)+(E6^2)-(J6^2))/(2*E6*E7))))</f>
        <v>70.994252830772453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0.37640695088376602</v>
      </c>
      <c r="I8" s="2">
        <f>MAX(G7,H33)</f>
        <v>17.49760194552735</v>
      </c>
    </row>
    <row r="9" spans="1:20" x14ac:dyDescent="0.2">
      <c r="A9" t="s">
        <v>90</v>
      </c>
      <c r="F9" s="3">
        <f>F6/G30</f>
        <v>0.12163768193308724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60</v>
      </c>
      <c r="D13" s="8">
        <v>478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95.5</v>
      </c>
      <c r="D14" s="8">
        <v>498.16665999999998</v>
      </c>
      <c r="G14" s="3">
        <f>(C14-C$13)*$E$8</f>
        <v>13.362446756373695</v>
      </c>
      <c r="H14" s="3">
        <f>-(D14-D$13)*$E$8</f>
        <v>-7.5908710001096011</v>
      </c>
      <c r="J14" s="2">
        <f t="shared" ref="J14:K30" si="0">G14*$F$9</f>
        <v>1.6253770483995968</v>
      </c>
      <c r="K14" s="2">
        <f t="shared" si="0"/>
        <v>-0.92333595230642751</v>
      </c>
    </row>
    <row r="15" spans="1:20" x14ac:dyDescent="0.2">
      <c r="B15" s="8">
        <v>3</v>
      </c>
      <c r="C15" s="8">
        <v>134.16666000000001</v>
      </c>
      <c r="D15" s="8">
        <v>492.83334000000002</v>
      </c>
      <c r="G15" s="3">
        <f t="shared" ref="G15:G30" si="1">(C15-C$13)*$E$8</f>
        <v>27.916846347832976</v>
      </c>
      <c r="H15" s="3">
        <f t="shared" ref="H15:H30" si="2">-(D15-D$13)*$E$8</f>
        <v>-5.5833722808222097</v>
      </c>
      <c r="J15" s="2">
        <f t="shared" si="0"/>
        <v>3.3957404766325756</v>
      </c>
      <c r="K15" s="2">
        <f t="shared" si="0"/>
        <v>-0.67914846160866782</v>
      </c>
    </row>
    <row r="16" spans="1:20" x14ac:dyDescent="0.2">
      <c r="B16" s="8">
        <v>4</v>
      </c>
      <c r="C16" s="8">
        <v>166.16666000000001</v>
      </c>
      <c r="D16" s="8">
        <v>538.16669000000002</v>
      </c>
      <c r="G16" s="3">
        <f t="shared" si="1"/>
        <v>39.961868776113491</v>
      </c>
      <c r="H16" s="3">
        <f t="shared" si="2"/>
        <v>-22.647160327668782</v>
      </c>
      <c r="J16" s="2">
        <f t="shared" si="0"/>
        <v>4.8608690836406634</v>
      </c>
      <c r="K16" s="2">
        <f t="shared" si="0"/>
        <v>-2.7547480846246071</v>
      </c>
    </row>
    <row r="17" spans="1:11" x14ac:dyDescent="0.2">
      <c r="B17" s="8">
        <v>5</v>
      </c>
      <c r="C17" s="8">
        <v>198.16667000000001</v>
      </c>
      <c r="D17" s="8">
        <v>452.83334000000002</v>
      </c>
      <c r="G17" s="3">
        <f t="shared" si="1"/>
        <v>52.006894968463513</v>
      </c>
      <c r="H17" s="3">
        <f t="shared" si="2"/>
        <v>9.4729057545284316</v>
      </c>
      <c r="J17" s="2">
        <f t="shared" si="0"/>
        <v>6.3259981485014398</v>
      </c>
      <c r="K17" s="2">
        <f t="shared" si="0"/>
        <v>1.1522622971514411</v>
      </c>
    </row>
    <row r="18" spans="1:11" x14ac:dyDescent="0.2">
      <c r="B18" s="8">
        <v>6</v>
      </c>
      <c r="C18" s="8">
        <v>235.5</v>
      </c>
      <c r="D18" s="8">
        <v>487.5</v>
      </c>
      <c r="G18" s="3">
        <f t="shared" si="1"/>
        <v>66.059419880100933</v>
      </c>
      <c r="H18" s="3">
        <f t="shared" si="2"/>
        <v>-3.5758660333957772</v>
      </c>
      <c r="J18" s="2">
        <f t="shared" si="0"/>
        <v>8.0353147040599779</v>
      </c>
      <c r="K18" s="2">
        <f t="shared" si="0"/>
        <v>-0.43496005520552589</v>
      </c>
    </row>
    <row r="19" spans="1:11" x14ac:dyDescent="0.2">
      <c r="B19" s="8">
        <v>7</v>
      </c>
      <c r="C19" s="8">
        <v>275.5</v>
      </c>
      <c r="D19" s="8">
        <v>514.16669000000002</v>
      </c>
      <c r="G19" s="3">
        <f t="shared" si="1"/>
        <v>81.115697915451577</v>
      </c>
      <c r="H19" s="3">
        <f t="shared" si="2"/>
        <v>-13.613393506458397</v>
      </c>
      <c r="J19" s="2">
        <f t="shared" si="0"/>
        <v>9.8667254628200869</v>
      </c>
      <c r="K19" s="2">
        <f t="shared" si="0"/>
        <v>-1.6559016293685418</v>
      </c>
    </row>
    <row r="20" spans="1:11" x14ac:dyDescent="0.2">
      <c r="B20" s="8">
        <v>8</v>
      </c>
      <c r="C20" s="8">
        <v>304.83330999999998</v>
      </c>
      <c r="D20" s="8">
        <v>492.83334000000002</v>
      </c>
      <c r="G20" s="3">
        <f t="shared" si="1"/>
        <v>92.156959691879848</v>
      </c>
      <c r="H20" s="3">
        <f t="shared" si="2"/>
        <v>-5.5833722808222097</v>
      </c>
      <c r="J20" s="2">
        <f t="shared" si="0"/>
        <v>11.209758950921223</v>
      </c>
      <c r="K20" s="2">
        <f t="shared" si="0"/>
        <v>-0.67914846160866782</v>
      </c>
    </row>
    <row r="21" spans="1:11" x14ac:dyDescent="0.2">
      <c r="B21" s="8">
        <v>9</v>
      </c>
      <c r="C21" s="8">
        <v>343.5</v>
      </c>
      <c r="D21" s="8">
        <v>424.83334000000002</v>
      </c>
      <c r="G21" s="3">
        <f t="shared" si="1"/>
        <v>106.71137057554766</v>
      </c>
      <c r="H21" s="3">
        <f t="shared" si="2"/>
        <v>20.012300379273881</v>
      </c>
      <c r="J21" s="2">
        <f t="shared" si="0"/>
        <v>12.980123752712272</v>
      </c>
      <c r="K21" s="2">
        <f t="shared" si="0"/>
        <v>2.4342498282835177</v>
      </c>
    </row>
    <row r="22" spans="1:11" x14ac:dyDescent="0.2">
      <c r="B22" s="8">
        <v>10</v>
      </c>
      <c r="C22" s="8">
        <v>378.16665999999998</v>
      </c>
      <c r="D22" s="8">
        <v>499.5</v>
      </c>
      <c r="G22" s="3">
        <f t="shared" si="1"/>
        <v>119.76014236347187</v>
      </c>
      <c r="H22" s="3">
        <f t="shared" si="2"/>
        <v>-8.0927494440009689</v>
      </c>
      <c r="J22" s="2">
        <f t="shared" si="0"/>
        <v>14.567346105069239</v>
      </c>
      <c r="K22" s="2">
        <f t="shared" si="0"/>
        <v>-0.98438328283355847</v>
      </c>
    </row>
    <row r="23" spans="1:11" x14ac:dyDescent="0.2">
      <c r="B23" s="8">
        <v>11</v>
      </c>
      <c r="C23" s="8">
        <v>415.5</v>
      </c>
      <c r="D23" s="8">
        <v>438.16665999999998</v>
      </c>
      <c r="G23" s="3">
        <f t="shared" si="1"/>
        <v>133.81267103917881</v>
      </c>
      <c r="H23" s="3">
        <f t="shared" si="2"/>
        <v>14.99354605291636</v>
      </c>
      <c r="J23" s="2">
        <f t="shared" si="0"/>
        <v>16.276663118480467</v>
      </c>
      <c r="K23" s="2">
        <f t="shared" si="0"/>
        <v>1.8237801858337359</v>
      </c>
    </row>
    <row r="24" spans="1:11" x14ac:dyDescent="0.2">
      <c r="B24" s="8">
        <v>12</v>
      </c>
      <c r="C24" s="8">
        <v>447.5</v>
      </c>
      <c r="D24" s="8">
        <v>446.16665999999998</v>
      </c>
      <c r="G24" s="3">
        <f t="shared" si="1"/>
        <v>145.85769346745934</v>
      </c>
      <c r="H24" s="3">
        <f t="shared" si="2"/>
        <v>11.982290445846232</v>
      </c>
      <c r="J24" s="2">
        <f t="shared" si="0"/>
        <v>17.741791725488557</v>
      </c>
      <c r="K24" s="2">
        <f t="shared" si="0"/>
        <v>1.4574980340817141</v>
      </c>
    </row>
    <row r="25" spans="1:11" x14ac:dyDescent="0.2">
      <c r="B25" s="8">
        <v>13</v>
      </c>
      <c r="C25" s="8">
        <v>483.5</v>
      </c>
      <c r="D25" s="8">
        <v>427.5</v>
      </c>
      <c r="G25" s="3">
        <f t="shared" si="1"/>
        <v>159.40834369927492</v>
      </c>
      <c r="H25" s="3">
        <f t="shared" si="2"/>
        <v>19.008551019630183</v>
      </c>
      <c r="J25" s="2">
        <f t="shared" si="0"/>
        <v>19.390061408372656</v>
      </c>
      <c r="K25" s="2">
        <f t="shared" si="0"/>
        <v>2.3121560829346373</v>
      </c>
    </row>
    <row r="26" spans="1:11" x14ac:dyDescent="0.2">
      <c r="B26" s="8">
        <v>14</v>
      </c>
      <c r="C26" s="8">
        <v>519.5</v>
      </c>
      <c r="D26" s="8">
        <v>415.5</v>
      </c>
      <c r="G26" s="3">
        <f t="shared" si="1"/>
        <v>172.95899393109048</v>
      </c>
      <c r="H26" s="3">
        <f t="shared" si="2"/>
        <v>23.525434430235375</v>
      </c>
      <c r="J26" s="2">
        <f t="shared" si="0"/>
        <v>21.038331091256751</v>
      </c>
      <c r="K26" s="2">
        <f t="shared" si="0"/>
        <v>2.8615793105626701</v>
      </c>
    </row>
    <row r="27" spans="1:11" x14ac:dyDescent="0.2">
      <c r="B27" s="8">
        <v>15</v>
      </c>
      <c r="C27" s="8">
        <v>556.83336999999995</v>
      </c>
      <c r="D27" s="8">
        <v>403.5</v>
      </c>
      <c r="G27" s="3">
        <f t="shared" si="1"/>
        <v>187.01153389900594</v>
      </c>
      <c r="H27" s="3">
        <f t="shared" si="2"/>
        <v>28.042317840840568</v>
      </c>
      <c r="J27" s="2">
        <f t="shared" si="0"/>
        <v>22.747649478226048</v>
      </c>
      <c r="K27" s="2">
        <f t="shared" si="0"/>
        <v>3.411002538190703</v>
      </c>
    </row>
    <row r="28" spans="1:11" x14ac:dyDescent="0.2">
      <c r="B28" s="8">
        <v>16</v>
      </c>
      <c r="C28" s="8">
        <v>592.83330999999998</v>
      </c>
      <c r="D28" s="8">
        <v>392.83334000000002</v>
      </c>
      <c r="G28" s="3">
        <f t="shared" si="1"/>
        <v>200.56216154640447</v>
      </c>
      <c r="H28" s="3">
        <f t="shared" si="2"/>
        <v>32.057322807554392</v>
      </c>
      <c r="J28" s="2">
        <f t="shared" si="0"/>
        <v>24.395916413994009</v>
      </c>
      <c r="K28" s="2">
        <f t="shared" si="0"/>
        <v>3.8993784352916045</v>
      </c>
    </row>
    <row r="29" spans="1:11" x14ac:dyDescent="0.2">
      <c r="B29" s="8">
        <v>17</v>
      </c>
      <c r="C29" s="8">
        <v>627.5</v>
      </c>
      <c r="D29" s="8">
        <v>386.16665999999998</v>
      </c>
      <c r="G29" s="3">
        <f t="shared" si="1"/>
        <v>213.61094462653722</v>
      </c>
      <c r="H29" s="3">
        <f t="shared" si="2"/>
        <v>34.566707498872191</v>
      </c>
      <c r="J29" s="2">
        <f t="shared" si="0"/>
        <v>25.983140139909047</v>
      </c>
      <c r="K29" s="2">
        <f t="shared" si="0"/>
        <v>4.2046141722218771</v>
      </c>
    </row>
    <row r="30" spans="1:11" x14ac:dyDescent="0.2">
      <c r="B30" s="8">
        <v>18</v>
      </c>
      <c r="C30" s="8">
        <v>662.16669000000002</v>
      </c>
      <c r="D30" s="8">
        <v>379.5</v>
      </c>
      <c r="G30" s="3">
        <f t="shared" si="1"/>
        <v>226.65972770666997</v>
      </c>
      <c r="H30" s="3">
        <f t="shared" si="2"/>
        <v>37.076084662050953</v>
      </c>
      <c r="J30" s="2">
        <f t="shared" si="0"/>
        <v>27.570363865824085</v>
      </c>
      <c r="K30" s="2">
        <f t="shared" si="0"/>
        <v>4.5098489934467683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452</v>
      </c>
      <c r="D32" s="8">
        <v>440</v>
      </c>
      <c r="G32" s="2">
        <f>(C32-C$13)*$E$8*$F$9</f>
        <v>17.947825435849069</v>
      </c>
      <c r="I32" t="s">
        <v>16</v>
      </c>
    </row>
    <row r="33" spans="1:24" x14ac:dyDescent="0.2">
      <c r="A33" t="s">
        <v>17</v>
      </c>
      <c r="B33" s="8">
        <v>2</v>
      </c>
      <c r="C33" s="8">
        <v>454.16665999999998</v>
      </c>
      <c r="D33" s="8">
        <v>822.16663000000005</v>
      </c>
      <c r="E33" s="3">
        <f>D33-D32</f>
        <v>382.16663000000005</v>
      </c>
      <c r="H33" s="2">
        <f>E33*E8*$F$9</f>
        <v>17.49760194552735</v>
      </c>
      <c r="I33" s="9">
        <f>-(360/(2*PI()))*(ATAN((-E52+E33)/(-D52+D33))-(0))</f>
        <v>10.631467705573758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7">
        <v>5</v>
      </c>
      <c r="D37" s="7"/>
      <c r="E37" s="7"/>
    </row>
    <row r="38" spans="1:24" x14ac:dyDescent="0.2">
      <c r="B38" t="s">
        <v>23</v>
      </c>
      <c r="C38" s="8">
        <v>1</v>
      </c>
      <c r="D38" s="8">
        <v>125</v>
      </c>
      <c r="E38" s="8">
        <v>478</v>
      </c>
      <c r="F38" s="2">
        <f>(360/(2*PI()))*(ATAN((E49-E38)/(D49-D38))-(PI()/2))</f>
        <v>-45.572938697683483</v>
      </c>
      <c r="G38" s="2">
        <f>-(360/(2*PI()))*(ATAN((-E48+E38)/(-D48+D38))-(0))</f>
        <v>59.300277449185593</v>
      </c>
      <c r="H38" s="4">
        <f>D38-C13</f>
        <v>65</v>
      </c>
      <c r="I38" s="5">
        <f>H38*$E$8*$F$9</f>
        <v>2.9760424829851768</v>
      </c>
      <c r="J38" s="12" t="s">
        <v>72</v>
      </c>
      <c r="N38" s="20">
        <f>IF(E38&gt;0,-(E38-D$13)*$E$8*$F$9,"")</f>
        <v>0</v>
      </c>
      <c r="O38">
        <f>IF(N38="","",N38*N38)</f>
        <v>0</v>
      </c>
      <c r="P38">
        <f>IF(N38="","",ABS(N38))</f>
        <v>0</v>
      </c>
      <c r="Q38">
        <f>IF(N38="","",ABS(N38-O$59))</f>
        <v>0.31133982898921853</v>
      </c>
      <c r="T38" s="3">
        <f>(D38-C$13)*$E$8</f>
        <v>24.466451807444791</v>
      </c>
      <c r="U38" s="3">
        <f>(E38-D$13)*$E$8</f>
        <v>0</v>
      </c>
      <c r="W38" s="2">
        <f>T38*$F$9</f>
        <v>2.9760424829851768</v>
      </c>
      <c r="X38" s="2">
        <f>-U38*$F$9</f>
        <v>0</v>
      </c>
    </row>
    <row r="39" spans="1:24" x14ac:dyDescent="0.2">
      <c r="B39" t="s">
        <v>24</v>
      </c>
      <c r="C39" s="8">
        <v>2</v>
      </c>
      <c r="D39" s="8">
        <v>199.5</v>
      </c>
      <c r="E39" s="8">
        <v>451.5</v>
      </c>
      <c r="F39" s="2">
        <f t="shared" ref="F39:F42" si="3">(360/(2*PI()))*(ATAN((E50-E39)/(D50-D39))-(PI()/2))</f>
        <v>-54.637548818715146</v>
      </c>
      <c r="G39" s="2">
        <f t="shared" ref="G39:G42" si="4">-(360/(2*PI()))*(ATAN((-E49+E39)/(-D49+D39))-(0))</f>
        <v>72.474431626277124</v>
      </c>
      <c r="H39" s="3">
        <f>D39-D38</f>
        <v>74.5</v>
      </c>
      <c r="I39" s="5">
        <f>H39*$E$8*$F$9</f>
        <v>3.411002538190703</v>
      </c>
      <c r="J39" s="12" t="s">
        <v>72</v>
      </c>
      <c r="N39" s="23">
        <f t="shared" ref="N39:N42" si="5">IF(E39&gt;0,-(E39-D$13)*$E$8*$F$9,"")</f>
        <v>1.2133096276785722</v>
      </c>
      <c r="O39">
        <f t="shared" ref="O39:O42" si="6">IF(N39="","",N39*N39)</f>
        <v>1.4721202526175154</v>
      </c>
      <c r="P39">
        <f t="shared" ref="P39:P42" si="7">IF(N39="","",ABS(N39))</f>
        <v>1.2133096276785722</v>
      </c>
      <c r="Q39">
        <f t="shared" ref="Q39:Q42" si="8">IF(N39="","",ABS(N39-O$59))</f>
        <v>0.90196979868935367</v>
      </c>
      <c r="T39" s="3">
        <f t="shared" ref="T39:U44" si="9">(D39-C$13)*$E$8</f>
        <v>52.508769648285359</v>
      </c>
      <c r="U39" s="3">
        <f t="shared" si="9"/>
        <v>-9.9747841984197994</v>
      </c>
      <c r="W39" s="2">
        <f t="shared" ref="W39:W52" si="10">T39*$F$9</f>
        <v>6.3870450211758802</v>
      </c>
      <c r="X39" s="2">
        <f t="shared" ref="X39:X42" si="11">-U39*$F$9</f>
        <v>1.2133096276785722</v>
      </c>
    </row>
    <row r="40" spans="1:24" x14ac:dyDescent="0.2">
      <c r="B40" t="s">
        <v>25</v>
      </c>
      <c r="C40" s="8">
        <v>3</v>
      </c>
      <c r="D40" s="8">
        <v>339.5</v>
      </c>
      <c r="E40" s="8">
        <v>432.83334000000002</v>
      </c>
      <c r="F40" s="2">
        <f t="shared" si="3"/>
        <v>-35.537677791974382</v>
      </c>
      <c r="G40" s="2">
        <f t="shared" si="4"/>
        <v>53.447533677611048</v>
      </c>
      <c r="H40" s="3">
        <f t="shared" ref="H40:H42" si="12">D40-D39</f>
        <v>140</v>
      </c>
      <c r="I40" s="5">
        <f>H40*$E$8*$F$9</f>
        <v>6.4099376556603813</v>
      </c>
      <c r="J40" s="12" t="s">
        <v>72</v>
      </c>
      <c r="N40" s="20">
        <f t="shared" si="5"/>
        <v>2.0679676765314956</v>
      </c>
      <c r="O40">
        <f t="shared" si="6"/>
        <v>4.2764903111790726</v>
      </c>
      <c r="P40">
        <f t="shared" si="7"/>
        <v>2.0679676765314956</v>
      </c>
      <c r="Q40">
        <f t="shared" si="8"/>
        <v>1.7566278475422772</v>
      </c>
      <c r="T40" s="3">
        <f t="shared" si="9"/>
        <v>105.2057427720126</v>
      </c>
      <c r="U40" s="3">
        <f t="shared" si="9"/>
        <v>-17.001044772203752</v>
      </c>
      <c r="W40" s="2">
        <f t="shared" si="10"/>
        <v>12.796982676836262</v>
      </c>
      <c r="X40" s="2">
        <f t="shared" si="11"/>
        <v>2.0679676765314956</v>
      </c>
    </row>
    <row r="41" spans="1:24" x14ac:dyDescent="0.2">
      <c r="B41" t="s">
        <v>26</v>
      </c>
      <c r="C41" s="8">
        <v>4</v>
      </c>
      <c r="D41" s="8">
        <v>395.5</v>
      </c>
      <c r="E41" s="8">
        <v>415.5</v>
      </c>
      <c r="F41" s="2">
        <f t="shared" si="3"/>
        <v>-41.987212495816657</v>
      </c>
      <c r="G41" s="2">
        <f t="shared" si="4"/>
        <v>77.691985267376893</v>
      </c>
      <c r="H41" s="3">
        <f t="shared" si="12"/>
        <v>56</v>
      </c>
      <c r="I41" s="5">
        <f>H41*$E$8*$F$9</f>
        <v>2.5639750622641522</v>
      </c>
      <c r="J41" s="12" t="s">
        <v>72</v>
      </c>
      <c r="N41" s="20">
        <f t="shared" si="5"/>
        <v>2.8615793105626701</v>
      </c>
      <c r="O41">
        <f t="shared" si="6"/>
        <v>8.1886361506403258</v>
      </c>
      <c r="P41">
        <f t="shared" si="7"/>
        <v>2.8615793105626701</v>
      </c>
      <c r="Q41">
        <f t="shared" si="8"/>
        <v>2.5502394815734517</v>
      </c>
      <c r="T41" s="3">
        <f t="shared" si="9"/>
        <v>126.28453202150349</v>
      </c>
      <c r="U41" s="3">
        <f t="shared" si="9"/>
        <v>-23.525434430235375</v>
      </c>
      <c r="W41" s="2">
        <f t="shared" si="10"/>
        <v>15.360957739100414</v>
      </c>
      <c r="X41" s="2">
        <f t="shared" si="11"/>
        <v>2.8615793105626701</v>
      </c>
    </row>
    <row r="42" spans="1:24" x14ac:dyDescent="0.2">
      <c r="B42" t="s">
        <v>27</v>
      </c>
      <c r="C42" s="8">
        <v>5</v>
      </c>
      <c r="D42" s="8">
        <v>450.16665999999998</v>
      </c>
      <c r="E42" s="8">
        <v>442.16665999999998</v>
      </c>
      <c r="F42" s="2">
        <f t="shared" si="3"/>
        <v>-45.513657784477473</v>
      </c>
      <c r="G42" s="2">
        <f t="shared" si="4"/>
        <v>35.537701019994742</v>
      </c>
      <c r="H42" s="3">
        <f t="shared" si="12"/>
        <v>54.666659999999979</v>
      </c>
      <c r="I42" s="5">
        <f>H42*$E$8*$F$9</f>
        <v>2.5029277317370213</v>
      </c>
      <c r="J42" s="12" t="s">
        <v>72</v>
      </c>
      <c r="N42" s="20">
        <f t="shared" si="5"/>
        <v>1.6406391099577251</v>
      </c>
      <c r="O42">
        <f t="shared" si="6"/>
        <v>2.6916966891228764</v>
      </c>
      <c r="P42">
        <f t="shared" si="7"/>
        <v>1.6406391099577251</v>
      </c>
      <c r="Q42">
        <f t="shared" si="8"/>
        <v>1.3292992809685065</v>
      </c>
      <c r="T42" s="3">
        <f t="shared" si="9"/>
        <v>146.86144282710302</v>
      </c>
      <c r="U42" s="3">
        <f t="shared" si="9"/>
        <v>-13.487918249381297</v>
      </c>
      <c r="W42" s="2">
        <f t="shared" si="10"/>
        <v>17.863885470837435</v>
      </c>
      <c r="X42" s="2">
        <f t="shared" si="11"/>
        <v>1.6406391099577251</v>
      </c>
    </row>
    <row r="43" spans="1:24" x14ac:dyDescent="0.2">
      <c r="B43" s="19" t="s">
        <v>102</v>
      </c>
      <c r="C43" s="8"/>
      <c r="D43" s="8"/>
      <c r="E43" s="8"/>
      <c r="F43" s="19"/>
      <c r="G43" s="19"/>
      <c r="H43" s="19"/>
      <c r="I43" s="19"/>
      <c r="J43" s="19"/>
      <c r="T43" s="3">
        <f t="shared" si="9"/>
        <v>-22.584417053025962</v>
      </c>
      <c r="U43" s="3">
        <f t="shared" si="9"/>
        <v>-179.92252252244015</v>
      </c>
    </row>
    <row r="44" spans="1:24" x14ac:dyDescent="0.2">
      <c r="B44" s="20" t="s">
        <v>105</v>
      </c>
      <c r="G44" s="1" t="s">
        <v>28</v>
      </c>
      <c r="H44" s="16">
        <f>$C$32-D42</f>
        <v>1.8333400000000211</v>
      </c>
      <c r="I44" s="21">
        <f>H44*$E$8*$F$9</f>
        <v>8.3939965011632423E-2</v>
      </c>
      <c r="T44" s="3">
        <f t="shared" si="9"/>
        <v>-22.584417053025962</v>
      </c>
      <c r="U44" s="3">
        <f t="shared" si="9"/>
        <v>-179.92252252244015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106</v>
      </c>
      <c r="E48" s="8">
        <v>510</v>
      </c>
      <c r="F48" s="2">
        <f>(360/(2*PI()))*(ATAN((E48-D$13)/(D48-C$13))-(PI()/2))</f>
        <v>-55.175510843043206</v>
      </c>
      <c r="G48" s="2">
        <f>IF((90-F48-G38&gt;180),90-F48-G38-180,90-F48-G38)</f>
        <v>85.875233393857627</v>
      </c>
      <c r="H48" s="3" t="s">
        <v>31</v>
      </c>
      <c r="I48" s="6" t="s">
        <v>31</v>
      </c>
      <c r="K48" s="2">
        <f>IF((90-G38-F38&gt;180),90-G38-F38-180,90-G38-F38)</f>
        <v>76.272661248497883</v>
      </c>
      <c r="N48" s="20">
        <f>IF(E48&gt;0,-(E48-D$13)*$E$8*$F$9,"")</f>
        <v>-1.4651286070080871</v>
      </c>
      <c r="O48">
        <f>IF(N48="","",N48*N48)</f>
        <v>2.1466018350734579</v>
      </c>
      <c r="P48">
        <f>IF(N48="","",ABS(N48))</f>
        <v>1.4651286070080871</v>
      </c>
      <c r="Q48">
        <f>IF(N48="","",ABS(N48-O$59))</f>
        <v>1.7764684359973058</v>
      </c>
      <c r="T48" s="3">
        <f t="shared" ref="T48:U53" si="13">(D48-C$13)*$E$8</f>
        <v>17.314719740653238</v>
      </c>
      <c r="U48" s="3">
        <f t="shared" si="13"/>
        <v>12.045022428280513</v>
      </c>
      <c r="W48" s="2">
        <f t="shared" si="10"/>
        <v>2.1061223725741254</v>
      </c>
      <c r="X48" s="2">
        <f>-U48*$F$9</f>
        <v>-1.4651286070080871</v>
      </c>
    </row>
    <row r="49" spans="1:24" x14ac:dyDescent="0.2">
      <c r="B49" t="s">
        <v>32</v>
      </c>
      <c r="C49" s="8">
        <v>2</v>
      </c>
      <c r="D49" s="8">
        <v>175.5</v>
      </c>
      <c r="E49" s="8">
        <v>527.5</v>
      </c>
      <c r="G49" s="20">
        <f>IF((90-F38-G39&gt;180),90-F38-G39-180,90-F38-G39)</f>
        <v>63.098507071406345</v>
      </c>
      <c r="H49" s="3">
        <f>D49-D48</f>
        <v>69.5</v>
      </c>
      <c r="I49" s="5">
        <f>H49*$E$8*$F$9</f>
        <v>3.1820761933456891</v>
      </c>
      <c r="K49" s="2">
        <f t="shared" ref="K49:K52" si="14">IF((90-G39-F39&gt;180),90-G39-F39-180,90-G39-F39)</f>
        <v>72.163117192438023</v>
      </c>
      <c r="N49" s="20">
        <f t="shared" ref="N49:N52" si="15">IF(E49&gt;0,-(E49-D$13)*$E$8*$F$9,"")</f>
        <v>-2.2663708139656347</v>
      </c>
      <c r="O49">
        <f t="shared" ref="O49:O52" si="16">IF(N49="","",N49*N49)</f>
        <v>5.1364366663952534</v>
      </c>
      <c r="P49">
        <f t="shared" ref="P49:P52" si="17">IF(N49="","",ABS(N49))</f>
        <v>2.2663708139656347</v>
      </c>
      <c r="Q49">
        <f t="shared" ref="Q49:Q52" si="18">IF(N49="","",ABS(N49-O$59))</f>
        <v>2.5777106429548531</v>
      </c>
      <c r="T49" s="3">
        <f t="shared" si="13"/>
        <v>43.475002827074974</v>
      </c>
      <c r="U49" s="3">
        <f t="shared" si="13"/>
        <v>18.632144068746417</v>
      </c>
      <c r="W49" s="2">
        <f t="shared" si="10"/>
        <v>5.2881985659198145</v>
      </c>
      <c r="X49" s="2">
        <f t="shared" ref="X49:X52" si="19">-U49*$F$9</f>
        <v>-2.2663708139656347</v>
      </c>
    </row>
    <row r="50" spans="1:24" x14ac:dyDescent="0.2">
      <c r="B50" t="s">
        <v>33</v>
      </c>
      <c r="C50" s="8">
        <v>3</v>
      </c>
      <c r="D50" s="8">
        <v>282.16669000000002</v>
      </c>
      <c r="E50" s="8">
        <v>510.16665999999998</v>
      </c>
      <c r="G50" s="20">
        <f>IF((90-F39-G40&gt;180),90-F39-G40-180,90-F39-G40)</f>
        <v>91.190015141104098</v>
      </c>
      <c r="H50" s="3">
        <f t="shared" ref="H50:H53" si="20">D50-D49</f>
        <v>106.66669000000002</v>
      </c>
      <c r="I50" s="5">
        <f>H50*$E$8*$F$9</f>
        <v>4.8837630916832344</v>
      </c>
      <c r="K50" s="2">
        <f t="shared" si="14"/>
        <v>72.090144114363341</v>
      </c>
      <c r="N50" s="23">
        <f t="shared" si="15"/>
        <v>-1.4727591799344601</v>
      </c>
      <c r="O50">
        <f t="shared" si="16"/>
        <v>2.1690196020812236</v>
      </c>
      <c r="P50">
        <f t="shared" si="17"/>
        <v>1.4727591799344601</v>
      </c>
      <c r="Q50">
        <f t="shared" si="18"/>
        <v>1.7840990089236786</v>
      </c>
      <c r="T50" s="3">
        <f t="shared" si="13"/>
        <v>83.625086370838872</v>
      </c>
      <c r="U50" s="3">
        <f t="shared" si="13"/>
        <v>12.107754410714794</v>
      </c>
      <c r="W50" s="2">
        <f t="shared" si="10"/>
        <v>10.171961657603047</v>
      </c>
      <c r="X50" s="2">
        <f t="shared" si="19"/>
        <v>-1.4727591799344601</v>
      </c>
    </row>
    <row r="51" spans="1:24" x14ac:dyDescent="0.2">
      <c r="B51" t="s">
        <v>34</v>
      </c>
      <c r="C51" s="8">
        <v>4</v>
      </c>
      <c r="D51" s="8">
        <v>379.5</v>
      </c>
      <c r="E51" s="8">
        <v>488.83334000000002</v>
      </c>
      <c r="G51" s="20">
        <f>IF((90-F40-G41&gt;180),90-F40-G41-180,90-F40-G41)</f>
        <v>47.845692524597482</v>
      </c>
      <c r="H51" s="3">
        <f t="shared" si="20"/>
        <v>97.333309999999983</v>
      </c>
      <c r="I51" s="5">
        <f>H51*$E$8*$F$9</f>
        <v>4.4564317779933216</v>
      </c>
      <c r="K51" s="2">
        <f t="shared" si="14"/>
        <v>54.295227228439764</v>
      </c>
      <c r="N51" s="20">
        <f t="shared" si="15"/>
        <v>-0.49600738573265696</v>
      </c>
      <c r="O51">
        <f t="shared" si="16"/>
        <v>0.24602332670134475</v>
      </c>
      <c r="P51">
        <f t="shared" si="17"/>
        <v>0.49600738573265696</v>
      </c>
      <c r="Q51">
        <f t="shared" si="18"/>
        <v>0.80734721472187543</v>
      </c>
      <c r="T51" s="3">
        <f t="shared" si="13"/>
        <v>120.26202080736324</v>
      </c>
      <c r="U51" s="3">
        <f t="shared" si="13"/>
        <v>4.0777444772871458</v>
      </c>
      <c r="W51" s="2">
        <f t="shared" si="10"/>
        <v>14.628393435596371</v>
      </c>
      <c r="X51" s="2">
        <f t="shared" si="19"/>
        <v>-0.49600738573265696</v>
      </c>
    </row>
    <row r="52" spans="1:24" x14ac:dyDescent="0.2">
      <c r="B52" t="s">
        <v>35</v>
      </c>
      <c r="C52" s="8">
        <v>5</v>
      </c>
      <c r="D52" s="8">
        <v>431.5</v>
      </c>
      <c r="E52" s="8">
        <v>455.5</v>
      </c>
      <c r="G52" s="9">
        <f>IF((90-F41-$I$33&gt;180),90-F41-$I$33-180,90-F41-$I$33)</f>
        <v>121.35574479024291</v>
      </c>
      <c r="H52" s="3">
        <f t="shared" si="20"/>
        <v>52</v>
      </c>
      <c r="I52" s="5">
        <f>H52*$E$8*$F$9</f>
        <v>2.3808339863881418</v>
      </c>
      <c r="K52" s="2">
        <f t="shared" si="14"/>
        <v>99.975956764482731</v>
      </c>
      <c r="N52" s="20">
        <f t="shared" si="15"/>
        <v>1.0301685518025614</v>
      </c>
      <c r="O52">
        <f t="shared" si="16"/>
        <v>1.0612472451229866</v>
      </c>
      <c r="P52">
        <f t="shared" si="17"/>
        <v>1.0301685518025614</v>
      </c>
      <c r="Q52">
        <f t="shared" si="18"/>
        <v>0.71882872281334287</v>
      </c>
      <c r="T52" s="3">
        <f t="shared" si="13"/>
        <v>139.83518225331909</v>
      </c>
      <c r="U52" s="3">
        <f t="shared" si="13"/>
        <v>-8.4691563948847364</v>
      </c>
      <c r="W52" s="2">
        <f t="shared" si="10"/>
        <v>17.009227421984512</v>
      </c>
      <c r="X52" s="2">
        <f t="shared" si="19"/>
        <v>1.0301685518025614</v>
      </c>
    </row>
    <row r="53" spans="1:24" x14ac:dyDescent="0.2">
      <c r="B53" s="19" t="s">
        <v>97</v>
      </c>
      <c r="C53" s="7"/>
      <c r="D53" s="7"/>
      <c r="E53" s="7"/>
      <c r="G53" s="9">
        <f>IF((90-F42-$I$33&gt;180),90-F42-$I$33-180,90-F42-$I$33)</f>
        <v>124.8821900789037</v>
      </c>
      <c r="H53" s="3">
        <f t="shared" si="20"/>
        <v>-431.5</v>
      </c>
      <c r="I53" s="5">
        <f>H53*$E$8*$F$9</f>
        <v>-19.756343560124677</v>
      </c>
      <c r="K53" s="19"/>
      <c r="T53" s="3">
        <f t="shared" si="13"/>
        <v>-22.584417053025962</v>
      </c>
      <c r="U53" s="3">
        <f t="shared" si="13"/>
        <v>-179.92252252244015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181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32</v>
      </c>
      <c r="F57" s="2">
        <f t="shared" ref="F57:F62" si="21">E57*$E$8*$F$9</f>
        <v>1.4651286070080871</v>
      </c>
      <c r="N57" t="s">
        <v>114</v>
      </c>
      <c r="O57" s="2">
        <f>SQRT((1/(C$37+C$47+2))*SUM(O38:O42,O48:O52))</f>
        <v>1.5107468373549016</v>
      </c>
    </row>
    <row r="58" spans="1:24" x14ac:dyDescent="0.2">
      <c r="B58" t="s">
        <v>39</v>
      </c>
      <c r="E58" s="3">
        <f t="shared" ref="E58:E60" si="22">E49-E39</f>
        <v>76</v>
      </c>
      <c r="F58" s="2">
        <f t="shared" si="21"/>
        <v>3.4796804416442071</v>
      </c>
      <c r="N58" t="s">
        <v>115</v>
      </c>
      <c r="O58" s="2">
        <f>SUM(P38:P42,P48:P52)</f>
        <v>14.513930263173862</v>
      </c>
    </row>
    <row r="59" spans="1:24" x14ac:dyDescent="0.2">
      <c r="B59" t="s">
        <v>40</v>
      </c>
      <c r="E59" s="3">
        <f t="shared" si="22"/>
        <v>77.333319999999958</v>
      </c>
      <c r="F59" s="2">
        <f t="shared" si="21"/>
        <v>3.5407268564659558</v>
      </c>
      <c r="N59" t="s">
        <v>116</v>
      </c>
      <c r="O59" s="2">
        <f>AVERAGE(N48:N52,N38:N42)</f>
        <v>0.31133982898921853</v>
      </c>
    </row>
    <row r="60" spans="1:24" x14ac:dyDescent="0.2">
      <c r="B60" t="s">
        <v>41</v>
      </c>
      <c r="E60" s="3">
        <f t="shared" si="22"/>
        <v>73.333340000000021</v>
      </c>
      <c r="F60" s="2">
        <f t="shared" si="21"/>
        <v>3.3575866962953271</v>
      </c>
      <c r="N60" t="s">
        <v>117</v>
      </c>
      <c r="O60" s="2">
        <f>(1/(C$37+C$47+2))*SUM(Q38:Q42,Q48:Q52)</f>
        <v>1.2094941885978221</v>
      </c>
    </row>
    <row r="61" spans="1:24" x14ac:dyDescent="0.2">
      <c r="B61" t="s">
        <v>42</v>
      </c>
      <c r="E61" s="22">
        <f>E52-D$32</f>
        <v>15.5</v>
      </c>
      <c r="F61" s="2">
        <f t="shared" si="21"/>
        <v>0.70967166901954226</v>
      </c>
      <c r="N61" t="s">
        <v>118</v>
      </c>
      <c r="O61" s="2">
        <f>ABS((O57*O57)-(O59*O59))</f>
        <v>2.1854235174628016</v>
      </c>
    </row>
    <row r="62" spans="1:24" x14ac:dyDescent="0.2">
      <c r="B62" t="s">
        <v>98</v>
      </c>
      <c r="E62" s="22">
        <f>E53-D$32</f>
        <v>-440</v>
      </c>
      <c r="F62" s="2">
        <f t="shared" si="21"/>
        <v>-20.145518346361197</v>
      </c>
      <c r="N62" t="s">
        <v>119</v>
      </c>
      <c r="O62" s="2">
        <f>(SQRT(ABS(O61)))/O60</f>
        <v>1.2222611847361156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15.360957739100414</v>
      </c>
    </row>
    <row r="64" spans="1:24" x14ac:dyDescent="0.2">
      <c r="N64" t="s">
        <v>121</v>
      </c>
      <c r="O64" s="24" cm="1">
        <f t="array" aca="1" ref="O64" ca="1">(INDIRECT(O56)-C$13)*E$8*F$9</f>
        <v>5.2881985659198145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72.048544164292792</v>
      </c>
      <c r="P65" s="24" cm="1">
        <f t="array" aca="1" ref="P65" ca="1">(360/(2*PI()))*ATAN(ABS(INDIRECT(P56))/(ABS(C$32-INDIRECT(O56))*E$8*F$9))</f>
        <v>10.149771500878456</v>
      </c>
      <c r="Q65" s="2">
        <f ca="1">180-O65-P65</f>
        <v>97.801684334828749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3.857527787472439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-32</v>
      </c>
      <c r="F67" s="2">
        <f t="shared" ref="F67:F72" si="23">E67*$E$8*$F$9</f>
        <v>-1.4651286070080871</v>
      </c>
      <c r="N67" t="s">
        <v>125</v>
      </c>
      <c r="O67" s="24" cm="1">
        <f t="array" aca="1" ref="O67" ca="1">(360/(2*PI()))*ATAN((ABS(INDIRECT(P55))+ABS(INDIRECT(P56))/(ABS(O63-O64))))</f>
        <v>72.048544164292792</v>
      </c>
      <c r="P67" s="24" cm="1">
        <f t="array" aca="1" ref="P67" ca="1">(360/(2*PI()))*ATAN(ABS(INDIRECT(P56))/(ABS(0-INDIRECT(O56))*E$8*F$9))</f>
        <v>15.751173663453027</v>
      </c>
      <c r="Q67" s="2">
        <f ca="1">180-O67-P67</f>
        <v>92.200282172254177</v>
      </c>
    </row>
    <row r="68" spans="1:17" x14ac:dyDescent="0.2">
      <c r="B68" t="s">
        <v>39</v>
      </c>
      <c r="C68" t="s">
        <v>43</v>
      </c>
      <c r="E68" s="3">
        <f>E38-E49</f>
        <v>-49.5</v>
      </c>
      <c r="F68" s="2">
        <f t="shared" si="23"/>
        <v>-2.2663708139656347</v>
      </c>
      <c r="N68" t="s">
        <v>126</v>
      </c>
      <c r="O68" s="24" cm="1">
        <f t="array" aca="1" ref="O68" ca="1">SQRT((INDIRECT(P55)*INDIRECT(P55))+((INDIRECT(O55)-C$13)*(INDIRECT(O55)-C$13)*E$8*F$9*E$8*F$9)           )</f>
        <v>15.625225080397056</v>
      </c>
    </row>
    <row r="69" spans="1:17" x14ac:dyDescent="0.2">
      <c r="B69" t="s">
        <v>40</v>
      </c>
      <c r="E69" s="3">
        <f t="shared" ref="E69:E72" si="24">E39-E50</f>
        <v>-58.666659999999979</v>
      </c>
      <c r="F69" s="2">
        <f t="shared" si="23"/>
        <v>-2.6860688076130321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-56</v>
      </c>
      <c r="F70" s="2">
        <f t="shared" si="23"/>
        <v>-2.5639750622641522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-40</v>
      </c>
      <c r="F71" s="2">
        <f t="shared" si="23"/>
        <v>-1.8314107587601089</v>
      </c>
    </row>
    <row r="72" spans="1:17" x14ac:dyDescent="0.2">
      <c r="B72" s="19" t="s">
        <v>98</v>
      </c>
      <c r="E72" s="3">
        <f t="shared" si="24"/>
        <v>442.16665999999998</v>
      </c>
      <c r="F72" s="2">
        <f t="shared" si="23"/>
        <v>20.244719457225575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61</v>
      </c>
      <c r="D76" s="8">
        <v>477</v>
      </c>
      <c r="E76" s="3">
        <f>(D77-D76  )</f>
        <v>23.833340000000021</v>
      </c>
      <c r="F76" s="3">
        <f>ATAN(E76/E77)</f>
        <v>0.61369538122138545</v>
      </c>
      <c r="G76" s="2">
        <f>((PI()/2)-F76-F77)*(360/(2*PI()))</f>
        <v>42.88596735286383</v>
      </c>
    </row>
    <row r="77" spans="1:17" x14ac:dyDescent="0.2">
      <c r="A77" t="s">
        <v>93</v>
      </c>
      <c r="B77" s="8">
        <v>2</v>
      </c>
      <c r="C77" s="8">
        <v>94.166669999999996</v>
      </c>
      <c r="D77" s="8">
        <v>500.83334000000002</v>
      </c>
      <c r="E77" s="3">
        <f>AVERAGE(C77,C78)-C76</f>
        <v>33.833335000000005</v>
      </c>
      <c r="F77" s="3">
        <f>ATAN(E77/E78)</f>
        <v>0.20859961236324046</v>
      </c>
    </row>
    <row r="78" spans="1:17" x14ac:dyDescent="0.2">
      <c r="A78" t="s">
        <v>94</v>
      </c>
      <c r="B78" s="8">
        <v>3</v>
      </c>
      <c r="C78" s="8">
        <v>95.5</v>
      </c>
      <c r="D78" s="8">
        <v>636.83330999999998</v>
      </c>
      <c r="E78" s="3">
        <f>D78-D76</f>
        <v>159.83330999999998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9251-6666-714C-878E-CEFE7BAECA14}">
  <dimension ref="A1:X79"/>
  <sheetViews>
    <sheetView topLeftCell="D1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219</v>
      </c>
      <c r="D3" s="8">
        <v>81</v>
      </c>
    </row>
    <row r="4" spans="1:20" x14ac:dyDescent="0.2">
      <c r="B4" s="8">
        <v>2</v>
      </c>
      <c r="C4" s="8">
        <v>484.5</v>
      </c>
      <c r="D4" s="8">
        <v>88.5</v>
      </c>
    </row>
    <row r="5" spans="1:20" x14ac:dyDescent="0.2">
      <c r="A5" t="s">
        <v>175</v>
      </c>
      <c r="B5" s="8">
        <v>3</v>
      </c>
      <c r="C5" s="8">
        <v>201.5</v>
      </c>
      <c r="D5" s="8">
        <v>683.5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200</v>
      </c>
      <c r="Q5" s="8">
        <v>705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285.5</v>
      </c>
      <c r="D6" s="8">
        <v>704.5</v>
      </c>
      <c r="E6" s="3">
        <f>SQRT(((C6-C5)^2)+((D6-D5)^2))</f>
        <v>86.58521813797087</v>
      </c>
      <c r="F6" s="2">
        <f>E6*$E8</f>
        <v>32.599130714482627</v>
      </c>
      <c r="J6" s="3">
        <f>SQRT(((C5-C7)^2)+((D5-D7)^2))</f>
        <v>90.09439494219383</v>
      </c>
      <c r="N6" t="s">
        <v>48</v>
      </c>
      <c r="O6" s="8">
        <v>2</v>
      </c>
      <c r="P6" s="8">
        <v>284.5</v>
      </c>
      <c r="Q6" s="8">
        <v>706.5</v>
      </c>
      <c r="R6" s="3">
        <f>SQRT(((P6-P5)^2)+((Q6-Q5)^2))</f>
        <v>84.513312560803101</v>
      </c>
      <c r="S6" s="2">
        <f>R6*$E8</f>
        <v>31.819063144166744</v>
      </c>
      <c r="T6" s="2" t="str">
        <f>IF(F6&gt;(S6),"overbite",IF(F6&lt;(S6),"underbite","match"))</f>
        <v>overbite</v>
      </c>
    </row>
    <row r="7" spans="1:20" x14ac:dyDescent="0.2">
      <c r="A7" t="s">
        <v>5</v>
      </c>
      <c r="B7" s="8">
        <v>5</v>
      </c>
      <c r="C7" s="8">
        <v>290.5</v>
      </c>
      <c r="D7" s="8">
        <v>669.5</v>
      </c>
      <c r="E7" s="3">
        <f>SQRT(((D6-D7)^2)+((C6-C7)^2))</f>
        <v>35.355339059327378</v>
      </c>
      <c r="G7" s="2">
        <f>E7*E8</f>
        <v>13.311201891451129</v>
      </c>
      <c r="H7" s="2">
        <f>G7/F6</f>
        <v>0.40832996462502108</v>
      </c>
      <c r="K7" s="2">
        <f>180-((360/(2*PI())*ACOS(((E7^2)+(E6^2)-(J6^2))/(2*E6*E7))))</f>
        <v>95.906141113770488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0.37649764492753163</v>
      </c>
      <c r="I8" s="2">
        <f>MAX(G7,H33)</f>
        <v>18.152710962172485</v>
      </c>
    </row>
    <row r="9" spans="1:20" x14ac:dyDescent="0.2">
      <c r="A9" t="s">
        <v>90</v>
      </c>
      <c r="F9" s="3">
        <f>F6/G30</f>
        <v>0.14370990562318817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57</v>
      </c>
      <c r="D13" s="8">
        <v>477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92.833330000000004</v>
      </c>
      <c r="D14" s="8">
        <v>488.83334000000002</v>
      </c>
      <c r="G14" s="3">
        <f>(C14-C$13)*$E$8</f>
        <v>13.491164354911069</v>
      </c>
      <c r="H14" s="3">
        <f>-(D14-D$13)*$E$8</f>
        <v>-4.4552246416267653</v>
      </c>
      <c r="J14" s="2">
        <f t="shared" ref="J14:K30" si="0">G14*$F$9</f>
        <v>1.9388139561911899</v>
      </c>
      <c r="K14" s="2">
        <f t="shared" si="0"/>
        <v>-0.64025991277828476</v>
      </c>
    </row>
    <row r="15" spans="1:20" x14ac:dyDescent="0.2">
      <c r="B15" s="8">
        <v>3</v>
      </c>
      <c r="C15" s="8">
        <v>131.5</v>
      </c>
      <c r="D15" s="8">
        <v>507.5</v>
      </c>
      <c r="G15" s="3">
        <f t="shared" ref="G15:G30" si="1">(C15-C$13)*$E$8</f>
        <v>28.049074547101107</v>
      </c>
      <c r="H15" s="3">
        <f t="shared" ref="H15:H30" si="2">-(D15-D$13)*$E$8</f>
        <v>-11.483178170289715</v>
      </c>
      <c r="J15" s="2">
        <f t="shared" si="0"/>
        <v>4.0309298559816691</v>
      </c>
      <c r="K15" s="2">
        <f t="shared" si="0"/>
        <v>-1.6502464511065895</v>
      </c>
    </row>
    <row r="16" spans="1:20" x14ac:dyDescent="0.2">
      <c r="B16" s="8">
        <v>4</v>
      </c>
      <c r="C16" s="8">
        <v>164.83333999999999</v>
      </c>
      <c r="D16" s="8">
        <v>508.83334000000002</v>
      </c>
      <c r="G16" s="3">
        <f t="shared" si="1"/>
        <v>40.598998554669791</v>
      </c>
      <c r="H16" s="3">
        <f t="shared" si="2"/>
        <v>-11.985177540177398</v>
      </c>
      <c r="J16" s="2">
        <f t="shared" si="0"/>
        <v>5.8344782506875488</v>
      </c>
      <c r="K16" s="2">
        <f t="shared" si="0"/>
        <v>-1.7223887331760483</v>
      </c>
    </row>
    <row r="17" spans="1:11" x14ac:dyDescent="0.2">
      <c r="B17" s="8">
        <v>5</v>
      </c>
      <c r="C17" s="8">
        <v>199.5</v>
      </c>
      <c r="D17" s="8">
        <v>446.16665999999998</v>
      </c>
      <c r="G17" s="3">
        <f t="shared" si="1"/>
        <v>53.650914402173257</v>
      </c>
      <c r="H17" s="3">
        <f t="shared" si="2"/>
        <v>11.608679895249866</v>
      </c>
      <c r="J17" s="2">
        <f t="shared" si="0"/>
        <v>7.7101678453340652</v>
      </c>
      <c r="K17" s="2">
        <f t="shared" si="0"/>
        <v>1.6682822921561602</v>
      </c>
    </row>
    <row r="18" spans="1:11" x14ac:dyDescent="0.2">
      <c r="B18" s="8">
        <v>6</v>
      </c>
      <c r="C18" s="8">
        <v>235.5</v>
      </c>
      <c r="D18" s="8">
        <v>484.83334000000002</v>
      </c>
      <c r="G18" s="3">
        <f t="shared" si="1"/>
        <v>67.204829619564393</v>
      </c>
      <c r="H18" s="3">
        <f t="shared" si="2"/>
        <v>-2.9492340619166386</v>
      </c>
      <c r="J18" s="2">
        <f t="shared" si="0"/>
        <v>9.6579997220500395</v>
      </c>
      <c r="K18" s="2">
        <f t="shared" si="0"/>
        <v>-0.42383414869873204</v>
      </c>
    </row>
    <row r="19" spans="1:11" x14ac:dyDescent="0.2">
      <c r="B19" s="8">
        <v>7</v>
      </c>
      <c r="C19" s="8">
        <v>274.16669000000002</v>
      </c>
      <c r="D19" s="8">
        <v>494.16665999999998</v>
      </c>
      <c r="G19" s="3">
        <f t="shared" si="1"/>
        <v>81.762747341707339</v>
      </c>
      <c r="H19" s="3">
        <f t="shared" si="2"/>
        <v>-6.4632070612716523</v>
      </c>
      <c r="J19" s="2">
        <f t="shared" si="0"/>
        <v>11.750116703969342</v>
      </c>
      <c r="K19" s="2">
        <f t="shared" si="0"/>
        <v>-0.92882687679847253</v>
      </c>
    </row>
    <row r="20" spans="1:11" x14ac:dyDescent="0.2">
      <c r="B20" s="8">
        <v>8</v>
      </c>
      <c r="C20" s="8">
        <v>306.16669000000002</v>
      </c>
      <c r="D20" s="8">
        <v>496.83334000000002</v>
      </c>
      <c r="G20" s="3">
        <f t="shared" si="1"/>
        <v>93.810671979388346</v>
      </c>
      <c r="H20" s="3">
        <f t="shared" si="2"/>
        <v>-7.4672058010470179</v>
      </c>
      <c r="J20" s="2">
        <f t="shared" si="0"/>
        <v>13.481522816605763</v>
      </c>
      <c r="K20" s="2">
        <f t="shared" si="0"/>
        <v>-1.0731114409373901</v>
      </c>
    </row>
    <row r="21" spans="1:11" x14ac:dyDescent="0.2">
      <c r="B21" s="8">
        <v>9</v>
      </c>
      <c r="C21" s="8">
        <v>339.5</v>
      </c>
      <c r="D21" s="8">
        <v>460.83334000000002</v>
      </c>
      <c r="G21" s="3">
        <f t="shared" si="1"/>
        <v>106.36058469202769</v>
      </c>
      <c r="H21" s="3">
        <f t="shared" si="2"/>
        <v>6.0867094163441209</v>
      </c>
      <c r="J21" s="2">
        <f t="shared" si="0"/>
        <v>15.285069588118411</v>
      </c>
      <c r="K21" s="2">
        <f t="shared" si="0"/>
        <v>0.87472043577858438</v>
      </c>
    </row>
    <row r="22" spans="1:11" x14ac:dyDescent="0.2">
      <c r="B22" s="8">
        <v>10</v>
      </c>
      <c r="C22" s="8">
        <v>379.5</v>
      </c>
      <c r="D22" s="8">
        <v>452.83334000000002</v>
      </c>
      <c r="G22" s="3">
        <f t="shared" si="1"/>
        <v>121.42049048912895</v>
      </c>
      <c r="H22" s="3">
        <f t="shared" si="2"/>
        <v>9.0986905757643743</v>
      </c>
      <c r="J22" s="2">
        <f t="shared" si="0"/>
        <v>17.449327228913937</v>
      </c>
      <c r="K22" s="2">
        <f t="shared" si="0"/>
        <v>1.3075719639376899</v>
      </c>
    </row>
    <row r="23" spans="1:11" x14ac:dyDescent="0.2">
      <c r="B23" s="8">
        <v>11</v>
      </c>
      <c r="C23" s="8">
        <v>412.83334000000002</v>
      </c>
      <c r="D23" s="8">
        <v>434.16665999999998</v>
      </c>
      <c r="G23" s="3">
        <f t="shared" si="1"/>
        <v>133.97041449669766</v>
      </c>
      <c r="H23" s="3">
        <f t="shared" si="2"/>
        <v>16.126651634380245</v>
      </c>
      <c r="J23" s="2">
        <f t="shared" si="0"/>
        <v>19.252875623619818</v>
      </c>
      <c r="K23" s="2">
        <f t="shared" si="0"/>
        <v>2.317559584394818</v>
      </c>
    </row>
    <row r="24" spans="1:11" x14ac:dyDescent="0.2">
      <c r="B24" s="8">
        <v>12</v>
      </c>
      <c r="C24" s="8">
        <v>448.83334000000002</v>
      </c>
      <c r="D24" s="8">
        <v>414.16665999999998</v>
      </c>
      <c r="G24" s="3">
        <f t="shared" si="1"/>
        <v>147.52432971408879</v>
      </c>
      <c r="H24" s="3">
        <f t="shared" si="2"/>
        <v>23.656604532930878</v>
      </c>
      <c r="J24" s="2">
        <f t="shared" si="0"/>
        <v>21.200707500335795</v>
      </c>
      <c r="K24" s="2">
        <f t="shared" si="0"/>
        <v>3.3996884047925819</v>
      </c>
    </row>
    <row r="25" spans="1:11" x14ac:dyDescent="0.2">
      <c r="B25" s="8">
        <v>13</v>
      </c>
      <c r="C25" s="8">
        <v>484.83334000000002</v>
      </c>
      <c r="D25" s="8">
        <v>447.5</v>
      </c>
      <c r="G25" s="3">
        <f t="shared" si="1"/>
        <v>161.07824493147993</v>
      </c>
      <c r="H25" s="3">
        <f t="shared" si="2"/>
        <v>11.106680525362183</v>
      </c>
      <c r="J25" s="2">
        <f t="shared" si="0"/>
        <v>23.148539377051769</v>
      </c>
      <c r="K25" s="2">
        <f t="shared" si="0"/>
        <v>1.5961400100867014</v>
      </c>
    </row>
    <row r="26" spans="1:11" x14ac:dyDescent="0.2">
      <c r="B26" s="8">
        <v>14</v>
      </c>
      <c r="C26" s="8">
        <v>520.83336999999995</v>
      </c>
      <c r="D26" s="8">
        <v>455.5</v>
      </c>
      <c r="G26" s="3">
        <f t="shared" si="1"/>
        <v>174.63217144380039</v>
      </c>
      <c r="H26" s="3">
        <f t="shared" si="2"/>
        <v>8.0946993659419295</v>
      </c>
      <c r="J26" s="2">
        <f t="shared" si="0"/>
        <v>25.09637287696097</v>
      </c>
      <c r="K26" s="2">
        <f t="shared" si="0"/>
        <v>1.1632884819275957</v>
      </c>
    </row>
    <row r="27" spans="1:11" x14ac:dyDescent="0.2">
      <c r="B27" s="8">
        <v>15</v>
      </c>
      <c r="C27" s="8">
        <v>554.16663000000005</v>
      </c>
      <c r="D27" s="8">
        <v>454.16665999999998</v>
      </c>
      <c r="G27" s="3">
        <f t="shared" si="1"/>
        <v>187.18206533155751</v>
      </c>
      <c r="H27" s="3">
        <f t="shared" si="2"/>
        <v>8.5966987358296123</v>
      </c>
      <c r="J27" s="2">
        <f t="shared" si="0"/>
        <v>26.89991694315157</v>
      </c>
      <c r="K27" s="2">
        <f t="shared" si="0"/>
        <v>1.2354307639970545</v>
      </c>
    </row>
    <row r="28" spans="1:11" x14ac:dyDescent="0.2">
      <c r="B28" s="8">
        <v>16</v>
      </c>
      <c r="C28" s="8">
        <v>587.5</v>
      </c>
      <c r="D28" s="8">
        <v>452.83334000000002</v>
      </c>
      <c r="G28" s="3">
        <f t="shared" si="1"/>
        <v>199.73200063405554</v>
      </c>
      <c r="H28" s="3">
        <f t="shared" si="2"/>
        <v>9.0986905757643743</v>
      </c>
      <c r="J28" s="2">
        <f t="shared" si="0"/>
        <v>28.70346696105068</v>
      </c>
      <c r="K28" s="2">
        <f t="shared" si="0"/>
        <v>1.3075719639376899</v>
      </c>
    </row>
    <row r="29" spans="1:11" x14ac:dyDescent="0.2">
      <c r="B29" s="8">
        <v>17</v>
      </c>
      <c r="C29" s="8">
        <v>626.16669000000002</v>
      </c>
      <c r="D29" s="8">
        <v>462.16665999999998</v>
      </c>
      <c r="G29" s="3">
        <f t="shared" si="1"/>
        <v>214.28991835619848</v>
      </c>
      <c r="H29" s="3">
        <f t="shared" si="2"/>
        <v>5.5847175764093597</v>
      </c>
      <c r="J29" s="2">
        <f t="shared" si="0"/>
        <v>30.79558394296998</v>
      </c>
      <c r="K29" s="2">
        <f t="shared" si="0"/>
        <v>0.80257923583794921</v>
      </c>
    </row>
    <row r="30" spans="1:11" x14ac:dyDescent="0.2">
      <c r="B30" s="8">
        <v>18</v>
      </c>
      <c r="C30" s="8">
        <v>659.5</v>
      </c>
      <c r="D30" s="8">
        <v>472.83334000000002</v>
      </c>
      <c r="G30" s="3">
        <f t="shared" si="1"/>
        <v>226.83983106883781</v>
      </c>
      <c r="H30" s="3">
        <f t="shared" si="2"/>
        <v>1.5687376772137409</v>
      </c>
      <c r="J30" s="2">
        <f t="shared" si="0"/>
        <v>32.599130714482627</v>
      </c>
      <c r="K30" s="2">
        <f t="shared" si="0"/>
        <v>0.22544314353992612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404</v>
      </c>
      <c r="D32" s="8">
        <v>440</v>
      </c>
      <c r="G32" s="2">
        <f>(C32-C$13)*$E$8*$F$9</f>
        <v>18.774935033901198</v>
      </c>
      <c r="I32" t="s">
        <v>16</v>
      </c>
    </row>
    <row r="33" spans="1:24" x14ac:dyDescent="0.2">
      <c r="A33" t="s">
        <v>17</v>
      </c>
      <c r="B33" s="8">
        <v>2</v>
      </c>
      <c r="C33" s="8">
        <v>406.16665999999998</v>
      </c>
      <c r="D33" s="8">
        <v>775.5</v>
      </c>
      <c r="E33" s="3">
        <f>D33-D32</f>
        <v>335.5</v>
      </c>
      <c r="H33" s="2">
        <f>E33*E8*$F$9</f>
        <v>18.152710962172485</v>
      </c>
      <c r="I33" s="9">
        <f>-(360/(2*PI()))*(ATAN((-E52+E33)/(-D52+D33))-(0))</f>
        <v>19.589215727888131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104</v>
      </c>
      <c r="E38" s="8">
        <v>472</v>
      </c>
      <c r="F38" s="2">
        <f>(360/(2*PI()))*(ATAN((E49-E38)/(D49-D38))-(PI()/2))</f>
        <v>-38.931546247946805</v>
      </c>
      <c r="G38" s="2">
        <f>-(360/(2*PI()))*(ATAN((-E48+E38)/(-D48+D38))-(0))</f>
        <v>53.972626614896392</v>
      </c>
      <c r="H38" s="4">
        <f>D38-C13</f>
        <v>47</v>
      </c>
      <c r="I38" s="5">
        <f>H38*$E$8*$F$9</f>
        <v>2.543002727934744</v>
      </c>
      <c r="J38" s="12" t="s">
        <v>72</v>
      </c>
      <c r="N38" s="20">
        <f>IF(E38&gt;0,-(E38-D$13)*$E$8*$F$9,"")</f>
        <v>0.27053220509944093</v>
      </c>
      <c r="O38">
        <f>IF(N38="","",N38*N38)</f>
        <v>7.3187673995965971E-2</v>
      </c>
      <c r="P38">
        <f>IF(N38="","",ABS(N38))</f>
        <v>0.27053220509944093</v>
      </c>
      <c r="Q38">
        <f>IF(N38="","",ABS(N38-O$59))</f>
        <v>0.2795499452694224</v>
      </c>
      <c r="T38" s="3">
        <f>(D38-C$13)*$E$8</f>
        <v>17.695389311593985</v>
      </c>
      <c r="U38" s="3">
        <f>(E38-D$13)*$E$8</f>
        <v>-1.8824882246376582</v>
      </c>
      <c r="W38" s="2">
        <f>T38*$F$9</f>
        <v>2.543002727934744</v>
      </c>
      <c r="X38" s="2">
        <f>-U38*$F$9</f>
        <v>0.27053220509944093</v>
      </c>
    </row>
    <row r="39" spans="1:24" x14ac:dyDescent="0.2">
      <c r="B39" t="s">
        <v>24</v>
      </c>
      <c r="C39" s="8">
        <v>2</v>
      </c>
      <c r="D39" s="8">
        <v>202.16666000000001</v>
      </c>
      <c r="E39" s="8">
        <v>442.16665999999998</v>
      </c>
      <c r="F39" s="2">
        <f t="shared" ref="F39:F42" si="3">(360/(2*PI()))*(ATAN((E50-E39)/(D50-D39))-(PI()/2))</f>
        <v>-59.470298606866955</v>
      </c>
      <c r="G39" s="2">
        <f t="shared" ref="G39:G42" si="4">-(360/(2*PI()))*(ATAN((-E49+E39)/(-D49+D39))-(0))</f>
        <v>57.994620413138385</v>
      </c>
      <c r="H39" s="3">
        <f>D39-D38</f>
        <v>98.166660000000007</v>
      </c>
      <c r="I39" s="5">
        <f>H39*$E$8*$F$9</f>
        <v>5.3114485994094167</v>
      </c>
      <c r="J39" s="12" t="s">
        <v>72</v>
      </c>
      <c r="N39" s="23">
        <f t="shared" ref="N39:N42" si="5">IF(E39&gt;0,-(E39-D$13)*$E$8*$F$9,"")</f>
        <v>1.8847080562357128</v>
      </c>
      <c r="O39">
        <f t="shared" ref="O39:O42" si="6">IF(N39="","",N39*N39)</f>
        <v>3.552124457239799</v>
      </c>
      <c r="P39">
        <f t="shared" ref="P39:P42" si="7">IF(N39="","",ABS(N39))</f>
        <v>1.8847080562357128</v>
      </c>
      <c r="Q39">
        <f t="shared" ref="Q39:Q42" si="8">IF(N39="","",ABS(N39-O$59))</f>
        <v>1.8937257964056942</v>
      </c>
      <c r="T39" s="3">
        <f t="shared" ref="T39:U44" si="9">(D39-C$13)*$E$8</f>
        <v>54.654905611995709</v>
      </c>
      <c r="U39" s="3">
        <f t="shared" si="9"/>
        <v>-13.114670474959992</v>
      </c>
      <c r="W39" s="2">
        <f t="shared" ref="W39:W52" si="10">T39*$F$9</f>
        <v>7.8544513273441607</v>
      </c>
      <c r="X39" s="2">
        <f t="shared" ref="X39:X41" si="11">-U39*$F$9</f>
        <v>1.8847080562357128</v>
      </c>
    </row>
    <row r="40" spans="1:24" x14ac:dyDescent="0.2">
      <c r="B40" t="s">
        <v>25</v>
      </c>
      <c r="C40" s="8">
        <v>3</v>
      </c>
      <c r="D40" s="8">
        <v>320.83330999999998</v>
      </c>
      <c r="E40" s="8">
        <v>438.16665999999998</v>
      </c>
      <c r="F40" s="2">
        <f t="shared" si="3"/>
        <v>-36.674357553162928</v>
      </c>
      <c r="G40" s="2">
        <f t="shared" si="4"/>
        <v>77.347483710994553</v>
      </c>
      <c r="H40" s="3">
        <f t="shared" ref="H40:H42" si="12">D40-D39</f>
        <v>118.66664999999998</v>
      </c>
      <c r="I40" s="5">
        <f>H40*$E$8*$F$9</f>
        <v>6.4206300992527128</v>
      </c>
      <c r="J40" s="12" t="s">
        <v>72</v>
      </c>
      <c r="N40" s="20">
        <f t="shared" si="5"/>
        <v>2.1011338203152654</v>
      </c>
      <c r="O40">
        <f t="shared" si="6"/>
        <v>4.4147633308726224</v>
      </c>
      <c r="P40">
        <f t="shared" si="7"/>
        <v>2.1011338203152654</v>
      </c>
      <c r="Q40">
        <f t="shared" si="8"/>
        <v>2.1101515604852468</v>
      </c>
      <c r="T40" s="3">
        <f t="shared" si="9"/>
        <v>99.332619868435373</v>
      </c>
      <c r="U40" s="3">
        <f t="shared" si="9"/>
        <v>-14.620661054670119</v>
      </c>
      <c r="W40" s="2">
        <f t="shared" si="10"/>
        <v>14.275081426596874</v>
      </c>
      <c r="X40" s="2">
        <f t="shared" si="11"/>
        <v>2.1011338203152654</v>
      </c>
    </row>
    <row r="41" spans="1:24" x14ac:dyDescent="0.2">
      <c r="B41" t="s">
        <v>26</v>
      </c>
      <c r="C41" s="8">
        <v>4</v>
      </c>
      <c r="D41" s="8">
        <v>375.5</v>
      </c>
      <c r="E41" s="8">
        <v>447.5</v>
      </c>
      <c r="F41" s="2">
        <f t="shared" si="3"/>
        <v>-49.899091060859966</v>
      </c>
      <c r="G41" s="2">
        <f t="shared" si="4"/>
        <v>81.469235440707848</v>
      </c>
      <c r="H41" s="3">
        <f t="shared" si="12"/>
        <v>54.666690000000017</v>
      </c>
      <c r="I41" s="5">
        <f>H41*$E$8*$F$9</f>
        <v>2.9578200382375117</v>
      </c>
      <c r="J41" s="12" t="s">
        <v>72</v>
      </c>
      <c r="N41" s="20">
        <f t="shared" si="5"/>
        <v>1.5961400100867014</v>
      </c>
      <c r="O41">
        <f t="shared" si="6"/>
        <v>2.5476629317995751</v>
      </c>
      <c r="P41">
        <f t="shared" si="7"/>
        <v>1.5961400100867014</v>
      </c>
      <c r="Q41">
        <f t="shared" si="8"/>
        <v>1.6051577502566827</v>
      </c>
      <c r="T41" s="3">
        <f t="shared" si="9"/>
        <v>119.91449990941882</v>
      </c>
      <c r="U41" s="3">
        <f t="shared" si="9"/>
        <v>-11.106680525362183</v>
      </c>
      <c r="W41" s="2">
        <f t="shared" si="10"/>
        <v>17.232901464834384</v>
      </c>
      <c r="X41" s="2">
        <f t="shared" si="11"/>
        <v>1.5961400100867014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-49.470910591812519</v>
      </c>
      <c r="H42" s="3">
        <f t="shared" si="12"/>
        <v>-375.5</v>
      </c>
      <c r="I42" s="5">
        <f>H42*$E$8*$F$9</f>
        <v>-20.316968602968011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-21.460365760869301</v>
      </c>
      <c r="U42" s="3">
        <f t="shared" si="9"/>
        <v>-179.58937663043258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-21.460365760869301</v>
      </c>
      <c r="U43" s="3">
        <f t="shared" si="9"/>
        <v>-179.58937663043258</v>
      </c>
    </row>
    <row r="44" spans="1:24" x14ac:dyDescent="0.2">
      <c r="B44" s="20" t="s">
        <v>105</v>
      </c>
      <c r="G44" s="1" t="s">
        <v>28</v>
      </c>
      <c r="H44" s="16">
        <f>$C$32-D41</f>
        <v>28.5</v>
      </c>
      <c r="I44" s="21">
        <f>H44*$E$8*$F$9</f>
        <v>1.542033569066813</v>
      </c>
      <c r="T44" s="3">
        <f t="shared" si="9"/>
        <v>-21.460365760869301</v>
      </c>
      <c r="U44" s="3">
        <f t="shared" si="9"/>
        <v>-179.58937663043258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88</v>
      </c>
      <c r="E48" s="8">
        <v>494</v>
      </c>
      <c r="F48" s="2">
        <f>(360/(2*PI()))*(ATAN((E48-D$13)/(D48-C$13))-(PI()/2))</f>
        <v>-61.260204708311953</v>
      </c>
      <c r="G48" s="2">
        <f>IF((90-F48-G38&gt;180),90-F48-G38-180,90-F48-G38)</f>
        <v>97.287578093415561</v>
      </c>
      <c r="H48" s="3" t="s">
        <v>31</v>
      </c>
      <c r="I48" s="6" t="s">
        <v>31</v>
      </c>
      <c r="K48" s="2">
        <f>IF((90-G38-F38&gt;180),90-G38-F38-180,90-G38-F38)</f>
        <v>74.958919633050414</v>
      </c>
      <c r="N48" s="20">
        <f>IF(E48&gt;0,-(E48-D$13)*$E$8*$F$9,"")</f>
        <v>-0.91980949733809902</v>
      </c>
      <c r="O48">
        <f>IF(N48="","",N48*N48)</f>
        <v>0.84604951139336637</v>
      </c>
      <c r="P48">
        <f>IF(N48="","",ABS(N48))</f>
        <v>0.91980949733809902</v>
      </c>
      <c r="Q48">
        <f>IF(N48="","",ABS(N48-O$59))</f>
        <v>0.91079175716811756</v>
      </c>
      <c r="T48" s="3">
        <f t="shared" ref="T48:U53" si="13">(D48-C$13)*$E$8</f>
        <v>11.67142699275348</v>
      </c>
      <c r="U48" s="3">
        <f t="shared" si="13"/>
        <v>6.4004599637680375</v>
      </c>
      <c r="W48" s="2">
        <f t="shared" si="10"/>
        <v>1.6772996716165334</v>
      </c>
      <c r="X48" s="2">
        <f>-U48*$F$9</f>
        <v>-0.91980949733809902</v>
      </c>
    </row>
    <row r="49" spans="1:24" x14ac:dyDescent="0.2">
      <c r="B49" t="s">
        <v>32</v>
      </c>
      <c r="C49" s="8">
        <v>2</v>
      </c>
      <c r="D49" s="8">
        <v>148.83332999999999</v>
      </c>
      <c r="E49" s="8">
        <v>527.5</v>
      </c>
      <c r="G49" s="20">
        <f>IF((90-F38-G39&gt;180),90-F38-G39-180,90-F38-G39)</f>
        <v>70.93692583480842</v>
      </c>
      <c r="H49" s="3">
        <f>D49-D48</f>
        <v>60.833329999999989</v>
      </c>
      <c r="I49" s="5">
        <f>H49*$E$8*$F$9</f>
        <v>3.2914749816883937</v>
      </c>
      <c r="K49" s="2">
        <f t="shared" ref="K49:K52" si="14">IF((90-G39-F39&gt;180),90-G39-F39-180,90-G39-F39)</f>
        <v>91.475678193728569</v>
      </c>
      <c r="N49" s="20">
        <f t="shared" ref="N49:N52" si="15">IF(E49&gt;0,-(E49-D$13)*$E$8*$F$9,"")</f>
        <v>-2.732375271504353</v>
      </c>
      <c r="O49">
        <f t="shared" ref="O49:O52" si="16">IF(N49="","",N49*N49)</f>
        <v>7.465874624328487</v>
      </c>
      <c r="P49">
        <f t="shared" ref="P49:P52" si="17">IF(N49="","",ABS(N49))</f>
        <v>2.732375271504353</v>
      </c>
      <c r="Q49">
        <f t="shared" ref="Q49:Q52" si="18">IF(N49="","",ABS(N49-O$59))</f>
        <v>2.7233575313343716</v>
      </c>
      <c r="T49" s="3">
        <f t="shared" si="13"/>
        <v>34.575032470852832</v>
      </c>
      <c r="U49" s="3">
        <f t="shared" si="13"/>
        <v>19.013131068840348</v>
      </c>
      <c r="W49" s="2">
        <f t="shared" si="10"/>
        <v>4.9687746533049273</v>
      </c>
      <c r="X49" s="2">
        <f t="shared" ref="X49:X52" si="19">-U49*$F$9</f>
        <v>-2.732375271504353</v>
      </c>
    </row>
    <row r="50" spans="1:24" x14ac:dyDescent="0.2">
      <c r="B50" t="s">
        <v>33</v>
      </c>
      <c r="C50" s="8">
        <v>3</v>
      </c>
      <c r="D50" s="8">
        <v>306.16669000000002</v>
      </c>
      <c r="E50" s="8">
        <v>503.5</v>
      </c>
      <c r="G50" s="20">
        <f>IF((90-F39-G40&gt;180),90-F39-G40-180,90-F39-G40)</f>
        <v>72.122814895872395</v>
      </c>
      <c r="H50" s="3">
        <f t="shared" ref="H50:H53" si="20">D50-D49</f>
        <v>157.33336000000003</v>
      </c>
      <c r="I50" s="5">
        <f>H50*$E$8*$F$9</f>
        <v>8.5127481633008362</v>
      </c>
      <c r="K50" s="2">
        <f t="shared" si="14"/>
        <v>49.326873842168375</v>
      </c>
      <c r="N50" s="23">
        <f t="shared" si="15"/>
        <v>-1.4338206870270367</v>
      </c>
      <c r="O50">
        <f t="shared" si="16"/>
        <v>2.0558417625466836</v>
      </c>
      <c r="P50">
        <f t="shared" si="17"/>
        <v>1.4338206870270367</v>
      </c>
      <c r="Q50">
        <f t="shared" si="18"/>
        <v>1.4248029468570553</v>
      </c>
      <c r="T50" s="3">
        <f t="shared" si="13"/>
        <v>93.810671979388346</v>
      </c>
      <c r="U50" s="3">
        <f t="shared" si="13"/>
        <v>9.9771875905795877</v>
      </c>
      <c r="W50" s="2">
        <f t="shared" si="10"/>
        <v>13.481522816605763</v>
      </c>
      <c r="X50" s="2">
        <f t="shared" si="19"/>
        <v>-1.4338206870270367</v>
      </c>
    </row>
    <row r="51" spans="1:24" x14ac:dyDescent="0.2">
      <c r="B51" t="s">
        <v>34</v>
      </c>
      <c r="C51" s="8">
        <v>4</v>
      </c>
      <c r="D51" s="8">
        <v>367.5</v>
      </c>
      <c r="E51" s="8">
        <v>500.83334000000002</v>
      </c>
      <c r="G51" s="20">
        <f>IF((90-F40-G41&gt;180),90-F40-G41-180,90-F40-G41)</f>
        <v>45.205122112455086</v>
      </c>
      <c r="H51" s="3">
        <f t="shared" si="20"/>
        <v>61.333309999999983</v>
      </c>
      <c r="I51" s="5">
        <f>H51*$E$8*$F$9</f>
        <v>3.318527120069517</v>
      </c>
      <c r="K51" s="2">
        <f t="shared" si="14"/>
        <v>58.429855620152118</v>
      </c>
      <c r="N51" s="20">
        <f t="shared" si="15"/>
        <v>-1.2895372050169429</v>
      </c>
      <c r="O51">
        <f t="shared" si="16"/>
        <v>1.6629062031229092</v>
      </c>
      <c r="P51">
        <f t="shared" si="17"/>
        <v>1.2895372050169429</v>
      </c>
      <c r="Q51">
        <f t="shared" si="18"/>
        <v>1.2805194648469616</v>
      </c>
      <c r="T51" s="3">
        <f t="shared" si="13"/>
        <v>116.90251874999856</v>
      </c>
      <c r="U51" s="3">
        <f t="shared" si="13"/>
        <v>8.9731963807571447</v>
      </c>
      <c r="W51" s="2">
        <f t="shared" si="10"/>
        <v>16.800049936675279</v>
      </c>
      <c r="X51" s="2">
        <f t="shared" si="19"/>
        <v>-1.2895372050169429</v>
      </c>
    </row>
    <row r="52" spans="1:24" x14ac:dyDescent="0.2">
      <c r="B52" t="s">
        <v>35</v>
      </c>
      <c r="C52" s="8">
        <v>5</v>
      </c>
      <c r="D52" s="8">
        <v>400.83334000000002</v>
      </c>
      <c r="E52" s="8">
        <v>468.83334000000002</v>
      </c>
      <c r="G52" s="9">
        <f>IF((90-F41-$I$33&gt;180),90-F41-$I$33-180,90-F41-$I$33)</f>
        <v>120.30987533297184</v>
      </c>
      <c r="H52" s="3">
        <f t="shared" si="20"/>
        <v>33.333340000000021</v>
      </c>
      <c r="I52" s="5">
        <f>H52*$E$8*$F$9</f>
        <v>1.8035483947058806</v>
      </c>
      <c r="K52" s="2" t="e">
        <f t="shared" si="14"/>
        <v>#DIV/0!</v>
      </c>
      <c r="N52" s="20">
        <f t="shared" si="15"/>
        <v>0.44186890761947883</v>
      </c>
      <c r="O52">
        <f t="shared" si="16"/>
        <v>0.19524813152083151</v>
      </c>
      <c r="P52">
        <f t="shared" si="17"/>
        <v>0.44186890761947883</v>
      </c>
      <c r="Q52">
        <f t="shared" si="18"/>
        <v>0.4508866477894603</v>
      </c>
      <c r="T52" s="3">
        <f t="shared" si="13"/>
        <v>129.45244275756727</v>
      </c>
      <c r="U52" s="3">
        <f t="shared" si="13"/>
        <v>-3.0747282569238674</v>
      </c>
      <c r="W52" s="2">
        <f t="shared" si="10"/>
        <v>18.603598331381161</v>
      </c>
      <c r="X52" s="2">
        <f t="shared" si="19"/>
        <v>0.44186890761947883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-400.83334000000002</v>
      </c>
      <c r="I53" s="5">
        <f>H53*$E$8*$F$9</f>
        <v>-21.687665469514787</v>
      </c>
      <c r="K53" s="19"/>
      <c r="T53" s="3">
        <f t="shared" si="13"/>
        <v>-21.460365760869301</v>
      </c>
      <c r="U53" s="3">
        <f t="shared" si="13"/>
        <v>-179.58937663043258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166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22</v>
      </c>
      <c r="F57" s="2">
        <f t="shared" ref="F57:F62" si="21">E57*$E$8*$F$9</f>
        <v>1.19034170243754</v>
      </c>
      <c r="N57" t="s">
        <v>114</v>
      </c>
      <c r="O57" s="2">
        <f>SQRT((1/(C$37+C$47+2))*SUM(O38:O42,O48:O52))</f>
        <v>1.4401281075218855</v>
      </c>
    </row>
    <row r="58" spans="1:24" x14ac:dyDescent="0.2">
      <c r="B58" t="s">
        <v>39</v>
      </c>
      <c r="E58" s="3">
        <f t="shared" ref="E58:E60" si="22">E49-E39</f>
        <v>85.333340000000021</v>
      </c>
      <c r="F58" s="2">
        <f t="shared" si="21"/>
        <v>4.6170833277400654</v>
      </c>
      <c r="N58" t="s">
        <v>115</v>
      </c>
      <c r="O58" s="2">
        <f>SUM(P38:P42,P48:P52)</f>
        <v>12.669925660243031</v>
      </c>
    </row>
    <row r="59" spans="1:24" x14ac:dyDescent="0.2">
      <c r="B59" t="s">
        <v>40</v>
      </c>
      <c r="E59" s="3">
        <f t="shared" si="22"/>
        <v>65.333340000000021</v>
      </c>
      <c r="F59" s="2">
        <f t="shared" si="21"/>
        <v>3.5349545073423023</v>
      </c>
      <c r="N59" t="s">
        <v>116</v>
      </c>
      <c r="O59" s="2">
        <f>AVERAGE(N48:N52,N38:N42)</f>
        <v>-9.0177401699814575E-3</v>
      </c>
    </row>
    <row r="60" spans="1:24" x14ac:dyDescent="0.2">
      <c r="B60" t="s">
        <v>41</v>
      </c>
      <c r="E60" s="3">
        <f t="shared" si="22"/>
        <v>53.333340000000021</v>
      </c>
      <c r="F60" s="2">
        <f t="shared" si="21"/>
        <v>2.8856772151036441</v>
      </c>
      <c r="N60" t="s">
        <v>117</v>
      </c>
      <c r="O60" s="2">
        <f>(1/(C$37+C$47+2))*SUM(Q38:Q42,Q48:Q52)</f>
        <v>1.1526312182193648</v>
      </c>
    </row>
    <row r="61" spans="1:24" x14ac:dyDescent="0.2">
      <c r="B61" t="s">
        <v>42</v>
      </c>
      <c r="E61" s="22">
        <f>E52-D$32</f>
        <v>28.833340000000021</v>
      </c>
      <c r="F61" s="2">
        <f t="shared" si="21"/>
        <v>1.5600694101163839</v>
      </c>
      <c r="N61" t="s">
        <v>118</v>
      </c>
      <c r="O61" s="2">
        <f>ABS((O57*O57)-(O59*O59))</f>
        <v>2.0738876464367939</v>
      </c>
    </row>
    <row r="62" spans="1:24" x14ac:dyDescent="0.2">
      <c r="B62" t="s">
        <v>98</v>
      </c>
      <c r="E62" s="22">
        <f>E53-D$32</f>
        <v>-440</v>
      </c>
      <c r="F62" s="2">
        <f t="shared" si="21"/>
        <v>-23.806834048750801</v>
      </c>
      <c r="N62" t="s">
        <v>119</v>
      </c>
      <c r="O62" s="2">
        <f>(SQRT(ABS(O61)))/O60</f>
        <v>1.2494021079840831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14.275081426596874</v>
      </c>
    </row>
    <row r="64" spans="1:24" x14ac:dyDescent="0.2">
      <c r="N64" t="s">
        <v>121</v>
      </c>
      <c r="O64" s="24" cm="1">
        <f t="array" aca="1" ref="O64" ca="1">(INDIRECT(O56)-C$13)*E$8*F$9</f>
        <v>4.9687746533049273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67.33545671757453</v>
      </c>
      <c r="P65" s="24" cm="1">
        <f t="array" aca="1" ref="P65" ca="1">(360/(2*PI()))*ATAN(ABS(INDIRECT(P56))/(ABS(C$32-INDIRECT(O56))*E$8*F$9))</f>
        <v>11.194736146883034</v>
      </c>
      <c r="Q65" s="2">
        <f ca="1">180-O65-P65</f>
        <v>101.46980713554244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4.9662305441896644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-17</v>
      </c>
      <c r="F67" s="2">
        <f t="shared" ref="F67:F72" si="23">E67*$E$8*$F$9</f>
        <v>-0.91980949733809902</v>
      </c>
      <c r="N67" t="s">
        <v>125</v>
      </c>
      <c r="O67" s="24" cm="1">
        <f t="array" aca="1" ref="O67" ca="1">(360/(2*PI()))*ATAN((ABS(INDIRECT(P55))+ABS(INDIRECT(P56))/(ABS(O63-O64))))</f>
        <v>67.33545671757453</v>
      </c>
      <c r="P67" s="24" cm="1">
        <f t="array" aca="1" ref="P67" ca="1">(360/(2*PI()))*ATAN(ABS(INDIRECT(P56))/(ABS(0-INDIRECT(O56))*E$8*F$9))</f>
        <v>18.742368286187151</v>
      </c>
      <c r="Q67" s="2">
        <f ca="1">180-O67-P67</f>
        <v>93.922174996238311</v>
      </c>
    </row>
    <row r="68" spans="1:17" x14ac:dyDescent="0.2">
      <c r="B68" t="s">
        <v>39</v>
      </c>
      <c r="C68" t="s">
        <v>43</v>
      </c>
      <c r="E68" s="3">
        <f>E38-E49</f>
        <v>-55.5</v>
      </c>
      <c r="F68" s="2">
        <f t="shared" si="23"/>
        <v>-3.0029074766037942</v>
      </c>
      <c r="N68" t="s">
        <v>126</v>
      </c>
      <c r="O68" s="24" cm="1">
        <f t="array" aca="1" ref="O68" ca="1">SQRT((INDIRECT(P55)*INDIRECT(P55))+((INDIRECT(O55)-C$13)*(INDIRECT(O55)-C$13)*E$8*F$9*E$8*F$9)           )</f>
        <v>14.428884678548222</v>
      </c>
    </row>
    <row r="69" spans="1:17" x14ac:dyDescent="0.2">
      <c r="B69" t="s">
        <v>40</v>
      </c>
      <c r="E69" s="3">
        <f t="shared" ref="E69:E72" si="24">E39-E50</f>
        <v>-61.333340000000021</v>
      </c>
      <c r="F69" s="2">
        <f t="shared" si="23"/>
        <v>-3.3185287432627493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-62.666680000000042</v>
      </c>
      <c r="F70" s="2">
        <f t="shared" si="23"/>
        <v>-3.3906710253322085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-21.333340000000021</v>
      </c>
      <c r="F71" s="2">
        <f t="shared" si="23"/>
        <v>-1.1542711024672225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58</v>
      </c>
      <c r="D76" s="8">
        <v>476</v>
      </c>
      <c r="E76" s="3">
        <f>(D77-D76  )</f>
        <v>15.5</v>
      </c>
      <c r="F76" s="3">
        <f>ATAN(E76/E77)</f>
        <v>0.41167134343189482</v>
      </c>
      <c r="G76" s="2">
        <f>((PI()/2)-F76-F77)*(360/(2*PI()))</f>
        <v>50.854098656590423</v>
      </c>
    </row>
    <row r="77" spans="1:17" x14ac:dyDescent="0.2">
      <c r="A77" t="s">
        <v>93</v>
      </c>
      <c r="B77" s="8">
        <v>2</v>
      </c>
      <c r="C77" s="8">
        <v>92.833330000000004</v>
      </c>
      <c r="D77" s="8">
        <v>491.5</v>
      </c>
      <c r="E77" s="3">
        <f>AVERAGE(C77,C78)-C76</f>
        <v>35.5</v>
      </c>
      <c r="F77" s="3">
        <f>ATAN(E77/E78)</f>
        <v>0.27155352367147362</v>
      </c>
    </row>
    <row r="78" spans="1:17" x14ac:dyDescent="0.2">
      <c r="A78" t="s">
        <v>94</v>
      </c>
      <c r="B78" s="8">
        <v>3</v>
      </c>
      <c r="C78" s="8">
        <v>94.166669999999996</v>
      </c>
      <c r="D78" s="8">
        <v>603.5</v>
      </c>
      <c r="E78" s="3">
        <f>D78-D76</f>
        <v>127.5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20F66-6DBA-624D-B877-2C9A5ADEDA4B}">
  <dimension ref="A1:X79"/>
  <sheetViews>
    <sheetView topLeftCell="C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219</v>
      </c>
      <c r="D3" s="8">
        <v>82</v>
      </c>
    </row>
    <row r="4" spans="1:20" x14ac:dyDescent="0.2">
      <c r="B4" s="8">
        <v>2</v>
      </c>
      <c r="C4" s="8">
        <v>484.5</v>
      </c>
      <c r="D4" s="8">
        <v>89.5</v>
      </c>
    </row>
    <row r="5" spans="1:20" x14ac:dyDescent="0.2">
      <c r="A5" t="s">
        <v>175</v>
      </c>
      <c r="B5" s="8">
        <v>3</v>
      </c>
      <c r="C5" s="8">
        <v>245.5</v>
      </c>
      <c r="D5" s="8">
        <v>541.5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246</v>
      </c>
      <c r="Q5" s="8">
        <v>551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325.5</v>
      </c>
      <c r="D6" s="8">
        <v>550.5</v>
      </c>
      <c r="E6" s="3">
        <f>SQRT(((C6-C5)^2)+((D6-D5)^2))</f>
        <v>80.504658250314932</v>
      </c>
      <c r="F6" s="2">
        <f>E6*$E8</f>
        <v>30.309814236939349</v>
      </c>
      <c r="J6" s="3">
        <f>SQRT(((C5-C7)^2)+((D5-D7)^2))</f>
        <v>94.578010129204984</v>
      </c>
      <c r="N6" t="s">
        <v>48</v>
      </c>
      <c r="O6" s="8">
        <v>2</v>
      </c>
      <c r="P6" s="8">
        <v>327.5</v>
      </c>
      <c r="Q6" s="8">
        <v>549.5</v>
      </c>
      <c r="R6" s="3">
        <f>SQRT(((P6-P5)^2)+((Q6-Q5)^2))</f>
        <v>81.513802512212621</v>
      </c>
      <c r="S6" s="2">
        <f>R6*$E8</f>
        <v>30.689754674935962</v>
      </c>
      <c r="T6" s="2" t="str">
        <f>IF(F6&gt;(S6),"overbite",IF(F6&lt;(S6),"underbite","match"))</f>
        <v>underbite</v>
      </c>
    </row>
    <row r="7" spans="1:20" x14ac:dyDescent="0.2">
      <c r="A7" t="s">
        <v>5</v>
      </c>
      <c r="B7" s="8">
        <v>5</v>
      </c>
      <c r="C7" s="8">
        <v>334.5</v>
      </c>
      <c r="D7" s="8">
        <v>509.5</v>
      </c>
      <c r="E7" s="3">
        <f>SQRT(((D6-D7)^2)+((C6-C7)^2))</f>
        <v>41.976183723630712</v>
      </c>
      <c r="G7" s="2">
        <f>E7*E8</f>
        <v>15.803934314992349</v>
      </c>
      <c r="H7" s="2">
        <f>G7/F6</f>
        <v>0.52141310373759031</v>
      </c>
      <c r="K7" s="2">
        <f>180-((360/(2*PI())*ACOS(((E7^2)+(E6^2)-(J6^2))/(2*E6*E7))))</f>
        <v>84.038029801431605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0.37649764492753163</v>
      </c>
      <c r="I8" s="2">
        <f>MAX(G7,H33)</f>
        <v>18.087976953940938</v>
      </c>
    </row>
    <row r="9" spans="1:20" x14ac:dyDescent="0.2">
      <c r="A9" t="s">
        <v>90</v>
      </c>
      <c r="F9" s="3">
        <f>F6/G30</f>
        <v>0.13451070718515443</v>
      </c>
    </row>
    <row r="10" spans="1:20" x14ac:dyDescent="0.2">
      <c r="A10" s="1" t="s">
        <v>7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61</v>
      </c>
      <c r="D13" s="8">
        <v>510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94.166669999999996</v>
      </c>
      <c r="D14" s="8">
        <v>544.83330999999998</v>
      </c>
      <c r="G14" s="3">
        <f>(C14-C$13)*$E$8</f>
        <v>12.487173145088613</v>
      </c>
      <c r="H14" s="3">
        <f>-(D14-D$13)*$E$8</f>
        <v>-13.11465918003063</v>
      </c>
      <c r="J14" s="2">
        <f t="shared" ref="J14:K30" si="0">G14*$F$9</f>
        <v>1.6796584904893384</v>
      </c>
      <c r="K14" s="2">
        <f t="shared" si="0"/>
        <v>-1.7640620807981975</v>
      </c>
    </row>
    <row r="15" spans="1:20" x14ac:dyDescent="0.2">
      <c r="B15" s="8">
        <v>3</v>
      </c>
      <c r="C15" s="8">
        <v>127.5</v>
      </c>
      <c r="D15" s="8">
        <v>531.5</v>
      </c>
      <c r="G15" s="3">
        <f t="shared" ref="G15:G30" si="1">(C15-C$13)*$E$8</f>
        <v>25.037093387680851</v>
      </c>
      <c r="H15" s="3">
        <f t="shared" ref="H15:H30" si="2">-(D15-D$13)*$E$8</f>
        <v>-8.0946993659419295</v>
      </c>
      <c r="J15" s="2">
        <f t="shared" si="0"/>
        <v>3.3677571374377049</v>
      </c>
      <c r="K15" s="2">
        <f t="shared" si="0"/>
        <v>-1.08882373616407</v>
      </c>
    </row>
    <row r="16" spans="1:20" x14ac:dyDescent="0.2">
      <c r="B16" s="8">
        <v>4</v>
      </c>
      <c r="C16" s="8">
        <v>164.83333999999999</v>
      </c>
      <c r="D16" s="8">
        <v>566.16669000000002</v>
      </c>
      <c r="G16" s="3">
        <f t="shared" si="1"/>
        <v>39.093007974959662</v>
      </c>
      <c r="H16" s="3">
        <f t="shared" si="2"/>
        <v>-21.146626508374748</v>
      </c>
      <c r="J16" s="2">
        <f t="shared" si="0"/>
        <v>5.2584281487067059</v>
      </c>
      <c r="K16" s="2">
        <f t="shared" si="0"/>
        <v>-2.8444476862218204</v>
      </c>
    </row>
    <row r="17" spans="1:11" x14ac:dyDescent="0.2">
      <c r="B17" s="8">
        <v>5</v>
      </c>
      <c r="C17" s="8">
        <v>200.83332999999999</v>
      </c>
      <c r="D17" s="8">
        <v>495.5</v>
      </c>
      <c r="G17" s="3">
        <f t="shared" si="1"/>
        <v>52.64691942737435</v>
      </c>
      <c r="H17" s="3">
        <f t="shared" si="2"/>
        <v>5.4592158514492084</v>
      </c>
      <c r="J17" s="2">
        <f t="shared" si="0"/>
        <v>7.0815743632959691</v>
      </c>
      <c r="K17" s="2">
        <f t="shared" si="0"/>
        <v>0.73432298485483793</v>
      </c>
    </row>
    <row r="18" spans="1:11" x14ac:dyDescent="0.2">
      <c r="B18" s="8">
        <v>6</v>
      </c>
      <c r="C18" s="8">
        <v>235.5</v>
      </c>
      <c r="D18" s="8">
        <v>535.5</v>
      </c>
      <c r="G18" s="3">
        <f t="shared" si="1"/>
        <v>65.698839039854263</v>
      </c>
      <c r="H18" s="3">
        <f t="shared" si="2"/>
        <v>-9.6006899456520571</v>
      </c>
      <c r="J18" s="2">
        <f t="shared" si="0"/>
        <v>8.8371973004944291</v>
      </c>
      <c r="K18" s="2">
        <f t="shared" si="0"/>
        <v>-1.2913955940550601</v>
      </c>
    </row>
    <row r="19" spans="1:11" x14ac:dyDescent="0.2">
      <c r="B19" s="8">
        <v>7</v>
      </c>
      <c r="C19" s="8">
        <v>272.83330999999998</v>
      </c>
      <c r="D19" s="8">
        <v>564.83330999999998</v>
      </c>
      <c r="G19" s="3">
        <f t="shared" si="1"/>
        <v>79.754742332203733</v>
      </c>
      <c r="H19" s="3">
        <f t="shared" si="2"/>
        <v>-20.644612078581265</v>
      </c>
      <c r="J19" s="2">
        <f t="shared" si="0"/>
        <v>10.727866792474497</v>
      </c>
      <c r="K19" s="2">
        <f t="shared" si="0"/>
        <v>-2.7769213702531466</v>
      </c>
    </row>
    <row r="20" spans="1:11" x14ac:dyDescent="0.2">
      <c r="B20" s="8">
        <v>8</v>
      </c>
      <c r="C20" s="8">
        <v>306.16669000000002</v>
      </c>
      <c r="D20" s="8">
        <v>556.83330999999998</v>
      </c>
      <c r="G20" s="3">
        <f t="shared" si="1"/>
        <v>92.30468139967823</v>
      </c>
      <c r="H20" s="3">
        <f t="shared" si="2"/>
        <v>-17.632630919161009</v>
      </c>
      <c r="J20" s="2">
        <f t="shared" si="0"/>
        <v>12.415967971571089</v>
      </c>
      <c r="K20" s="2">
        <f t="shared" si="0"/>
        <v>-2.3717776544711668</v>
      </c>
    </row>
    <row r="21" spans="1:11" x14ac:dyDescent="0.2">
      <c r="B21" s="8">
        <v>9</v>
      </c>
      <c r="C21" s="8">
        <v>343.5</v>
      </c>
      <c r="D21" s="8">
        <v>500.83334000000002</v>
      </c>
      <c r="G21" s="3">
        <f t="shared" si="1"/>
        <v>106.36058469202769</v>
      </c>
      <c r="H21" s="3">
        <f t="shared" si="2"/>
        <v>3.4512259018513993</v>
      </c>
      <c r="J21" s="2">
        <f t="shared" si="0"/>
        <v>14.306637463551155</v>
      </c>
      <c r="K21" s="2">
        <f t="shared" si="0"/>
        <v>0.46422683671375409</v>
      </c>
    </row>
    <row r="22" spans="1:11" x14ac:dyDescent="0.2">
      <c r="B22" s="8">
        <v>10</v>
      </c>
      <c r="C22" s="8">
        <v>380.83334000000002</v>
      </c>
      <c r="D22" s="8">
        <v>494.16665999999998</v>
      </c>
      <c r="G22" s="3">
        <f t="shared" si="1"/>
        <v>120.41649927930651</v>
      </c>
      <c r="H22" s="3">
        <f t="shared" si="2"/>
        <v>5.9612152213368912</v>
      </c>
      <c r="J22" s="2">
        <f t="shared" si="0"/>
        <v>16.197308474820158</v>
      </c>
      <c r="K22" s="2">
        <f t="shared" si="0"/>
        <v>0.80184727510493214</v>
      </c>
    </row>
    <row r="23" spans="1:11" x14ac:dyDescent="0.2">
      <c r="B23" s="8">
        <v>11</v>
      </c>
      <c r="C23" s="8">
        <v>412.83334000000002</v>
      </c>
      <c r="D23" s="8">
        <v>523.5</v>
      </c>
      <c r="G23" s="3">
        <f t="shared" si="1"/>
        <v>132.46442391698753</v>
      </c>
      <c r="H23" s="3">
        <f t="shared" si="2"/>
        <v>-5.0827182065216769</v>
      </c>
      <c r="J23" s="2">
        <f t="shared" si="0"/>
        <v>17.817883337948075</v>
      </c>
      <c r="K23" s="2">
        <f t="shared" si="0"/>
        <v>-0.68368002038209053</v>
      </c>
    </row>
    <row r="24" spans="1:11" x14ac:dyDescent="0.2">
      <c r="B24" s="8">
        <v>12</v>
      </c>
      <c r="C24" s="8">
        <v>446.16665999999998</v>
      </c>
      <c r="D24" s="8">
        <v>487.5</v>
      </c>
      <c r="G24" s="3">
        <f t="shared" si="1"/>
        <v>145.01434039460329</v>
      </c>
      <c r="H24" s="3">
        <f t="shared" si="2"/>
        <v>8.4711970108694619</v>
      </c>
      <c r="J24" s="2">
        <f t="shared" si="0"/>
        <v>19.505981478466794</v>
      </c>
      <c r="K24" s="2">
        <f t="shared" si="0"/>
        <v>1.1394667006368175</v>
      </c>
    </row>
    <row r="25" spans="1:11" x14ac:dyDescent="0.2">
      <c r="B25" s="8">
        <v>13</v>
      </c>
      <c r="C25" s="8">
        <v>482.16665999999998</v>
      </c>
      <c r="D25" s="8">
        <v>491.5</v>
      </c>
      <c r="G25" s="3">
        <f t="shared" si="1"/>
        <v>158.56825561199443</v>
      </c>
      <c r="H25" s="3">
        <f t="shared" si="2"/>
        <v>6.9652064311593351</v>
      </c>
      <c r="J25" s="2">
        <f t="shared" si="0"/>
        <v>21.329128199485702</v>
      </c>
      <c r="K25" s="2">
        <f t="shared" si="0"/>
        <v>0.93689484274582779</v>
      </c>
    </row>
    <row r="26" spans="1:11" x14ac:dyDescent="0.2">
      <c r="B26" s="8">
        <v>14</v>
      </c>
      <c r="C26" s="8">
        <v>522.16663000000005</v>
      </c>
      <c r="D26" s="8">
        <v>463.5</v>
      </c>
      <c r="G26" s="3">
        <f t="shared" si="1"/>
        <v>173.62815011416637</v>
      </c>
      <c r="H26" s="3">
        <f t="shared" si="2"/>
        <v>17.507140489130222</v>
      </c>
      <c r="J26" s="2">
        <f t="shared" si="0"/>
        <v>23.354845259106671</v>
      </c>
      <c r="K26" s="2">
        <f t="shared" si="0"/>
        <v>2.3548978479827567</v>
      </c>
    </row>
    <row r="27" spans="1:11" x14ac:dyDescent="0.2">
      <c r="B27" s="8">
        <v>15</v>
      </c>
      <c r="C27" s="8">
        <v>556.83336999999995</v>
      </c>
      <c r="D27" s="8">
        <v>440.83334000000002</v>
      </c>
      <c r="G27" s="3">
        <f t="shared" si="1"/>
        <v>186.68009608148139</v>
      </c>
      <c r="H27" s="3">
        <f t="shared" si="2"/>
        <v>26.041084597503296</v>
      </c>
      <c r="J27" s="2">
        <f t="shared" si="0"/>
        <v>25.110471741312637</v>
      </c>
      <c r="K27" s="2">
        <f t="shared" si="0"/>
        <v>3.5028047050786011</v>
      </c>
    </row>
    <row r="28" spans="1:11" x14ac:dyDescent="0.2">
      <c r="B28" s="8">
        <v>16</v>
      </c>
      <c r="C28" s="8">
        <v>591.5</v>
      </c>
      <c r="D28" s="8">
        <v>418.16665999999998</v>
      </c>
      <c r="G28" s="3">
        <f t="shared" si="1"/>
        <v>199.73200063405554</v>
      </c>
      <c r="H28" s="3">
        <f t="shared" si="2"/>
        <v>34.575036235829295</v>
      </c>
      <c r="J28" s="2">
        <f t="shared" si="0"/>
        <v>26.866092652792524</v>
      </c>
      <c r="K28" s="2">
        <f t="shared" si="0"/>
        <v>4.6507125750337384</v>
      </c>
    </row>
    <row r="29" spans="1:11" x14ac:dyDescent="0.2">
      <c r="B29" s="8">
        <v>17</v>
      </c>
      <c r="C29" s="8">
        <v>627.5</v>
      </c>
      <c r="D29" s="8">
        <v>407.5</v>
      </c>
      <c r="G29" s="3">
        <f t="shared" si="1"/>
        <v>213.28591585144667</v>
      </c>
      <c r="H29" s="3">
        <f t="shared" si="2"/>
        <v>38.591008605071991</v>
      </c>
      <c r="J29" s="2">
        <f t="shared" si="0"/>
        <v>28.689239373811432</v>
      </c>
      <c r="K29" s="2">
        <f t="shared" si="0"/>
        <v>5.190903858456613</v>
      </c>
    </row>
    <row r="30" spans="1:11" x14ac:dyDescent="0.2">
      <c r="B30" s="8">
        <v>18</v>
      </c>
      <c r="C30" s="8">
        <v>659.5</v>
      </c>
      <c r="D30" s="8">
        <v>402.16665999999998</v>
      </c>
      <c r="G30" s="3">
        <f t="shared" si="1"/>
        <v>225.33384048912768</v>
      </c>
      <c r="H30" s="3">
        <f t="shared" si="2"/>
        <v>40.598998554669798</v>
      </c>
      <c r="J30" s="2">
        <f t="shared" si="0"/>
        <v>30.309814236939349</v>
      </c>
      <c r="K30" s="2">
        <f t="shared" si="0"/>
        <v>5.4610000065976969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430</v>
      </c>
      <c r="D32" s="8">
        <v>513</v>
      </c>
      <c r="G32" s="2">
        <f>(C32-C$13)*$E$8*$F$9</f>
        <v>18.687253890443809</v>
      </c>
      <c r="I32" t="s">
        <v>16</v>
      </c>
    </row>
    <row r="33" spans="1:24" x14ac:dyDescent="0.2">
      <c r="A33" t="s">
        <v>17</v>
      </c>
      <c r="B33" s="8">
        <v>2</v>
      </c>
      <c r="C33" s="8">
        <v>438.16665999999998</v>
      </c>
      <c r="D33" s="8">
        <v>870.16663000000005</v>
      </c>
      <c r="E33" s="3">
        <f>D33-D32</f>
        <v>357.16663000000005</v>
      </c>
      <c r="H33" s="2">
        <f>E33*E8*$F$9</f>
        <v>18.087976953940938</v>
      </c>
      <c r="I33" s="9">
        <f>-(360/(2*PI()))*(ATAN((-E52+E33)/(-D52+D33))-(0))</f>
        <v>20.242379888205029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133</v>
      </c>
      <c r="E38" s="8">
        <v>530</v>
      </c>
      <c r="F38" s="2">
        <f>(360/(2*PI()))*(ATAN((E49-E38)/(D49-D38))-(PI()/2))</f>
        <v>-40.499897605502156</v>
      </c>
      <c r="G38" s="2">
        <f>-(360/(2*PI()))*(ATAN((-E48+E38)/(-D48+D38))-(0))</f>
        <v>33.31063082456081</v>
      </c>
      <c r="H38" s="4">
        <f>D38-C13</f>
        <v>72</v>
      </c>
      <c r="I38" s="5">
        <f>H38*$E$8*$F$9</f>
        <v>3.6462934420378161</v>
      </c>
      <c r="J38" s="12" t="s">
        <v>72</v>
      </c>
      <c r="N38" s="20">
        <f>IF(E38&gt;0,-(E38-D$13)*$E$8*$F$9,"")</f>
        <v>-1.0128592894549491</v>
      </c>
      <c r="O38">
        <f>IF(N38="","",N38*N38)</f>
        <v>1.0258839402351843</v>
      </c>
      <c r="P38">
        <f>IF(N38="","",ABS(N38))</f>
        <v>1.0128592894549491</v>
      </c>
      <c r="Q38">
        <f>IF(N38="","",ABS(N38-O$59))</f>
        <v>9.3734500242970142E-4</v>
      </c>
      <c r="T38" s="3">
        <f>(D38-C$13)*$E$8</f>
        <v>27.107830434782276</v>
      </c>
      <c r="U38" s="3">
        <f>(E38-D$13)*$E$8</f>
        <v>7.5299528985506328</v>
      </c>
      <c r="W38" s="2">
        <f>T38*$F$9</f>
        <v>3.6462934420378161</v>
      </c>
      <c r="X38" s="2">
        <f>-U38*$F$9</f>
        <v>-1.0128592894549491</v>
      </c>
    </row>
    <row r="39" spans="1:24" x14ac:dyDescent="0.2">
      <c r="B39" t="s">
        <v>24</v>
      </c>
      <c r="C39" s="8">
        <v>2</v>
      </c>
      <c r="D39" s="8">
        <v>198.16666000000001</v>
      </c>
      <c r="E39" s="8">
        <v>500.83334000000002</v>
      </c>
      <c r="F39" s="2">
        <f t="shared" ref="F39:F42" si="3">(360/(2*PI()))*(ATAN((E50-E39)/(D50-D39))-(PI()/2))</f>
        <v>-54.381524900095471</v>
      </c>
      <c r="G39" s="2">
        <f t="shared" ref="G39:G42" si="4">-(360/(2*PI()))*(ATAN((-E49+E39)/(-D49+D39))-(0))</f>
        <v>64.798866615861996</v>
      </c>
      <c r="H39" s="3">
        <f>D39-D38</f>
        <v>65.166660000000007</v>
      </c>
      <c r="I39" s="5">
        <f>H39*$E$8*$F$9</f>
        <v>3.3002328471876128</v>
      </c>
      <c r="J39" s="12" t="s">
        <v>72</v>
      </c>
      <c r="N39" s="23">
        <f t="shared" ref="N39:N42" si="5">IF(E39&gt;0,-(E39-D$13)*$E$8*$F$9,"")</f>
        <v>0.46422683671375409</v>
      </c>
      <c r="O39">
        <f t="shared" ref="O39:O42" si="6">IF(N39="","",N39*N39)</f>
        <v>0.2155065559252585</v>
      </c>
      <c r="P39">
        <f t="shared" ref="P39:P42" si="7">IF(N39="","",ABS(N39))</f>
        <v>0.46422683671375409</v>
      </c>
      <c r="Q39">
        <f t="shared" ref="Q39:Q42" si="8">IF(N39="","",ABS(N39-O$59))</f>
        <v>1.4780234711711329</v>
      </c>
      <c r="T39" s="3">
        <f t="shared" ref="T39:U44" si="9">(D39-C$13)*$E$8</f>
        <v>51.642924452575457</v>
      </c>
      <c r="U39" s="3">
        <f t="shared" si="9"/>
        <v>-3.4512259018513993</v>
      </c>
      <c r="W39" s="2">
        <f t="shared" ref="W39:W52" si="10">T39*$F$9</f>
        <v>6.9465262892254289</v>
      </c>
      <c r="X39" s="2">
        <f t="shared" ref="X39:X41" si="11">-U39*$F$9</f>
        <v>0.46422683671375409</v>
      </c>
    </row>
    <row r="40" spans="1:24" x14ac:dyDescent="0.2">
      <c r="B40" t="s">
        <v>25</v>
      </c>
      <c r="C40" s="8">
        <v>3</v>
      </c>
      <c r="D40" s="8">
        <v>322.16669000000002</v>
      </c>
      <c r="E40" s="8">
        <v>488.83334000000002</v>
      </c>
      <c r="F40" s="2">
        <f t="shared" si="3"/>
        <v>-38.157222520631507</v>
      </c>
      <c r="G40" s="2">
        <f t="shared" si="4"/>
        <v>65.480334211021912</v>
      </c>
      <c r="H40" s="3">
        <f t="shared" ref="H40:H42" si="12">D40-D39</f>
        <v>124.00003000000001</v>
      </c>
      <c r="I40" s="5">
        <f>H40*$E$8*$F$9</f>
        <v>6.2797291139096174</v>
      </c>
      <c r="J40" s="12" t="s">
        <v>72</v>
      </c>
      <c r="N40" s="20">
        <f t="shared" si="5"/>
        <v>1.0719424103867234</v>
      </c>
      <c r="O40">
        <f t="shared" si="6"/>
        <v>1.1490605311856987</v>
      </c>
      <c r="P40">
        <f t="shared" si="7"/>
        <v>1.0719424103867234</v>
      </c>
      <c r="Q40">
        <f t="shared" si="8"/>
        <v>2.085739044844102</v>
      </c>
      <c r="T40" s="3">
        <f t="shared" si="9"/>
        <v>98.328643718518734</v>
      </c>
      <c r="U40" s="3">
        <f t="shared" si="9"/>
        <v>-7.9691976409817791</v>
      </c>
      <c r="W40" s="2">
        <f t="shared" si="10"/>
        <v>13.226255403135047</v>
      </c>
      <c r="X40" s="2">
        <f t="shared" si="11"/>
        <v>1.0719424103867234</v>
      </c>
    </row>
    <row r="41" spans="1:24" x14ac:dyDescent="0.2">
      <c r="B41" t="s">
        <v>26</v>
      </c>
      <c r="C41" s="8">
        <v>4</v>
      </c>
      <c r="D41" s="8">
        <v>380.83330999999998</v>
      </c>
      <c r="E41" s="8">
        <v>494.16665999999998</v>
      </c>
      <c r="F41" s="2">
        <f t="shared" si="3"/>
        <v>-48.503566236215008</v>
      </c>
      <c r="G41" s="2">
        <f t="shared" si="4"/>
        <v>73.85567357583993</v>
      </c>
      <c r="H41" s="3">
        <f t="shared" si="12"/>
        <v>58.666619999999966</v>
      </c>
      <c r="I41" s="5">
        <f>H41*$E$8*$F$9</f>
        <v>2.9710515523961729</v>
      </c>
      <c r="J41" s="12" t="s">
        <v>72</v>
      </c>
      <c r="N41" s="20">
        <f t="shared" si="5"/>
        <v>0.80184727510493214</v>
      </c>
      <c r="O41">
        <f t="shared" si="6"/>
        <v>0.64295905259320474</v>
      </c>
      <c r="P41">
        <f t="shared" si="7"/>
        <v>0.80184727510493214</v>
      </c>
      <c r="Q41">
        <f t="shared" si="8"/>
        <v>1.8156439095623109</v>
      </c>
      <c r="T41" s="3">
        <f t="shared" si="9"/>
        <v>120.41648798437714</v>
      </c>
      <c r="U41" s="3">
        <f t="shared" si="9"/>
        <v>-5.9612152213368912</v>
      </c>
      <c r="W41" s="2">
        <f t="shared" si="10"/>
        <v>16.197306955531221</v>
      </c>
      <c r="X41" s="2">
        <f t="shared" si="11"/>
        <v>0.80184727510493214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-51.63204734015855</v>
      </c>
      <c r="H42" s="3">
        <f t="shared" si="12"/>
        <v>-380.83330999999998</v>
      </c>
      <c r="I42" s="5">
        <f>H42*$E$8*$F$9</f>
        <v>-19.286527788368815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-22.966356340579431</v>
      </c>
      <c r="U42" s="3">
        <f t="shared" si="9"/>
        <v>-192.01379891304114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-22.966356340579431</v>
      </c>
      <c r="U43" s="3">
        <f t="shared" si="9"/>
        <v>-192.01379891304114</v>
      </c>
    </row>
    <row r="44" spans="1:24" x14ac:dyDescent="0.2">
      <c r="B44" s="20" t="s">
        <v>105</v>
      </c>
      <c r="G44" s="1" t="s">
        <v>28</v>
      </c>
      <c r="H44" s="16">
        <f>$C$32-D41</f>
        <v>49.166690000000017</v>
      </c>
      <c r="I44" s="21">
        <f>H44*$E$8*$F$9</f>
        <v>2.489946934912588</v>
      </c>
      <c r="T44" s="3">
        <f t="shared" si="9"/>
        <v>-22.966356340579431</v>
      </c>
      <c r="U44" s="3">
        <f t="shared" si="9"/>
        <v>-192.01379891304114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98</v>
      </c>
      <c r="E48" s="8">
        <v>553</v>
      </c>
      <c r="F48" s="2">
        <f>(360/(2*PI()))*(ATAN((E48-D$13)/(D48-C$13))-(PI()/2))</f>
        <v>-40.710846671180981</v>
      </c>
      <c r="G48" s="2">
        <f>IF((90-F48-G38&gt;180),90-F48-G38-180,90-F48-G38)</f>
        <v>97.400215846620171</v>
      </c>
      <c r="H48" s="3" t="s">
        <v>31</v>
      </c>
      <c r="I48" s="6" t="s">
        <v>31</v>
      </c>
      <c r="K48" s="2">
        <f>IF((90-G38-F38&gt;180),90-G38-F38-180,90-G38-F38)</f>
        <v>97.189266780941352</v>
      </c>
      <c r="N48" s="20">
        <f>IF(E48&gt;0,-(E48-D$13)*$E$8*$F$9,"")</f>
        <v>-2.17764747232814</v>
      </c>
      <c r="O48">
        <f>IF(N48="","",N48*N48)</f>
        <v>4.7421485137371375</v>
      </c>
      <c r="P48">
        <f>IF(N48="","",ABS(N48))</f>
        <v>2.17764747232814</v>
      </c>
      <c r="Q48">
        <f>IF(N48="","",ABS(N48-O$59))</f>
        <v>1.1638508378707613</v>
      </c>
      <c r="T48" s="3">
        <f t="shared" ref="T48:U53" si="13">(D48-C$13)*$E$8</f>
        <v>13.93041286231867</v>
      </c>
      <c r="U48" s="3">
        <f t="shared" si="13"/>
        <v>16.189398731883859</v>
      </c>
      <c r="W48" s="2">
        <f t="shared" si="10"/>
        <v>1.8737896854916556</v>
      </c>
      <c r="X48" s="2">
        <f>-U48*$F$9</f>
        <v>-2.17764747232814</v>
      </c>
    </row>
    <row r="49" spans="1:24" x14ac:dyDescent="0.2">
      <c r="B49" t="s">
        <v>32</v>
      </c>
      <c r="C49" s="8">
        <v>2</v>
      </c>
      <c r="D49" s="8">
        <v>166.16666000000001</v>
      </c>
      <c r="E49" s="8">
        <v>568.83330999999998</v>
      </c>
      <c r="G49" s="20">
        <f>IF((90-F38-G39&gt;180),90-F38-G39-180,90-F38-G39)</f>
        <v>65.701030989640159</v>
      </c>
      <c r="H49" s="3">
        <f>D49-D48</f>
        <v>68.166660000000007</v>
      </c>
      <c r="I49" s="5">
        <f>H49*$E$8*$F$9</f>
        <v>3.4521617406058547</v>
      </c>
      <c r="K49" s="2">
        <f t="shared" ref="K49:K52" si="14">IF((90-G39-F39&gt;180),90-G39-F39-180,90-G39-F39)</f>
        <v>79.582658284233474</v>
      </c>
      <c r="N49" s="20">
        <f t="shared" ref="N49:N52" si="15">IF(E49&gt;0,-(E49-D$13)*$E$8*$F$9,"")</f>
        <v>-2.9794932281441366</v>
      </c>
      <c r="O49">
        <f t="shared" ref="O49:O52" si="16">IF(N49="","",N49*N49)</f>
        <v>8.8773798965567678</v>
      </c>
      <c r="P49">
        <f t="shared" ref="P49:P52" si="17">IF(N49="","",ABS(N49))</f>
        <v>2.9794932281441366</v>
      </c>
      <c r="Q49">
        <f t="shared" ref="Q49:Q52" si="18">IF(N49="","",ABS(N49-O$59))</f>
        <v>1.9656965936867579</v>
      </c>
      <c r="T49" s="3">
        <f t="shared" si="13"/>
        <v>39.594999814894443</v>
      </c>
      <c r="U49" s="3">
        <f t="shared" si="13"/>
        <v>22.15060265829139</v>
      </c>
      <c r="W49" s="2">
        <f t="shared" si="10"/>
        <v>5.32595142609751</v>
      </c>
      <c r="X49" s="2">
        <f t="shared" ref="X49:X52" si="19">-U49*$F$9</f>
        <v>-2.9794932281441366</v>
      </c>
    </row>
    <row r="50" spans="1:24" x14ac:dyDescent="0.2">
      <c r="B50" t="s">
        <v>33</v>
      </c>
      <c r="C50" s="8">
        <v>3</v>
      </c>
      <c r="D50" s="8">
        <v>287.5</v>
      </c>
      <c r="E50" s="8">
        <v>564.83330999999998</v>
      </c>
      <c r="G50" s="20">
        <f>IF((90-F39-G40&gt;180),90-F39-G40-180,90-F39-G40)</f>
        <v>78.901190689073573</v>
      </c>
      <c r="H50" s="3">
        <f t="shared" ref="H50:H53" si="20">D50-D49</f>
        <v>121.33333999999999</v>
      </c>
      <c r="I50" s="5">
        <f>H50*$E$8*$F$9</f>
        <v>6.1446800269797865</v>
      </c>
      <c r="K50" s="2">
        <f t="shared" si="14"/>
        <v>62.676888309609595</v>
      </c>
      <c r="N50" s="23">
        <f t="shared" si="15"/>
        <v>-2.7769213702531466</v>
      </c>
      <c r="O50">
        <f t="shared" si="16"/>
        <v>7.7112922965686135</v>
      </c>
      <c r="P50">
        <f t="shared" si="17"/>
        <v>2.7769213702531466</v>
      </c>
      <c r="Q50">
        <f t="shared" si="18"/>
        <v>1.7631247357957678</v>
      </c>
      <c r="T50" s="3">
        <f t="shared" si="13"/>
        <v>85.276716576085917</v>
      </c>
      <c r="U50" s="3">
        <f t="shared" si="13"/>
        <v>20.644612078581265</v>
      </c>
      <c r="W50" s="2">
        <f t="shared" si="10"/>
        <v>11.470631453077297</v>
      </c>
      <c r="X50" s="2">
        <f t="shared" si="19"/>
        <v>-2.7769213702531466</v>
      </c>
    </row>
    <row r="51" spans="1:24" x14ac:dyDescent="0.2">
      <c r="B51" t="s">
        <v>34</v>
      </c>
      <c r="C51" s="8">
        <v>4</v>
      </c>
      <c r="D51" s="8">
        <v>366.16665999999998</v>
      </c>
      <c r="E51" s="8">
        <v>544.83330999999998</v>
      </c>
      <c r="G51" s="20">
        <f>IF((90-F40-G41&gt;180),90-F40-G41-180,90-F40-G41)</f>
        <v>54.301548944791577</v>
      </c>
      <c r="H51" s="3">
        <f t="shared" si="20"/>
        <v>78.666659999999979</v>
      </c>
      <c r="I51" s="5">
        <f>H51*$E$8*$F$9</f>
        <v>3.9839128675697015</v>
      </c>
      <c r="K51" s="2">
        <f t="shared" si="14"/>
        <v>64.647892660375078</v>
      </c>
      <c r="N51" s="20">
        <f t="shared" si="15"/>
        <v>-1.7640620807981975</v>
      </c>
      <c r="O51">
        <f t="shared" si="16"/>
        <v>3.1119150249100662</v>
      </c>
      <c r="P51">
        <f t="shared" si="17"/>
        <v>1.7640620807981975</v>
      </c>
      <c r="Q51">
        <f t="shared" si="18"/>
        <v>0.75026544634081871</v>
      </c>
      <c r="T51" s="3">
        <f t="shared" si="13"/>
        <v>114.89452880040076</v>
      </c>
      <c r="U51" s="3">
        <f t="shared" si="13"/>
        <v>13.11465918003063</v>
      </c>
      <c r="W51" s="2">
        <f t="shared" si="10"/>
        <v>15.454544320646999</v>
      </c>
      <c r="X51" s="2">
        <f t="shared" si="19"/>
        <v>-1.7640620807981975</v>
      </c>
    </row>
    <row r="52" spans="1:24" x14ac:dyDescent="0.2">
      <c r="B52" t="s">
        <v>35</v>
      </c>
      <c r="C52" s="8">
        <v>5</v>
      </c>
      <c r="D52" s="8">
        <v>415.5</v>
      </c>
      <c r="E52" s="8">
        <v>524.83330999999998</v>
      </c>
      <c r="G52" s="9">
        <f>IF((90-F41-$I$33&gt;180),90-F41-$I$33-180,90-F41-$I$33)</f>
        <v>118.26118634801</v>
      </c>
      <c r="H52" s="3">
        <f t="shared" si="20"/>
        <v>49.333340000000021</v>
      </c>
      <c r="I52" s="5">
        <f>H52*$E$8*$F$9</f>
        <v>2.4983865849419717</v>
      </c>
      <c r="K52" s="2" t="e">
        <f t="shared" si="14"/>
        <v>#DIV/0!</v>
      </c>
      <c r="N52" s="20">
        <f t="shared" si="15"/>
        <v>-0.75120279134324863</v>
      </c>
      <c r="O52">
        <f t="shared" si="16"/>
        <v>0.56430563372188836</v>
      </c>
      <c r="P52">
        <f t="shared" si="17"/>
        <v>0.75120279134324863</v>
      </c>
      <c r="Q52">
        <f t="shared" si="18"/>
        <v>0.26259384311413014</v>
      </c>
      <c r="T52" s="3">
        <f t="shared" si="13"/>
        <v>133.46841512680996</v>
      </c>
      <c r="U52" s="3">
        <f t="shared" si="13"/>
        <v>5.5847062814799981</v>
      </c>
      <c r="W52" s="2">
        <f t="shared" si="10"/>
        <v>17.952930905588971</v>
      </c>
      <c r="X52" s="2">
        <f t="shared" si="19"/>
        <v>-0.75120279134324863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-415.5</v>
      </c>
      <c r="I53" s="5">
        <f>H53*$E$8*$F$9</f>
        <v>-21.042151738426565</v>
      </c>
      <c r="K53" s="19"/>
      <c r="T53" s="3">
        <f t="shared" si="13"/>
        <v>-22.966356340579431</v>
      </c>
      <c r="U53" s="3">
        <f t="shared" si="13"/>
        <v>-192.01379891304114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166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 t="shared" ref="F57:F62" si="21">E57*$E$8*$F$9</f>
        <v>1.1647881828731914</v>
      </c>
      <c r="N57" t="s">
        <v>114</v>
      </c>
      <c r="O57" s="2">
        <f>SQRT((1/(C$37+C$47+2))*SUM(O38:O42,O48:O52))</f>
        <v>1.5966001220045341</v>
      </c>
    </row>
    <row r="58" spans="1:24" x14ac:dyDescent="0.2">
      <c r="B58" t="s">
        <v>39</v>
      </c>
      <c r="E58" s="3">
        <f t="shared" ref="E58:E60" si="22">E49-E39</f>
        <v>67.999969999999962</v>
      </c>
      <c r="F58" s="2">
        <f t="shared" si="21"/>
        <v>3.4437200648578905</v>
      </c>
      <c r="N58" t="s">
        <v>115</v>
      </c>
      <c r="O58" s="2">
        <f>SUM(P38:P42,P48:P52)</f>
        <v>13.800202754527227</v>
      </c>
    </row>
    <row r="59" spans="1:24" x14ac:dyDescent="0.2">
      <c r="B59" t="s">
        <v>40</v>
      </c>
      <c r="E59" s="3">
        <f t="shared" si="22"/>
        <v>75.999969999999962</v>
      </c>
      <c r="F59" s="2">
        <f t="shared" si="21"/>
        <v>3.8488637806398698</v>
      </c>
      <c r="N59" t="s">
        <v>116</v>
      </c>
      <c r="O59" s="2">
        <f>AVERAGE(N48:N52,N38:N42)</f>
        <v>-1.0137966344573788</v>
      </c>
    </row>
    <row r="60" spans="1:24" x14ac:dyDescent="0.2">
      <c r="B60" t="s">
        <v>41</v>
      </c>
      <c r="E60" s="3">
        <f t="shared" si="22"/>
        <v>50.666650000000004</v>
      </c>
      <c r="F60" s="2">
        <f t="shared" si="21"/>
        <v>2.5659093559031296</v>
      </c>
      <c r="N60" t="s">
        <v>117</v>
      </c>
      <c r="O60" s="2">
        <f>(1/(C$37+C$47+2))*SUM(Q38:Q42,Q48:Q52)</f>
        <v>1.0259886570352921</v>
      </c>
    </row>
    <row r="61" spans="1:24" x14ac:dyDescent="0.2">
      <c r="B61" t="s">
        <v>42</v>
      </c>
      <c r="E61" s="22">
        <f>E52-D$32</f>
        <v>11.833309999999983</v>
      </c>
      <c r="F61" s="2">
        <f t="shared" si="21"/>
        <v>0.59927389792500629</v>
      </c>
      <c r="N61" t="s">
        <v>118</v>
      </c>
      <c r="O61" s="2">
        <f>ABS((O57*O57)-(O59*O59))</f>
        <v>1.5213483335477849</v>
      </c>
    </row>
    <row r="62" spans="1:24" x14ac:dyDescent="0.2">
      <c r="B62" t="s">
        <v>98</v>
      </c>
      <c r="E62" s="22">
        <f>E53-D$32</f>
        <v>-513</v>
      </c>
      <c r="F62" s="2">
        <f t="shared" si="21"/>
        <v>-25.979840774519442</v>
      </c>
      <c r="N62" t="s">
        <v>119</v>
      </c>
      <c r="O62" s="2">
        <f>(SQRT(ABS(O61)))/O60</f>
        <v>1.2021862935661585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13.226255403135047</v>
      </c>
    </row>
    <row r="64" spans="1:24" x14ac:dyDescent="0.2">
      <c r="N64" t="s">
        <v>121</v>
      </c>
      <c r="O64" s="24" cm="1">
        <f t="array" aca="1" ref="O64" ca="1">(INDIRECT(O56)-C$13)*E$8*F$9</f>
        <v>5.32595142609751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55.390694212810352</v>
      </c>
      <c r="P65" s="24" cm="1">
        <f t="array" aca="1" ref="P65" ca="1">(360/(2*PI()))*ATAN(ABS(INDIRECT(P56))/(ABS(C$32-INDIRECT(O56))*E$8*F$9))</f>
        <v>12.57095153856897</v>
      </c>
      <c r="Q65" s="2">
        <f ca="1">180-O65-P65</f>
        <v>112.03835424862066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5.5652102394765182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-43</v>
      </c>
      <c r="F67" s="2">
        <f t="shared" ref="F67:F72" si="23">E67*$E$8*$F$9</f>
        <v>-2.17764747232814</v>
      </c>
      <c r="N67" t="s">
        <v>125</v>
      </c>
      <c r="O67" s="24" cm="1">
        <f t="array" aca="1" ref="O67" ca="1">(360/(2*PI()))*ATAN((ABS(INDIRECT(P55))+ABS(INDIRECT(P56))/(ABS(O63-O64))))</f>
        <v>55.390694212810352</v>
      </c>
      <c r="P67" s="24" cm="1">
        <f t="array" aca="1" ref="P67" ca="1">(360/(2*PI()))*ATAN(ABS(INDIRECT(P56))/(ABS(0-INDIRECT(O56))*E$8*F$9))</f>
        <v>19.497122829662974</v>
      </c>
      <c r="Q67" s="2">
        <f ca="1">180-O67-P67</f>
        <v>105.11218295752667</v>
      </c>
    </row>
    <row r="68" spans="1:17" x14ac:dyDescent="0.2">
      <c r="B68" t="s">
        <v>39</v>
      </c>
      <c r="C68" t="s">
        <v>43</v>
      </c>
      <c r="E68" s="3">
        <f>E38-E49</f>
        <v>-38.833309999999983</v>
      </c>
      <c r="F68" s="2">
        <f t="shared" si="23"/>
        <v>-1.9666339386891876</v>
      </c>
      <c r="N68" t="s">
        <v>126</v>
      </c>
      <c r="O68" s="24" cm="1">
        <f t="array" aca="1" ref="O68" ca="1">SQRT((INDIRECT(P55)*INDIRECT(P55))+((INDIRECT(O55)-C$13)*(INDIRECT(O55)-C$13)*E$8*F$9*E$8*F$9)           )</f>
        <v>13.269622923057939</v>
      </c>
    </row>
    <row r="69" spans="1:17" x14ac:dyDescent="0.2">
      <c r="B69" t="s">
        <v>40</v>
      </c>
      <c r="E69" s="3">
        <f t="shared" ref="E69:E72" si="24">E39-E50</f>
        <v>-63.999969999999962</v>
      </c>
      <c r="F69" s="2">
        <f t="shared" si="23"/>
        <v>-3.2411482069669009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-55.999969999999962</v>
      </c>
      <c r="F70" s="2">
        <f t="shared" si="23"/>
        <v>-2.8360044911849207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-30.666650000000004</v>
      </c>
      <c r="F71" s="2">
        <f t="shared" si="23"/>
        <v>-1.5530500664481808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60</v>
      </c>
      <c r="D76" s="8">
        <v>510</v>
      </c>
      <c r="E76" s="3">
        <f>(D77-D76  )</f>
        <v>40.166690000000017</v>
      </c>
      <c r="F76" s="3">
        <f>ATAN(E76/E77)</f>
        <v>0.86594134516307797</v>
      </c>
      <c r="G76" s="2">
        <f>((PI()/2)-F76-F77)*(360/(2*PI()))</f>
        <v>28.044307105988253</v>
      </c>
    </row>
    <row r="77" spans="1:17" x14ac:dyDescent="0.2">
      <c r="A77" t="s">
        <v>93</v>
      </c>
      <c r="B77" s="8">
        <v>2</v>
      </c>
      <c r="C77" s="8">
        <v>95.5</v>
      </c>
      <c r="D77" s="8">
        <v>550.16669000000002</v>
      </c>
      <c r="E77" s="3">
        <f>AVERAGE(C77,C78)-C76</f>
        <v>34.166664999999995</v>
      </c>
      <c r="F77" s="3">
        <f>ATAN(E77/E78)</f>
        <v>0.2153894861918812</v>
      </c>
    </row>
    <row r="78" spans="1:17" x14ac:dyDescent="0.2">
      <c r="A78" t="s">
        <v>94</v>
      </c>
      <c r="B78" s="8">
        <v>3</v>
      </c>
      <c r="C78" s="8">
        <v>92.833330000000004</v>
      </c>
      <c r="D78" s="8">
        <v>666.16669000000002</v>
      </c>
      <c r="E78" s="3">
        <f>D78-D76</f>
        <v>156.16669000000002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58F51-8DD0-3C4B-9B08-00360123F079}">
  <dimension ref="A1:X79"/>
  <sheetViews>
    <sheetView workbookViewId="0">
      <selection activeCell="G26" sqref="G26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218</v>
      </c>
      <c r="D3" s="8">
        <v>81</v>
      </c>
    </row>
    <row r="4" spans="1:20" x14ac:dyDescent="0.2">
      <c r="B4" s="8">
        <v>2</v>
      </c>
      <c r="C4" s="8">
        <v>484.5</v>
      </c>
      <c r="D4" s="8">
        <v>90.5</v>
      </c>
    </row>
    <row r="5" spans="1:20" x14ac:dyDescent="0.2">
      <c r="A5" t="s">
        <v>175</v>
      </c>
      <c r="B5" s="8">
        <v>3</v>
      </c>
      <c r="C5" s="8">
        <v>181.5</v>
      </c>
      <c r="D5" s="8">
        <v>648.5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185</v>
      </c>
      <c r="Q5" s="8">
        <v>662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260.5</v>
      </c>
      <c r="D6" s="8">
        <v>649.5</v>
      </c>
      <c r="E6" s="3">
        <f>SQRT(((C6-C5)^2)+((D6-D5)^2))</f>
        <v>79.006328860414726</v>
      </c>
      <c r="F6" s="2">
        <f>E6*$E8</f>
        <v>29.627083997076081</v>
      </c>
      <c r="J6" s="3">
        <f>SQRT(((C5-C7)^2)+((D5-D7)^2))</f>
        <v>89.693923985964616</v>
      </c>
      <c r="N6" t="s">
        <v>48</v>
      </c>
      <c r="O6" s="8">
        <v>2</v>
      </c>
      <c r="P6" s="8">
        <v>259.5</v>
      </c>
      <c r="Q6" s="8">
        <v>649.5</v>
      </c>
      <c r="R6" s="3">
        <f>SQRT(((P6-P5)^2)+((Q6-Q5)^2))</f>
        <v>75.541379389047435</v>
      </c>
      <c r="S6" s="2">
        <f>R6*$E8</f>
        <v>28.327740634151418</v>
      </c>
      <c r="T6" s="2" t="str">
        <f>IF(F6&gt;(S6),"overbite",IF(F6&lt;(S6),"underbite","match"))</f>
        <v>overbite</v>
      </c>
    </row>
    <row r="7" spans="1:20" x14ac:dyDescent="0.2">
      <c r="A7" t="s">
        <v>5</v>
      </c>
      <c r="B7" s="8">
        <v>5</v>
      </c>
      <c r="C7" s="8">
        <v>264.5</v>
      </c>
      <c r="D7" s="8">
        <v>614.5</v>
      </c>
      <c r="E7" s="3">
        <f>SQRT(((D6-D7)^2)+((C6-C7)^2))</f>
        <v>35.227829907617071</v>
      </c>
      <c r="G7" s="2">
        <f>E7*E8</f>
        <v>13.210307209079975</v>
      </c>
      <c r="H7" s="2">
        <f>G7/F6</f>
        <v>0.44588617666131808</v>
      </c>
      <c r="K7" s="2">
        <f>180-((360/(2*PI())*ACOS(((E7^2)+(E6^2)-(J6^2))/(2*E6*E7))))</f>
        <v>84.205422547402279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0.37499633794426834</v>
      </c>
      <c r="I8" s="2">
        <f>MAX(G7,H33)</f>
        <v>16.528581414042929</v>
      </c>
    </row>
    <row r="9" spans="1:20" x14ac:dyDescent="0.2">
      <c r="A9" t="s">
        <v>90</v>
      </c>
      <c r="F9" s="33">
        <f>F6/(G25*18/13)</f>
        <v>0.1343117901226594</v>
      </c>
    </row>
    <row r="10" spans="1:20" x14ac:dyDescent="0.2">
      <c r="A10" s="1" t="s">
        <v>7</v>
      </c>
      <c r="F10" s="7" t="s">
        <v>183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60</v>
      </c>
      <c r="D13" s="8">
        <v>509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94.166669999999996</v>
      </c>
      <c r="D14" s="8">
        <v>528.83330999999998</v>
      </c>
      <c r="G14" s="3">
        <f>(C14-C$13)*$E$8</f>
        <v>12.812376129750293</v>
      </c>
      <c r="H14" s="3">
        <f>-(D14-D$13)*$E$8</f>
        <v>-7.4374186193134308</v>
      </c>
      <c r="J14" s="2">
        <f t="shared" ref="J14:K25" si="0">G14*$F$9</f>
        <v>1.7208531737115924</v>
      </c>
      <c r="K14" s="2">
        <f t="shared" si="0"/>
        <v>-0.99893300865158474</v>
      </c>
    </row>
    <row r="15" spans="1:20" x14ac:dyDescent="0.2">
      <c r="B15" s="8">
        <v>3</v>
      </c>
      <c r="C15" s="8">
        <v>132.83333999999999</v>
      </c>
      <c r="D15" s="8">
        <v>543.5</v>
      </c>
      <c r="G15" s="3">
        <f t="shared" ref="G15:G25" si="1">(C15-C$13)*$E$8</f>
        <v>27.312235780249793</v>
      </c>
      <c r="H15" s="3">
        <f t="shared" ref="H15:H25" si="2">-(D15-D$13)*$E$8</f>
        <v>-12.937373659077258</v>
      </c>
      <c r="J15" s="2">
        <f t="shared" si="0"/>
        <v>3.6683552798974985</v>
      </c>
      <c r="K15" s="2">
        <f t="shared" si="0"/>
        <v>-1.7376418156364066</v>
      </c>
    </row>
    <row r="16" spans="1:20" x14ac:dyDescent="0.2">
      <c r="B16" s="8">
        <v>4</v>
      </c>
      <c r="C16" s="8">
        <v>166.16666000000001</v>
      </c>
      <c r="D16" s="8">
        <v>550.16669000000002</v>
      </c>
      <c r="G16" s="3">
        <f t="shared" si="1"/>
        <v>39.812108711774236</v>
      </c>
      <c r="H16" s="3">
        <f t="shared" si="2"/>
        <v>-15.437357995286938</v>
      </c>
      <c r="J16" s="2">
        <f t="shared" si="0"/>
        <v>5.3472355896363206</v>
      </c>
      <c r="K16" s="2">
        <f t="shared" si="0"/>
        <v>-2.073419187111337</v>
      </c>
    </row>
    <row r="17" spans="1:11" x14ac:dyDescent="0.2">
      <c r="B17" s="8">
        <v>5</v>
      </c>
      <c r="C17" s="8">
        <v>200.83332999999999</v>
      </c>
      <c r="D17" s="8">
        <v>487.5</v>
      </c>
      <c r="G17" s="3">
        <f t="shared" si="1"/>
        <v>52.811983010496661</v>
      </c>
      <c r="H17" s="3">
        <f t="shared" si="2"/>
        <v>8.0624212658017687</v>
      </c>
      <c r="J17" s="2">
        <f t="shared" si="0"/>
        <v>7.093271978067281</v>
      </c>
      <c r="K17" s="2">
        <f t="shared" si="0"/>
        <v>1.082878232932833</v>
      </c>
    </row>
    <row r="18" spans="1:11" x14ac:dyDescent="0.2">
      <c r="B18" s="8">
        <v>6</v>
      </c>
      <c r="C18" s="8">
        <v>235.5</v>
      </c>
      <c r="D18" s="8">
        <v>518.16669000000002</v>
      </c>
      <c r="G18" s="3">
        <f t="shared" si="1"/>
        <v>65.811857309219093</v>
      </c>
      <c r="H18" s="3">
        <f t="shared" si="2"/>
        <v>-3.4374751810703517</v>
      </c>
      <c r="J18" s="2">
        <f t="shared" si="0"/>
        <v>8.8393083664982424</v>
      </c>
      <c r="K18" s="2">
        <f t="shared" si="0"/>
        <v>-0.46169344507177168</v>
      </c>
    </row>
    <row r="19" spans="1:11" x14ac:dyDescent="0.2">
      <c r="B19" s="8">
        <v>7</v>
      </c>
      <c r="C19" s="8">
        <v>271.5</v>
      </c>
      <c r="D19" s="8">
        <v>530.16669000000002</v>
      </c>
      <c r="G19" s="3">
        <f t="shared" si="1"/>
        <v>79.311725475212754</v>
      </c>
      <c r="H19" s="3">
        <f t="shared" si="2"/>
        <v>-7.9374312364015713</v>
      </c>
      <c r="J19" s="2">
        <f t="shared" si="0"/>
        <v>10.652499826292754</v>
      </c>
      <c r="K19" s="2">
        <f t="shared" si="0"/>
        <v>-1.0660905983366087</v>
      </c>
    </row>
    <row r="20" spans="1:11" x14ac:dyDescent="0.2">
      <c r="B20" s="8">
        <v>8</v>
      </c>
      <c r="C20" s="8">
        <v>304.83330999999998</v>
      </c>
      <c r="D20" s="8">
        <v>512.83330999999998</v>
      </c>
      <c r="G20" s="3">
        <f t="shared" si="1"/>
        <v>91.811594656773806</v>
      </c>
      <c r="H20" s="3">
        <f t="shared" si="2"/>
        <v>-1.4374772122051369</v>
      </c>
      <c r="J20" s="2">
        <f t="shared" si="0"/>
        <v>12.33137963236728</v>
      </c>
      <c r="K20" s="2">
        <f t="shared" si="0"/>
        <v>-0.19307013763180186</v>
      </c>
    </row>
    <row r="21" spans="1:11" x14ac:dyDescent="0.2">
      <c r="B21" s="8">
        <v>9</v>
      </c>
      <c r="C21" s="8">
        <v>342.16665999999998</v>
      </c>
      <c r="D21" s="8">
        <v>483.5</v>
      </c>
      <c r="G21" s="3">
        <f t="shared" si="1"/>
        <v>105.81146418996546</v>
      </c>
      <c r="H21" s="3">
        <f t="shared" si="2"/>
        <v>9.5624066175788425</v>
      </c>
      <c r="J21" s="2">
        <f t="shared" si="0"/>
        <v>14.211727170853932</v>
      </c>
      <c r="K21" s="2">
        <f t="shared" si="0"/>
        <v>1.2843439506877787</v>
      </c>
    </row>
    <row r="22" spans="1:11" x14ac:dyDescent="0.2">
      <c r="B22" s="8">
        <v>10</v>
      </c>
      <c r="C22" s="8">
        <v>378.16665999999998</v>
      </c>
      <c r="D22" s="8">
        <v>512.83330999999998</v>
      </c>
      <c r="G22" s="3">
        <f t="shared" si="1"/>
        <v>119.31133235595912</v>
      </c>
      <c r="H22" s="3">
        <f t="shared" si="2"/>
        <v>-1.4374772122051369</v>
      </c>
      <c r="J22" s="2">
        <f t="shared" si="0"/>
        <v>16.024918630648443</v>
      </c>
      <c r="K22" s="2">
        <f t="shared" si="0"/>
        <v>-0.19307013763180186</v>
      </c>
    </row>
    <row r="23" spans="1:11" x14ac:dyDescent="0.2">
      <c r="B23" s="8">
        <v>11</v>
      </c>
      <c r="C23" s="8">
        <v>412.83334000000002</v>
      </c>
      <c r="D23" s="8">
        <v>491.5</v>
      </c>
      <c r="G23" s="3">
        <f t="shared" si="1"/>
        <v>132.31121040464495</v>
      </c>
      <c r="H23" s="3">
        <f t="shared" si="2"/>
        <v>6.5624359140246957</v>
      </c>
      <c r="J23" s="2">
        <f t="shared" si="0"/>
        <v>17.770955522743701</v>
      </c>
      <c r="K23" s="2">
        <f t="shared" si="0"/>
        <v>0.88141251517788743</v>
      </c>
    </row>
    <row r="24" spans="1:11" x14ac:dyDescent="0.2">
      <c r="B24" s="8">
        <v>12</v>
      </c>
      <c r="C24" s="8">
        <v>450.16665999999998</v>
      </c>
      <c r="D24" s="8">
        <v>486.16665999999998</v>
      </c>
      <c r="G24" s="3">
        <f t="shared" si="1"/>
        <v>146.31106868794643</v>
      </c>
      <c r="H24" s="3">
        <f t="shared" si="2"/>
        <v>8.5624188830363881</v>
      </c>
      <c r="J24" s="2">
        <f t="shared" si="0"/>
        <v>19.651301550237463</v>
      </c>
      <c r="K24" s="2">
        <f t="shared" si="0"/>
        <v>1.1500338079606791</v>
      </c>
    </row>
    <row r="25" spans="1:11" x14ac:dyDescent="0.2">
      <c r="B25" s="8">
        <v>13</v>
      </c>
      <c r="C25" s="8">
        <v>484.83334000000002</v>
      </c>
      <c r="D25" s="8">
        <v>436.83334000000002</v>
      </c>
      <c r="G25" s="33">
        <f t="shared" si="1"/>
        <v>159.31094673663227</v>
      </c>
      <c r="H25" s="3">
        <f t="shared" si="2"/>
        <v>27.062233221669104</v>
      </c>
      <c r="J25" s="2">
        <f t="shared" si="0"/>
        <v>21.397338442332725</v>
      </c>
      <c r="K25" s="2">
        <f t="shared" si="0"/>
        <v>3.6347769887192811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436</v>
      </c>
      <c r="D32" s="8">
        <v>498</v>
      </c>
      <c r="G32" s="2">
        <f>(C32-C$13)*$E$8*$F$9</f>
        <v>18.937777468964896</v>
      </c>
      <c r="I32" t="s">
        <v>16</v>
      </c>
    </row>
    <row r="33" spans="1:24" x14ac:dyDescent="0.2">
      <c r="A33" t="s">
        <v>17</v>
      </c>
      <c r="B33" s="8">
        <v>2</v>
      </c>
      <c r="C33" s="8">
        <v>430.16665999999998</v>
      </c>
      <c r="D33" s="8">
        <v>826.16663000000005</v>
      </c>
      <c r="E33" s="3">
        <f>D33-D32</f>
        <v>328.16663000000005</v>
      </c>
      <c r="H33" s="2">
        <f>E33*E8*$F$9</f>
        <v>16.528581414042929</v>
      </c>
      <c r="I33" s="9">
        <f>-(360/(2*PI()))*(ATAN((-E52+E33)/(-D52+D33))-(0))</f>
        <v>22.403991915330089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7"/>
      <c r="E37" s="7"/>
    </row>
    <row r="38" spans="1:24" x14ac:dyDescent="0.2">
      <c r="B38" t="s">
        <v>23</v>
      </c>
      <c r="C38" s="8">
        <v>1</v>
      </c>
      <c r="D38" s="8">
        <v>110</v>
      </c>
      <c r="E38" s="8">
        <v>513</v>
      </c>
      <c r="F38" s="2">
        <f>(360/(2*PI()))*(ATAN((E49-E38)/(D49-D38))-(PI()/2))</f>
        <v>-46.895144107239972</v>
      </c>
      <c r="G38" s="2">
        <f>-(360/(2*PI()))*(ATAN((-E48+E38)/(-D48+D38))-(0))</f>
        <v>35.3112134396332</v>
      </c>
      <c r="H38" s="4">
        <f>D38-C13</f>
        <v>50</v>
      </c>
      <c r="I38" s="5">
        <f>H38*$E$8*$F$9</f>
        <v>2.5183214719368214</v>
      </c>
      <c r="J38" s="12" t="s">
        <v>72</v>
      </c>
      <c r="N38" s="20">
        <f>IF(E38&gt;0,-(E38-D$13)*$E$8*$F$9,"")</f>
        <v>-0.20146571775494571</v>
      </c>
      <c r="O38">
        <f>IF(N38="","",N38*N38)</f>
        <v>4.0588435430515449E-2</v>
      </c>
      <c r="P38">
        <f>IF(N38="","",ABS(N38))</f>
        <v>0.20146571775494571</v>
      </c>
      <c r="Q38">
        <f>IF(N38="","",ABS(N38-O$59))</f>
        <v>0.25463061793869746</v>
      </c>
      <c r="T38" s="3">
        <f>(D38-C$13)*$E$8</f>
        <v>18.749816897213417</v>
      </c>
      <c r="U38" s="3">
        <f>(E38-D$13)*$E$8</f>
        <v>1.4999853517770734</v>
      </c>
      <c r="W38" s="2">
        <f>T38*$F$9</f>
        <v>2.5183214719368214</v>
      </c>
      <c r="X38" s="2">
        <f>-U38*$F$9</f>
        <v>-0.20146571775494571</v>
      </c>
    </row>
    <row r="39" spans="1:24" x14ac:dyDescent="0.2">
      <c r="B39" t="s">
        <v>24</v>
      </c>
      <c r="C39" s="8">
        <v>2</v>
      </c>
      <c r="D39" s="8">
        <v>191.5</v>
      </c>
      <c r="E39" s="8">
        <v>483.5</v>
      </c>
      <c r="F39" s="2">
        <f t="shared" ref="F39:F42" si="3">(360/(2*PI()))*(ATAN((E50-E39)/(D50-D39))-(PI()/2))</f>
        <v>-64.722289151306512</v>
      </c>
      <c r="G39" s="2">
        <f t="shared" ref="G39:G42" si="4">-(360/(2*PI()))*(ATAN((-E49+E39)/(-D49+D39))-(0))</f>
        <v>64.698618587970344</v>
      </c>
      <c r="H39" s="3">
        <f>D39-D38</f>
        <v>81.5</v>
      </c>
      <c r="I39" s="5">
        <f>H39*$E$8*$F$9</f>
        <v>4.1048639992570184</v>
      </c>
      <c r="J39" s="12" t="s">
        <v>72</v>
      </c>
      <c r="N39" s="23">
        <f t="shared" ref="N39:N42" si="5">IF(E39&gt;0,-(E39-D$13)*$E$8*$F$9,"")</f>
        <v>1.2843439506877787</v>
      </c>
      <c r="O39">
        <f t="shared" ref="O39:O42" si="6">IF(N39="","",N39*N39)</f>
        <v>1.6495393836682914</v>
      </c>
      <c r="P39">
        <f t="shared" ref="P39:P42" si="7">IF(N39="","",ABS(N39))</f>
        <v>1.2843439506877787</v>
      </c>
      <c r="Q39">
        <f t="shared" ref="Q39:Q42" si="8">IF(N39="","",ABS(N39-O$59))</f>
        <v>1.231179050504027</v>
      </c>
      <c r="T39" s="3">
        <f t="shared" ref="T39:U44" si="9">(D39-C$13)*$E$8</f>
        <v>49.312018439671284</v>
      </c>
      <c r="U39" s="3">
        <f t="shared" si="9"/>
        <v>-9.5624066175788425</v>
      </c>
      <c r="W39" s="2">
        <f t="shared" ref="W39:W52" si="10">T39*$F$9</f>
        <v>6.6231854711938398</v>
      </c>
      <c r="X39" s="2">
        <f t="shared" ref="X39:X41" si="11">-U39*$F$9</f>
        <v>1.2843439506877787</v>
      </c>
    </row>
    <row r="40" spans="1:24" x14ac:dyDescent="0.2">
      <c r="B40" t="s">
        <v>25</v>
      </c>
      <c r="C40" s="8">
        <v>3</v>
      </c>
      <c r="D40" s="8">
        <v>331.5</v>
      </c>
      <c r="E40" s="8">
        <v>471.5</v>
      </c>
      <c r="F40" s="2">
        <f t="shared" si="3"/>
        <v>-40.73211126915519</v>
      </c>
      <c r="G40" s="2">
        <f t="shared" si="4"/>
        <v>52.495846377537497</v>
      </c>
      <c r="H40" s="3">
        <f t="shared" ref="H40:H42" si="12">D40-D39</f>
        <v>140</v>
      </c>
      <c r="I40" s="5">
        <f>H40*$E$8*$F$9</f>
        <v>7.0513001214230995</v>
      </c>
      <c r="J40" s="12" t="s">
        <v>72</v>
      </c>
      <c r="N40" s="20">
        <f t="shared" si="5"/>
        <v>1.8887411039526159</v>
      </c>
      <c r="O40">
        <f t="shared" si="6"/>
        <v>3.5673429577601459</v>
      </c>
      <c r="P40">
        <f t="shared" si="7"/>
        <v>1.8887411039526159</v>
      </c>
      <c r="Q40">
        <f t="shared" si="8"/>
        <v>1.8355762037688641</v>
      </c>
      <c r="T40" s="3">
        <f t="shared" si="9"/>
        <v>101.81150575186885</v>
      </c>
      <c r="U40" s="3">
        <f t="shared" si="9"/>
        <v>-14.062362672910062</v>
      </c>
      <c r="W40" s="2">
        <f t="shared" si="10"/>
        <v>13.674485592616939</v>
      </c>
      <c r="X40" s="2">
        <f t="shared" si="11"/>
        <v>1.8887411039526159</v>
      </c>
    </row>
    <row r="41" spans="1:24" x14ac:dyDescent="0.2">
      <c r="B41" t="s">
        <v>26</v>
      </c>
      <c r="C41" s="8">
        <v>4</v>
      </c>
      <c r="D41" s="8">
        <v>398.16665999999998</v>
      </c>
      <c r="E41" s="8">
        <v>474.16665999999998</v>
      </c>
      <c r="F41" s="2">
        <f t="shared" si="3"/>
        <v>-51.709844140833347</v>
      </c>
      <c r="G41" s="2">
        <f t="shared" si="4"/>
        <v>60.80253038351001</v>
      </c>
      <c r="H41" s="3">
        <f t="shared" si="12"/>
        <v>66.666659999999979</v>
      </c>
      <c r="I41" s="5">
        <f>H41*$E$8*$F$9</f>
        <v>3.3577616268062309</v>
      </c>
      <c r="J41" s="12" t="s">
        <v>72</v>
      </c>
      <c r="N41" s="20">
        <f t="shared" si="5"/>
        <v>1.754430961225516</v>
      </c>
      <c r="O41">
        <f t="shared" si="6"/>
        <v>3.078027997706688</v>
      </c>
      <c r="P41">
        <f t="shared" si="7"/>
        <v>1.754430961225516</v>
      </c>
      <c r="Q41">
        <f t="shared" si="8"/>
        <v>1.7012660610417643</v>
      </c>
      <c r="T41" s="3">
        <f t="shared" si="9"/>
        <v>126.81125911484449</v>
      </c>
      <c r="U41" s="3">
        <f t="shared" si="9"/>
        <v>-13.062374938367608</v>
      </c>
      <c r="W41" s="2">
        <f t="shared" si="10"/>
        <v>17.032247219423173</v>
      </c>
      <c r="X41" s="2">
        <f t="shared" si="11"/>
        <v>1.754430961225516</v>
      </c>
    </row>
    <row r="42" spans="1:24" x14ac:dyDescent="0.2">
      <c r="B42" t="s">
        <v>27</v>
      </c>
      <c r="C42" s="8"/>
      <c r="D42" s="8"/>
      <c r="E42" s="8"/>
      <c r="F42" s="2" t="e">
        <f t="shared" si="3"/>
        <v>#DIV/0!</v>
      </c>
      <c r="G42" s="2">
        <f t="shared" si="4"/>
        <v>-49.403479488727683</v>
      </c>
      <c r="H42" s="3">
        <f t="shared" si="12"/>
        <v>-398.16665999999998</v>
      </c>
      <c r="I42" s="5">
        <f>H42*$E$8*$F$9</f>
        <v>-20.054232985747355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-22.4997802766561</v>
      </c>
      <c r="U42" s="3">
        <f t="shared" si="9"/>
        <v>-190.87313601363257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-22.4997802766561</v>
      </c>
      <c r="U43" s="3">
        <f t="shared" si="9"/>
        <v>-190.87313601363257</v>
      </c>
    </row>
    <row r="44" spans="1:24" x14ac:dyDescent="0.2">
      <c r="B44" s="20" t="s">
        <v>105</v>
      </c>
      <c r="G44" s="1" t="s">
        <v>28</v>
      </c>
      <c r="H44" s="16">
        <f>$C$32-D41</f>
        <v>37.833340000000021</v>
      </c>
      <c r="I44" s="21">
        <f>H44*$E$8*$F$9</f>
        <v>1.9055302495417255</v>
      </c>
      <c r="T44" s="3">
        <f t="shared" si="9"/>
        <v>-22.4997802766561</v>
      </c>
      <c r="U44" s="3">
        <f t="shared" si="9"/>
        <v>-190.87313601363257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86</v>
      </c>
      <c r="E48" s="8">
        <v>530</v>
      </c>
      <c r="F48" s="2">
        <f>(360/(2*PI()))*(ATAN((E48-D$13)/(D48-C$13))-(PI()/2))</f>
        <v>-51.072456407207696</v>
      </c>
      <c r="G48" s="2">
        <f>IF((90-F48-G38&gt;180),90-F48-G38-180,90-F48-G38)</f>
        <v>105.7612429675745</v>
      </c>
      <c r="H48" s="3" t="s">
        <v>31</v>
      </c>
      <c r="I48" s="6" t="s">
        <v>31</v>
      </c>
      <c r="K48" s="2">
        <f>IF((90-G38-F38&gt;180),90-G38-F38-180,90-G38-F38)</f>
        <v>101.58393066760678</v>
      </c>
      <c r="N48" s="20">
        <f>IF(E48&gt;0,-(E48-D$13)*$E$8*$F$9,"")</f>
        <v>-1.057695018213465</v>
      </c>
      <c r="O48">
        <f>IF(N48="","",N48*N48)</f>
        <v>1.1187187515535821</v>
      </c>
      <c r="P48">
        <f>IF(N48="","",ABS(N48))</f>
        <v>1.057695018213465</v>
      </c>
      <c r="Q48">
        <f>IF(N48="","",ABS(N48-O$59))</f>
        <v>1.1108599183972168</v>
      </c>
      <c r="T48" s="3">
        <f t="shared" ref="T48:U53" si="13">(D48-C$13)*$E$8</f>
        <v>9.7499047865509763</v>
      </c>
      <c r="U48" s="3">
        <f t="shared" si="13"/>
        <v>7.8749230968296349</v>
      </c>
      <c r="W48" s="2">
        <f t="shared" si="10"/>
        <v>1.309527165407147</v>
      </c>
      <c r="X48" s="2">
        <f>-U48*$F$9</f>
        <v>-1.057695018213465</v>
      </c>
    </row>
    <row r="49" spans="1:24" x14ac:dyDescent="0.2">
      <c r="B49" t="s">
        <v>32</v>
      </c>
      <c r="C49" s="8">
        <v>2</v>
      </c>
      <c r="D49" s="8">
        <v>156.83333999999999</v>
      </c>
      <c r="E49" s="8">
        <v>556.83330999999998</v>
      </c>
      <c r="G49" s="20">
        <f>IF((90-F38-G39&gt;180),90-F38-G39-180,90-F38-G39)</f>
        <v>72.196525519269613</v>
      </c>
      <c r="H49" s="3">
        <f>D49-D48</f>
        <v>70.833339999999993</v>
      </c>
      <c r="I49" s="5">
        <f>H49*$E$8*$F$9</f>
        <v>3.567622421020026</v>
      </c>
      <c r="K49" s="2">
        <f t="shared" ref="K49:K52" si="14">IF((90-G39-F39&gt;180),90-G39-F39-180,90-G39-F39)</f>
        <v>90.023670563336168</v>
      </c>
      <c r="N49" s="20">
        <f t="shared" ref="N49:N52" si="15">IF(E49&gt;0,-(E49-D$13)*$E$8*$F$9,"")</f>
        <v>-2.4091930329362046</v>
      </c>
      <c r="O49">
        <f t="shared" ref="O49:O52" si="16">IF(N49="","",N49*N49)</f>
        <v>5.804211069948348</v>
      </c>
      <c r="P49">
        <f t="shared" ref="P49:P52" si="17">IF(N49="","",ABS(N49))</f>
        <v>2.4091930329362046</v>
      </c>
      <c r="Q49">
        <f t="shared" ref="Q49:Q52" si="18">IF(N49="","",ABS(N49-O$59))</f>
        <v>2.4623579331199563</v>
      </c>
      <c r="T49" s="3">
        <f t="shared" si="13"/>
        <v>36.312147890912236</v>
      </c>
      <c r="U49" s="3">
        <f t="shared" si="13"/>
        <v>17.937316081752943</v>
      </c>
      <c r="W49" s="2">
        <f t="shared" si="10"/>
        <v>4.8771495864271737</v>
      </c>
      <c r="X49" s="2">
        <f t="shared" ref="X49:X52" si="19">-U49*$F$9</f>
        <v>-2.4091930329362046</v>
      </c>
    </row>
    <row r="50" spans="1:24" x14ac:dyDescent="0.2">
      <c r="B50" t="s">
        <v>33</v>
      </c>
      <c r="C50" s="8">
        <v>3</v>
      </c>
      <c r="D50" s="8">
        <v>287.5</v>
      </c>
      <c r="E50" s="8">
        <v>528.83330999999998</v>
      </c>
      <c r="G50" s="20">
        <f>IF((90-F39-G40&gt;180),90-F39-G40-180,90-F39-G40)</f>
        <v>102.22644277376901</v>
      </c>
      <c r="H50" s="3">
        <f t="shared" ref="H50:H53" si="20">D50-D49</f>
        <v>130.66666000000001</v>
      </c>
      <c r="I50" s="5">
        <f>H50*$E$8*$F$9</f>
        <v>6.581213110885364</v>
      </c>
      <c r="K50" s="2">
        <f t="shared" si="14"/>
        <v>78.236264891617694</v>
      </c>
      <c r="N50" s="23">
        <f t="shared" si="15"/>
        <v>-0.99893300865158474</v>
      </c>
      <c r="O50">
        <f t="shared" si="16"/>
        <v>0.9978671557737071</v>
      </c>
      <c r="P50">
        <f t="shared" si="17"/>
        <v>0.99893300865158474</v>
      </c>
      <c r="Q50">
        <f t="shared" si="18"/>
        <v>1.0520979088353366</v>
      </c>
      <c r="T50" s="3">
        <f t="shared" si="13"/>
        <v>85.311666882321049</v>
      </c>
      <c r="U50" s="3">
        <f t="shared" si="13"/>
        <v>7.4374186193134308</v>
      </c>
      <c r="W50" s="2">
        <f t="shared" si="10"/>
        <v>11.458362697312538</v>
      </c>
      <c r="X50" s="2">
        <f t="shared" si="19"/>
        <v>-0.99893300865158474</v>
      </c>
    </row>
    <row r="51" spans="1:24" x14ac:dyDescent="0.2">
      <c r="B51" t="s">
        <v>34</v>
      </c>
      <c r="C51" s="8">
        <v>4</v>
      </c>
      <c r="D51" s="8">
        <v>372.83334000000002</v>
      </c>
      <c r="E51" s="8">
        <v>519.5</v>
      </c>
      <c r="G51" s="20">
        <f>IF((90-F40-G41&gt;180),90-F40-G41-180,90-F40-G41)</f>
        <v>69.92958088564518</v>
      </c>
      <c r="H51" s="3">
        <f t="shared" si="20"/>
        <v>85.333340000000021</v>
      </c>
      <c r="I51" s="5">
        <f>H51*$E$8*$F$9</f>
        <v>4.2979356478817055</v>
      </c>
      <c r="K51" s="2">
        <f t="shared" si="14"/>
        <v>80.907313757323337</v>
      </c>
      <c r="N51" s="20">
        <f t="shared" si="15"/>
        <v>-0.52884750910673251</v>
      </c>
      <c r="O51">
        <f t="shared" si="16"/>
        <v>0.27967968788839553</v>
      </c>
      <c r="P51">
        <f t="shared" si="17"/>
        <v>0.52884750910673251</v>
      </c>
      <c r="Q51">
        <f t="shared" si="18"/>
        <v>0.58201240929048426</v>
      </c>
      <c r="T51" s="3">
        <f t="shared" si="13"/>
        <v>117.31135688687421</v>
      </c>
      <c r="U51" s="3">
        <f t="shared" si="13"/>
        <v>3.9374615484148174</v>
      </c>
      <c r="W51" s="2">
        <f t="shared" si="10"/>
        <v>15.756298345194242</v>
      </c>
      <c r="X51" s="2">
        <f t="shared" si="19"/>
        <v>-0.52884750910673251</v>
      </c>
    </row>
    <row r="52" spans="1:24" x14ac:dyDescent="0.2">
      <c r="B52" t="s">
        <v>35</v>
      </c>
      <c r="C52" s="8">
        <v>5</v>
      </c>
      <c r="D52" s="8">
        <v>423.5</v>
      </c>
      <c r="E52" s="8">
        <v>494.16665999999998</v>
      </c>
      <c r="G52" s="9">
        <f>IF((90-F41-$I$33&gt;180),90-F41-$I$33-180,90-F41-$I$33)</f>
        <v>119.30585222550326</v>
      </c>
      <c r="H52" s="3">
        <f t="shared" si="20"/>
        <v>50.666659999999979</v>
      </c>
      <c r="I52" s="5">
        <f>H52*$E$8*$F$9</f>
        <v>2.5518987557864485</v>
      </c>
      <c r="K52" s="2" t="e">
        <f t="shared" si="14"/>
        <v>#DIV/0!</v>
      </c>
      <c r="N52" s="20">
        <f t="shared" si="15"/>
        <v>0.7471023724507877</v>
      </c>
      <c r="O52">
        <f t="shared" si="16"/>
        <v>0.55816195492159548</v>
      </c>
      <c r="P52">
        <f t="shared" si="17"/>
        <v>0.7471023724507877</v>
      </c>
      <c r="Q52">
        <f t="shared" si="18"/>
        <v>0.69393747226703595</v>
      </c>
      <c r="T52" s="3">
        <f t="shared" si="13"/>
        <v>136.31116884274155</v>
      </c>
      <c r="U52" s="3">
        <f t="shared" si="13"/>
        <v>-5.5624481794822414</v>
      </c>
      <c r="W52" s="2">
        <f t="shared" si="10"/>
        <v>18.308197100980692</v>
      </c>
      <c r="X52" s="2">
        <f t="shared" si="19"/>
        <v>0.7471023724507877</v>
      </c>
    </row>
    <row r="53" spans="1:24" x14ac:dyDescent="0.2">
      <c r="B53" s="19" t="s">
        <v>97</v>
      </c>
      <c r="C53" s="8"/>
      <c r="D53" s="8"/>
      <c r="E53" s="8"/>
      <c r="G53" s="9" t="e">
        <f>IF((90-F42-$I$33&gt;180),90-F42-$I$33-180,90-F42-$I$33)</f>
        <v>#DIV/0!</v>
      </c>
      <c r="H53" s="3">
        <f t="shared" si="20"/>
        <v>-423.5</v>
      </c>
      <c r="I53" s="5">
        <f>H53*$E$8*$F$9</f>
        <v>-21.330182867304874</v>
      </c>
      <c r="K53" s="19"/>
      <c r="T53" s="3">
        <f t="shared" si="13"/>
        <v>-22.4997802766561</v>
      </c>
      <c r="U53" s="3">
        <f t="shared" si="13"/>
        <v>-190.87313601363257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166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17</v>
      </c>
      <c r="F57" s="2">
        <f t="shared" ref="F57:F62" si="21">E57*$E$8*$F$9</f>
        <v>0.8562293004585193</v>
      </c>
      <c r="N57" t="s">
        <v>114</v>
      </c>
      <c r="O57" s="2">
        <f>SQRT((1/(C$37+C$47+2))*SUM(O38:O42,O48:O52))</f>
        <v>1.2466003731841422</v>
      </c>
    </row>
    <row r="58" spans="1:24" x14ac:dyDescent="0.2">
      <c r="B58" t="s">
        <v>39</v>
      </c>
      <c r="E58" s="3">
        <f t="shared" ref="E58:E60" si="22">E49-E39</f>
        <v>73.333309999999983</v>
      </c>
      <c r="F58" s="2">
        <f t="shared" si="21"/>
        <v>3.6935369836239835</v>
      </c>
      <c r="N58" t="s">
        <v>115</v>
      </c>
      <c r="O58" s="2">
        <f>SUM(P38:P42,P48:P52)</f>
        <v>10.870752674979633</v>
      </c>
    </row>
    <row r="59" spans="1:24" x14ac:dyDescent="0.2">
      <c r="B59" t="s">
        <v>40</v>
      </c>
      <c r="E59" s="3">
        <f t="shared" si="22"/>
        <v>57.333309999999983</v>
      </c>
      <c r="F59" s="2">
        <f t="shared" si="21"/>
        <v>2.8876741126042007</v>
      </c>
      <c r="N59" t="s">
        <v>116</v>
      </c>
      <c r="O59" s="2">
        <f>AVERAGE(N48:N52,N38:N42)</f>
        <v>5.3164900183751779E-2</v>
      </c>
    </row>
    <row r="60" spans="1:24" x14ac:dyDescent="0.2">
      <c r="B60" t="s">
        <v>41</v>
      </c>
      <c r="E60" s="3">
        <f t="shared" si="22"/>
        <v>45.333340000000021</v>
      </c>
      <c r="F60" s="2">
        <f t="shared" si="21"/>
        <v>2.2832784703322484</v>
      </c>
      <c r="N60" t="s">
        <v>117</v>
      </c>
      <c r="O60" s="2">
        <f>(1/(C$37+C$47+2))*SUM(Q38:Q42,Q48:Q52)</f>
        <v>0.99308341592394378</v>
      </c>
    </row>
    <row r="61" spans="1:24" x14ac:dyDescent="0.2">
      <c r="B61" t="s">
        <v>42</v>
      </c>
      <c r="E61" s="22">
        <f>E52-D$32</f>
        <v>-3.8333400000000211</v>
      </c>
      <c r="F61" s="2">
        <f t="shared" ref="F61" si="23">E61*$E$8*$F$9</f>
        <v>-0.19307164862468695</v>
      </c>
      <c r="N61" t="s">
        <v>118</v>
      </c>
      <c r="O61" s="2">
        <f>ABS((O57*O57)-(O59*O59))</f>
        <v>1.5511859838112942</v>
      </c>
    </row>
    <row r="62" spans="1:24" x14ac:dyDescent="0.2">
      <c r="B62" t="s">
        <v>98</v>
      </c>
      <c r="E62" s="22">
        <f>E53-D$32</f>
        <v>-498</v>
      </c>
      <c r="F62" s="2">
        <f t="shared" si="21"/>
        <v>-25.082481860490741</v>
      </c>
      <c r="N62" t="s">
        <v>119</v>
      </c>
      <c r="O62" s="2">
        <f>(SQRT(ABS(O61)))/O60</f>
        <v>1.2541405397698939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13.674485592616939</v>
      </c>
    </row>
    <row r="64" spans="1:24" x14ac:dyDescent="0.2">
      <c r="N64" t="s">
        <v>121</v>
      </c>
      <c r="O64" s="24" cm="1">
        <f t="array" aca="1" ref="O64" ca="1">(INDIRECT(O56)-C$13)*E$8*F$9</f>
        <v>4.8771495864271737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65.183837505755776</v>
      </c>
      <c r="P65" s="24" cm="1">
        <f t="array" aca="1" ref="P65" ca="1">(360/(2*PI()))*ATAN(ABS(INDIRECT(P56))/(ABS(C$32-INDIRECT(O56))*E$8*F$9))</f>
        <v>9.7228269331623487</v>
      </c>
      <c r="Q65" s="2">
        <f ca="1">180-O65-P65</f>
        <v>105.09333556108187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5.5919213454223886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-21</v>
      </c>
      <c r="F67" s="2">
        <f t="shared" ref="F67:F72" si="24">E67*$E$8*$F$9</f>
        <v>-1.057695018213465</v>
      </c>
      <c r="N67" t="s">
        <v>125</v>
      </c>
      <c r="O67" s="24" cm="1">
        <f t="array" aca="1" ref="O67" ca="1">(360/(2*PI()))*ATAN((ABS(INDIRECT(P55))+ABS(INDIRECT(P56))/(ABS(O63-O64))))</f>
        <v>65.183837505755776</v>
      </c>
      <c r="P67" s="24" cm="1">
        <f t="array" aca="1" ref="P67" ca="1">(360/(2*PI()))*ATAN(ABS(INDIRECT(P56))/(ABS(0-INDIRECT(O56))*E$8*F$9))</f>
        <v>16.961418877033005</v>
      </c>
      <c r="Q67" s="2">
        <f ca="1">180-O67-P67</f>
        <v>97.854743617211227</v>
      </c>
    </row>
    <row r="68" spans="1:17" x14ac:dyDescent="0.2">
      <c r="B68" t="s">
        <v>39</v>
      </c>
      <c r="C68" t="s">
        <v>43</v>
      </c>
      <c r="E68" s="3">
        <f>E38-E49</f>
        <v>-43.833309999999983</v>
      </c>
      <c r="F68" s="2">
        <f t="shared" si="24"/>
        <v>-2.2077273151812586</v>
      </c>
      <c r="N68" t="s">
        <v>126</v>
      </c>
      <c r="O68" s="24" cm="1">
        <f t="array" aca="1" ref="O68" ca="1">SQRT((INDIRECT(P55)*INDIRECT(P55))+((INDIRECT(O55)-C$13)*(INDIRECT(O55)-C$13)*E$8*F$9*E$8*F$9)           )</f>
        <v>13.804307269126125</v>
      </c>
    </row>
    <row r="69" spans="1:17" x14ac:dyDescent="0.2">
      <c r="B69" t="s">
        <v>40</v>
      </c>
      <c r="E69" s="3">
        <f t="shared" ref="E69:E72" si="25">E39-E50</f>
        <v>-45.333309999999983</v>
      </c>
      <c r="F69" s="2">
        <f t="shared" si="24"/>
        <v>-2.2832769593393638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5"/>
        <v>-48</v>
      </c>
      <c r="F70" s="2">
        <f t="shared" si="24"/>
        <v>-2.417588613059348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5"/>
        <v>-20</v>
      </c>
      <c r="F71" s="2">
        <f t="shared" si="24"/>
        <v>-1.0073285887747285</v>
      </c>
    </row>
    <row r="72" spans="1:17" x14ac:dyDescent="0.2">
      <c r="B72" s="19" t="s">
        <v>98</v>
      </c>
      <c r="E72" s="3">
        <f t="shared" si="25"/>
        <v>0</v>
      </c>
      <c r="F72" s="2">
        <f t="shared" si="24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61</v>
      </c>
      <c r="D76" s="8">
        <v>505</v>
      </c>
      <c r="E76" s="3">
        <f>(D77-D76  )</f>
        <v>22.5</v>
      </c>
      <c r="F76" s="3">
        <f>ATAN(E76/E77)</f>
        <v>0.58686492489634634</v>
      </c>
      <c r="G76" s="2">
        <f>((PI()/2)-F76-F77)*(360/(2*PI()))</f>
        <v>43.81301434153761</v>
      </c>
    </row>
    <row r="77" spans="1:17" x14ac:dyDescent="0.2">
      <c r="A77" t="s">
        <v>93</v>
      </c>
      <c r="B77" s="8">
        <v>2</v>
      </c>
      <c r="C77" s="8">
        <v>94.166669999999996</v>
      </c>
      <c r="D77" s="8">
        <v>527.5</v>
      </c>
      <c r="E77" s="3">
        <f>AVERAGE(C77,C78)-C76</f>
        <v>33.833335000000005</v>
      </c>
      <c r="F77" s="3">
        <f>ATAN(E77/E78)</f>
        <v>0.21925004641522344</v>
      </c>
    </row>
    <row r="78" spans="1:17" x14ac:dyDescent="0.2">
      <c r="A78" t="s">
        <v>94</v>
      </c>
      <c r="B78" s="8">
        <v>3</v>
      </c>
      <c r="C78" s="8">
        <v>95.5</v>
      </c>
      <c r="D78" s="8">
        <v>656.83330999999998</v>
      </c>
      <c r="E78" s="3">
        <f>D78-D76</f>
        <v>151.83330999999998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96A44-30E1-C14D-94E8-BBC24826A711}">
  <dimension ref="A1:X79"/>
  <sheetViews>
    <sheetView topLeftCell="A12" workbookViewId="0">
      <selection activeCell="G25" sqref="G25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A10B-11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220</v>
      </c>
      <c r="D3" s="8">
        <v>81</v>
      </c>
    </row>
    <row r="4" spans="1:20" x14ac:dyDescent="0.2">
      <c r="B4" s="8">
        <v>2</v>
      </c>
      <c r="C4" s="8">
        <v>484.5</v>
      </c>
      <c r="D4" s="8">
        <v>87.5</v>
      </c>
    </row>
    <row r="5" spans="1:20" x14ac:dyDescent="0.2">
      <c r="A5" t="s">
        <v>175</v>
      </c>
      <c r="B5" s="8">
        <v>3</v>
      </c>
      <c r="C5" s="8">
        <v>223.5</v>
      </c>
      <c r="D5" s="8">
        <v>564.5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221</v>
      </c>
      <c r="Q5" s="8">
        <v>591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305.5</v>
      </c>
      <c r="D6" s="8">
        <v>588.5</v>
      </c>
      <c r="E6" s="3">
        <f>SQRT(((C6-C5)^2)+((D6-D5)^2))</f>
        <v>85.440037453175307</v>
      </c>
      <c r="F6" s="2">
        <f>E6*$E8</f>
        <v>32.292722079275251</v>
      </c>
      <c r="J6" s="3">
        <f>SQRT(((C5-C7)^2)+((D5-D7)^2))</f>
        <v>87.572826835725706</v>
      </c>
      <c r="N6" t="s">
        <v>48</v>
      </c>
      <c r="O6" s="8">
        <v>2</v>
      </c>
      <c r="P6" s="8">
        <v>306.5</v>
      </c>
      <c r="Q6" s="8">
        <v>589.5</v>
      </c>
      <c r="R6" s="3">
        <f>SQRT(((P6-P5)^2)+((Q6-Q5)^2))</f>
        <v>85.513156882435354</v>
      </c>
      <c r="S6" s="2">
        <f>R6*$E8</f>
        <v>32.320358132325715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310.5</v>
      </c>
      <c r="D7" s="8">
        <v>554.5</v>
      </c>
      <c r="E7" s="3">
        <f>SQRT(((D6-D7)^2)+((C6-C7)^2))</f>
        <v>34.365680554879162</v>
      </c>
      <c r="G7" s="2">
        <f>E7*E8</f>
        <v>12.988774400199224</v>
      </c>
      <c r="H7" s="2">
        <f>G7/F6</f>
        <v>0.40221986763188139</v>
      </c>
      <c r="K7" s="2">
        <f>180-((360/(2*PI())*ACOS(((E7^2)+(E6^2)-(J6^2))/(2*E6*E7))))</f>
        <v>97.94796630222794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0.377957723824419</v>
      </c>
      <c r="I8" s="2">
        <f>MAX(G7,H33)</f>
        <v>18.309921741230415</v>
      </c>
    </row>
    <row r="9" spans="1:20" x14ac:dyDescent="0.2">
      <c r="A9" t="s">
        <v>90</v>
      </c>
      <c r="F9" s="33">
        <f>F6/(G24*18/13)</f>
        <v>0.15788492792396411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58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91.5</v>
      </c>
      <c r="D14" s="8">
        <v>534.16669000000002</v>
      </c>
      <c r="G14" s="3">
        <f>(C14-C$13)*$E$8</f>
        <v>12.661583748118037</v>
      </c>
      <c r="H14" s="3">
        <f>-(D14-D$13)*$E$8</f>
        <v>-8.3780716971215163</v>
      </c>
      <c r="J14" s="2">
        <f t="shared" ref="J14:K24" si="0">G14*$F$9</f>
        <v>1.9990732374748517</v>
      </c>
      <c r="K14" s="2">
        <f t="shared" si="0"/>
        <v>-1.3227712460418342</v>
      </c>
    </row>
    <row r="15" spans="1:20" x14ac:dyDescent="0.2">
      <c r="B15" s="8">
        <v>3</v>
      </c>
      <c r="C15" s="8">
        <v>130.16666000000001</v>
      </c>
      <c r="D15" s="8">
        <v>527.5</v>
      </c>
      <c r="G15" s="3">
        <f t="shared" ref="G15:G24" si="1">(C15-C$13)*$E$8</f>
        <v>27.275946549610747</v>
      </c>
      <c r="H15" s="3">
        <f t="shared" ref="H15:H24" si="2">-(D15-D$13)*$E$8</f>
        <v>-5.8583447192784943</v>
      </c>
      <c r="J15" s="2">
        <f t="shared" si="0"/>
        <v>4.3064608550431904</v>
      </c>
      <c r="K15" s="2">
        <f t="shared" si="0"/>
        <v>-0.92494433375702079</v>
      </c>
    </row>
    <row r="16" spans="1:20" x14ac:dyDescent="0.2">
      <c r="B16" s="8">
        <v>4</v>
      </c>
      <c r="C16" s="8">
        <v>166.16666000000001</v>
      </c>
      <c r="D16" s="8">
        <v>531.5</v>
      </c>
      <c r="G16" s="3">
        <f t="shared" si="1"/>
        <v>40.882424607289835</v>
      </c>
      <c r="H16" s="3">
        <f t="shared" si="2"/>
        <v>-7.3701756145761701</v>
      </c>
      <c r="J16" s="2">
        <f t="shared" si="0"/>
        <v>6.454718662478852</v>
      </c>
      <c r="K16" s="2">
        <f t="shared" si="0"/>
        <v>-1.1636396456943165</v>
      </c>
    </row>
    <row r="17" spans="1:11" x14ac:dyDescent="0.2">
      <c r="B17" s="8">
        <v>5</v>
      </c>
      <c r="C17" s="8">
        <v>198.16667000000001</v>
      </c>
      <c r="D17" s="8">
        <v>500.83334000000002</v>
      </c>
      <c r="G17" s="3">
        <f t="shared" si="1"/>
        <v>52.977075549248482</v>
      </c>
      <c r="H17" s="3">
        <f t="shared" si="2"/>
        <v>4.2205253963211788</v>
      </c>
      <c r="J17" s="2">
        <f t="shared" si="0"/>
        <v>8.3642817547154973</v>
      </c>
      <c r="K17" s="2">
        <f t="shared" si="0"/>
        <v>0.66635734799942936</v>
      </c>
    </row>
    <row r="18" spans="1:11" x14ac:dyDescent="0.2">
      <c r="B18" s="8">
        <v>6</v>
      </c>
      <c r="C18" s="8">
        <v>234.16667000000001</v>
      </c>
      <c r="D18" s="8">
        <v>522.16669000000002</v>
      </c>
      <c r="G18" s="3">
        <f t="shared" si="1"/>
        <v>66.583553606927566</v>
      </c>
      <c r="H18" s="3">
        <f t="shared" si="2"/>
        <v>-3.842579011228489</v>
      </c>
      <c r="J18" s="2">
        <f t="shared" si="0"/>
        <v>10.51253956215116</v>
      </c>
      <c r="K18" s="2">
        <f t="shared" si="0"/>
        <v>-0.60668531022994721</v>
      </c>
    </row>
    <row r="19" spans="1:11" x14ac:dyDescent="0.2">
      <c r="B19" s="8">
        <v>7</v>
      </c>
      <c r="C19" s="8">
        <v>267.5</v>
      </c>
      <c r="D19" s="8">
        <v>539.5</v>
      </c>
      <c r="G19" s="3">
        <f t="shared" si="1"/>
        <v>79.182143141215775</v>
      </c>
      <c r="H19" s="3">
        <f t="shared" si="2"/>
        <v>-10.393837405171523</v>
      </c>
      <c r="J19" s="2">
        <f t="shared" si="0"/>
        <v>12.501666962715861</v>
      </c>
      <c r="K19" s="2">
        <f t="shared" si="0"/>
        <v>-1.6410302695689081</v>
      </c>
    </row>
    <row r="20" spans="1:11" x14ac:dyDescent="0.2">
      <c r="B20" s="8">
        <v>8</v>
      </c>
      <c r="C20" s="8">
        <v>311.5</v>
      </c>
      <c r="D20" s="8">
        <v>534.16669000000002</v>
      </c>
      <c r="G20" s="3">
        <f t="shared" si="1"/>
        <v>95.812282989490214</v>
      </c>
      <c r="H20" s="3">
        <f t="shared" si="2"/>
        <v>-8.3780716971215163</v>
      </c>
      <c r="J20" s="2">
        <f t="shared" si="0"/>
        <v>15.127315394026114</v>
      </c>
      <c r="K20" s="2">
        <f t="shared" si="0"/>
        <v>-1.3227712460418342</v>
      </c>
    </row>
    <row r="21" spans="1:11" x14ac:dyDescent="0.2">
      <c r="B21" s="8">
        <v>9</v>
      </c>
      <c r="C21" s="8">
        <v>342.16665999999998</v>
      </c>
      <c r="D21" s="8">
        <v>494.16665999999998</v>
      </c>
      <c r="G21" s="3">
        <f t="shared" si="1"/>
        <v>107.40298400038756</v>
      </c>
      <c r="H21" s="3">
        <f t="shared" si="2"/>
        <v>6.7402485945869719</v>
      </c>
      <c r="J21" s="2">
        <f t="shared" si="0"/>
        <v>16.95731238771986</v>
      </c>
      <c r="K21" s="2">
        <f t="shared" si="0"/>
        <v>1.0641836635459645</v>
      </c>
    </row>
    <row r="22" spans="1:11" x14ac:dyDescent="0.2">
      <c r="B22" s="8">
        <v>10</v>
      </c>
      <c r="C22" s="8">
        <v>379.5</v>
      </c>
      <c r="D22" s="8">
        <v>524.83330999999998</v>
      </c>
      <c r="G22" s="3">
        <f t="shared" si="1"/>
        <v>121.5134082095507</v>
      </c>
      <c r="H22" s="3">
        <f t="shared" si="2"/>
        <v>-4.8504486367331481</v>
      </c>
      <c r="J22" s="2">
        <f t="shared" si="0"/>
        <v>19.185135696960142</v>
      </c>
      <c r="K22" s="2">
        <f t="shared" si="0"/>
        <v>-0.76581273340950307</v>
      </c>
    </row>
    <row r="23" spans="1:11" x14ac:dyDescent="0.2">
      <c r="B23" s="8">
        <v>11</v>
      </c>
      <c r="C23" s="8">
        <v>422.16665999999998</v>
      </c>
      <c r="D23" s="8">
        <v>500.83334000000002</v>
      </c>
      <c r="G23" s="3">
        <f t="shared" si="1"/>
        <v>137.63960190634108</v>
      </c>
      <c r="H23" s="3">
        <f t="shared" si="2"/>
        <v>4.2205253963211788</v>
      </c>
      <c r="J23" s="2">
        <f t="shared" si="0"/>
        <v>21.731218626465775</v>
      </c>
      <c r="K23" s="2">
        <f t="shared" si="0"/>
        <v>0.66635734799942936</v>
      </c>
    </row>
    <row r="24" spans="1:11" x14ac:dyDescent="0.2">
      <c r="B24" s="8">
        <v>12</v>
      </c>
      <c r="C24" s="8">
        <v>448.83334000000002</v>
      </c>
      <c r="D24" s="8">
        <v>500.83334000000002</v>
      </c>
      <c r="G24" s="33">
        <f t="shared" si="1"/>
        <v>147.71847958109527</v>
      </c>
      <c r="H24" s="3">
        <f t="shared" si="2"/>
        <v>4.2205253963211788</v>
      </c>
      <c r="J24" s="2">
        <f t="shared" si="0"/>
        <v>23.322521501698791</v>
      </c>
      <c r="K24" s="2">
        <f t="shared" si="0"/>
        <v>0.66635734799942936</v>
      </c>
    </row>
    <row r="25" spans="1:11" x14ac:dyDescent="0.2">
      <c r="B25" s="8"/>
      <c r="C25" s="8"/>
      <c r="D25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424</v>
      </c>
      <c r="D32" s="8">
        <v>502</v>
      </c>
      <c r="G32" s="2">
        <f>(C32-C$13)*$E$8*$F$9</f>
        <v>21.840621042262555</v>
      </c>
      <c r="I32" t="s">
        <v>16</v>
      </c>
    </row>
    <row r="33" spans="1:24" x14ac:dyDescent="0.2">
      <c r="A33" t="s">
        <v>17</v>
      </c>
      <c r="B33" s="8">
        <v>2</v>
      </c>
      <c r="C33" s="8">
        <v>426.16665999999998</v>
      </c>
      <c r="D33" s="8">
        <v>808.83336999999995</v>
      </c>
      <c r="E33" s="3">
        <f>D33-D32</f>
        <v>306.83336999999995</v>
      </c>
      <c r="H33" s="2">
        <f>E33*E8*$F$9</f>
        <v>18.309921741230415</v>
      </c>
      <c r="I33" s="9">
        <f>-(360/(2*PI()))*(ATAN((-E52+E33)/(-D52+D33))-(0))</f>
        <v>26.251312875910319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7"/>
      <c r="E37" s="7"/>
    </row>
    <row r="38" spans="1:24" x14ac:dyDescent="0.2">
      <c r="B38" t="s">
        <v>23</v>
      </c>
      <c r="C38" s="8">
        <v>1</v>
      </c>
      <c r="D38" s="8">
        <v>113</v>
      </c>
      <c r="E38" s="8">
        <v>526</v>
      </c>
      <c r="F38" s="2">
        <f>(360/(2*PI()))*(ATAN((E49-E38)/(D49-D38))-(PI()/2))</f>
        <v>-70.936625392701316</v>
      </c>
      <c r="G38" s="2">
        <f>-(360/(2*PI()))*(ATAN((-E48+E38)/(-D48+D38))-(0))</f>
        <v>34.5085229876684</v>
      </c>
      <c r="H38" s="4">
        <f>D38-C13</f>
        <v>55</v>
      </c>
      <c r="I38" s="5">
        <f>H38*$E$8*$F$9</f>
        <v>3.2820605391378161</v>
      </c>
      <c r="J38" s="12" t="s">
        <v>144</v>
      </c>
      <c r="N38" s="20">
        <f>IF(E38&gt;0,-(E38-D$13)*$E$8*$F$9,"")</f>
        <v>-0.835433591780535</v>
      </c>
      <c r="O38">
        <f>IF(N38="","",N38*N38)</f>
        <v>0.6979492862753256</v>
      </c>
      <c r="P38">
        <f>IF(N38="","",ABS(N38))</f>
        <v>0.835433591780535</v>
      </c>
      <c r="Q38">
        <f>IF(N38="","",ABS(N38-O$59))</f>
        <v>0.77686498939473425</v>
      </c>
      <c r="T38" s="3">
        <f>(D38-C$13)*$E$8</f>
        <v>20.787674810343045</v>
      </c>
      <c r="U38" s="3">
        <f>(E38-D$13)*$E$8</f>
        <v>5.2914081335418661</v>
      </c>
      <c r="W38" s="2">
        <f>T38*$F$9</f>
        <v>3.2820605391378161</v>
      </c>
      <c r="X38" s="2">
        <f>-U38*$F$9</f>
        <v>-0.835433591780535</v>
      </c>
    </row>
    <row r="39" spans="1:24" x14ac:dyDescent="0.2">
      <c r="B39" t="s">
        <v>24</v>
      </c>
      <c r="C39" s="8">
        <v>2</v>
      </c>
      <c r="D39" s="8">
        <v>176.83332999999999</v>
      </c>
      <c r="E39" s="8">
        <v>487.5</v>
      </c>
      <c r="F39" s="2">
        <f t="shared" ref="F39:F42" si="3">(360/(2*PI()))*(ATAN((E50-E39)/(D50-D39))-(PI()/2))</f>
        <v>-62.916454414185168</v>
      </c>
      <c r="G39" s="2">
        <f t="shared" ref="G39:G42" si="4">-(360/(2*PI()))*(ATAN((-E49+E39)/(-D49+D39))-(0))</f>
        <v>80.75388680162483</v>
      </c>
      <c r="H39" s="3">
        <f>D39-D38</f>
        <v>63.833329999999989</v>
      </c>
      <c r="I39" s="5">
        <f>H39*$E$8*$F$9</f>
        <v>3.8091791540865834</v>
      </c>
      <c r="J39" s="12" t="s">
        <v>72</v>
      </c>
      <c r="N39" s="23">
        <f t="shared" ref="N39:N42" si="5">IF(E39&gt;0,-(E39-D$13)*$E$8*$F$9,"")</f>
        <v>1.4620087856159363</v>
      </c>
      <c r="O39">
        <f t="shared" ref="O39:O42" si="6">IF(N39="","",N39*N39)</f>
        <v>2.1374696892181846</v>
      </c>
      <c r="P39">
        <f t="shared" ref="P39:P42" si="7">IF(N39="","",ABS(N39))</f>
        <v>1.4620087856159363</v>
      </c>
      <c r="Q39">
        <f t="shared" ref="Q39:Q42" si="8">IF(N39="","",ABS(N39-O$59))</f>
        <v>1.520577388001737</v>
      </c>
      <c r="T39" s="3">
        <f t="shared" ref="T39:U44" si="9">(D39-C$13)*$E$8</f>
        <v>44.913974921276044</v>
      </c>
      <c r="U39" s="3">
        <f t="shared" si="9"/>
        <v>-9.2599642336982662</v>
      </c>
      <c r="W39" s="2">
        <f t="shared" ref="W39:W52" si="10">T39*$F$9</f>
        <v>7.0912396932243995</v>
      </c>
      <c r="X39" s="2">
        <f t="shared" ref="X39:X41" si="11">-U39*$F$9</f>
        <v>1.4620087856159363</v>
      </c>
    </row>
    <row r="40" spans="1:24" x14ac:dyDescent="0.2">
      <c r="B40" t="s">
        <v>25</v>
      </c>
      <c r="C40" s="8">
        <v>3</v>
      </c>
      <c r="D40" s="8">
        <v>324.83330999999998</v>
      </c>
      <c r="E40" s="8">
        <v>476.83334000000002</v>
      </c>
      <c r="F40" s="2">
        <f t="shared" si="3"/>
        <v>-52.696070834304955</v>
      </c>
      <c r="G40" s="2">
        <f t="shared" si="4"/>
        <v>66.541005785131716</v>
      </c>
      <c r="H40" s="3">
        <f t="shared" ref="H40:H42" si="12">D40-D39</f>
        <v>147.99997999999999</v>
      </c>
      <c r="I40" s="5">
        <f>H40*$E$8*$F$9</f>
        <v>8.8317253482033813</v>
      </c>
      <c r="J40" s="12" t="s">
        <v>72</v>
      </c>
      <c r="N40" s="20">
        <f t="shared" si="5"/>
        <v>2.0985292196232037</v>
      </c>
      <c r="O40">
        <f t="shared" si="6"/>
        <v>4.4038248856123721</v>
      </c>
      <c r="P40">
        <f t="shared" si="7"/>
        <v>2.0985292196232037</v>
      </c>
      <c r="Q40">
        <f t="shared" si="8"/>
        <v>2.1570978220090042</v>
      </c>
      <c r="T40" s="3">
        <f t="shared" si="9"/>
        <v>100.85171048813558</v>
      </c>
      <c r="U40" s="3">
        <f t="shared" si="9"/>
        <v>-13.291510768107235</v>
      </c>
      <c r="W40" s="2">
        <f t="shared" si="10"/>
        <v>15.922965041427782</v>
      </c>
      <c r="X40" s="2">
        <f t="shared" si="11"/>
        <v>2.0985292196232037</v>
      </c>
    </row>
    <row r="41" spans="1:24" x14ac:dyDescent="0.2">
      <c r="B41" t="s">
        <v>26</v>
      </c>
      <c r="C41" s="8">
        <v>4</v>
      </c>
      <c r="D41" s="8">
        <v>382.16665999999998</v>
      </c>
      <c r="E41" s="8">
        <v>478.16665999999998</v>
      </c>
      <c r="F41" s="2">
        <f t="shared" si="3"/>
        <v>-59.349324190226696</v>
      </c>
      <c r="G41" s="2">
        <f t="shared" si="4"/>
        <v>88.15240849509469</v>
      </c>
      <c r="H41" s="3">
        <f t="shared" si="12"/>
        <v>57.333349999999996</v>
      </c>
      <c r="I41" s="5">
        <f>H41*$E$8*$F$9</f>
        <v>3.4213004656650376</v>
      </c>
      <c r="J41" s="12" t="s">
        <v>72</v>
      </c>
      <c r="N41" s="20">
        <f t="shared" si="5"/>
        <v>2.0189649112951473</v>
      </c>
      <c r="O41">
        <f t="shared" si="6"/>
        <v>4.0762193130410225</v>
      </c>
      <c r="P41">
        <f t="shared" si="7"/>
        <v>2.0189649112951473</v>
      </c>
      <c r="Q41">
        <f t="shared" si="8"/>
        <v>2.0775335136809479</v>
      </c>
      <c r="T41" s="3">
        <f t="shared" si="9"/>
        <v>122.52129295336432</v>
      </c>
      <c r="U41" s="3">
        <f t="shared" si="9"/>
        <v>-12.787572175777676</v>
      </c>
      <c r="W41" s="2">
        <f t="shared" si="10"/>
        <v>19.344265507092818</v>
      </c>
      <c r="X41" s="2">
        <f t="shared" si="11"/>
        <v>2.0189649112951473</v>
      </c>
    </row>
    <row r="42" spans="1:24" x14ac:dyDescent="0.2">
      <c r="B42" t="s">
        <v>27</v>
      </c>
      <c r="C42" s="8"/>
      <c r="D42" s="8"/>
      <c r="E42" s="8"/>
      <c r="F42" s="2" t="e">
        <f t="shared" si="3"/>
        <v>#DIV/0!</v>
      </c>
      <c r="G42" s="2">
        <f t="shared" si="4"/>
        <v>-50.064924261721615</v>
      </c>
      <c r="H42" s="3">
        <f t="shared" si="12"/>
        <v>-382.16665999999998</v>
      </c>
      <c r="I42" s="5">
        <f>H42*$E$8*$F$9</f>
        <v>-22.805347530183607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-21.921547981816303</v>
      </c>
      <c r="U42" s="3">
        <f t="shared" si="9"/>
        <v>-193.51435459810253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-21.921547981816303</v>
      </c>
      <c r="U43" s="3">
        <f t="shared" si="9"/>
        <v>-193.51435459810253</v>
      </c>
    </row>
    <row r="44" spans="1:24" x14ac:dyDescent="0.2">
      <c r="B44" s="20" t="s">
        <v>105</v>
      </c>
      <c r="G44" s="1" t="s">
        <v>28</v>
      </c>
      <c r="H44" s="16">
        <f>$C$32-D41</f>
        <v>41.833340000000021</v>
      </c>
      <c r="I44" s="21">
        <f>H44*$E$8*$F$9</f>
        <v>2.4963555351697386</v>
      </c>
      <c r="T44" s="3">
        <f t="shared" si="9"/>
        <v>-21.921547981816303</v>
      </c>
      <c r="U44" s="3">
        <f t="shared" si="9"/>
        <v>-193.51435459810253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7"/>
      <c r="E47" s="7"/>
      <c r="F47" s="10" t="s">
        <v>64</v>
      </c>
    </row>
    <row r="48" spans="1:24" x14ac:dyDescent="0.2">
      <c r="B48" t="s">
        <v>30</v>
      </c>
      <c r="C48" s="8">
        <v>1</v>
      </c>
      <c r="D48" s="8">
        <v>97</v>
      </c>
      <c r="E48" s="8">
        <v>537</v>
      </c>
      <c r="F48" s="2">
        <f>(360/(2*PI()))*(ATAN((E48-D$13)/(D48-C$13))-(PI()/2))</f>
        <v>-57.33908727832619</v>
      </c>
      <c r="G48" s="2">
        <f>IF((90-F48-G38&gt;180),90-F48-G38-180,90-F48-G38)</f>
        <v>112.83056429065779</v>
      </c>
      <c r="H48" s="3" t="s">
        <v>31</v>
      </c>
      <c r="I48" s="6" t="s">
        <v>31</v>
      </c>
      <c r="K48" s="2">
        <f>IF((90-G38-F38&gt;180),90-G38-F38-180,90-G38-F38)</f>
        <v>126.42810240503292</v>
      </c>
      <c r="N48" s="20">
        <f>IF(E48&gt;0,-(E48-D$13)*$E$8*$F$9,"")</f>
        <v>-1.4918456996080982</v>
      </c>
      <c r="O48">
        <f>IF(N48="","",N48*N48)</f>
        <v>2.2256035914391759</v>
      </c>
      <c r="P48">
        <f>IF(N48="","",ABS(N48))</f>
        <v>1.4918456996080982</v>
      </c>
      <c r="Q48">
        <f>IF(N48="","",ABS(N48-O$59))</f>
        <v>1.4332770972222975</v>
      </c>
      <c r="T48" s="3">
        <f t="shared" ref="T48:U53" si="13">(D48-C$13)*$E$8</f>
        <v>14.74035122915234</v>
      </c>
      <c r="U48" s="3">
        <f t="shared" si="13"/>
        <v>9.4489430956104759</v>
      </c>
      <c r="W48" s="2">
        <f t="shared" si="10"/>
        <v>2.3272792913886331</v>
      </c>
      <c r="X48" s="2">
        <f>-U48*$F$9</f>
        <v>-1.4918456996080982</v>
      </c>
    </row>
    <row r="49" spans="1:24" x14ac:dyDescent="0.2">
      <c r="B49" t="s">
        <v>32</v>
      </c>
      <c r="C49" s="8">
        <v>2</v>
      </c>
      <c r="D49" s="8">
        <v>167.5</v>
      </c>
      <c r="E49" s="8">
        <v>544.83330999999998</v>
      </c>
      <c r="G49" s="20">
        <f>IF((90-F38-G39&gt;180),90-F38-G39-180,90-F38-G39)</f>
        <v>80.1827385910765</v>
      </c>
      <c r="H49" s="3">
        <f>D49-D48</f>
        <v>70.5</v>
      </c>
      <c r="I49" s="5">
        <f>H49*$E$8*$F$9</f>
        <v>4.2070048728948368</v>
      </c>
      <c r="K49" s="2">
        <f t="shared" ref="K49:K52" si="14">IF((90-G39-F39&gt;180),90-G39-F39-180,90-G39-F39)</f>
        <v>72.162567612560338</v>
      </c>
      <c r="N49" s="20">
        <f t="shared" ref="N49:N52" si="15">IF(E49&gt;0,-(E49-D$13)*$E$8*$F$9,"")</f>
        <v>-1.9592892930959818</v>
      </c>
      <c r="O49">
        <f t="shared" ref="O49:O52" si="16">IF(N49="","",N49*N49)</f>
        <v>3.838814534040552</v>
      </c>
      <c r="P49">
        <f t="shared" ref="P49:P52" si="17">IF(N49="","",ABS(N49))</f>
        <v>1.9592892930959818</v>
      </c>
      <c r="Q49">
        <f t="shared" ref="Q49:Q52" si="18">IF(N49="","",ABS(N49-O$59))</f>
        <v>1.900720690710181</v>
      </c>
      <c r="T49" s="3">
        <f t="shared" si="13"/>
        <v>41.386370758773879</v>
      </c>
      <c r="U49" s="3">
        <f t="shared" si="13"/>
        <v>12.409603113221529</v>
      </c>
      <c r="W49" s="2">
        <f t="shared" si="10"/>
        <v>6.5342841642834699</v>
      </c>
      <c r="X49" s="2">
        <f t="shared" ref="X49:X52" si="19">-U49*$F$9</f>
        <v>-1.9592892930959818</v>
      </c>
    </row>
    <row r="50" spans="1:24" x14ac:dyDescent="0.2">
      <c r="B50" t="s">
        <v>33</v>
      </c>
      <c r="C50" s="8">
        <v>3</v>
      </c>
      <c r="D50" s="8">
        <v>294.16669000000002</v>
      </c>
      <c r="E50" s="8">
        <v>547.5</v>
      </c>
      <c r="G50" s="20">
        <f>IF((90-F39-G40&gt;180),90-F39-G40-180,90-F39-G40)</f>
        <v>86.375448629053466</v>
      </c>
      <c r="H50" s="3">
        <f t="shared" ref="H50:H53" si="20">D50-D49</f>
        <v>126.66669000000002</v>
      </c>
      <c r="I50" s="5">
        <f>H50*$E$8*$F$9</f>
        <v>7.558686270403685</v>
      </c>
      <c r="K50" s="2">
        <f t="shared" si="14"/>
        <v>76.155065049173231</v>
      </c>
      <c r="N50" s="23">
        <f t="shared" si="15"/>
        <v>-2.1184208934434992</v>
      </c>
      <c r="O50">
        <f t="shared" si="16"/>
        <v>4.4877070817779536</v>
      </c>
      <c r="P50">
        <f t="shared" si="17"/>
        <v>2.1184208934434992</v>
      </c>
      <c r="Q50">
        <f t="shared" si="18"/>
        <v>2.0598522910576986</v>
      </c>
      <c r="T50" s="3">
        <f t="shared" si="13"/>
        <v>89.261024595547184</v>
      </c>
      <c r="U50" s="3">
        <f t="shared" si="13"/>
        <v>13.417499195766874</v>
      </c>
      <c r="W50" s="2">
        <f t="shared" si="10"/>
        <v>14.092970434687155</v>
      </c>
      <c r="X50" s="2">
        <f t="shared" si="19"/>
        <v>-2.1184208934434992</v>
      </c>
    </row>
    <row r="51" spans="1:24" x14ac:dyDescent="0.2">
      <c r="B51" t="s">
        <v>34</v>
      </c>
      <c r="C51" s="8">
        <v>4</v>
      </c>
      <c r="D51" s="8">
        <v>380.83334000000002</v>
      </c>
      <c r="E51" s="8">
        <v>519.5</v>
      </c>
      <c r="G51" s="20">
        <f>IF((90-F40-G41&gt;180),90-F40-G41-180,90-F40-G41)</f>
        <v>54.543662339210258</v>
      </c>
      <c r="H51" s="3">
        <f t="shared" si="20"/>
        <v>86.666650000000004</v>
      </c>
      <c r="I51" s="5">
        <f>H51*$E$8*$F$9</f>
        <v>5.1717307640776076</v>
      </c>
      <c r="K51" s="2">
        <f t="shared" si="14"/>
        <v>61.196915695132006</v>
      </c>
      <c r="N51" s="20">
        <f t="shared" si="15"/>
        <v>-0.44755370988242943</v>
      </c>
      <c r="O51">
        <f t="shared" si="16"/>
        <v>0.20030432322952582</v>
      </c>
      <c r="P51">
        <f t="shared" si="17"/>
        <v>0.44755370988242943</v>
      </c>
      <c r="Q51">
        <f t="shared" si="18"/>
        <v>0.38898510749662873</v>
      </c>
      <c r="T51" s="3">
        <f t="shared" si="13"/>
        <v>122.01735436103476</v>
      </c>
      <c r="U51" s="3">
        <f t="shared" si="13"/>
        <v>2.8346829286831423</v>
      </c>
      <c r="W51" s="2">
        <f t="shared" si="10"/>
        <v>19.264701198764762</v>
      </c>
      <c r="X51" s="2">
        <f t="shared" si="19"/>
        <v>-0.44755370988242943</v>
      </c>
    </row>
    <row r="52" spans="1:24" x14ac:dyDescent="0.2">
      <c r="B52" t="s">
        <v>35</v>
      </c>
      <c r="C52" s="8">
        <v>5</v>
      </c>
      <c r="D52" s="8">
        <v>418.16665999999998</v>
      </c>
      <c r="E52" s="8">
        <v>499.5</v>
      </c>
      <c r="G52" s="9">
        <f>IF((90-F41-$I$33&gt;180),90-F41-$I$33-180,90-F41-$I$33)</f>
        <v>123.09801131431638</v>
      </c>
      <c r="H52" s="3">
        <f t="shared" si="20"/>
        <v>37.333319999999958</v>
      </c>
      <c r="I52" s="5">
        <f>H52*$E$8*$F$9</f>
        <v>2.2278221157637179</v>
      </c>
      <c r="K52" s="2" t="e">
        <f t="shared" si="14"/>
        <v>#DIV/0!</v>
      </c>
      <c r="N52" s="20">
        <f t="shared" si="15"/>
        <v>0.7459228498040491</v>
      </c>
      <c r="O52">
        <f t="shared" si="16"/>
        <v>0.55640089785979396</v>
      </c>
      <c r="P52">
        <f t="shared" si="17"/>
        <v>0.7459228498040491</v>
      </c>
      <c r="Q52">
        <f t="shared" si="18"/>
        <v>0.80449145218984985</v>
      </c>
      <c r="T52" s="3">
        <f t="shared" si="13"/>
        <v>136.12777101104342</v>
      </c>
      <c r="U52" s="3">
        <f t="shared" si="13"/>
        <v>-4.7244715478052379</v>
      </c>
      <c r="W52" s="2">
        <f t="shared" si="10"/>
        <v>21.49252331452848</v>
      </c>
      <c r="X52" s="2">
        <f t="shared" si="19"/>
        <v>0.7459228498040491</v>
      </c>
    </row>
    <row r="53" spans="1:24" x14ac:dyDescent="0.2">
      <c r="B53" s="19" t="s">
        <v>97</v>
      </c>
      <c r="C53" s="8"/>
      <c r="D53" s="8"/>
      <c r="E53" s="8"/>
      <c r="G53" s="9" t="e">
        <f>IF((90-F42-$I$33&gt;180),90-F42-$I$33-180,90-F42-$I$33)</f>
        <v>#DIV/0!</v>
      </c>
      <c r="H53" s="3">
        <f t="shared" si="20"/>
        <v>-418.16665999999998</v>
      </c>
      <c r="I53" s="5">
        <f>H53*$E$8*$F$9</f>
        <v>-24.953605337619269</v>
      </c>
      <c r="K53" s="19"/>
      <c r="T53" s="3">
        <f t="shared" si="13"/>
        <v>-21.921547981816303</v>
      </c>
      <c r="U53" s="3">
        <f t="shared" si="13"/>
        <v>-193.51435459810253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166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D50</v>
      </c>
      <c r="P56" s="9" t="s">
        <v>182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 t="shared" ref="F57:F62" si="21">E57*$E$8*$F$9</f>
        <v>0.65641210782756321</v>
      </c>
      <c r="N57" t="s">
        <v>114</v>
      </c>
      <c r="O57" s="2">
        <f>SQRT((1/(C$37+C$47+2))*SUM(O38:O42,O48:O52))</f>
        <v>1.4341387533509729</v>
      </c>
    </row>
    <row r="58" spans="1:24" x14ac:dyDescent="0.2">
      <c r="B58" t="s">
        <v>39</v>
      </c>
      <c r="E58" s="3">
        <f t="shared" ref="E58:E60" si="22">E49-E39</f>
        <v>57.333309999999983</v>
      </c>
      <c r="F58" s="2">
        <f t="shared" si="21"/>
        <v>3.421298078711918</v>
      </c>
      <c r="N58" t="s">
        <v>115</v>
      </c>
      <c r="O58" s="2">
        <f>SUM(P38:P42,P48:P52)</f>
        <v>13.177968954148881</v>
      </c>
    </row>
    <row r="59" spans="1:24" x14ac:dyDescent="0.2">
      <c r="B59" t="s">
        <v>40</v>
      </c>
      <c r="E59" s="3">
        <f t="shared" si="22"/>
        <v>70.666659999999979</v>
      </c>
      <c r="F59" s="2">
        <f t="shared" si="21"/>
        <v>4.2169501130667033</v>
      </c>
      <c r="N59" t="s">
        <v>116</v>
      </c>
      <c r="O59" s="2">
        <f>AVERAGE(N48:N52,N38:N42)</f>
        <v>-5.8568602385800722E-2</v>
      </c>
    </row>
    <row r="60" spans="1:24" x14ac:dyDescent="0.2">
      <c r="B60" t="s">
        <v>41</v>
      </c>
      <c r="E60" s="3">
        <f t="shared" si="22"/>
        <v>41.333340000000021</v>
      </c>
      <c r="F60" s="2">
        <f t="shared" si="21"/>
        <v>2.4665186211775767</v>
      </c>
      <c r="N60" t="s">
        <v>117</v>
      </c>
      <c r="O60" s="2">
        <f>(1/(C$37+C$47+2))*SUM(Q38:Q42,Q48:Q52)</f>
        <v>1.192672759251189</v>
      </c>
    </row>
    <row r="61" spans="1:24" x14ac:dyDescent="0.2">
      <c r="B61" t="s">
        <v>42</v>
      </c>
      <c r="E61" s="22">
        <f>E52-D$32</f>
        <v>-2.5</v>
      </c>
      <c r="F61" s="2">
        <f t="shared" si="21"/>
        <v>-0.14918456996080981</v>
      </c>
      <c r="N61" t="s">
        <v>118</v>
      </c>
      <c r="O61" s="2">
        <f>ABS((O57*O57)-(O59*O59))</f>
        <v>2.0533236826776569</v>
      </c>
    </row>
    <row r="62" spans="1:24" x14ac:dyDescent="0.2">
      <c r="B62" t="s">
        <v>98</v>
      </c>
      <c r="E62" s="22">
        <f>E53-D$32</f>
        <v>-502</v>
      </c>
      <c r="F62" s="2">
        <f t="shared" si="21"/>
        <v>-29.95626164813061</v>
      </c>
      <c r="N62" t="s">
        <v>119</v>
      </c>
      <c r="O62" s="2">
        <f>(SQRT(ABS(O61)))/O60</f>
        <v>1.20145472048077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15.922965041427782</v>
      </c>
    </row>
    <row r="64" spans="1:24" x14ac:dyDescent="0.2">
      <c r="N64" t="s">
        <v>121</v>
      </c>
      <c r="O64" s="24" cm="1">
        <f t="array" aca="1" ref="O64" ca="1">(INDIRECT(O56)-C$13)*E$8*F$9</f>
        <v>14.092970434687155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72.92764262059768</v>
      </c>
      <c r="P65" s="24" cm="1">
        <f t="array" aca="1" ref="P65" ca="1">(360/(2*PI()))*ATAN(ABS(INDIRECT(P56))/(ABS(C$32-INDIRECT(O56))*E$8*F$9))</f>
        <v>15.292455665496952</v>
      </c>
      <c r="Q65" s="2">
        <f ca="1">180-O65-P65</f>
        <v>91.77990171390536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6.2787321514640375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-25</v>
      </c>
      <c r="F67" s="2">
        <f t="shared" ref="F67:F72" si="23">E67*$E$8*$F$9</f>
        <v>-1.4918456996080982</v>
      </c>
      <c r="N67" t="s">
        <v>125</v>
      </c>
      <c r="O67" s="24" cm="1">
        <f t="array" aca="1" ref="O67" ca="1">(360/(2*PI()))*ATAN((ABS(INDIRECT(P55))+ABS(INDIRECT(P56))/(ABS(O63-O64))))</f>
        <v>72.92764262059768</v>
      </c>
      <c r="P67" s="24" cm="1">
        <f t="array" aca="1" ref="P67" ca="1">(360/(2*PI()))*ATAN(ABS(INDIRECT(P56))/(ABS(0-INDIRECT(O56))*E$8*F$9))</f>
        <v>6.881171431785682</v>
      </c>
      <c r="Q67" s="2">
        <f ca="1">180-O67-P67</f>
        <v>100.19118594761663</v>
      </c>
    </row>
    <row r="68" spans="1:17" x14ac:dyDescent="0.2">
      <c r="B68" t="s">
        <v>39</v>
      </c>
      <c r="C68" t="s">
        <v>43</v>
      </c>
      <c r="E68" s="3">
        <f>E38-E49</f>
        <v>-18.833309999999983</v>
      </c>
      <c r="F68" s="2">
        <f t="shared" si="23"/>
        <v>-1.1238557013154467</v>
      </c>
      <c r="N68" t="s">
        <v>126</v>
      </c>
      <c r="O68" s="24" cm="1">
        <f t="array" aca="1" ref="O68" ca="1">SQRT((INDIRECT(P55)*INDIRECT(P55))+((INDIRECT(O55)-C$13)*(INDIRECT(O55)-C$13)*E$8*F$9*E$8*F$9)           )</f>
        <v>16.060655048787503</v>
      </c>
    </row>
    <row r="69" spans="1:17" x14ac:dyDescent="0.2">
      <c r="B69" t="s">
        <v>40</v>
      </c>
      <c r="E69" s="3">
        <f t="shared" ref="E69:E72" si="24">E39-E50</f>
        <v>-60</v>
      </c>
      <c r="F69" s="2">
        <f t="shared" si="23"/>
        <v>-3.5804296790594354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-42.666659999999979</v>
      </c>
      <c r="F70" s="2">
        <f t="shared" si="23"/>
        <v>-2.5460829295056331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-21.333340000000021</v>
      </c>
      <c r="F71" s="2">
        <f t="shared" si="23"/>
        <v>-1.2730420614910982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58</v>
      </c>
      <c r="D76" s="8">
        <v>513</v>
      </c>
      <c r="E76" s="3">
        <f>(D77-D76  )</f>
        <v>22.5</v>
      </c>
      <c r="F76" s="3">
        <f>ATAN(E76/E77)</f>
        <v>0.57351090809658267</v>
      </c>
      <c r="G76" s="2">
        <f>((PI()/2)-F76-F77)*(360/(2*PI()))</f>
        <v>39.643634722333623</v>
      </c>
    </row>
    <row r="77" spans="1:17" x14ac:dyDescent="0.2">
      <c r="A77" t="s">
        <v>93</v>
      </c>
      <c r="B77" s="8">
        <v>2</v>
      </c>
      <c r="C77" s="8">
        <v>92.833330000000004</v>
      </c>
      <c r="D77" s="8">
        <v>535.5</v>
      </c>
      <c r="E77" s="3">
        <f>AVERAGE(C77,C78)-C76</f>
        <v>34.833330000000004</v>
      </c>
      <c r="F77" s="3">
        <f>ATAN(E77/E78)</f>
        <v>0.30537346533564413</v>
      </c>
    </row>
    <row r="78" spans="1:17" x14ac:dyDescent="0.2">
      <c r="A78" t="s">
        <v>94</v>
      </c>
      <c r="B78" s="8">
        <v>3</v>
      </c>
      <c r="C78" s="8">
        <v>92.833330000000004</v>
      </c>
      <c r="D78" s="8">
        <v>623.5</v>
      </c>
      <c r="E78" s="3">
        <f>D78-D76</f>
        <v>110.5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EC3C-E863-2941-8D1C-C8F932D8F97D}">
  <dimension ref="A1:X79"/>
  <sheetViews>
    <sheetView topLeftCell="A19" workbookViewId="0">
      <selection activeCell="G28" sqref="G28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A10B-12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220</v>
      </c>
      <c r="D3" s="8">
        <v>82</v>
      </c>
    </row>
    <row r="4" spans="1:20" x14ac:dyDescent="0.2">
      <c r="B4" s="8">
        <v>2</v>
      </c>
      <c r="C4" s="8">
        <v>483.5</v>
      </c>
      <c r="D4" s="8">
        <v>89.5</v>
      </c>
    </row>
    <row r="5" spans="1:20" x14ac:dyDescent="0.2">
      <c r="A5" t="s">
        <v>175</v>
      </c>
      <c r="B5" s="8">
        <v>3</v>
      </c>
      <c r="C5" s="8">
        <v>256.5</v>
      </c>
      <c r="D5" s="8">
        <v>526.5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257</v>
      </c>
      <c r="Q5" s="8">
        <v>539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331.5</v>
      </c>
      <c r="D6" s="8">
        <v>537.5</v>
      </c>
      <c r="E6" s="3">
        <f>SQRT(((C6-C5)^2)+((D6-D5)^2))</f>
        <v>75.802374632988901</v>
      </c>
      <c r="F6" s="2">
        <f>E6*$E8</f>
        <v>28.755858794532926</v>
      </c>
      <c r="J6" s="3">
        <f>SQRT(((C5-C7)^2)+((D5-D7)^2))</f>
        <v>94.921019800674287</v>
      </c>
      <c r="N6" t="s">
        <v>48</v>
      </c>
      <c r="O6" s="8">
        <v>2</v>
      </c>
      <c r="P6" s="8">
        <v>330.5</v>
      </c>
      <c r="Q6" s="8">
        <v>539.5</v>
      </c>
      <c r="R6" s="3">
        <f>SQRT(((P6-P5)^2)+((Q6-Q5)^2))</f>
        <v>73.501700660596967</v>
      </c>
      <c r="S6" s="2">
        <f>R6*$E8</f>
        <v>27.883091203772416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345.5</v>
      </c>
      <c r="D7" s="8">
        <v>493.5</v>
      </c>
      <c r="E7" s="3">
        <f>SQRT(((D6-D7)^2)+((C6-C7)^2))</f>
        <v>46.173585522460783</v>
      </c>
      <c r="G7" s="2">
        <f>E7*E8</f>
        <v>17.516088536141133</v>
      </c>
      <c r="H7" s="2">
        <f>G7/F6</f>
        <v>0.60913112215835818</v>
      </c>
      <c r="K7" s="2">
        <f>180-((360/(2*PI())*ACOS(((E7^2)+(E6^2)-(J6^2))/(2*E6*E7))))</f>
        <v>80.693767364102953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0.37935300752462825</v>
      </c>
      <c r="I8" s="2">
        <f>MAX(G7,H33)</f>
        <v>20.126520092964398</v>
      </c>
    </row>
    <row r="9" spans="1:20" x14ac:dyDescent="0.2">
      <c r="A9" t="s">
        <v>90</v>
      </c>
      <c r="F9" s="33">
        <f>F6/(G27*18/15)</f>
        <v>0.12748465293136377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60</v>
      </c>
      <c r="D13" s="8">
        <v>509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102.16667</v>
      </c>
      <c r="D14" s="8">
        <v>547.5</v>
      </c>
      <c r="G14" s="3">
        <f>(C14-C$13)*$E$8</f>
        <v>15.996053081798514</v>
      </c>
      <c r="H14" s="3">
        <f>-(D14-D$13)*$E$8</f>
        <v>-14.605090789698188</v>
      </c>
      <c r="J14" s="2">
        <f t="shared" ref="J14:K27" si="0">G14*$F$9</f>
        <v>2.0392512754047556</v>
      </c>
      <c r="K14" s="2">
        <f t="shared" si="0"/>
        <v>-1.861924930355731</v>
      </c>
    </row>
    <row r="15" spans="1:20" x14ac:dyDescent="0.2">
      <c r="B15" s="8">
        <v>3</v>
      </c>
      <c r="C15" s="8">
        <v>130.16666000000001</v>
      </c>
      <c r="D15" s="8">
        <v>559.5</v>
      </c>
      <c r="G15" s="3">
        <f t="shared" ref="G15:G27" si="1">(C15-C$13)*$E$8</f>
        <v>26.617933498958035</v>
      </c>
      <c r="H15" s="3">
        <f t="shared" ref="H15:H27" si="2">-(D15-D$13)*$E$8</f>
        <v>-19.157326879993725</v>
      </c>
      <c r="J15" s="2">
        <f t="shared" si="0"/>
        <v>3.3933780138647864</v>
      </c>
      <c r="K15" s="2">
        <f t="shared" si="0"/>
        <v>-2.442265168388686</v>
      </c>
    </row>
    <row r="16" spans="1:20" x14ac:dyDescent="0.2">
      <c r="B16" s="8">
        <v>4</v>
      </c>
      <c r="C16" s="8">
        <v>164.83333999999999</v>
      </c>
      <c r="D16" s="8">
        <v>527.5</v>
      </c>
      <c r="G16" s="3">
        <f t="shared" si="1"/>
        <v>39.768842817851912</v>
      </c>
      <c r="H16" s="3">
        <f t="shared" si="2"/>
        <v>-7.0180306392056222</v>
      </c>
      <c r="J16" s="2">
        <f t="shared" si="0"/>
        <v>5.0699171241158094</v>
      </c>
      <c r="K16" s="2">
        <f t="shared" si="0"/>
        <v>-0.89469120030080573</v>
      </c>
    </row>
    <row r="17" spans="1:11" x14ac:dyDescent="0.2">
      <c r="B17" s="8">
        <v>5</v>
      </c>
      <c r="C17" s="8">
        <v>200.83332999999999</v>
      </c>
      <c r="D17" s="8">
        <v>487.5</v>
      </c>
      <c r="G17" s="3">
        <f t="shared" si="1"/>
        <v>53.425547295208446</v>
      </c>
      <c r="H17" s="3">
        <f t="shared" si="2"/>
        <v>8.1560896617795073</v>
      </c>
      <c r="J17" s="2">
        <f t="shared" si="0"/>
        <v>6.8109373545978089</v>
      </c>
      <c r="K17" s="2">
        <f t="shared" si="0"/>
        <v>1.0397762598090445</v>
      </c>
    </row>
    <row r="18" spans="1:11" x14ac:dyDescent="0.2">
      <c r="B18" s="8">
        <v>6</v>
      </c>
      <c r="C18" s="8">
        <v>234.16667000000001</v>
      </c>
      <c r="D18" s="8">
        <v>528.83330999999998</v>
      </c>
      <c r="G18" s="3">
        <f t="shared" si="1"/>
        <v>66.070650075049443</v>
      </c>
      <c r="H18" s="3">
        <f t="shared" si="2"/>
        <v>-7.5238257976682785</v>
      </c>
      <c r="J18" s="2">
        <f t="shared" si="0"/>
        <v>8.422993893767261</v>
      </c>
      <c r="K18" s="2">
        <f t="shared" si="0"/>
        <v>-0.9591723205317817</v>
      </c>
    </row>
    <row r="19" spans="1:11" x14ac:dyDescent="0.2">
      <c r="B19" s="8">
        <v>7</v>
      </c>
      <c r="C19" s="8">
        <v>272.83330999999998</v>
      </c>
      <c r="D19" s="8">
        <v>558.16669000000002</v>
      </c>
      <c r="G19" s="3">
        <f t="shared" si="1"/>
        <v>80.738956249921529</v>
      </c>
      <c r="H19" s="3">
        <f t="shared" si="2"/>
        <v>-18.651531721531072</v>
      </c>
      <c r="J19" s="2">
        <f t="shared" si="0"/>
        <v>10.292977815561809</v>
      </c>
      <c r="K19" s="2">
        <f t="shared" si="0"/>
        <v>-2.3777840481577104</v>
      </c>
    </row>
    <row r="20" spans="1:11" x14ac:dyDescent="0.2">
      <c r="B20" s="8">
        <v>8</v>
      </c>
      <c r="C20" s="8">
        <v>308.83330999999998</v>
      </c>
      <c r="D20" s="8">
        <v>538.16669000000002</v>
      </c>
      <c r="G20" s="3">
        <f t="shared" si="1"/>
        <v>94.395664520808154</v>
      </c>
      <c r="H20" s="3">
        <f t="shared" si="2"/>
        <v>-11.064471571038506</v>
      </c>
      <c r="J20" s="2">
        <f t="shared" si="0"/>
        <v>12.033998529660677</v>
      </c>
      <c r="K20" s="2">
        <f t="shared" si="0"/>
        <v>-1.4105503181027852</v>
      </c>
    </row>
    <row r="21" spans="1:11" x14ac:dyDescent="0.2">
      <c r="B21" s="8">
        <v>9</v>
      </c>
      <c r="C21" s="8">
        <v>339.5</v>
      </c>
      <c r="D21" s="8">
        <v>503.5</v>
      </c>
      <c r="G21" s="3">
        <f t="shared" si="1"/>
        <v>106.02916560313359</v>
      </c>
      <c r="H21" s="3">
        <f t="shared" si="2"/>
        <v>2.0864415413854553</v>
      </c>
      <c r="J21" s="2">
        <f t="shared" si="0"/>
        <v>13.517091377517579</v>
      </c>
      <c r="K21" s="2">
        <f t="shared" si="0"/>
        <v>0.26598927576510445</v>
      </c>
    </row>
    <row r="22" spans="1:11" x14ac:dyDescent="0.2">
      <c r="B22" s="8">
        <v>10</v>
      </c>
      <c r="C22" s="8">
        <v>379.5</v>
      </c>
      <c r="D22" s="8">
        <v>542.16669000000002</v>
      </c>
      <c r="G22" s="3">
        <f t="shared" si="1"/>
        <v>121.20328590411873</v>
      </c>
      <c r="H22" s="3">
        <f t="shared" si="2"/>
        <v>-12.581883601137019</v>
      </c>
      <c r="J22" s="2">
        <f t="shared" si="0"/>
        <v>15.451558837627431</v>
      </c>
      <c r="K22" s="2">
        <f t="shared" si="0"/>
        <v>-1.6039970641137702</v>
      </c>
    </row>
    <row r="23" spans="1:11" x14ac:dyDescent="0.2">
      <c r="B23" s="8">
        <v>11</v>
      </c>
      <c r="C23" s="8">
        <v>414.16665999999998</v>
      </c>
      <c r="D23" s="8">
        <v>511.5</v>
      </c>
      <c r="G23" s="3">
        <f t="shared" si="1"/>
        <v>134.35418763595246</v>
      </c>
      <c r="H23" s="3">
        <f t="shared" si="2"/>
        <v>-0.94838251881157065</v>
      </c>
      <c r="J23" s="2">
        <f t="shared" si="0"/>
        <v>17.128096980644724</v>
      </c>
      <c r="K23" s="2">
        <f t="shared" si="0"/>
        <v>-0.12090421625686565</v>
      </c>
    </row>
    <row r="24" spans="1:11" x14ac:dyDescent="0.2">
      <c r="B24" s="8">
        <v>12</v>
      </c>
      <c r="C24" s="8">
        <v>447.5</v>
      </c>
      <c r="D24" s="8">
        <v>472.83334000000002</v>
      </c>
      <c r="G24" s="3">
        <f t="shared" si="1"/>
        <v>146.99929041579344</v>
      </c>
      <c r="H24" s="3">
        <f t="shared" si="2"/>
        <v>13.719931243120664</v>
      </c>
      <c r="J24" s="2">
        <f t="shared" si="0"/>
        <v>18.740153519814175</v>
      </c>
      <c r="K24" s="2">
        <f t="shared" si="0"/>
        <v>1.7490806727714121</v>
      </c>
    </row>
    <row r="25" spans="1:11" x14ac:dyDescent="0.2">
      <c r="B25" s="8">
        <v>13</v>
      </c>
      <c r="C25" s="8">
        <v>488.83334000000002</v>
      </c>
      <c r="D25" s="8">
        <v>482.16665999999998</v>
      </c>
      <c r="G25" s="3">
        <f t="shared" si="1"/>
        <v>162.67921725583147</v>
      </c>
      <c r="H25" s="3">
        <f t="shared" si="2"/>
        <v>10.179308230930916</v>
      </c>
      <c r="J25" s="2">
        <f t="shared" si="0"/>
        <v>20.739103551005599</v>
      </c>
      <c r="K25" s="2">
        <f t="shared" si="0"/>
        <v>1.2977055769016024</v>
      </c>
    </row>
    <row r="26" spans="1:11" x14ac:dyDescent="0.2">
      <c r="B26" s="8">
        <v>14</v>
      </c>
      <c r="C26" s="8">
        <v>518.16663000000005</v>
      </c>
      <c r="D26" s="8">
        <v>488.83334000000002</v>
      </c>
      <c r="G26" s="3">
        <f t="shared" si="1"/>
        <v>173.80688903792358</v>
      </c>
      <c r="H26" s="3">
        <f t="shared" si="2"/>
        <v>7.6502831227266119</v>
      </c>
      <c r="J26" s="2">
        <f t="shared" si="0"/>
        <v>22.157710926079741</v>
      </c>
      <c r="K26" s="2">
        <f t="shared" si="0"/>
        <v>0.97529368872747191</v>
      </c>
    </row>
    <row r="27" spans="1:11" x14ac:dyDescent="0.2">
      <c r="B27" s="8">
        <v>15</v>
      </c>
      <c r="C27" s="8">
        <v>555.5</v>
      </c>
      <c r="D27" s="8">
        <v>487.5</v>
      </c>
      <c r="G27" s="33">
        <f t="shared" si="1"/>
        <v>187.9694152284533</v>
      </c>
      <c r="H27" s="3">
        <f t="shared" si="2"/>
        <v>8.1560896617795073</v>
      </c>
      <c r="J27" s="2">
        <f t="shared" si="0"/>
        <v>23.963215662110773</v>
      </c>
      <c r="K27" s="2">
        <f t="shared" si="0"/>
        <v>1.0397762598090445</v>
      </c>
    </row>
    <row r="28" spans="1:11" x14ac:dyDescent="0.2">
      <c r="B28" s="8"/>
      <c r="C28" s="8"/>
      <c r="D28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449</v>
      </c>
      <c r="D32" s="8">
        <v>486</v>
      </c>
      <c r="G32" s="2">
        <f>(C32-C$13)*$E$8*$F$9</f>
        <v>18.812696049568295</v>
      </c>
      <c r="I32" t="s">
        <v>16</v>
      </c>
    </row>
    <row r="33" spans="1:24" x14ac:dyDescent="0.2">
      <c r="A33" t="s">
        <v>17</v>
      </c>
      <c r="B33" s="8">
        <v>2</v>
      </c>
      <c r="C33" s="8">
        <v>447.5</v>
      </c>
      <c r="D33" s="8">
        <v>902.16663000000005</v>
      </c>
      <c r="E33" s="3">
        <f>D33-D32</f>
        <v>416.16663000000005</v>
      </c>
      <c r="H33" s="2">
        <f>E33*E8*$F$9</f>
        <v>20.126520092964398</v>
      </c>
      <c r="I33" s="9">
        <f>-(360/(2*PI()))*(ATAN((-E52+E33)/(-D52+D33))-(0))</f>
        <v>11.4173163817056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110</v>
      </c>
      <c r="E38" s="8">
        <v>538</v>
      </c>
      <c r="F38" s="2">
        <f>(360/(2*PI()))*(ATAN((E49-E38)/(D49-D38))-(PI()/2))</f>
        <v>-55.721996308060227</v>
      </c>
      <c r="G38" s="2">
        <f>-(360/(2*PI()))*(ATAN((-E48+E38)/(-D48+D38))-(0))</f>
        <v>51.952957468173913</v>
      </c>
      <c r="H38" s="4">
        <f>D38-C13</f>
        <v>50</v>
      </c>
      <c r="I38" s="5">
        <f>H38*$E$8*$F$9</f>
        <v>2.418084325137313</v>
      </c>
      <c r="J38" s="12" t="s">
        <v>72</v>
      </c>
      <c r="N38" s="20">
        <f>IF(E38&gt;0,-(E38-D$13)*$E$8*$F$9,"")</f>
        <v>-1.4024889085796417</v>
      </c>
      <c r="O38">
        <f>IF(N38="","",N38*N38)</f>
        <v>1.9669751386889145</v>
      </c>
      <c r="P38">
        <f>IF(N38="","",ABS(N38))</f>
        <v>1.4024889085796417</v>
      </c>
      <c r="Q38">
        <f>IF(N38="","",ABS(N38-O$59))</f>
        <v>0.8560021412687282</v>
      </c>
      <c r="T38" s="3">
        <f>(D38-C$13)*$E$8</f>
        <v>18.967650376231411</v>
      </c>
      <c r="U38" s="3">
        <f>(E38-D$13)*$E$8</f>
        <v>11.00123721821422</v>
      </c>
      <c r="W38" s="2">
        <f>T38*$F$9</f>
        <v>2.418084325137313</v>
      </c>
      <c r="X38" s="2">
        <f>-U38*$F$9</f>
        <v>-1.4024889085796417</v>
      </c>
    </row>
    <row r="39" spans="1:24" x14ac:dyDescent="0.2">
      <c r="B39" t="s">
        <v>24</v>
      </c>
      <c r="C39" s="8">
        <v>2</v>
      </c>
      <c r="D39" s="8">
        <v>200.83333999999999</v>
      </c>
      <c r="E39" s="8">
        <v>484.83334000000002</v>
      </c>
      <c r="F39" s="2">
        <f t="shared" ref="F39:F42" si="3">(360/(2*PI()))*(ATAN((E50-E39)/(D50-D39))-(PI()/2))</f>
        <v>-54.958080072185446</v>
      </c>
      <c r="G39" s="2">
        <f t="shared" ref="G39:G42" si="4">-(360/(2*PI()))*(ATAN((-E49+E39)/(-D49+D39))-(0))</f>
        <v>52.969596317628749</v>
      </c>
      <c r="H39" s="3">
        <f>D39-D38</f>
        <v>90.833339999999993</v>
      </c>
      <c r="I39" s="5">
        <f>H39*$E$8*$F$9</f>
        <v>4.3928535130773616</v>
      </c>
      <c r="J39" s="12" t="s">
        <v>72</v>
      </c>
      <c r="N39" s="23">
        <f t="shared" ref="N39:N42" si="5">IF(E39&gt;0,-(E39-D$13)*$E$8*$F$9,"")</f>
        <v>1.1687404347384569</v>
      </c>
      <c r="O39">
        <f t="shared" ref="O39:O42" si="6">IF(N39="","",N39*N39)</f>
        <v>1.3659542037926373</v>
      </c>
      <c r="P39">
        <f t="shared" ref="P39:P42" si="7">IF(N39="","",ABS(N39))</f>
        <v>1.1687404347384569</v>
      </c>
      <c r="Q39">
        <f t="shared" ref="Q39:Q42" si="8">IF(N39="","",ABS(N39-O$59))</f>
        <v>1.7152272020493704</v>
      </c>
      <c r="T39" s="3">
        <f t="shared" ref="T39:U44" si="9">(D39-C$13)*$E$8</f>
        <v>53.425551088738523</v>
      </c>
      <c r="U39" s="3">
        <f t="shared" si="9"/>
        <v>-9.1676951528251251</v>
      </c>
      <c r="W39" s="2">
        <f t="shared" ref="W39:W52" si="10">T39*$F$9</f>
        <v>6.8109378382146746</v>
      </c>
      <c r="X39" s="2">
        <f t="shared" ref="X39:X42" si="11">-U39*$F$9</f>
        <v>1.1687404347384569</v>
      </c>
    </row>
    <row r="40" spans="1:24" x14ac:dyDescent="0.2">
      <c r="B40" t="s">
        <v>25</v>
      </c>
      <c r="C40" s="8">
        <v>3</v>
      </c>
      <c r="D40" s="8">
        <v>326.16669000000002</v>
      </c>
      <c r="E40" s="8">
        <v>494.16665999999998</v>
      </c>
      <c r="F40" s="2">
        <f t="shared" si="3"/>
        <v>-41.905915337984851</v>
      </c>
      <c r="G40" s="2">
        <f t="shared" si="4"/>
        <v>70.114811146697519</v>
      </c>
      <c r="H40" s="3">
        <f t="shared" ref="H40:H42" si="12">D40-D39</f>
        <v>125.33335000000002</v>
      </c>
      <c r="I40" s="5">
        <f>H40*$E$8*$F$9</f>
        <v>6.0613321810389742</v>
      </c>
      <c r="J40" s="12" t="s">
        <v>72</v>
      </c>
      <c r="N40" s="20">
        <f t="shared" si="5"/>
        <v>0.71736533886864728</v>
      </c>
      <c r="O40">
        <f t="shared" si="6"/>
        <v>0.5146130294101291</v>
      </c>
      <c r="P40">
        <f t="shared" si="7"/>
        <v>0.71736533886864728</v>
      </c>
      <c r="Q40">
        <f t="shared" si="8"/>
        <v>1.2638521061795607</v>
      </c>
      <c r="T40" s="3">
        <f t="shared" si="9"/>
        <v>100.97113435437539</v>
      </c>
      <c r="U40" s="3">
        <f t="shared" si="9"/>
        <v>-5.6270721406353772</v>
      </c>
      <c r="W40" s="2">
        <f t="shared" si="10"/>
        <v>12.872270019253648</v>
      </c>
      <c r="X40" s="2">
        <f t="shared" si="11"/>
        <v>0.71736533886864728</v>
      </c>
    </row>
    <row r="41" spans="1:24" x14ac:dyDescent="0.2">
      <c r="B41" t="s">
        <v>26</v>
      </c>
      <c r="C41" s="8">
        <v>4</v>
      </c>
      <c r="D41" s="8">
        <v>395.5</v>
      </c>
      <c r="E41" s="8">
        <v>490.16665999999998</v>
      </c>
      <c r="F41" s="2">
        <f t="shared" si="3"/>
        <v>-51.009026560434926</v>
      </c>
      <c r="G41" s="2">
        <f t="shared" si="4"/>
        <v>67.963789595526833</v>
      </c>
      <c r="H41" s="3">
        <f t="shared" si="12"/>
        <v>69.333309999999983</v>
      </c>
      <c r="I41" s="5">
        <f>H41*$E$8*$F$9</f>
        <v>3.3530758024177216</v>
      </c>
      <c r="J41" s="12" t="s">
        <v>72</v>
      </c>
      <c r="N41" s="20">
        <f t="shared" si="5"/>
        <v>0.91081208487963228</v>
      </c>
      <c r="O41">
        <f t="shared" si="6"/>
        <v>0.82957865396278252</v>
      </c>
      <c r="P41">
        <f t="shared" si="7"/>
        <v>0.91081208487963228</v>
      </c>
      <c r="Q41">
        <f t="shared" si="8"/>
        <v>1.4572988521905459</v>
      </c>
      <c r="T41" s="3">
        <f t="shared" si="9"/>
        <v>127.27293402451278</v>
      </c>
      <c r="U41" s="3">
        <f t="shared" si="9"/>
        <v>-7.1444841707338904</v>
      </c>
      <c r="W41" s="2">
        <f t="shared" si="10"/>
        <v>16.225345821671372</v>
      </c>
      <c r="X41" s="2">
        <f t="shared" si="11"/>
        <v>0.91081208487963228</v>
      </c>
    </row>
    <row r="42" spans="1:24" x14ac:dyDescent="0.2">
      <c r="B42" t="s">
        <v>27</v>
      </c>
      <c r="C42" s="8">
        <v>5</v>
      </c>
      <c r="D42" s="8">
        <v>463.5</v>
      </c>
      <c r="E42" s="8">
        <v>458.16665999999998</v>
      </c>
      <c r="F42" s="2">
        <f t="shared" si="3"/>
        <v>-45.331545530804682</v>
      </c>
      <c r="G42" s="2">
        <f t="shared" si="4"/>
        <v>53.806784369785341</v>
      </c>
      <c r="H42" s="3">
        <f t="shared" si="12"/>
        <v>68</v>
      </c>
      <c r="I42" s="5">
        <f>H42*$E$8*$F$9</f>
        <v>3.2885946821867456</v>
      </c>
      <c r="J42" s="12" t="s">
        <v>72</v>
      </c>
      <c r="N42" s="20">
        <f t="shared" si="5"/>
        <v>2.4583860529675126</v>
      </c>
      <c r="O42">
        <f t="shared" si="6"/>
        <v>6.0436619854251852</v>
      </c>
      <c r="P42">
        <f t="shared" si="7"/>
        <v>2.4583860529675126</v>
      </c>
      <c r="Q42">
        <f t="shared" si="8"/>
        <v>3.0048728202784263</v>
      </c>
      <c r="T42" s="3">
        <f t="shared" si="9"/>
        <v>153.06893853618749</v>
      </c>
      <c r="U42" s="3">
        <f t="shared" si="9"/>
        <v>-19.283780411521995</v>
      </c>
      <c r="W42" s="2">
        <f t="shared" si="10"/>
        <v>19.513940503858116</v>
      </c>
      <c r="X42" s="2">
        <f t="shared" si="11"/>
        <v>2.4583860529675126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-22.761180451477696</v>
      </c>
      <c r="U43" s="3">
        <f t="shared" si="9"/>
        <v>-193.09068083003578</v>
      </c>
    </row>
    <row r="44" spans="1:24" x14ac:dyDescent="0.2">
      <c r="B44" s="20" t="s">
        <v>105</v>
      </c>
      <c r="G44" s="1" t="s">
        <v>28</v>
      </c>
      <c r="H44" s="16">
        <f>$C$32-D42</f>
        <v>-14.5</v>
      </c>
      <c r="I44" s="21">
        <f>H44*$E$8*$F$9</f>
        <v>-0.70124445428982085</v>
      </c>
      <c r="T44" s="3">
        <f t="shared" si="9"/>
        <v>-22.761180451477696</v>
      </c>
      <c r="U44" s="3">
        <f t="shared" si="9"/>
        <v>-193.09068083003578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92</v>
      </c>
      <c r="E48" s="8">
        <v>561</v>
      </c>
      <c r="F48" s="2">
        <f>(360/(2*PI()))*(ATAN((E48-D$13)/(D48-C$13))-(PI()/2))</f>
        <v>-31.607502246248899</v>
      </c>
      <c r="G48" s="2">
        <f>IF((90-F48-G38&gt;180),90-F48-G38-180,90-F48-G38)</f>
        <v>69.654544778074978</v>
      </c>
      <c r="H48" s="3" t="s">
        <v>31</v>
      </c>
      <c r="I48" s="6" t="s">
        <v>31</v>
      </c>
      <c r="K48" s="2">
        <f>IF((90-G38-F38&gt;180),90-G38-F38-180,90-G38-F38)</f>
        <v>93.769038839886321</v>
      </c>
      <c r="N48" s="20">
        <f>IF(E48&gt;0,-(E48-D$13)*$E$8*$F$9,"")</f>
        <v>-2.5148076981428051</v>
      </c>
      <c r="O48">
        <f>IF(N48="","",N48*N48)</f>
        <v>6.3242577586383142</v>
      </c>
      <c r="P48">
        <f>IF(N48="","",ABS(N48))</f>
        <v>2.5148076981428051</v>
      </c>
      <c r="Q48">
        <f>IF(N48="","",ABS(N48-O$59))</f>
        <v>1.9683209308318916</v>
      </c>
      <c r="T48" s="3">
        <f t="shared" ref="T48:U53" si="13">(D48-C$13)*$E$8</f>
        <v>12.139296240788104</v>
      </c>
      <c r="U48" s="3">
        <f t="shared" si="13"/>
        <v>19.726356391280667</v>
      </c>
      <c r="W48" s="2">
        <f t="shared" si="10"/>
        <v>1.5475739680878804</v>
      </c>
      <c r="X48" s="2">
        <f>-U48*$F$9</f>
        <v>-2.5148076981428051</v>
      </c>
    </row>
    <row r="49" spans="1:24" x14ac:dyDescent="0.2">
      <c r="B49" t="s">
        <v>32</v>
      </c>
      <c r="C49" s="8">
        <v>2</v>
      </c>
      <c r="D49" s="8">
        <v>143.5</v>
      </c>
      <c r="E49" s="8">
        <v>560.83330999999998</v>
      </c>
      <c r="G49" s="20">
        <f>IF((90-F38-G39&gt;180),90-F38-G39-180,90-F38-G39)</f>
        <v>92.752399990431485</v>
      </c>
      <c r="H49" s="3">
        <f>D49-D48</f>
        <v>51.5</v>
      </c>
      <c r="I49" s="5">
        <f>H49*$E$8*$F$9</f>
        <v>2.4906268548914321</v>
      </c>
      <c r="K49" s="2">
        <f t="shared" ref="K49:K52" si="14">IF((90-G39-F39&gt;180),90-G39-F39-180,90-G39-F39)</f>
        <v>91.988483754556697</v>
      </c>
      <c r="N49" s="20">
        <f t="shared" ref="N49:N52" si="15">IF(E49&gt;0,-(E49-D$13)*$E$8*$F$9,"")</f>
        <v>-2.5067462886196621</v>
      </c>
      <c r="O49">
        <f t="shared" ref="O49:O52" si="16">IF(N49="","",N49*N49)</f>
        <v>6.2837769555084506</v>
      </c>
      <c r="P49">
        <f t="shared" ref="P49:P52" si="17">IF(N49="","",ABS(N49))</f>
        <v>2.5067462886196621</v>
      </c>
      <c r="Q49">
        <f t="shared" ref="Q49:Q52" si="18">IF(N49="","",ABS(N49-O$59))</f>
        <v>1.9602595213087486</v>
      </c>
      <c r="T49" s="3">
        <f t="shared" si="13"/>
        <v>31.675976128306459</v>
      </c>
      <c r="U49" s="3">
        <f t="shared" si="13"/>
        <v>19.663122038456383</v>
      </c>
      <c r="W49" s="2">
        <f t="shared" si="10"/>
        <v>4.0382008229793129</v>
      </c>
      <c r="X49" s="2">
        <f t="shared" ref="X49:X52" si="19">-U49*$F$9</f>
        <v>-2.5067462886196621</v>
      </c>
    </row>
    <row r="50" spans="1:24" x14ac:dyDescent="0.2">
      <c r="B50" t="s">
        <v>33</v>
      </c>
      <c r="C50" s="8">
        <v>3</v>
      </c>
      <c r="D50" s="8">
        <v>303.5</v>
      </c>
      <c r="E50" s="8">
        <v>556.83330999999998</v>
      </c>
      <c r="G50" s="20">
        <f>IF((90-F39-G40&gt;180),90-F39-G40-180,90-F39-G40)</f>
        <v>74.843268925487934</v>
      </c>
      <c r="H50" s="3">
        <f t="shared" ref="H50:H53" si="20">D50-D49</f>
        <v>160</v>
      </c>
      <c r="I50" s="5">
        <f>H50*$E$8*$F$9</f>
        <v>7.7378698404394015</v>
      </c>
      <c r="K50" s="2">
        <f t="shared" si="14"/>
        <v>61.791104191287332</v>
      </c>
      <c r="N50" s="23">
        <f t="shared" si="15"/>
        <v>-2.3132995426086769</v>
      </c>
      <c r="O50">
        <f t="shared" si="16"/>
        <v>5.3513547738335134</v>
      </c>
      <c r="P50">
        <f t="shared" si="17"/>
        <v>2.3132995426086769</v>
      </c>
      <c r="Q50">
        <f t="shared" si="18"/>
        <v>1.7668127752977634</v>
      </c>
      <c r="T50" s="3">
        <f t="shared" si="13"/>
        <v>92.372457332246981</v>
      </c>
      <c r="U50" s="3">
        <f t="shared" si="13"/>
        <v>18.14571000835787</v>
      </c>
      <c r="W50" s="2">
        <f t="shared" si="10"/>
        <v>11.776070663418714</v>
      </c>
      <c r="X50" s="2">
        <f t="shared" si="19"/>
        <v>-2.3132995426086769</v>
      </c>
    </row>
    <row r="51" spans="1:24" x14ac:dyDescent="0.2">
      <c r="B51" t="s">
        <v>34</v>
      </c>
      <c r="C51" s="8">
        <v>4</v>
      </c>
      <c r="D51" s="8">
        <v>372.83334000000002</v>
      </c>
      <c r="E51" s="8">
        <v>546.16669000000002</v>
      </c>
      <c r="G51" s="20">
        <f>IF((90-F40-G41&gt;180),90-F40-G41-180,90-F40-G41)</f>
        <v>63.942125742458018</v>
      </c>
      <c r="H51" s="3">
        <f t="shared" si="20"/>
        <v>69.333340000000021</v>
      </c>
      <c r="I51" s="5">
        <f>H51*$E$8*$F$9</f>
        <v>3.3530772532683186</v>
      </c>
      <c r="K51" s="2">
        <f t="shared" si="14"/>
        <v>73.045236964908099</v>
      </c>
      <c r="N51" s="20">
        <f t="shared" si="15"/>
        <v>-1.7974438101247552</v>
      </c>
      <c r="O51">
        <f t="shared" si="16"/>
        <v>3.230804250555797</v>
      </c>
      <c r="P51">
        <f t="shared" si="17"/>
        <v>1.7974438101247552</v>
      </c>
      <c r="Q51">
        <f t="shared" si="18"/>
        <v>1.2509570428138417</v>
      </c>
      <c r="T51" s="3">
        <f t="shared" si="13"/>
        <v>118.67426838297459</v>
      </c>
      <c r="U51" s="3">
        <f t="shared" si="13"/>
        <v>14.099295631235531</v>
      </c>
      <c r="W51" s="2">
        <f t="shared" si="10"/>
        <v>15.129147916687032</v>
      </c>
      <c r="X51" s="2">
        <f t="shared" si="19"/>
        <v>-1.7974438101247552</v>
      </c>
    </row>
    <row r="52" spans="1:24" x14ac:dyDescent="0.2">
      <c r="B52" t="s">
        <v>35</v>
      </c>
      <c r="C52" s="8">
        <v>5</v>
      </c>
      <c r="D52" s="8">
        <v>423.5</v>
      </c>
      <c r="E52" s="8">
        <v>512.83330999999998</v>
      </c>
      <c r="G52" s="9">
        <f>IF((90-F41-$I$33&gt;180),90-F41-$I$33-180,90-F41-$I$33)</f>
        <v>129.59171017872933</v>
      </c>
      <c r="H52" s="3">
        <f t="shared" si="20"/>
        <v>50.666659999999979</v>
      </c>
      <c r="I52" s="5">
        <f>H52*$E$8*$F$9</f>
        <v>2.450325127061233</v>
      </c>
      <c r="K52" s="2">
        <f t="shared" si="14"/>
        <v>81.524761161019342</v>
      </c>
      <c r="N52" s="20">
        <f t="shared" si="15"/>
        <v>-0.18538533648784145</v>
      </c>
      <c r="O52">
        <f t="shared" si="16"/>
        <v>3.4367722984710199E-2</v>
      </c>
      <c r="P52">
        <f t="shared" si="17"/>
        <v>0.18538533648784145</v>
      </c>
      <c r="Q52">
        <f t="shared" si="18"/>
        <v>0.36110143082307206</v>
      </c>
      <c r="T52" s="3">
        <f t="shared" si="13"/>
        <v>137.89481823520237</v>
      </c>
      <c r="U52" s="3">
        <f t="shared" si="13"/>
        <v>1.4541776772742263</v>
      </c>
      <c r="W52" s="2">
        <f t="shared" si="10"/>
        <v>17.579473043748266</v>
      </c>
      <c r="X52" s="2">
        <f t="shared" si="19"/>
        <v>-0.18538533648784145</v>
      </c>
    </row>
    <row r="53" spans="1:24" x14ac:dyDescent="0.2">
      <c r="B53" s="19" t="s">
        <v>97</v>
      </c>
      <c r="C53" s="7"/>
      <c r="D53" s="7"/>
      <c r="E53" s="7"/>
      <c r="G53" s="9">
        <f>IF((90-F42-$I$33&gt;180),90-F42-$I$33-180,90-F42-$I$33)</f>
        <v>123.91422914909907</v>
      </c>
      <c r="H53" s="3">
        <f t="shared" si="20"/>
        <v>-423.5</v>
      </c>
      <c r="I53" s="5">
        <f>H53*$E$8*$F$9</f>
        <v>-20.481174233913041</v>
      </c>
      <c r="K53" s="19"/>
      <c r="T53" s="3">
        <f t="shared" si="13"/>
        <v>-22.761180451477696</v>
      </c>
      <c r="U53" s="3">
        <f t="shared" si="13"/>
        <v>-193.09068083003578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185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D48</v>
      </c>
      <c r="P56" s="9" t="s">
        <v>186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 t="shared" ref="F57:F62" si="21">E57*$E$8*$F$9</f>
        <v>1.1123187895631639</v>
      </c>
      <c r="N57" t="s">
        <v>114</v>
      </c>
      <c r="O57" s="2">
        <f>SQRT((1/(C$37+C$47+2))*SUM(O38:O42,O48:O52))</f>
        <v>1.6315980017761837</v>
      </c>
    </row>
    <row r="58" spans="1:24" x14ac:dyDescent="0.2">
      <c r="B58" t="s">
        <v>39</v>
      </c>
      <c r="E58" s="3">
        <f t="shared" ref="E58:E60" si="22">E49-E39</f>
        <v>75.999969999999962</v>
      </c>
      <c r="F58" s="2">
        <f t="shared" si="21"/>
        <v>3.675486723358119</v>
      </c>
      <c r="N58" t="s">
        <v>115</v>
      </c>
      <c r="O58" s="2">
        <f>SUM(P38:P42,P48:P52)</f>
        <v>15.975475496017632</v>
      </c>
    </row>
    <row r="59" spans="1:24" x14ac:dyDescent="0.2">
      <c r="B59" t="s">
        <v>40</v>
      </c>
      <c r="E59" s="3">
        <f t="shared" si="22"/>
        <v>62.666650000000004</v>
      </c>
      <c r="F59" s="2">
        <f t="shared" si="21"/>
        <v>3.0306648814773243</v>
      </c>
      <c r="N59" t="s">
        <v>116</v>
      </c>
      <c r="O59" s="2">
        <f>AVERAGE(N48:N52,N38:N42)</f>
        <v>-0.5464867673109135</v>
      </c>
    </row>
    <row r="60" spans="1:24" x14ac:dyDescent="0.2">
      <c r="B60" t="s">
        <v>41</v>
      </c>
      <c r="E60" s="3">
        <f t="shared" si="22"/>
        <v>56.000030000000038</v>
      </c>
      <c r="F60" s="2">
        <f t="shared" si="21"/>
        <v>2.7082558950043873</v>
      </c>
      <c r="N60" t="s">
        <v>117</v>
      </c>
      <c r="O60" s="2">
        <f>(1/(C$37+C$47+2))*SUM(Q38:Q42,Q48:Q52)</f>
        <v>1.3003920685868289</v>
      </c>
    </row>
    <row r="61" spans="1:24" x14ac:dyDescent="0.2">
      <c r="B61" t="s">
        <v>42</v>
      </c>
      <c r="E61" s="22">
        <f>E52-D$32</f>
        <v>26.833309999999983</v>
      </c>
      <c r="F61" s="2">
        <f t="shared" si="21"/>
        <v>1.2977041260510056</v>
      </c>
      <c r="N61" t="s">
        <v>118</v>
      </c>
      <c r="O61" s="2">
        <f>ABS((O57*O57)-(O59*O59))</f>
        <v>2.3634642525541034</v>
      </c>
    </row>
    <row r="62" spans="1:24" x14ac:dyDescent="0.2">
      <c r="B62" t="s">
        <v>98</v>
      </c>
      <c r="E62" s="22">
        <f>E53-D$32</f>
        <v>-486</v>
      </c>
      <c r="F62" s="2">
        <f t="shared" si="21"/>
        <v>-23.503779640334685</v>
      </c>
      <c r="N62" t="s">
        <v>119</v>
      </c>
      <c r="O62" s="2">
        <f>(SQRT(ABS(O61)))/O60</f>
        <v>1.1822251853198937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19.513940503858116</v>
      </c>
    </row>
    <row r="64" spans="1:24" x14ac:dyDescent="0.2">
      <c r="N64" t="s">
        <v>121</v>
      </c>
      <c r="O64" s="24" cm="1">
        <f t="array" aca="1" ref="O64" ca="1">(INDIRECT(O56)-C$13)*E$8*F$9</f>
        <v>1.5475739680878804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68.950367022353007</v>
      </c>
      <c r="P65" s="24" cm="1">
        <f t="array" aca="1" ref="P65" ca="1">(360/(2*PI()))*ATAN(ABS(INDIRECT(P56))/(ABS(C$32-INDIRECT(O56))*E$8*F$9))</f>
        <v>8.2873228363022751</v>
      </c>
      <c r="Q65" s="2">
        <f ca="1">180-O65-P65</f>
        <v>102.76231014134471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2.5564439696769052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-52</v>
      </c>
      <c r="F67" s="2">
        <f t="shared" ref="F67:F72" si="23">E67*$E$8*$F$9</f>
        <v>-2.5148076981428051</v>
      </c>
      <c r="N67" t="s">
        <v>125</v>
      </c>
      <c r="O67" s="24" cm="1">
        <f t="array" aca="1" ref="O67" ca="1">(360/(2*PI()))*ATAN((ABS(INDIRECT(P55))+ABS(INDIRECT(P56))/(ABS(O63-O64))))</f>
        <v>68.950367022353007</v>
      </c>
      <c r="P67" s="24" cm="1">
        <f t="array" aca="1" ref="P67" ca="1">(360/(2*PI()))*ATAN(ABS(INDIRECT(P56))/(ABS(0-INDIRECT(O56))*E$8*F$9))</f>
        <v>29.47588900324574</v>
      </c>
      <c r="Q67" s="2">
        <f ca="1">180-O67-P67</f>
        <v>81.573743974401253</v>
      </c>
    </row>
    <row r="68" spans="1:17" x14ac:dyDescent="0.2">
      <c r="B68" t="s">
        <v>39</v>
      </c>
      <c r="C68" t="s">
        <v>43</v>
      </c>
      <c r="E68" s="3">
        <f>E38-E49</f>
        <v>-22.833309999999983</v>
      </c>
      <c r="F68" s="2">
        <f t="shared" si="23"/>
        <v>-1.1042573800400204</v>
      </c>
      <c r="N68" t="s">
        <v>126</v>
      </c>
      <c r="O68" s="24" cm="1">
        <f t="array" aca="1" ref="O68" ca="1">SQRT((INDIRECT(P55)*INDIRECT(P55))+((INDIRECT(O55)-C$13)*(INDIRECT(O55)-C$13)*E$8*F$9*E$8*F$9)           )</f>
        <v>19.66818588415158</v>
      </c>
    </row>
    <row r="69" spans="1:17" x14ac:dyDescent="0.2">
      <c r="B69" t="s">
        <v>40</v>
      </c>
      <c r="E69" s="3">
        <f t="shared" ref="E69:E72" si="24">E39-E50</f>
        <v>-71.999969999999962</v>
      </c>
      <c r="F69" s="2">
        <f t="shared" si="23"/>
        <v>-3.4820399773471342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-52.000030000000038</v>
      </c>
      <c r="F70" s="2">
        <f t="shared" si="23"/>
        <v>-2.5148091489934021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-22.666650000000004</v>
      </c>
      <c r="F71" s="2">
        <f t="shared" si="23"/>
        <v>-1.0961974213674737</v>
      </c>
    </row>
    <row r="72" spans="1:17" x14ac:dyDescent="0.2">
      <c r="B72" s="19" t="s">
        <v>98</v>
      </c>
      <c r="E72" s="3">
        <f t="shared" si="24"/>
        <v>458.16665999999998</v>
      </c>
      <c r="F72" s="2">
        <f t="shared" si="23"/>
        <v>22.157712376930334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61</v>
      </c>
      <c r="D76" s="8">
        <v>512</v>
      </c>
      <c r="E76" s="3">
        <f>(D77-D76  )</f>
        <v>48.833309999999983</v>
      </c>
      <c r="F76" s="3">
        <f>ATAN(E76/E77)</f>
        <v>0.95573127429734928</v>
      </c>
      <c r="G76" s="2">
        <f>((PI()/2)-F76-F77)*(360/(2*PI()))</f>
        <v>25.097106407681753</v>
      </c>
    </row>
    <row r="77" spans="1:17" x14ac:dyDescent="0.2">
      <c r="A77" t="s">
        <v>93</v>
      </c>
      <c r="B77" s="8">
        <v>2</v>
      </c>
      <c r="C77" s="8">
        <v>94.166669999999996</v>
      </c>
      <c r="D77" s="8">
        <v>560.83330999999998</v>
      </c>
      <c r="E77" s="3">
        <f>AVERAGE(C77,C78)-C76</f>
        <v>34.5</v>
      </c>
      <c r="F77" s="3">
        <f>ATAN(E77/E78)</f>
        <v>0.17703791296013435</v>
      </c>
    </row>
    <row r="78" spans="1:17" x14ac:dyDescent="0.2">
      <c r="A78" t="s">
        <v>94</v>
      </c>
      <c r="B78" s="8">
        <v>3</v>
      </c>
      <c r="C78" s="8">
        <v>96.833330000000004</v>
      </c>
      <c r="D78" s="8">
        <v>704.83330999999998</v>
      </c>
      <c r="E78" s="3">
        <f>D78-D76</f>
        <v>192.83330999999998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05E9D-D70B-244B-A1CA-3A4391F2569D}">
  <dimension ref="A1:X79"/>
  <sheetViews>
    <sheetView topLeftCell="E25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A10B-13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219</v>
      </c>
      <c r="D3" s="8">
        <v>83</v>
      </c>
    </row>
    <row r="4" spans="1:20" x14ac:dyDescent="0.2">
      <c r="B4" s="8">
        <v>2</v>
      </c>
      <c r="C4" s="8">
        <v>485.5</v>
      </c>
      <c r="D4" s="8">
        <v>92.5</v>
      </c>
    </row>
    <row r="5" spans="1:20" x14ac:dyDescent="0.2">
      <c r="A5" t="s">
        <v>175</v>
      </c>
      <c r="B5" s="8">
        <v>3</v>
      </c>
      <c r="C5" s="8">
        <v>205.5</v>
      </c>
      <c r="D5" s="8">
        <v>606.5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204</v>
      </c>
      <c r="Q5" s="8">
        <v>637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284.5</v>
      </c>
      <c r="D6" s="8">
        <v>635.5</v>
      </c>
      <c r="E6" s="3">
        <f>SQRT(((C6-C5)^2)+((D6-D5)^2))</f>
        <v>84.15461959987698</v>
      </c>
      <c r="F6" s="2">
        <f>E6*$E8</f>
        <v>31.557674171046816</v>
      </c>
      <c r="J6" s="3">
        <f>SQRT(((C5-C7)^2)+((D5-D7)^2))</f>
        <v>87.298339044909667</v>
      </c>
      <c r="N6" t="s">
        <v>48</v>
      </c>
      <c r="O6" s="8">
        <v>2</v>
      </c>
      <c r="P6" s="8">
        <v>285.5</v>
      </c>
      <c r="Q6" s="8">
        <v>633.5</v>
      </c>
      <c r="R6" s="3">
        <f>SQRT(((P6-P5)^2)+((Q6-Q5)^2))</f>
        <v>81.575118755659801</v>
      </c>
      <c r="S6" s="2">
        <f>R6*$E8</f>
        <v>30.590370800741226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291.5</v>
      </c>
      <c r="D7" s="8">
        <v>591.5</v>
      </c>
      <c r="E7" s="3">
        <f>SQRT(((D6-D7)^2)+((C6-C7)^2))</f>
        <v>44.553338819890925</v>
      </c>
      <c r="G7" s="2">
        <f>E7*E8</f>
        <v>16.707338900649308</v>
      </c>
      <c r="H7" s="2">
        <f>G7/F6</f>
        <v>0.52942237790064295</v>
      </c>
      <c r="K7" s="2">
        <f>180-((360/(2*PI())*ACOS(((E7^2)+(E6^2)-(J6^2))/(2*E6*E7))))</f>
        <v>101.11812809118967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0.37499633794426834</v>
      </c>
      <c r="I8" s="2">
        <f>MAX(G7,H33)</f>
        <v>18.150299586202408</v>
      </c>
    </row>
    <row r="9" spans="1:20" x14ac:dyDescent="0.2">
      <c r="A9" t="s">
        <v>90</v>
      </c>
      <c r="F9" s="33">
        <f>F6/(G30*18/18)</f>
        <v>0.1413175811920688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60</v>
      </c>
      <c r="D13" s="8">
        <v>512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94.166669999999996</v>
      </c>
      <c r="D14" s="8">
        <v>536.83330999999998</v>
      </c>
      <c r="G14" s="3">
        <f>(C14-C$13)*$E$8</f>
        <v>12.812376129750293</v>
      </c>
      <c r="H14" s="3">
        <f>-(D14-D$13)*$E$8</f>
        <v>-9.3124003090347713</v>
      </c>
      <c r="J14" s="2">
        <f t="shared" ref="J14:K30" si="0">G14*$F$9</f>
        <v>1.8106140039793113</v>
      </c>
      <c r="K14" s="2">
        <f t="shared" si="0"/>
        <v>-1.3160058867650679</v>
      </c>
    </row>
    <row r="15" spans="1:20" x14ac:dyDescent="0.2">
      <c r="B15" s="8">
        <v>3</v>
      </c>
      <c r="C15" s="8">
        <v>131.5</v>
      </c>
      <c r="D15" s="8">
        <v>528.83330999999998</v>
      </c>
      <c r="G15" s="3">
        <f t="shared" ref="G15:G30" si="1">(C15-C$13)*$E$8</f>
        <v>26.812238163015188</v>
      </c>
      <c r="H15" s="3">
        <f t="shared" ref="H15:H30" si="2">-(D15-D$13)*$E$8</f>
        <v>-6.3124296054806255</v>
      </c>
      <c r="J15" s="2">
        <f t="shared" si="0"/>
        <v>3.7890406435429846</v>
      </c>
      <c r="K15" s="2">
        <f t="shared" si="0"/>
        <v>-0.89205728329172718</v>
      </c>
    </row>
    <row r="16" spans="1:20" x14ac:dyDescent="0.2">
      <c r="B16" s="8">
        <v>4</v>
      </c>
      <c r="C16" s="8">
        <v>160.83333999999999</v>
      </c>
      <c r="D16" s="8">
        <v>556.83330999999998</v>
      </c>
      <c r="G16" s="3">
        <f t="shared" si="1"/>
        <v>37.812133242689306</v>
      </c>
      <c r="H16" s="3">
        <f t="shared" si="2"/>
        <v>-16.81232706792014</v>
      </c>
      <c r="J16" s="2">
        <f t="shared" si="0"/>
        <v>5.3435192095690702</v>
      </c>
      <c r="K16" s="2">
        <f t="shared" si="0"/>
        <v>-2.3758773954484207</v>
      </c>
    </row>
    <row r="17" spans="1:11" x14ac:dyDescent="0.2">
      <c r="B17" s="8">
        <v>5</v>
      </c>
      <c r="C17" s="8">
        <v>200.83332999999999</v>
      </c>
      <c r="D17" s="8">
        <v>491.5</v>
      </c>
      <c r="G17" s="3">
        <f t="shared" si="1"/>
        <v>52.811983010496661</v>
      </c>
      <c r="H17" s="3">
        <f t="shared" si="2"/>
        <v>7.6874249278575011</v>
      </c>
      <c r="J17" s="2">
        <f t="shared" si="0"/>
        <v>7.4632616970000205</v>
      </c>
      <c r="K17" s="2">
        <f t="shared" si="0"/>
        <v>1.086368296400436</v>
      </c>
    </row>
    <row r="18" spans="1:11" x14ac:dyDescent="0.2">
      <c r="B18" s="8">
        <v>6</v>
      </c>
      <c r="C18" s="8">
        <v>236.83332999999999</v>
      </c>
      <c r="D18" s="8">
        <v>524.83330999999998</v>
      </c>
      <c r="G18" s="3">
        <f t="shared" si="1"/>
        <v>66.311851176490322</v>
      </c>
      <c r="H18" s="3">
        <f t="shared" si="2"/>
        <v>-4.8124442537035517</v>
      </c>
      <c r="J18" s="2">
        <f t="shared" si="0"/>
        <v>9.3710304126300539</v>
      </c>
      <c r="K18" s="2">
        <f t="shared" si="0"/>
        <v>-0.68008298155505664</v>
      </c>
    </row>
    <row r="19" spans="1:11" x14ac:dyDescent="0.2">
      <c r="B19" s="8">
        <v>7</v>
      </c>
      <c r="C19" s="8">
        <v>271.5</v>
      </c>
      <c r="D19" s="8">
        <v>547.5</v>
      </c>
      <c r="G19" s="3">
        <f t="shared" si="1"/>
        <v>79.311725475212754</v>
      </c>
      <c r="H19" s="3">
        <f t="shared" si="2"/>
        <v>-13.312369997021527</v>
      </c>
      <c r="J19" s="2">
        <f t="shared" si="0"/>
        <v>11.20814120432645</v>
      </c>
      <c r="K19" s="2">
        <f t="shared" si="0"/>
        <v>-1.8812719279129504</v>
      </c>
    </row>
    <row r="20" spans="1:11" x14ac:dyDescent="0.2">
      <c r="B20" s="8">
        <v>8</v>
      </c>
      <c r="C20" s="8">
        <v>306.16669000000002</v>
      </c>
      <c r="D20" s="8">
        <v>535.5</v>
      </c>
      <c r="G20" s="3">
        <f t="shared" si="1"/>
        <v>92.311607273861952</v>
      </c>
      <c r="H20" s="3">
        <f t="shared" si="2"/>
        <v>-8.8124139416903056</v>
      </c>
      <c r="J20" s="2">
        <f t="shared" si="0"/>
        <v>13.045253055894355</v>
      </c>
      <c r="K20" s="2">
        <f t="shared" si="0"/>
        <v>-1.2453490227029389</v>
      </c>
    </row>
    <row r="21" spans="1:11" x14ac:dyDescent="0.2">
      <c r="B21" s="8">
        <v>9</v>
      </c>
      <c r="C21" s="8">
        <v>344.83334000000002</v>
      </c>
      <c r="D21" s="8">
        <v>514.16669000000002</v>
      </c>
      <c r="G21" s="3">
        <f t="shared" si="1"/>
        <v>106.81145942443469</v>
      </c>
      <c r="H21" s="3">
        <f t="shared" si="2"/>
        <v>-0.81250081546047315</v>
      </c>
      <c r="J21" s="2">
        <f t="shared" si="0"/>
        <v>15.094337089455912</v>
      </c>
      <c r="K21" s="2">
        <f t="shared" si="0"/>
        <v>-0.11482064995745753</v>
      </c>
    </row>
    <row r="22" spans="1:11" x14ac:dyDescent="0.2">
      <c r="B22" s="8">
        <v>10</v>
      </c>
      <c r="C22" s="8">
        <v>379.5</v>
      </c>
      <c r="D22" s="8">
        <v>508.83334000000002</v>
      </c>
      <c r="G22" s="3">
        <f t="shared" si="1"/>
        <v>119.81132997319374</v>
      </c>
      <c r="H22" s="3">
        <f t="shared" si="2"/>
        <v>1.1874859035145888</v>
      </c>
      <c r="J22" s="2">
        <f t="shared" si="0"/>
        <v>16.931447351216551</v>
      </c>
      <c r="K22" s="2">
        <f t="shared" si="0"/>
        <v>0.16781263558436008</v>
      </c>
    </row>
    <row r="23" spans="1:11" x14ac:dyDescent="0.2">
      <c r="B23" s="8">
        <v>11</v>
      </c>
      <c r="C23" s="8">
        <v>415.5</v>
      </c>
      <c r="D23" s="8">
        <v>506.16665999999998</v>
      </c>
      <c r="G23" s="3">
        <f t="shared" si="1"/>
        <v>133.31119813918738</v>
      </c>
      <c r="H23" s="3">
        <f t="shared" si="2"/>
        <v>2.1874811379838262</v>
      </c>
      <c r="J23" s="2">
        <f t="shared" si="0"/>
        <v>18.839216066846586</v>
      </c>
      <c r="K23" s="2">
        <f t="shared" si="0"/>
        <v>0.3091295433231484</v>
      </c>
    </row>
    <row r="24" spans="1:11" x14ac:dyDescent="0.2">
      <c r="B24" s="8">
        <v>12</v>
      </c>
      <c r="C24" s="8">
        <v>450.16665999999998</v>
      </c>
      <c r="D24" s="8">
        <v>488.83334000000002</v>
      </c>
      <c r="G24" s="3">
        <f t="shared" si="1"/>
        <v>146.31106868794643</v>
      </c>
      <c r="H24" s="3">
        <f t="shared" si="2"/>
        <v>8.6874126623999555</v>
      </c>
      <c r="J24" s="2">
        <f t="shared" si="0"/>
        <v>20.676326328607225</v>
      </c>
      <c r="K24" s="2">
        <f t="shared" si="0"/>
        <v>1.2276841442677122</v>
      </c>
    </row>
    <row r="25" spans="1:11" x14ac:dyDescent="0.2">
      <c r="B25" s="8">
        <v>13</v>
      </c>
      <c r="C25" s="8">
        <v>486.16665999999998</v>
      </c>
      <c r="D25" s="8">
        <v>507.5</v>
      </c>
      <c r="G25" s="3">
        <f t="shared" si="1"/>
        <v>159.81093685394009</v>
      </c>
      <c r="H25" s="3">
        <f t="shared" si="2"/>
        <v>1.6874835207492076</v>
      </c>
      <c r="J25" s="2">
        <f t="shared" si="0"/>
        <v>22.584095044237259</v>
      </c>
      <c r="K25" s="2">
        <f t="shared" si="0"/>
        <v>0.23847108945375425</v>
      </c>
    </row>
    <row r="26" spans="1:11" x14ac:dyDescent="0.2">
      <c r="B26" s="8">
        <v>14</v>
      </c>
      <c r="C26" s="8">
        <v>522.16663000000005</v>
      </c>
      <c r="D26" s="8">
        <v>502.16665999999998</v>
      </c>
      <c r="G26" s="3">
        <f t="shared" si="1"/>
        <v>173.31079377004366</v>
      </c>
      <c r="H26" s="3">
        <f t="shared" si="2"/>
        <v>3.6874664897608995</v>
      </c>
      <c r="J26" s="2">
        <f t="shared" si="0"/>
        <v>24.491862170060038</v>
      </c>
      <c r="K26" s="2">
        <f t="shared" si="0"/>
        <v>0.52110384505981888</v>
      </c>
    </row>
    <row r="27" spans="1:11" x14ac:dyDescent="0.2">
      <c r="B27" s="8">
        <v>15</v>
      </c>
      <c r="C27" s="8">
        <v>551.5</v>
      </c>
      <c r="D27" s="8">
        <v>516.83330999999998</v>
      </c>
      <c r="G27" s="3">
        <f t="shared" si="1"/>
        <v>184.31070009960789</v>
      </c>
      <c r="H27" s="3">
        <f t="shared" si="2"/>
        <v>-1.8124735501494054</v>
      </c>
      <c r="J27" s="2">
        <f t="shared" si="0"/>
        <v>26.046342325893381</v>
      </c>
      <c r="K27" s="2">
        <f t="shared" si="0"/>
        <v>-0.2561343780817158</v>
      </c>
    </row>
    <row r="28" spans="1:11" x14ac:dyDescent="0.2">
      <c r="B28" s="8">
        <v>16</v>
      </c>
      <c r="C28" s="8">
        <v>588.83330999999998</v>
      </c>
      <c r="D28" s="8">
        <v>483.5</v>
      </c>
      <c r="G28" s="3">
        <f t="shared" si="1"/>
        <v>198.31055463294601</v>
      </c>
      <c r="H28" s="3">
        <f t="shared" si="2"/>
        <v>10.687395631411647</v>
      </c>
      <c r="J28" s="2">
        <f t="shared" si="0"/>
        <v>28.024767905585545</v>
      </c>
      <c r="K28" s="2">
        <f t="shared" si="0"/>
        <v>1.5103168998737768</v>
      </c>
    </row>
    <row r="29" spans="1:11" x14ac:dyDescent="0.2">
      <c r="B29" s="8">
        <v>17</v>
      </c>
      <c r="C29" s="8">
        <v>624.83330999999998</v>
      </c>
      <c r="D29" s="8">
        <v>494.16665999999998</v>
      </c>
      <c r="G29" s="3">
        <f t="shared" si="1"/>
        <v>211.81042279893967</v>
      </c>
      <c r="H29" s="3">
        <f t="shared" si="2"/>
        <v>6.6874371933150467</v>
      </c>
      <c r="J29" s="2">
        <f t="shared" si="0"/>
        <v>29.932536621215579</v>
      </c>
      <c r="K29" s="2">
        <f t="shared" si="0"/>
        <v>0.94505244853315984</v>
      </c>
    </row>
    <row r="30" spans="1:11" x14ac:dyDescent="0.2">
      <c r="B30" s="8">
        <v>18</v>
      </c>
      <c r="C30" s="8">
        <v>655.5</v>
      </c>
      <c r="D30" s="8">
        <v>480.83334000000002</v>
      </c>
      <c r="G30" s="33">
        <f t="shared" si="1"/>
        <v>223.3103192458118</v>
      </c>
      <c r="H30" s="3">
        <f t="shared" si="2"/>
        <v>11.687383365954103</v>
      </c>
      <c r="J30" s="2">
        <f t="shared" si="0"/>
        <v>31.557674171046813</v>
      </c>
      <c r="K30" s="2">
        <f t="shared" si="0"/>
        <v>1.6516327477410533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408</v>
      </c>
      <c r="D32" s="8">
        <v>513</v>
      </c>
      <c r="G32" s="2">
        <f>(C32-C$13)*$E$8*$F$9</f>
        <v>18.44176425109033</v>
      </c>
      <c r="I32" t="s">
        <v>16</v>
      </c>
    </row>
    <row r="33" spans="1:24" x14ac:dyDescent="0.2">
      <c r="A33" t="s">
        <v>17</v>
      </c>
      <c r="B33" s="8">
        <v>2</v>
      </c>
      <c r="C33" s="8">
        <v>410.16665999999998</v>
      </c>
      <c r="D33" s="8">
        <v>855.5</v>
      </c>
      <c r="E33" s="3">
        <f>D33-D32</f>
        <v>342.5</v>
      </c>
      <c r="H33" s="2">
        <f>E33*E8*$F$9</f>
        <v>18.150299586202408</v>
      </c>
      <c r="I33" s="9">
        <f>-(360/(2*PI()))*(ATAN((-E53+E33)/(-D53+D33))-(0))</f>
        <v>23.618755719559967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120</v>
      </c>
      <c r="E38" s="8">
        <v>526</v>
      </c>
      <c r="F38" s="2">
        <f>(360/(2*PI()))*(ATAN((E49-E38)/(D49-D38))-(PI()/2))</f>
        <v>-51.534034084168852</v>
      </c>
      <c r="G38" s="2">
        <f>-(360/(2*PI()))*(ATAN((-E48+E38)/(-D48+D38))-(0))</f>
        <v>16.504361381755018</v>
      </c>
      <c r="H38" s="4">
        <f>D38-C13</f>
        <v>60</v>
      </c>
      <c r="I38" s="5">
        <f>H38*$E$8*$F$9</f>
        <v>3.1796145260500568</v>
      </c>
      <c r="J38" s="12" t="s">
        <v>144</v>
      </c>
      <c r="N38" s="20">
        <f>IF(E38&gt;0,-(E38-D$13)*$E$8*$F$9,"")</f>
        <v>-0.74191005607834659</v>
      </c>
      <c r="O38">
        <f>IF(N38="","",N38*N38)</f>
        <v>0.55043053131017539</v>
      </c>
      <c r="P38">
        <f>IF(N38="","",ABS(N38))</f>
        <v>0.74191005607834659</v>
      </c>
      <c r="Q38">
        <f>IF(N38="","",ABS(N38-O$59))</f>
        <v>0.40981654174443394</v>
      </c>
      <c r="T38" s="3">
        <f>(D38-C$13)*$E$8</f>
        <v>22.4997802766561</v>
      </c>
      <c r="U38" s="3">
        <f>(E38-D$13)*$E$8</f>
        <v>5.2499487312197566</v>
      </c>
      <c r="W38" s="2">
        <f>T38*$F$9</f>
        <v>3.1796145260500568</v>
      </c>
      <c r="X38" s="2">
        <f>-U38*$F$9</f>
        <v>-0.74191005607834659</v>
      </c>
    </row>
    <row r="39" spans="1:24" x14ac:dyDescent="0.2">
      <c r="B39" t="s">
        <v>24</v>
      </c>
      <c r="C39" s="8">
        <v>2</v>
      </c>
      <c r="D39" s="8">
        <v>198.16666000000001</v>
      </c>
      <c r="E39" s="8">
        <v>486.16665999999998</v>
      </c>
      <c r="F39" s="2">
        <f t="shared" ref="F39:F42" si="3">(360/(2*PI()))*(ATAN((E50-E39)/(D50-D39))-(PI()/2))</f>
        <v>-53.130091611199646</v>
      </c>
      <c r="G39" s="2">
        <f t="shared" ref="G39:G42" si="4">-(360/(2*PI()))*(ATAN((-E49+E39)/(-D49+D39))-(0))</f>
        <v>63.853160824869207</v>
      </c>
      <c r="H39" s="3">
        <f>D39-D38</f>
        <v>78.166660000000007</v>
      </c>
      <c r="I39" s="5">
        <f>H39*$E$8*$F$9</f>
        <v>4.1423307931469324</v>
      </c>
      <c r="J39" s="12" t="s">
        <v>72</v>
      </c>
      <c r="N39" s="23">
        <f t="shared" ref="N39:N42" si="5">IF(E39&gt;0,-(E39-D$13)*$E$8*$F$9,"")</f>
        <v>1.3690010520065006</v>
      </c>
      <c r="O39">
        <f t="shared" ref="O39:O42" si="6">IF(N39="","",N39*N39)</f>
        <v>1.8741638803949052</v>
      </c>
      <c r="P39">
        <f t="shared" ref="P39:P42" si="7">IF(N39="","",ABS(N39))</f>
        <v>1.3690010520065006</v>
      </c>
      <c r="Q39">
        <f t="shared" ref="Q39:Q42" si="8">IF(N39="","",ABS(N39-O$59))</f>
        <v>1.7010945663404131</v>
      </c>
      <c r="T39" s="3">
        <f t="shared" ref="T39:U44" si="9">(D39-C$13)*$E$8</f>
        <v>51.811991525990827</v>
      </c>
      <c r="U39" s="3">
        <f t="shared" si="9"/>
        <v>-9.6874078968691926</v>
      </c>
      <c r="W39" s="2">
        <f t="shared" ref="W39:W53" si="10">T39*$F$9</f>
        <v>7.3219453191969892</v>
      </c>
      <c r="X39" s="2">
        <f t="shared" ref="X39:X42" si="11">-U39*$F$9</f>
        <v>1.3690010520065006</v>
      </c>
    </row>
    <row r="40" spans="1:24" x14ac:dyDescent="0.2">
      <c r="B40" t="s">
        <v>25</v>
      </c>
      <c r="C40" s="8">
        <v>3</v>
      </c>
      <c r="D40" s="8">
        <v>328.83330999999998</v>
      </c>
      <c r="E40" s="8">
        <v>496.83334000000002</v>
      </c>
      <c r="F40" s="2">
        <f t="shared" si="3"/>
        <v>-36.869914834566373</v>
      </c>
      <c r="G40" s="2">
        <f t="shared" si="4"/>
        <v>49.635486815057284</v>
      </c>
      <c r="H40" s="3">
        <f t="shared" ref="H40:H42" si="12">D40-D39</f>
        <v>130.66664999999998</v>
      </c>
      <c r="I40" s="5">
        <f>H40*$E$8*$F$9</f>
        <v>6.9244929735049761</v>
      </c>
      <c r="J40" s="12" t="s">
        <v>72</v>
      </c>
      <c r="N40" s="20">
        <f t="shared" si="5"/>
        <v>0.80373554079437137</v>
      </c>
      <c r="O40">
        <f t="shared" si="6"/>
        <v>0.64599081953602056</v>
      </c>
      <c r="P40">
        <f t="shared" si="7"/>
        <v>0.80373554079437137</v>
      </c>
      <c r="Q40">
        <f t="shared" si="8"/>
        <v>1.1358290551282839</v>
      </c>
      <c r="T40" s="3">
        <f t="shared" si="9"/>
        <v>100.81150676743624</v>
      </c>
      <c r="U40" s="3">
        <f t="shared" si="9"/>
        <v>-5.6874419588458087</v>
      </c>
      <c r="W40" s="2">
        <f t="shared" si="10"/>
        <v>14.246438292701965</v>
      </c>
      <c r="X40" s="2">
        <f t="shared" si="11"/>
        <v>0.80373554079437137</v>
      </c>
    </row>
    <row r="41" spans="1:24" x14ac:dyDescent="0.2">
      <c r="B41" t="s">
        <v>26</v>
      </c>
      <c r="C41" s="8">
        <v>4</v>
      </c>
      <c r="D41" s="8">
        <v>375.5</v>
      </c>
      <c r="E41" s="8">
        <v>500.83334000000002</v>
      </c>
      <c r="F41" s="2">
        <f t="shared" si="3"/>
        <v>-56.309911814489297</v>
      </c>
      <c r="G41" s="2">
        <f t="shared" si="4"/>
        <v>60.7511945997853</v>
      </c>
      <c r="H41" s="3">
        <f t="shared" si="12"/>
        <v>46.666690000000017</v>
      </c>
      <c r="I41" s="5">
        <f>H41*$E$8*$F$9</f>
        <v>2.4730347567779161</v>
      </c>
      <c r="J41" s="12" t="s">
        <v>72</v>
      </c>
      <c r="N41" s="20">
        <f t="shared" si="5"/>
        <v>0.59176123905770106</v>
      </c>
      <c r="O41">
        <f t="shared" si="6"/>
        <v>0.35018136405110561</v>
      </c>
      <c r="P41">
        <f t="shared" si="7"/>
        <v>0.59176123905770106</v>
      </c>
      <c r="Q41">
        <f t="shared" si="8"/>
        <v>0.92385475339161371</v>
      </c>
      <c r="T41" s="3">
        <f t="shared" si="9"/>
        <v>118.31134462141667</v>
      </c>
      <c r="U41" s="3">
        <f t="shared" si="9"/>
        <v>-4.1874566070687358</v>
      </c>
      <c r="W41" s="2">
        <f t="shared" si="10"/>
        <v>16.719473049479884</v>
      </c>
      <c r="X41" s="2">
        <f t="shared" si="11"/>
        <v>0.59176123905770106</v>
      </c>
    </row>
    <row r="42" spans="1:24" x14ac:dyDescent="0.2">
      <c r="B42" t="s">
        <v>27</v>
      </c>
      <c r="C42" s="8">
        <v>5</v>
      </c>
      <c r="D42" s="8">
        <v>435.5</v>
      </c>
      <c r="E42" s="8">
        <v>472.83334000000002</v>
      </c>
      <c r="F42" s="2">
        <f t="shared" si="3"/>
        <v>-50.906142124872666</v>
      </c>
      <c r="G42" s="2">
        <f t="shared" si="4"/>
        <v>60.422169628207328</v>
      </c>
      <c r="H42" s="3">
        <f t="shared" si="12"/>
        <v>60</v>
      </c>
      <c r="I42" s="5">
        <f>H42*$E$8*$F$9</f>
        <v>3.1796145260500568</v>
      </c>
      <c r="J42" s="12" t="s">
        <v>72</v>
      </c>
      <c r="N42" s="20">
        <f t="shared" si="5"/>
        <v>2.0755813512143941</v>
      </c>
      <c r="O42">
        <f t="shared" si="6"/>
        <v>4.3080379455089703</v>
      </c>
      <c r="P42">
        <f t="shared" si="7"/>
        <v>2.0755813512143941</v>
      </c>
      <c r="Q42">
        <f t="shared" si="8"/>
        <v>2.4076748655483069</v>
      </c>
      <c r="T42" s="3">
        <f t="shared" si="9"/>
        <v>140.81112489807276</v>
      </c>
      <c r="U42" s="3">
        <f t="shared" si="9"/>
        <v>-14.687354069508249</v>
      </c>
      <c r="W42" s="2">
        <f t="shared" si="10"/>
        <v>19.89908757552994</v>
      </c>
      <c r="X42" s="2">
        <f t="shared" si="11"/>
        <v>2.0755813512143941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-22.4997802766561</v>
      </c>
      <c r="U43" s="3">
        <f t="shared" si="9"/>
        <v>-191.99812502746539</v>
      </c>
    </row>
    <row r="44" spans="1:24" x14ac:dyDescent="0.2">
      <c r="B44" s="20" t="s">
        <v>105</v>
      </c>
      <c r="G44" s="1" t="s">
        <v>28</v>
      </c>
      <c r="H44" s="16">
        <f>$C$32-D41</f>
        <v>32.5</v>
      </c>
      <c r="I44" s="21">
        <f>H44*$E$8*$F$9</f>
        <v>1.7222912016104475</v>
      </c>
      <c r="T44" s="3">
        <f t="shared" si="9"/>
        <v>-22.4997802766561</v>
      </c>
      <c r="U44" s="3">
        <f t="shared" si="9"/>
        <v>-191.99812502746539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93</v>
      </c>
      <c r="E48" s="8">
        <v>534</v>
      </c>
      <c r="F48" s="2">
        <f>(360/(2*PI()))*(ATAN((E48-D$13)/(D48-C$13))-(PI()/2))</f>
        <v>-56.309932474020215</v>
      </c>
      <c r="G48" s="2">
        <f>IF((90-F48-G38&gt;180),90-F48-G38-180,90-F48-G38)</f>
        <v>129.80557109226521</v>
      </c>
      <c r="H48" s="3" t="s">
        <v>31</v>
      </c>
      <c r="I48" s="6" t="s">
        <v>31</v>
      </c>
      <c r="K48" s="2">
        <f>IF((90-G38-F38&gt;180),90-G38-F38-180,90-G38-F38)</f>
        <v>125.02967270241383</v>
      </c>
      <c r="N48" s="20">
        <f>IF(E48&gt;0,-(E48-D$13)*$E$8*$F$9,"")</f>
        <v>-1.1658586595516875</v>
      </c>
      <c r="O48">
        <f>IF(N48="","",N48*N48)</f>
        <v>1.3592264140516577</v>
      </c>
      <c r="P48">
        <f>IF(N48="","",ABS(N48))</f>
        <v>1.1658586595516875</v>
      </c>
      <c r="Q48">
        <f>IF(N48="","",ABS(N48-O$59))</f>
        <v>0.83376514521777489</v>
      </c>
      <c r="T48" s="3">
        <f t="shared" ref="T48:U53" si="13">(D48-C$13)*$E$8</f>
        <v>12.374879152160855</v>
      </c>
      <c r="U48" s="3">
        <f t="shared" si="13"/>
        <v>8.2499194347739042</v>
      </c>
      <c r="W48" s="2">
        <f t="shared" si="10"/>
        <v>1.7487879893275311</v>
      </c>
      <c r="X48" s="2">
        <f>-U48*$F$9</f>
        <v>-1.1658586595516875</v>
      </c>
    </row>
    <row r="49" spans="1:24" x14ac:dyDescent="0.2">
      <c r="B49" t="s">
        <v>32</v>
      </c>
      <c r="C49" s="8">
        <v>2</v>
      </c>
      <c r="D49" s="8">
        <v>162.16666000000001</v>
      </c>
      <c r="E49" s="8">
        <v>559.5</v>
      </c>
      <c r="G49" s="20">
        <f>IF((90-F38-G39&gt;180),90-F38-G39-180,90-F38-G39)</f>
        <v>77.680873259299659</v>
      </c>
      <c r="H49" s="3">
        <f>D49-D48</f>
        <v>69.166660000000007</v>
      </c>
      <c r="I49" s="5">
        <f>H49*$E$8*$F$9</f>
        <v>3.6653886142394243</v>
      </c>
      <c r="K49" s="2">
        <f t="shared" ref="K49:K52" si="14">IF((90-G39-F39&gt;180),90-G39-F39-180,90-G39-F39)</f>
        <v>79.276930786330439</v>
      </c>
      <c r="N49" s="20">
        <f t="shared" ref="N49:N52" si="15">IF(E49&gt;0,-(E49-D$13)*$E$8*$F$9,"")</f>
        <v>-2.5171948331229612</v>
      </c>
      <c r="O49">
        <f t="shared" ref="O49:O52" si="16">IF(N49="","",N49*N49)</f>
        <v>6.3362698279009324</v>
      </c>
      <c r="P49">
        <f t="shared" ref="P49:P52" si="17">IF(N49="","",ABS(N49))</f>
        <v>2.5171948331229612</v>
      </c>
      <c r="Q49">
        <f t="shared" ref="Q49:Q52" si="18">IF(N49="","",ABS(N49-O$59))</f>
        <v>2.1851013187890485</v>
      </c>
      <c r="T49" s="3">
        <f t="shared" si="13"/>
        <v>38.312123359997166</v>
      </c>
      <c r="U49" s="3">
        <f t="shared" si="13"/>
        <v>17.812326052352745</v>
      </c>
      <c r="W49" s="2">
        <f t="shared" si="10"/>
        <v>5.414176603566955</v>
      </c>
      <c r="X49" s="2">
        <f t="shared" ref="X49:X53" si="19">-U49*$F$9</f>
        <v>-2.5171948331229612</v>
      </c>
    </row>
    <row r="50" spans="1:24" x14ac:dyDescent="0.2">
      <c r="B50" t="s">
        <v>33</v>
      </c>
      <c r="C50" s="8">
        <v>3</v>
      </c>
      <c r="D50" s="8">
        <v>283.5</v>
      </c>
      <c r="E50" s="8">
        <v>550.16669000000002</v>
      </c>
      <c r="G50" s="20">
        <f>IF((90-F39-G40&gt;180),90-F39-G40-180,90-F39-G40)</f>
        <v>93.494604796142369</v>
      </c>
      <c r="H50" s="3">
        <f t="shared" ref="H50:H53" si="20">D50-D49</f>
        <v>121.33333999999999</v>
      </c>
      <c r="I50" s="5">
        <f>H50*$E$8*$F$9</f>
        <v>6.4298875059695071</v>
      </c>
      <c r="K50" s="2">
        <f t="shared" si="14"/>
        <v>77.234428019509096</v>
      </c>
      <c r="N50" s="23">
        <f t="shared" si="15"/>
        <v>-2.0225893655874914</v>
      </c>
      <c r="O50">
        <f t="shared" si="16"/>
        <v>4.0908677417876111</v>
      </c>
      <c r="P50">
        <f t="shared" si="17"/>
        <v>2.0225893655874914</v>
      </c>
      <c r="Q50">
        <f t="shared" si="18"/>
        <v>1.6904958512535786</v>
      </c>
      <c r="T50" s="3">
        <f t="shared" si="13"/>
        <v>83.811681530543979</v>
      </c>
      <c r="U50" s="3">
        <f t="shared" si="13"/>
        <v>14.312368981454133</v>
      </c>
      <c r="W50" s="2">
        <f t="shared" si="10"/>
        <v>11.844064109536461</v>
      </c>
      <c r="X50" s="2">
        <f t="shared" si="19"/>
        <v>-2.0225893655874914</v>
      </c>
    </row>
    <row r="51" spans="1:24" x14ac:dyDescent="0.2">
      <c r="B51" t="s">
        <v>34</v>
      </c>
      <c r="C51" s="8">
        <v>4</v>
      </c>
      <c r="D51" s="8">
        <v>356.83334000000002</v>
      </c>
      <c r="E51" s="8">
        <v>534.16669000000002</v>
      </c>
      <c r="G51" s="20">
        <f>IF((90-F40-G41&gt;180),90-F40-G41-180,90-F40-G41)</f>
        <v>66.11872023478108</v>
      </c>
      <c r="H51" s="3">
        <f t="shared" si="20"/>
        <v>73.333340000000021</v>
      </c>
      <c r="I51" s="5">
        <f>H51*$E$8*$F$9</f>
        <v>3.8861958851294625</v>
      </c>
      <c r="K51" s="2">
        <f t="shared" si="14"/>
        <v>85.558717214703989</v>
      </c>
      <c r="N51" s="20">
        <f t="shared" si="15"/>
        <v>-1.1746921586408097</v>
      </c>
      <c r="O51">
        <f t="shared" si="16"/>
        <v>1.3799016675722051</v>
      </c>
      <c r="P51">
        <f t="shared" si="17"/>
        <v>1.1746921586408097</v>
      </c>
      <c r="Q51">
        <f t="shared" si="18"/>
        <v>0.84259864430689702</v>
      </c>
      <c r="T51" s="3">
        <f t="shared" si="13"/>
        <v>111.31141547976591</v>
      </c>
      <c r="U51" s="3">
        <f t="shared" si="13"/>
        <v>8.3124275743458398</v>
      </c>
      <c r="W51" s="2">
        <f t="shared" si="10"/>
        <v>15.730259994665923</v>
      </c>
      <c r="X51" s="2">
        <f t="shared" si="19"/>
        <v>-1.1746921586408097</v>
      </c>
    </row>
    <row r="52" spans="1:24" x14ac:dyDescent="0.2">
      <c r="B52" t="s">
        <v>35</v>
      </c>
      <c r="C52" s="8">
        <v>5</v>
      </c>
      <c r="D52" s="8">
        <v>407.5</v>
      </c>
      <c r="E52" s="8">
        <v>522.16669000000002</v>
      </c>
      <c r="G52" s="20">
        <f>IF((90-F41-G42&gt;180),90-F41-G42-180,90-F41-G42)</f>
        <v>85.887742186281955</v>
      </c>
      <c r="H52" s="3">
        <f t="shared" si="20"/>
        <v>50.666659999999979</v>
      </c>
      <c r="I52" s="5">
        <f>H52*$E$8*$F$9</f>
        <v>2.685007468707322</v>
      </c>
      <c r="K52" s="2">
        <f t="shared" si="14"/>
        <v>80.483972496665331</v>
      </c>
      <c r="N52" s="20">
        <f t="shared" si="15"/>
        <v>-0.5387692534307984</v>
      </c>
      <c r="O52">
        <f t="shared" si="16"/>
        <v>0.29027230844237989</v>
      </c>
      <c r="P52">
        <f t="shared" si="17"/>
        <v>0.5387692534307984</v>
      </c>
      <c r="Q52">
        <f t="shared" si="18"/>
        <v>0.20667573909688575</v>
      </c>
      <c r="T52" s="3">
        <f t="shared" si="13"/>
        <v>130.31122743563324</v>
      </c>
      <c r="U52" s="3">
        <f t="shared" si="13"/>
        <v>3.8124715190146197</v>
      </c>
      <c r="W52" s="2">
        <f t="shared" si="10"/>
        <v>18.415267463373244</v>
      </c>
      <c r="X52" s="2">
        <f t="shared" si="19"/>
        <v>-0.5387692534307984</v>
      </c>
    </row>
    <row r="53" spans="1:24" x14ac:dyDescent="0.2">
      <c r="B53" s="19" t="s">
        <v>97</v>
      </c>
      <c r="C53" s="8">
        <v>6</v>
      </c>
      <c r="D53" s="8">
        <v>478.16665999999998</v>
      </c>
      <c r="E53" s="8">
        <v>507.5</v>
      </c>
      <c r="G53" s="9">
        <f>IF((90-F42-$I$33&gt;180),90-F42-$I$33-180,90-F42-$I$33)</f>
        <v>117.2873864053127</v>
      </c>
      <c r="H53" s="3">
        <f t="shared" si="20"/>
        <v>70.666659999999979</v>
      </c>
      <c r="I53" s="5">
        <f>H53*$E$8*$F$9</f>
        <v>3.7448789773906741</v>
      </c>
      <c r="K53" s="19"/>
      <c r="T53" s="3">
        <f t="shared" si="13"/>
        <v>156.81096615038595</v>
      </c>
      <c r="U53" s="3">
        <f t="shared" si="13"/>
        <v>-1.6874835207492076</v>
      </c>
      <c r="W53" s="2">
        <f t="shared" si="10"/>
        <v>22.160146440763921</v>
      </c>
      <c r="X53" s="2">
        <f t="shared" si="19"/>
        <v>0.23847108945375425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8</v>
      </c>
      <c r="F57" s="2">
        <f t="shared" ref="F57:F62" si="21">E57*$E$8*$F$9</f>
        <v>0.4239486034733409</v>
      </c>
      <c r="N57" t="s">
        <v>114</v>
      </c>
      <c r="O57" s="2">
        <f>SQRT((1/(C$37+C$47+2))*SUM(O38:O42,O48:O52))</f>
        <v>1.2765742167269389</v>
      </c>
    </row>
    <row r="58" spans="1:24" x14ac:dyDescent="0.2">
      <c r="B58" t="s">
        <v>39</v>
      </c>
      <c r="E58" s="3">
        <f t="shared" ref="E58:E60" si="22">E49-E39</f>
        <v>73.333340000000021</v>
      </c>
      <c r="F58" s="2">
        <f t="shared" si="21"/>
        <v>3.8861958851294625</v>
      </c>
      <c r="N58" t="s">
        <v>115</v>
      </c>
      <c r="O58" s="2">
        <f>SUM(P38:P42,P48:P52)</f>
        <v>13.001093509485061</v>
      </c>
    </row>
    <row r="59" spans="1:24" x14ac:dyDescent="0.2">
      <c r="B59" t="s">
        <v>40</v>
      </c>
      <c r="E59" s="3">
        <f t="shared" si="22"/>
        <v>53.333349999999996</v>
      </c>
      <c r="F59" s="2">
        <f t="shared" si="21"/>
        <v>2.826324906381863</v>
      </c>
      <c r="N59" t="s">
        <v>116</v>
      </c>
      <c r="O59" s="2">
        <f>AVERAGE(N48:N52,N38:N42)</f>
        <v>-0.33209351433391265</v>
      </c>
    </row>
    <row r="60" spans="1:24" x14ac:dyDescent="0.2">
      <c r="B60" t="s">
        <v>41</v>
      </c>
      <c r="E60" s="3">
        <f t="shared" si="22"/>
        <v>33.333349999999996</v>
      </c>
      <c r="F60" s="2">
        <f t="shared" si="21"/>
        <v>1.7664533976985108</v>
      </c>
      <c r="N60" t="s">
        <v>117</v>
      </c>
      <c r="O60" s="2">
        <f>(1/(C$37+C$47+2))*SUM(Q38:Q42,Q48:Q52)</f>
        <v>0.94899280621671045</v>
      </c>
    </row>
    <row r="61" spans="1:24" x14ac:dyDescent="0.2">
      <c r="B61" t="s">
        <v>42</v>
      </c>
      <c r="E61" s="22">
        <f>E52-D$32</f>
        <v>9.1666900000000169</v>
      </c>
      <c r="F61" s="2">
        <f t="shared" si="21"/>
        <v>0.48577567799663085</v>
      </c>
      <c r="N61" t="s">
        <v>118</v>
      </c>
      <c r="O61" s="2">
        <f>ABS((O57*O57)-(O59*O59))</f>
        <v>1.519355628549349</v>
      </c>
    </row>
    <row r="62" spans="1:24" x14ac:dyDescent="0.2">
      <c r="B62" t="s">
        <v>98</v>
      </c>
      <c r="E62" s="22">
        <f>E53-D$32</f>
        <v>-5.5</v>
      </c>
      <c r="F62" s="2">
        <f t="shared" si="21"/>
        <v>-0.29146466488792189</v>
      </c>
      <c r="N62" t="s">
        <v>119</v>
      </c>
      <c r="O62" s="2">
        <f>(SQRT(ABS(O61)))/O60</f>
        <v>1.2988733293719845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7.3219453191969892</v>
      </c>
    </row>
    <row r="64" spans="1:24" x14ac:dyDescent="0.2">
      <c r="N64" t="s">
        <v>121</v>
      </c>
      <c r="O64" s="24" cm="1">
        <f t="array" aca="1" ref="O64" ca="1">(INDIRECT(O56)-C$13)*E$8*F$9</f>
        <v>5.414176603566955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69.596703385851981</v>
      </c>
      <c r="P65" s="24" cm="1">
        <f t="array" aca="1" ref="P65" ca="1">(360/(2*PI()))*ATAN(ABS(INDIRECT(P56))/(ABS(C$32-INDIRECT(O56))*E$8*F$9))</f>
        <v>10.935944157205267</v>
      </c>
      <c r="Q65" s="2">
        <f ca="1">180-O65-P65</f>
        <v>99.467352456942749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11.203773335733299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-22</v>
      </c>
      <c r="F67" s="2">
        <f t="shared" ref="F67:F72" si="23">E67*$E$8*$F$9</f>
        <v>-1.1658586595516875</v>
      </c>
      <c r="N67" t="s">
        <v>125</v>
      </c>
      <c r="O67" s="24" cm="1">
        <f t="array" aca="1" ref="O67" ca="1">(360/(2*PI()))*ATAN((ABS(INDIRECT(P55))+ABS(INDIRECT(P56))/(ABS(O63-O64))))</f>
        <v>69.596703385851981</v>
      </c>
      <c r="P67" s="24" cm="1">
        <f t="array" aca="1" ref="P67" ca="1">(360/(2*PI()))*ATAN(ABS(INDIRECT(P56))/(ABS(0-INDIRECT(O56))*E$8*F$9))</f>
        <v>16.32575854058409</v>
      </c>
      <c r="Q67" s="2">
        <f ca="1">180-O67-P67</f>
        <v>94.077538073563929</v>
      </c>
    </row>
    <row r="68" spans="1:17" x14ac:dyDescent="0.2">
      <c r="B68" t="s">
        <v>39</v>
      </c>
      <c r="C68" t="s">
        <v>43</v>
      </c>
      <c r="E68" s="3">
        <f>E38-E49</f>
        <v>-33.5</v>
      </c>
      <c r="F68" s="2">
        <f t="shared" si="23"/>
        <v>-1.7752847770446152</v>
      </c>
      <c r="N68" t="s">
        <v>126</v>
      </c>
      <c r="O68" s="24" cm="1">
        <f t="array" aca="1" ref="O68" ca="1">SQRT((INDIRECT(P55)*INDIRECT(P55))+((INDIRECT(O55)-C$13)*(INDIRECT(O55)-C$13)*E$8*F$9*E$8*F$9)           )</f>
        <v>7.4488285748636747</v>
      </c>
    </row>
    <row r="69" spans="1:17" x14ac:dyDescent="0.2">
      <c r="B69" t="s">
        <v>40</v>
      </c>
      <c r="E69" s="3">
        <f t="shared" ref="E69:E72" si="24">E39-E50</f>
        <v>-64.000030000000038</v>
      </c>
      <c r="F69" s="2">
        <f t="shared" si="23"/>
        <v>-3.3915904175939926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-37.333349999999996</v>
      </c>
      <c r="F70" s="2">
        <f t="shared" si="23"/>
        <v>-1.9784276994351813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-21.333349999999996</v>
      </c>
      <c r="F71" s="2">
        <f t="shared" si="23"/>
        <v>-1.1305304924884996</v>
      </c>
    </row>
    <row r="72" spans="1:17" x14ac:dyDescent="0.2">
      <c r="B72" s="19" t="s">
        <v>98</v>
      </c>
      <c r="E72" s="3">
        <f t="shared" si="24"/>
        <v>-34.666659999999979</v>
      </c>
      <c r="F72" s="2">
        <f t="shared" si="23"/>
        <v>-1.8371102617606399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61</v>
      </c>
      <c r="D76" s="8">
        <v>509</v>
      </c>
      <c r="E76" s="3">
        <f>(D77-D76  )</f>
        <v>25.166690000000017</v>
      </c>
      <c r="F76" s="3">
        <f>ATAN(E76/E77)</f>
        <v>0.66896850057976098</v>
      </c>
      <c r="G76" s="2">
        <f>((PI()/2)-F76-F77)*(360/(2*PI()))</f>
        <v>39.829821494804634</v>
      </c>
    </row>
    <row r="77" spans="1:17" x14ac:dyDescent="0.2">
      <c r="A77" t="s">
        <v>93</v>
      </c>
      <c r="B77" s="8">
        <v>2</v>
      </c>
      <c r="C77" s="8">
        <v>91.5</v>
      </c>
      <c r="D77" s="8">
        <v>534.16669000000002</v>
      </c>
      <c r="E77" s="3">
        <f>AVERAGE(C77,C78)-C76</f>
        <v>31.833335000000005</v>
      </c>
      <c r="F77" s="3">
        <f>ATAN(E77/E78)</f>
        <v>0.20666630064918526</v>
      </c>
    </row>
    <row r="78" spans="1:17" x14ac:dyDescent="0.2">
      <c r="A78" t="s">
        <v>94</v>
      </c>
      <c r="B78" s="8">
        <v>3</v>
      </c>
      <c r="C78" s="8">
        <v>94.166669999999996</v>
      </c>
      <c r="D78" s="8">
        <v>660.83330999999998</v>
      </c>
      <c r="E78" s="3">
        <f>D78-D76</f>
        <v>151.83330999999998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CD14-60E0-A449-9A13-D05725750C03}">
  <dimension ref="A1:X79"/>
  <sheetViews>
    <sheetView topLeftCell="A28"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A10B-14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217</v>
      </c>
      <c r="D3" s="8">
        <v>81</v>
      </c>
    </row>
    <row r="4" spans="1:20" x14ac:dyDescent="0.2">
      <c r="B4" s="8">
        <v>2</v>
      </c>
      <c r="C4" s="8">
        <v>482.5</v>
      </c>
      <c r="D4" s="8">
        <v>91.5</v>
      </c>
    </row>
    <row r="5" spans="1:20" x14ac:dyDescent="0.2">
      <c r="A5" t="s">
        <v>175</v>
      </c>
      <c r="B5" s="8">
        <v>3</v>
      </c>
      <c r="C5" s="8">
        <v>213.5</v>
      </c>
      <c r="D5" s="8">
        <v>752.5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214</v>
      </c>
      <c r="Q5" s="8">
        <v>764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293.5</v>
      </c>
      <c r="D6" s="8">
        <v>762.5</v>
      </c>
      <c r="E6" s="3">
        <f>SQRT(((C6-C5)^2)+((D6-D5)^2))</f>
        <v>80.622577482985491</v>
      </c>
      <c r="F6" s="2">
        <f>E6*$E8</f>
        <v>30.342599861184151</v>
      </c>
      <c r="J6" s="3">
        <f>SQRT(((C5-C7)^2)+((D5-D7)^2))</f>
        <v>95.603347221736954</v>
      </c>
      <c r="N6" t="s">
        <v>48</v>
      </c>
      <c r="O6" s="8">
        <v>2</v>
      </c>
      <c r="P6" s="8">
        <v>294.5</v>
      </c>
      <c r="Q6" s="8">
        <v>763.5</v>
      </c>
      <c r="R6" s="3">
        <f>SQRT(((P6-P5)^2)+((Q6-Q5)^2))</f>
        <v>80.501552780055121</v>
      </c>
      <c r="S6" s="2">
        <f>R6*$E8</f>
        <v>30.297051774668191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305.5</v>
      </c>
      <c r="D7" s="8">
        <v>726.5</v>
      </c>
      <c r="E7" s="3">
        <f>SQRT(((D6-D7)^2)+((C6-C7)^2))</f>
        <v>37.947331922020552</v>
      </c>
      <c r="G7" s="2">
        <f>E7*E8</f>
        <v>14.281616195567606</v>
      </c>
      <c r="H7" s="2">
        <f>G7/F6</f>
        <v>0.47067872433164176</v>
      </c>
      <c r="K7" s="2">
        <f>180-((360/(2*PI())*ACOS(((E7^2)+(E6^2)-(J6^2))/(2*E6*E7))))</f>
        <v>78.690067525979799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0.37635363205285299</v>
      </c>
      <c r="I8" s="2">
        <f>MAX(G7,H33)</f>
        <v>19.173761828974495</v>
      </c>
    </row>
    <row r="9" spans="1:20" x14ac:dyDescent="0.2">
      <c r="A9" t="s">
        <v>90</v>
      </c>
      <c r="F9" s="33">
        <f>F6/(G25*18/13)</f>
        <v>0.13738281436529998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61</v>
      </c>
      <c r="D13" s="8">
        <v>478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95.5</v>
      </c>
      <c r="D14" s="8">
        <v>512.83330999999998</v>
      </c>
      <c r="G14" s="3">
        <f>(C14-C$13)*$E$8</f>
        <v>12.984200305823428</v>
      </c>
      <c r="H14" s="3">
        <f>-(D14-D$13)*$E$8</f>
        <v>-13.109642734922959</v>
      </c>
      <c r="J14" s="2">
        <f t="shared" ref="J14:K30" si="0">G14*$F$9</f>
        <v>1.7838059802968111</v>
      </c>
      <c r="K14" s="2">
        <f t="shared" si="0"/>
        <v>-1.8010396142473244</v>
      </c>
    </row>
    <row r="15" spans="1:20" x14ac:dyDescent="0.2">
      <c r="B15" s="8">
        <v>3</v>
      </c>
      <c r="C15" s="8">
        <v>130.16666000000001</v>
      </c>
      <c r="D15" s="8">
        <v>523.5</v>
      </c>
      <c r="G15" s="3">
        <f t="shared" ref="G15:G30" si="1">(C15-C$13)*$E$8</f>
        <v>26.031123707964788</v>
      </c>
      <c r="H15" s="3">
        <f t="shared" ref="H15:H30" si="2">-(D15-D$13)*$E$8</f>
        <v>-17.124090258404813</v>
      </c>
      <c r="J15" s="2">
        <f t="shared" si="0"/>
        <v>3.5762290360914859</v>
      </c>
      <c r="K15" s="2">
        <f t="shared" si="0"/>
        <v>-2.3525557131450703</v>
      </c>
    </row>
    <row r="16" spans="1:20" x14ac:dyDescent="0.2">
      <c r="B16" s="8">
        <v>4</v>
      </c>
      <c r="C16" s="8">
        <v>164.83333999999999</v>
      </c>
      <c r="D16" s="8">
        <v>519.5</v>
      </c>
      <c r="G16" s="3">
        <f t="shared" si="1"/>
        <v>39.078054637178781</v>
      </c>
      <c r="H16" s="3">
        <f t="shared" si="2"/>
        <v>-15.618675730193399</v>
      </c>
      <c r="J16" s="2">
        <f t="shared" si="0"/>
        <v>5.3686531259765822</v>
      </c>
      <c r="K16" s="2">
        <f t="shared" si="0"/>
        <v>-2.1457376284729759</v>
      </c>
    </row>
    <row r="17" spans="1:11" x14ac:dyDescent="0.2">
      <c r="B17" s="8">
        <v>5</v>
      </c>
      <c r="C17" s="8">
        <v>200.83332999999999</v>
      </c>
      <c r="D17" s="8">
        <v>455.5</v>
      </c>
      <c r="G17" s="3">
        <f t="shared" si="1"/>
        <v>52.626781627545164</v>
      </c>
      <c r="H17" s="3">
        <f t="shared" si="2"/>
        <v>8.4679567211891928</v>
      </c>
      <c r="J17" s="2">
        <f t="shared" si="0"/>
        <v>7.2300153709802162</v>
      </c>
      <c r="K17" s="2">
        <f t="shared" si="0"/>
        <v>1.1633517262805291</v>
      </c>
    </row>
    <row r="18" spans="1:11" x14ac:dyDescent="0.2">
      <c r="B18" s="8">
        <v>6</v>
      </c>
      <c r="C18" s="8">
        <v>235.5</v>
      </c>
      <c r="D18" s="8">
        <v>494.16665999999998</v>
      </c>
      <c r="G18" s="3">
        <f t="shared" si="1"/>
        <v>65.673708793222843</v>
      </c>
      <c r="H18" s="3">
        <f t="shared" si="2"/>
        <v>-6.0843812091635687</v>
      </c>
      <c r="J18" s="2">
        <f t="shared" si="0"/>
        <v>9.0224389438201023</v>
      </c>
      <c r="K18" s="2">
        <f t="shared" si="0"/>
        <v>-0.83588941418623797</v>
      </c>
    </row>
    <row r="19" spans="1:11" x14ac:dyDescent="0.2">
      <c r="B19" s="8">
        <v>7</v>
      </c>
      <c r="C19" s="8">
        <v>272.83330999999998</v>
      </c>
      <c r="D19" s="8">
        <v>512.83330999999998</v>
      </c>
      <c r="G19" s="3">
        <f t="shared" si="1"/>
        <v>79.724235608277937</v>
      </c>
      <c r="H19" s="3">
        <f t="shared" si="2"/>
        <v>-13.109642734922959</v>
      </c>
      <c r="J19" s="2">
        <f t="shared" si="0"/>
        <v>10.952739860987487</v>
      </c>
      <c r="K19" s="2">
        <f t="shared" si="0"/>
        <v>-1.8010396142473244</v>
      </c>
    </row>
    <row r="20" spans="1:11" x14ac:dyDescent="0.2">
      <c r="B20" s="8">
        <v>8</v>
      </c>
      <c r="C20" s="8">
        <v>307.5</v>
      </c>
      <c r="D20" s="8">
        <v>498.16665999999998</v>
      </c>
      <c r="G20" s="3">
        <f t="shared" si="1"/>
        <v>92.771170301028263</v>
      </c>
      <c r="H20" s="3">
        <f t="shared" si="2"/>
        <v>-7.5897957373749803</v>
      </c>
      <c r="J20" s="2">
        <f t="shared" si="0"/>
        <v>12.745164467917796</v>
      </c>
      <c r="K20" s="2">
        <f t="shared" si="0"/>
        <v>-1.042707498858332</v>
      </c>
    </row>
    <row r="21" spans="1:11" x14ac:dyDescent="0.2">
      <c r="B21" s="8">
        <v>9</v>
      </c>
      <c r="C21" s="8">
        <v>336.83334000000002</v>
      </c>
      <c r="D21" s="8">
        <v>454.16665999999998</v>
      </c>
      <c r="G21" s="3">
        <f t="shared" si="1"/>
        <v>103.8108793502695</v>
      </c>
      <c r="H21" s="3">
        <f t="shared" si="2"/>
        <v>8.9697640729505519</v>
      </c>
      <c r="J21" s="2">
        <f t="shared" si="0"/>
        <v>14.261830766876628</v>
      </c>
      <c r="K21" s="2">
        <f t="shared" si="0"/>
        <v>1.2322914325347027</v>
      </c>
    </row>
    <row r="22" spans="1:11" x14ac:dyDescent="0.2">
      <c r="B22" s="8">
        <v>10</v>
      </c>
      <c r="C22" s="8">
        <v>378.16665999999998</v>
      </c>
      <c r="D22" s="8">
        <v>496.83334000000002</v>
      </c>
      <c r="G22" s="3">
        <f t="shared" si="1"/>
        <v>119.36682445707233</v>
      </c>
      <c r="H22" s="3">
        <f t="shared" si="2"/>
        <v>-7.0879959126862859</v>
      </c>
      <c r="J22" s="2">
        <f t="shared" si="0"/>
        <v>16.398950285761316</v>
      </c>
      <c r="K22" s="2">
        <f t="shared" si="0"/>
        <v>-0.97376882669458498</v>
      </c>
    </row>
    <row r="23" spans="1:11" x14ac:dyDescent="0.2">
      <c r="B23" s="8">
        <v>11</v>
      </c>
      <c r="C23" s="8">
        <v>415.5</v>
      </c>
      <c r="D23" s="8">
        <v>464.83334000000002</v>
      </c>
      <c r="G23" s="3">
        <f t="shared" si="1"/>
        <v>133.41736256273637</v>
      </c>
      <c r="H23" s="3">
        <f t="shared" si="2"/>
        <v>4.9553203130050099</v>
      </c>
      <c r="J23" s="2">
        <f t="shared" si="0"/>
        <v>18.329252754064335</v>
      </c>
      <c r="K23" s="2">
        <f t="shared" si="0"/>
        <v>0.68077585068216739</v>
      </c>
    </row>
    <row r="24" spans="1:11" x14ac:dyDescent="0.2">
      <c r="B24" s="8">
        <v>12</v>
      </c>
      <c r="C24" s="8">
        <v>452.83334000000002</v>
      </c>
      <c r="D24" s="8">
        <v>424.83334000000002</v>
      </c>
      <c r="G24" s="3">
        <f t="shared" si="1"/>
        <v>147.46790066840046</v>
      </c>
      <c r="H24" s="3">
        <f t="shared" si="2"/>
        <v>20.009465595119128</v>
      </c>
      <c r="J24" s="2">
        <f t="shared" si="0"/>
        <v>20.259555222367357</v>
      </c>
      <c r="K24" s="2">
        <f t="shared" si="0"/>
        <v>2.7489566974031079</v>
      </c>
    </row>
    <row r="25" spans="1:11" x14ac:dyDescent="0.2">
      <c r="B25" s="8">
        <v>13</v>
      </c>
      <c r="C25" s="8">
        <v>484.83334000000002</v>
      </c>
      <c r="D25" s="8">
        <v>416.83334000000002</v>
      </c>
      <c r="G25" s="33">
        <f t="shared" si="1"/>
        <v>159.51121689409175</v>
      </c>
      <c r="H25" s="3">
        <f t="shared" si="2"/>
        <v>23.020294651541953</v>
      </c>
      <c r="J25" s="2">
        <f t="shared" si="0"/>
        <v>21.914099899744109</v>
      </c>
      <c r="K25" s="2">
        <f t="shared" si="0"/>
        <v>3.1625928667472958</v>
      </c>
    </row>
    <row r="26" spans="1:11" x14ac:dyDescent="0.2">
      <c r="B26" s="7"/>
      <c r="C26" s="7"/>
      <c r="D26" s="7"/>
      <c r="G26" s="3">
        <f t="shared" si="1"/>
        <v>-22.957571555224032</v>
      </c>
      <c r="H26" s="3">
        <f t="shared" si="2"/>
        <v>179.89703612126374</v>
      </c>
      <c r="J26" s="2">
        <f t="shared" si="0"/>
        <v>-3.1539757912494344</v>
      </c>
      <c r="K26" s="2">
        <f t="shared" si="0"/>
        <v>24.714761118315241</v>
      </c>
    </row>
    <row r="27" spans="1:11" x14ac:dyDescent="0.2">
      <c r="G27" s="3">
        <f t="shared" si="1"/>
        <v>-22.957571555224032</v>
      </c>
      <c r="H27" s="3">
        <f t="shared" si="2"/>
        <v>179.89703612126374</v>
      </c>
      <c r="J27" s="2">
        <f t="shared" si="0"/>
        <v>-3.1539757912494344</v>
      </c>
      <c r="K27" s="2">
        <f t="shared" si="0"/>
        <v>24.714761118315241</v>
      </c>
    </row>
    <row r="28" spans="1:11" x14ac:dyDescent="0.2">
      <c r="G28" s="3">
        <f t="shared" si="1"/>
        <v>-22.957571555224032</v>
      </c>
      <c r="H28" s="3">
        <f t="shared" si="2"/>
        <v>179.89703612126374</v>
      </c>
      <c r="J28" s="2">
        <f t="shared" si="0"/>
        <v>-3.1539757912494344</v>
      </c>
      <c r="K28" s="2">
        <f t="shared" si="0"/>
        <v>24.714761118315241</v>
      </c>
    </row>
    <row r="29" spans="1:11" x14ac:dyDescent="0.2">
      <c r="G29" s="3">
        <f t="shared" si="1"/>
        <v>-22.957571555224032</v>
      </c>
      <c r="H29" s="3">
        <f t="shared" si="2"/>
        <v>179.89703612126374</v>
      </c>
      <c r="J29" s="2">
        <f t="shared" si="0"/>
        <v>-3.1539757912494344</v>
      </c>
      <c r="K29" s="2">
        <f t="shared" si="0"/>
        <v>24.714761118315241</v>
      </c>
    </row>
    <row r="30" spans="1:11" x14ac:dyDescent="0.2">
      <c r="G30" s="33">
        <f t="shared" si="1"/>
        <v>-22.957571555224032</v>
      </c>
      <c r="H30" s="3">
        <f t="shared" si="2"/>
        <v>179.89703612126374</v>
      </c>
      <c r="J30" s="2">
        <f t="shared" si="0"/>
        <v>-3.1539757912494344</v>
      </c>
      <c r="K30" s="2">
        <f t="shared" si="0"/>
        <v>24.714761118315241</v>
      </c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442</v>
      </c>
      <c r="D32" s="8">
        <v>450</v>
      </c>
      <c r="G32" s="2">
        <f>(C32-C$13)*$E$8*$F$9</f>
        <v>19.69942256501696</v>
      </c>
      <c r="I32" t="s">
        <v>16</v>
      </c>
    </row>
    <row r="33" spans="1:24" x14ac:dyDescent="0.2">
      <c r="A33" t="s">
        <v>17</v>
      </c>
      <c r="B33" s="8">
        <v>2</v>
      </c>
      <c r="C33" s="8">
        <v>444.83334000000002</v>
      </c>
      <c r="D33" s="8">
        <v>820.83336999999995</v>
      </c>
      <c r="E33" s="3">
        <f>D33-D32</f>
        <v>370.83336999999995</v>
      </c>
      <c r="H33" s="2">
        <f>E33*E8*$F$9</f>
        <v>19.173761828974495</v>
      </c>
      <c r="I33" s="9">
        <f>-(360/(2*PI()))*(ATAN((-E52+E33)/(-D52+D33))-(0))</f>
        <v>13.371325706525509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116</v>
      </c>
      <c r="E38" s="8">
        <v>504</v>
      </c>
      <c r="F38" s="2">
        <f>(360/(2*PI()))*(ATAN((E49-E38)/(D49-D38))-(PI()/2))</f>
        <v>-49.838924409406289</v>
      </c>
      <c r="G38" s="2">
        <f>-(360/(2*PI()))*(ATAN((-E48+E38)/(-D48+D38))-(0))</f>
        <v>34.992020198558663</v>
      </c>
      <c r="H38" s="4">
        <f>D38-C13</f>
        <v>55</v>
      </c>
      <c r="I38" s="5">
        <f>H38*$E$8*$F$9</f>
        <v>2.8437486642412932</v>
      </c>
      <c r="J38" s="12" t="s">
        <v>144</v>
      </c>
      <c r="N38" s="20">
        <f>IF(E38&gt;0,-(E38-D$13)*$E$8*$F$9,"")</f>
        <v>-1.3443175503686113</v>
      </c>
      <c r="O38">
        <f>IF(N38="","",N38*N38)</f>
        <v>1.8071896762290638</v>
      </c>
      <c r="P38">
        <f>IF(N38="","",ABS(N38))</f>
        <v>1.3443175503686113</v>
      </c>
      <c r="Q38">
        <f>IF(N38="","",ABS(N38-O$59))</f>
        <v>0.98927982111334245</v>
      </c>
      <c r="T38" s="3">
        <f>(D38-C$13)*$E$8</f>
        <v>20.699449762906916</v>
      </c>
      <c r="U38" s="3">
        <f>(E38-D$13)*$E$8</f>
        <v>9.785194433374178</v>
      </c>
      <c r="W38" s="2">
        <f>T38*$F$9</f>
        <v>2.8437486642412932</v>
      </c>
      <c r="X38" s="2">
        <f>-U38*$F$9</f>
        <v>-1.3443175503686113</v>
      </c>
    </row>
    <row r="39" spans="1:24" x14ac:dyDescent="0.2">
      <c r="B39" t="s">
        <v>24</v>
      </c>
      <c r="C39" s="8">
        <v>2</v>
      </c>
      <c r="D39" s="8">
        <v>199.5</v>
      </c>
      <c r="E39" s="8">
        <v>452.83334000000002</v>
      </c>
      <c r="F39" s="2">
        <f t="shared" ref="F39:F42" si="3">(360/(2*PI()))*(ATAN((E50-E39)/(D50-D39))-(PI()/2))</f>
        <v>-49.720148139211652</v>
      </c>
      <c r="G39" s="2">
        <f t="shared" ref="G39:G42" si="4">-(360/(2*PI()))*(ATAN((-E49+E39)/(-D49+D39))-(0))</f>
        <v>58.339241033695281</v>
      </c>
      <c r="H39" s="3">
        <f>D39-D38</f>
        <v>83.5</v>
      </c>
      <c r="I39" s="5">
        <f>H39*$E$8*$F$9</f>
        <v>4.3173275175299635</v>
      </c>
      <c r="J39" s="12" t="s">
        <v>72</v>
      </c>
      <c r="N39" s="23">
        <f t="shared" ref="N39:N42" si="5">IF(E39&gt;0,-(E39-D$13)*$E$8*$F$9,"")</f>
        <v>1.3012301046984496</v>
      </c>
      <c r="O39">
        <f t="shared" ref="O39:O42" si="6">IF(N39="","",N39*N39)</f>
        <v>1.6931997853735381</v>
      </c>
      <c r="P39">
        <f t="shared" ref="P39:P42" si="7">IF(N39="","",ABS(N39))</f>
        <v>1.3012301046984496</v>
      </c>
      <c r="Q39">
        <f t="shared" ref="Q39:Q42" si="8">IF(N39="","",ABS(N39-O$59))</f>
        <v>1.6562678339537185</v>
      </c>
      <c r="R39" t="s">
        <v>187</v>
      </c>
      <c r="T39" s="3">
        <f t="shared" ref="T39:U44" si="9">(D39-C$13)*$E$8</f>
        <v>52.124978039320141</v>
      </c>
      <c r="U39" s="3">
        <f t="shared" si="9"/>
        <v>-9.4715638976392462</v>
      </c>
      <c r="W39" s="2">
        <f t="shared" ref="W39:W52" si="10">T39*$F$9</f>
        <v>7.1610761817712572</v>
      </c>
      <c r="X39" s="2">
        <f t="shared" ref="X39:X42" si="11">-U39*$F$9</f>
        <v>1.3012301046984496</v>
      </c>
    </row>
    <row r="40" spans="1:24" x14ac:dyDescent="0.2">
      <c r="B40" t="s">
        <v>25</v>
      </c>
      <c r="C40" s="8">
        <v>3</v>
      </c>
      <c r="D40" s="8">
        <v>336.83330999999998</v>
      </c>
      <c r="E40" s="8">
        <v>452.83334000000002</v>
      </c>
      <c r="F40" s="2">
        <f t="shared" si="3"/>
        <v>-35.394821948443521</v>
      </c>
      <c r="G40" s="2">
        <f t="shared" si="4"/>
        <v>48.652242541933497</v>
      </c>
      <c r="H40" s="3">
        <f t="shared" ref="H40:H42" si="12">D40-D39</f>
        <v>137.33330999999998</v>
      </c>
      <c r="I40" s="5">
        <f>H40*$E$8*$F$9</f>
        <v>7.1007530339697338</v>
      </c>
      <c r="J40" s="12" t="s">
        <v>72</v>
      </c>
      <c r="N40" s="20">
        <f t="shared" si="5"/>
        <v>1.3012301046984496</v>
      </c>
      <c r="O40">
        <f t="shared" si="6"/>
        <v>1.6931997853735381</v>
      </c>
      <c r="P40">
        <f t="shared" si="7"/>
        <v>1.3012301046984496</v>
      </c>
      <c r="Q40">
        <f t="shared" si="8"/>
        <v>1.6562678339537185</v>
      </c>
      <c r="T40" s="3">
        <f t="shared" si="9"/>
        <v>103.81086805966054</v>
      </c>
      <c r="U40" s="3">
        <f t="shared" si="9"/>
        <v>-9.4715638976392462</v>
      </c>
      <c r="W40" s="2">
        <f t="shared" si="10"/>
        <v>14.261829215740992</v>
      </c>
      <c r="X40" s="2">
        <f t="shared" si="11"/>
        <v>1.3012301046984496</v>
      </c>
    </row>
    <row r="41" spans="1:24" x14ac:dyDescent="0.2">
      <c r="B41" t="s">
        <v>26</v>
      </c>
      <c r="C41" s="8">
        <v>4</v>
      </c>
      <c r="D41" s="8">
        <v>394.16665999999998</v>
      </c>
      <c r="E41" s="8">
        <v>452.83334000000002</v>
      </c>
      <c r="F41" s="2">
        <f t="shared" si="3"/>
        <v>-53.746174682162611</v>
      </c>
      <c r="G41" s="2">
        <f t="shared" si="4"/>
        <v>67.166355933104484</v>
      </c>
      <c r="H41" s="3">
        <f t="shared" si="12"/>
        <v>57.333349999999996</v>
      </c>
      <c r="I41" s="5">
        <f>H41*$E$8*$F$9</f>
        <v>2.9643934087087005</v>
      </c>
      <c r="J41" s="12" t="s">
        <v>72</v>
      </c>
      <c r="N41" s="20">
        <f t="shared" si="5"/>
        <v>1.3012301046984496</v>
      </c>
      <c r="O41">
        <f t="shared" si="6"/>
        <v>1.6931997853735381</v>
      </c>
      <c r="P41">
        <f t="shared" si="7"/>
        <v>1.3012301046984496</v>
      </c>
      <c r="Q41">
        <f t="shared" si="8"/>
        <v>1.6562678339537185</v>
      </c>
      <c r="T41" s="3">
        <f t="shared" si="9"/>
        <v>125.38848256991797</v>
      </c>
      <c r="U41" s="3">
        <f t="shared" si="9"/>
        <v>-9.4715638976392462</v>
      </c>
      <c r="W41" s="2">
        <f t="shared" si="10"/>
        <v>17.226222624449694</v>
      </c>
      <c r="X41" s="2">
        <f t="shared" si="11"/>
        <v>1.3012301046984496</v>
      </c>
    </row>
    <row r="42" spans="1:24" x14ac:dyDescent="0.2">
      <c r="B42" t="s">
        <v>27</v>
      </c>
      <c r="C42" s="8">
        <v>5</v>
      </c>
      <c r="D42" s="8">
        <v>434.16665999999998</v>
      </c>
      <c r="E42" s="8">
        <v>444.83334000000002</v>
      </c>
      <c r="F42" s="2">
        <f t="shared" si="3"/>
        <v>-44.304748863770428</v>
      </c>
      <c r="G42" s="2">
        <f t="shared" si="4"/>
        <v>48.576326014716834</v>
      </c>
      <c r="H42" s="3">
        <f t="shared" si="12"/>
        <v>40</v>
      </c>
      <c r="I42" s="5">
        <f>H42*$E$8*$F$9</f>
        <v>2.0681808467209408</v>
      </c>
      <c r="J42" s="12" t="s">
        <v>144</v>
      </c>
      <c r="N42" s="20">
        <f t="shared" si="5"/>
        <v>1.7148662740426377</v>
      </c>
      <c r="O42">
        <f t="shared" si="6"/>
        <v>2.9407663378488791</v>
      </c>
      <c r="P42">
        <f t="shared" si="7"/>
        <v>1.7148662740426377</v>
      </c>
      <c r="Q42">
        <f t="shared" si="8"/>
        <v>2.0699040032979066</v>
      </c>
      <c r="T42" s="3">
        <f t="shared" si="9"/>
        <v>140.44262785203207</v>
      </c>
      <c r="U42" s="3">
        <f t="shared" si="9"/>
        <v>-12.482392954062069</v>
      </c>
      <c r="W42" s="2">
        <f t="shared" si="10"/>
        <v>19.294403471170632</v>
      </c>
      <c r="X42" s="2">
        <f t="shared" si="11"/>
        <v>1.7148662740426377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-22.957571555224032</v>
      </c>
      <c r="U43" s="3">
        <f t="shared" si="9"/>
        <v>-179.89703612126374</v>
      </c>
    </row>
    <row r="44" spans="1:24" x14ac:dyDescent="0.2">
      <c r="B44" s="20" t="s">
        <v>105</v>
      </c>
      <c r="G44" s="1" t="s">
        <v>28</v>
      </c>
      <c r="H44" s="16">
        <f>$C$32-D42</f>
        <v>7.8333400000000211</v>
      </c>
      <c r="I44" s="21">
        <f>H44*$E$8*$F$9</f>
        <v>0.40501909384632645</v>
      </c>
      <c r="T44" s="3">
        <f t="shared" si="9"/>
        <v>-22.957571555224032</v>
      </c>
      <c r="U44" s="3">
        <f t="shared" si="9"/>
        <v>-179.89703612126374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96</v>
      </c>
      <c r="E48" s="8">
        <v>518</v>
      </c>
      <c r="F48" s="2">
        <f>(360/(2*PI()))*(ATAN((E48-D$13)/(D48-C$13))-(PI()/2))</f>
        <v>-41.185925165709648</v>
      </c>
      <c r="G48" s="2">
        <f>IF((90-F48-G38&gt;180),90-F48-G38-180,90-F48-G38)</f>
        <v>96.193904967150985</v>
      </c>
      <c r="H48" s="3" t="s">
        <v>31</v>
      </c>
      <c r="I48" s="6" t="s">
        <v>31</v>
      </c>
      <c r="K48" s="2">
        <f>IF((90-G38-F38&gt;180),90-G38-F38-180,90-G38-F38)</f>
        <v>104.84690421084763</v>
      </c>
      <c r="N48" s="20">
        <f>IF(E48&gt;0,-(E48-D$13)*$E$8*$F$9,"")</f>
        <v>-2.0681808467209408</v>
      </c>
      <c r="O48">
        <f>IF(N48="","",N48*N48)</f>
        <v>4.2773720147433476</v>
      </c>
      <c r="P48">
        <f>IF(N48="","",ABS(N48))</f>
        <v>2.0681808467209408</v>
      </c>
      <c r="Q48">
        <f>IF(N48="","",ABS(N48-O$59))</f>
        <v>1.7131431174656719</v>
      </c>
      <c r="T48" s="3">
        <f t="shared" ref="T48:U53" si="13">(D48-C$13)*$E$8</f>
        <v>13.172377121849856</v>
      </c>
      <c r="U48" s="3">
        <f t="shared" si="13"/>
        <v>15.054145282114121</v>
      </c>
      <c r="W48" s="2">
        <f t="shared" si="10"/>
        <v>1.8096582408808231</v>
      </c>
      <c r="X48" s="2">
        <f>-U48*$F$9</f>
        <v>-2.0681808467209408</v>
      </c>
    </row>
    <row r="49" spans="1:24" x14ac:dyDescent="0.2">
      <c r="B49" t="s">
        <v>32</v>
      </c>
      <c r="C49" s="8">
        <v>2</v>
      </c>
      <c r="D49" s="8">
        <v>150.16667000000001</v>
      </c>
      <c r="E49" s="8">
        <v>532.83330999999998</v>
      </c>
      <c r="G49" s="20">
        <f>IF((90-F38-G39&gt;180),90-F38-G39-180,90-F38-G39)</f>
        <v>81.499683375710987</v>
      </c>
      <c r="H49" s="3">
        <f>D49-D48</f>
        <v>54.166670000000011</v>
      </c>
      <c r="I49" s="5">
        <f>H49*$E$8*$F$9</f>
        <v>2.800661735616345</v>
      </c>
      <c r="K49" s="2">
        <f t="shared" ref="K49:K52" si="14">IF((90-G39-F39&gt;180),90-G39-F39-180,90-G39-F39)</f>
        <v>81.380907105516371</v>
      </c>
      <c r="N49" s="20">
        <f t="shared" ref="N49:N52" si="15">IF(E49&gt;0,-(E49-D$13)*$E$8*$F$9,"")</f>
        <v>-2.8351300376077946</v>
      </c>
      <c r="O49">
        <f t="shared" ref="O49:O52" si="16">IF(N49="","",N49*N49)</f>
        <v>8.0379623301459748</v>
      </c>
      <c r="P49">
        <f t="shared" ref="P49:P52" si="17">IF(N49="","",ABS(N49))</f>
        <v>2.8351300376077946</v>
      </c>
      <c r="Q49">
        <f t="shared" ref="Q49:Q52" si="18">IF(N49="","",ABS(N49-O$59))</f>
        <v>2.4800923083525257</v>
      </c>
      <c r="T49" s="3">
        <f t="shared" si="13"/>
        <v>33.558200112558168</v>
      </c>
      <c r="U49" s="3">
        <f t="shared" si="13"/>
        <v>20.636715375980017</v>
      </c>
      <c r="W49" s="2">
        <f t="shared" si="10"/>
        <v>4.6103199764971681</v>
      </c>
      <c r="X49" s="2">
        <f t="shared" ref="X49:X52" si="19">-U49*$F$9</f>
        <v>-2.8351300376077946</v>
      </c>
    </row>
    <row r="50" spans="1:24" x14ac:dyDescent="0.2">
      <c r="B50" t="s">
        <v>33</v>
      </c>
      <c r="C50" s="8">
        <v>3</v>
      </c>
      <c r="D50" s="8">
        <v>278.16669000000002</v>
      </c>
      <c r="E50" s="8">
        <v>519.5</v>
      </c>
      <c r="G50" s="20">
        <f>IF((90-F39-G40&gt;180),90-F39-G40-180,90-F39-G40)</f>
        <v>91.067905597278155</v>
      </c>
      <c r="H50" s="3">
        <f t="shared" ref="H50:H53" si="20">D50-D49</f>
        <v>128.00002000000001</v>
      </c>
      <c r="I50" s="5">
        <f>H50*$E$8*$F$9</f>
        <v>6.6181797435974339</v>
      </c>
      <c r="K50" s="2">
        <f t="shared" si="14"/>
        <v>76.742579406510032</v>
      </c>
      <c r="N50" s="23">
        <f t="shared" si="15"/>
        <v>-2.1457376284729759</v>
      </c>
      <c r="O50">
        <f t="shared" si="16"/>
        <v>4.604189970244831</v>
      </c>
      <c r="P50">
        <f t="shared" si="17"/>
        <v>2.1457376284729759</v>
      </c>
      <c r="Q50">
        <f t="shared" si="18"/>
        <v>1.790699899217707</v>
      </c>
      <c r="T50" s="3">
        <f t="shared" si="13"/>
        <v>81.731472542395991</v>
      </c>
      <c r="U50" s="3">
        <f t="shared" si="13"/>
        <v>15.618675730193399</v>
      </c>
      <c r="W50" s="2">
        <f t="shared" si="10"/>
        <v>11.2284997200946</v>
      </c>
      <c r="X50" s="2">
        <f t="shared" si="19"/>
        <v>-2.1457376284729759</v>
      </c>
    </row>
    <row r="51" spans="1:24" x14ac:dyDescent="0.2">
      <c r="B51" t="s">
        <v>34</v>
      </c>
      <c r="C51" s="8">
        <v>4</v>
      </c>
      <c r="D51" s="8">
        <v>372.83334000000002</v>
      </c>
      <c r="E51" s="8">
        <v>503.5</v>
      </c>
      <c r="G51" s="20">
        <f>IF((90-F40-G41&gt;180),90-F40-G41-180,90-F40-G41)</f>
        <v>58.228466015339038</v>
      </c>
      <c r="H51" s="3">
        <f t="shared" si="20"/>
        <v>94.666650000000004</v>
      </c>
      <c r="I51" s="5">
        <f>H51*$E$8*$F$9</f>
        <v>4.8946938088308736</v>
      </c>
      <c r="K51" s="2">
        <f t="shared" si="14"/>
        <v>76.57981874905812</v>
      </c>
      <c r="N51" s="20">
        <f t="shared" si="15"/>
        <v>-1.3184652897845996</v>
      </c>
      <c r="O51">
        <f t="shared" si="16"/>
        <v>1.7383507203667883</v>
      </c>
      <c r="P51">
        <f t="shared" si="17"/>
        <v>1.3184652897845996</v>
      </c>
      <c r="Q51">
        <f t="shared" si="18"/>
        <v>0.96342756052933076</v>
      </c>
      <c r="T51" s="3">
        <f t="shared" si="13"/>
        <v>117.35961010417222</v>
      </c>
      <c r="U51" s="3">
        <f t="shared" si="13"/>
        <v>9.5970176173477508</v>
      </c>
      <c r="W51" s="2">
        <f t="shared" si="10"/>
        <v>16.123193528925476</v>
      </c>
      <c r="X51" s="2">
        <f t="shared" si="19"/>
        <v>-1.3184652897845996</v>
      </c>
    </row>
    <row r="52" spans="1:24" x14ac:dyDescent="0.2">
      <c r="B52" t="s">
        <v>35</v>
      </c>
      <c r="C52" s="8">
        <v>5</v>
      </c>
      <c r="D52" s="8">
        <v>414.16665999999998</v>
      </c>
      <c r="E52" s="8">
        <v>467.5</v>
      </c>
      <c r="G52" s="9">
        <f>IF((90-F41-$I$33&gt;180),90-F41-$I$33-180,90-F41-$I$33)</f>
        <v>130.37484897563709</v>
      </c>
      <c r="H52" s="3">
        <f t="shared" si="20"/>
        <v>41.333319999999958</v>
      </c>
      <c r="I52" s="5">
        <f>H52*$E$8*$F$9</f>
        <v>2.1371195188846874</v>
      </c>
      <c r="K52" s="2">
        <f t="shared" si="14"/>
        <v>85.728422849053601</v>
      </c>
      <c r="N52" s="20">
        <f t="shared" si="15"/>
        <v>0.54289747226424689</v>
      </c>
      <c r="O52">
        <f t="shared" si="16"/>
        <v>0.29473766539090873</v>
      </c>
      <c r="P52">
        <f t="shared" si="17"/>
        <v>0.54289747226424689</v>
      </c>
      <c r="Q52">
        <f t="shared" si="18"/>
        <v>0.89793520151951589</v>
      </c>
      <c r="T52" s="3">
        <f t="shared" si="13"/>
        <v>132.91555521097501</v>
      </c>
      <c r="U52" s="3">
        <f t="shared" si="13"/>
        <v>-3.9517131365549565</v>
      </c>
      <c r="W52" s="2">
        <f t="shared" si="10"/>
        <v>18.260313047810161</v>
      </c>
      <c r="X52" s="2">
        <f t="shared" si="19"/>
        <v>0.54289747226424689</v>
      </c>
    </row>
    <row r="53" spans="1:24" x14ac:dyDescent="0.2">
      <c r="B53" s="19" t="s">
        <v>97</v>
      </c>
      <c r="C53" s="7"/>
      <c r="D53" s="7"/>
      <c r="E53" s="7"/>
      <c r="G53" s="9">
        <f>IF((90-F42-$I$33&gt;180),90-F42-$I$33-180,90-F42-$I$33)</f>
        <v>120.93342315724493</v>
      </c>
      <c r="H53" s="3">
        <f t="shared" si="20"/>
        <v>-414.16665999999998</v>
      </c>
      <c r="I53" s="5">
        <f>H53*$E$8*$F$9</f>
        <v>-21.414288839059594</v>
      </c>
      <c r="K53" s="19"/>
      <c r="T53" s="3">
        <f t="shared" si="13"/>
        <v>-22.957571555224032</v>
      </c>
      <c r="U53" s="3">
        <f t="shared" si="13"/>
        <v>-179.89703612126374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 t="shared" ref="F57:F62" si="21">E57*$E$8*$F$9</f>
        <v>0.72386329635232916</v>
      </c>
      <c r="N57" t="s">
        <v>114</v>
      </c>
      <c r="O57" s="2">
        <f>SQRT((1/(C$37+C$47+2))*SUM(O38:O42,O48:O52))</f>
        <v>1.5486598526653728</v>
      </c>
    </row>
    <row r="58" spans="1:24" x14ac:dyDescent="0.2">
      <c r="B58" t="s">
        <v>39</v>
      </c>
      <c r="E58" s="3">
        <f t="shared" ref="E58:E60" si="22">E49-E39</f>
        <v>79.999969999999962</v>
      </c>
      <c r="F58" s="2">
        <f t="shared" si="21"/>
        <v>4.1363601423062439</v>
      </c>
      <c r="N58" t="s">
        <v>115</v>
      </c>
      <c r="O58" s="2">
        <f>SUM(P38:P42,P48:P52)</f>
        <v>15.873285413357154</v>
      </c>
    </row>
    <row r="59" spans="1:24" x14ac:dyDescent="0.2">
      <c r="B59" t="s">
        <v>40</v>
      </c>
      <c r="E59" s="3">
        <f t="shared" si="22"/>
        <v>66.666659999999979</v>
      </c>
      <c r="F59" s="2">
        <f t="shared" si="21"/>
        <v>3.4469677331714252</v>
      </c>
      <c r="N59" t="s">
        <v>116</v>
      </c>
      <c r="O59" s="2">
        <f>AVERAGE(N48:N52,N38:N42)</f>
        <v>-0.35503772925526894</v>
      </c>
    </row>
    <row r="60" spans="1:24" x14ac:dyDescent="0.2">
      <c r="B60" t="s">
        <v>41</v>
      </c>
      <c r="E60" s="3">
        <f t="shared" si="22"/>
        <v>50.666659999999979</v>
      </c>
      <c r="F60" s="2">
        <f t="shared" si="21"/>
        <v>2.619695394483049</v>
      </c>
      <c r="N60" t="s">
        <v>117</v>
      </c>
      <c r="O60" s="2">
        <f>(1/(C$37+C$47+2))*SUM(Q38:Q42,Q48:Q52)</f>
        <v>1.3227737844464293</v>
      </c>
    </row>
    <row r="61" spans="1:24" x14ac:dyDescent="0.2">
      <c r="B61" t="s">
        <v>42</v>
      </c>
      <c r="E61" s="22">
        <f>E52-D$32</f>
        <v>17.5</v>
      </c>
      <c r="F61" s="2">
        <f t="shared" si="21"/>
        <v>0.90482912044041153</v>
      </c>
      <c r="N61" t="s">
        <v>118</v>
      </c>
      <c r="O61" s="2">
        <f>ABS((O57*O57)-(O59*O59))</f>
        <v>2.2722955500627964</v>
      </c>
    </row>
    <row r="62" spans="1:24" x14ac:dyDescent="0.2">
      <c r="B62" t="s">
        <v>98</v>
      </c>
      <c r="E62" s="22">
        <f>E53-D$32</f>
        <v>-450</v>
      </c>
      <c r="F62" s="2">
        <f t="shared" si="21"/>
        <v>-23.26703452561058</v>
      </c>
      <c r="N62" t="s">
        <v>119</v>
      </c>
      <c r="O62" s="2">
        <f>(SQRT(ABS(O61)))/O60</f>
        <v>1.1395852772437705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7.1610761817712572</v>
      </c>
    </row>
    <row r="64" spans="1:24" x14ac:dyDescent="0.2">
      <c r="N64" t="s">
        <v>121</v>
      </c>
      <c r="O64" s="24" cm="1">
        <f t="array" aca="1" ref="O64" ca="1">(INDIRECT(O56)-C$13)*E$8*F$9</f>
        <v>4.6103199764971681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67.487429261902832</v>
      </c>
      <c r="P65" s="24" cm="1">
        <f t="array" aca="1" ref="P65" ca="1">(360/(2*PI()))*ATAN(ABS(INDIRECT(P56))/(ABS(C$32-INDIRECT(O56))*E$8*F$9))</f>
        <v>10.64138160293926</v>
      </c>
      <c r="Q65" s="2">
        <f ca="1">180-O65-P65</f>
        <v>101.87118913515791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12.605686407793275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-40</v>
      </c>
      <c r="F67" s="2">
        <f t="shared" ref="F67:F72" si="23">E67*$E$8*$F$9</f>
        <v>-2.0681808467209408</v>
      </c>
      <c r="N67" t="s">
        <v>125</v>
      </c>
      <c r="O67" s="24" cm="1">
        <f t="array" aca="1" ref="O67" ca="1">(360/(2*PI()))*ATAN((ABS(INDIRECT(P55))+ABS(INDIRECT(P56))/(ABS(O63-O64))))</f>
        <v>67.487429261902832</v>
      </c>
      <c r="P67" s="24" cm="1">
        <f t="array" aca="1" ref="P67" ca="1">(360/(2*PI()))*ATAN(ABS(INDIRECT(P56))/(ABS(0-INDIRECT(O56))*E$8*F$9))</f>
        <v>20.059649087887269</v>
      </c>
      <c r="Q67" s="2">
        <f ca="1">180-O67-P67</f>
        <v>92.452921650209902</v>
      </c>
    </row>
    <row r="68" spans="1:17" x14ac:dyDescent="0.2">
      <c r="B68" t="s">
        <v>39</v>
      </c>
      <c r="C68" t="s">
        <v>43</v>
      </c>
      <c r="E68" s="3">
        <f>E38-E49</f>
        <v>-28.833309999999983</v>
      </c>
      <c r="F68" s="2">
        <f t="shared" si="23"/>
        <v>-1.4908124872391832</v>
      </c>
      <c r="N68" t="s">
        <v>126</v>
      </c>
      <c r="O68" s="24" cm="1">
        <f t="array" aca="1" ref="O68" ca="1">SQRT((INDIRECT(P55)*INDIRECT(P55))+((INDIRECT(O55)-C$13)*(INDIRECT(O55)-C$13)*E$8*F$9*E$8*F$9)           )</f>
        <v>7.278338537503263</v>
      </c>
    </row>
    <row r="69" spans="1:17" x14ac:dyDescent="0.2">
      <c r="B69" t="s">
        <v>40</v>
      </c>
      <c r="E69" s="3">
        <f t="shared" ref="E69:E72" si="24">E39-E50</f>
        <v>-66.666659999999979</v>
      </c>
      <c r="F69" s="2">
        <f t="shared" si="23"/>
        <v>-3.4469677331714252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-50.666659999999979</v>
      </c>
      <c r="F70" s="2">
        <f t="shared" si="23"/>
        <v>-2.619695394483049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-14.666659999999979</v>
      </c>
      <c r="F71" s="2">
        <f t="shared" si="23"/>
        <v>-0.75833263243420268</v>
      </c>
    </row>
    <row r="72" spans="1:17" x14ac:dyDescent="0.2">
      <c r="B72" s="19" t="s">
        <v>98</v>
      </c>
      <c r="E72" s="3">
        <f t="shared" si="24"/>
        <v>444.83334000000002</v>
      </c>
      <c r="F72" s="2">
        <f t="shared" si="23"/>
        <v>22.999894844272603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60</v>
      </c>
      <c r="D76" s="8">
        <v>473</v>
      </c>
      <c r="E76" s="3">
        <f>(D77-D76  )</f>
        <v>41.166690000000017</v>
      </c>
      <c r="F76" s="3">
        <f>ATAN(E76/E77)</f>
        <v>0.86853965118416665</v>
      </c>
      <c r="G76" s="2">
        <f>((PI()/2)-F76-F77)*(360/(2*PI()))</f>
        <v>27.315239332458841</v>
      </c>
    </row>
    <row r="77" spans="1:17" x14ac:dyDescent="0.2">
      <c r="A77" t="s">
        <v>93</v>
      </c>
      <c r="B77" s="8">
        <v>2</v>
      </c>
      <c r="C77" s="8">
        <v>94.166669999999996</v>
      </c>
      <c r="D77" s="8">
        <v>514.16669000000002</v>
      </c>
      <c r="E77" s="3">
        <f>AVERAGE(C77,C78)-C76</f>
        <v>34.833335000000005</v>
      </c>
      <c r="F77" s="3">
        <f>ATAN(E77/E78)</f>
        <v>0.22551581328906509</v>
      </c>
    </row>
    <row r="78" spans="1:17" x14ac:dyDescent="0.2">
      <c r="A78" t="s">
        <v>94</v>
      </c>
      <c r="B78" s="8">
        <v>3</v>
      </c>
      <c r="C78" s="8">
        <v>95.5</v>
      </c>
      <c r="D78" s="8">
        <v>624.83330999999998</v>
      </c>
      <c r="E78" s="3">
        <f>D78-D76</f>
        <v>151.83330999999998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4C182-CB96-F849-B2BE-CC57566297CF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A10B-15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196</v>
      </c>
      <c r="D3" s="8">
        <v>63</v>
      </c>
    </row>
    <row r="4" spans="1:20" x14ac:dyDescent="0.2">
      <c r="B4" s="8">
        <v>2</v>
      </c>
      <c r="C4" s="8">
        <v>460.5</v>
      </c>
      <c r="D4" s="8">
        <v>69.5</v>
      </c>
    </row>
    <row r="5" spans="1:20" x14ac:dyDescent="0.2">
      <c r="A5" t="s">
        <v>175</v>
      </c>
      <c r="B5" s="8">
        <v>3</v>
      </c>
      <c r="C5" s="8">
        <v>141.5</v>
      </c>
      <c r="D5" s="8">
        <v>669.5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144</v>
      </c>
      <c r="Q5" s="8">
        <v>684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224.5</v>
      </c>
      <c r="D6" s="8">
        <v>682.5</v>
      </c>
      <c r="E6" s="3">
        <f>SQRT(((C6-C5)^2)+((D6-D5)^2))</f>
        <v>84.011903918432893</v>
      </c>
      <c r="F6" s="2">
        <f>E6*$E8</f>
        <v>31.752947979166684</v>
      </c>
      <c r="J6" s="3">
        <f>SQRT(((C5-C7)^2)+((D5-D7)^2))</f>
        <v>88.887569434651553</v>
      </c>
      <c r="N6" t="s">
        <v>48</v>
      </c>
      <c r="O6" s="8">
        <v>2</v>
      </c>
      <c r="P6" s="8">
        <v>226.5</v>
      </c>
      <c r="Q6" s="8">
        <v>682.5</v>
      </c>
      <c r="R6" s="3">
        <f>SQRT(((P6-P5)^2)+((Q6-Q5)^2))</f>
        <v>82.513635236850405</v>
      </c>
      <c r="S6" s="2">
        <f>R6*$E8</f>
        <v>31.186665758598352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226.5</v>
      </c>
      <c r="D7" s="8">
        <v>643.5</v>
      </c>
      <c r="E7" s="3">
        <f>SQRT(((D6-D7)^2)+((C6-C7)^2))</f>
        <v>39.05124837953327</v>
      </c>
      <c r="G7" s="2">
        <f>E7*E8</f>
        <v>14.759720950030426</v>
      </c>
      <c r="H7" s="2">
        <f>G7/F6</f>
        <v>0.46482994145029854</v>
      </c>
      <c r="K7" s="2">
        <f>180-((360/(2*PI())*ACOS(((E7^2)+(E6^2)-(J6^2))/(2*E6*E7))))</f>
        <v>95.96604258647082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0.377957723824419</v>
      </c>
      <c r="I8" s="2">
        <f>MAX(G7,H33)</f>
        <v>16.416669370141779</v>
      </c>
    </row>
    <row r="9" spans="1:20" x14ac:dyDescent="0.2">
      <c r="A9" t="s">
        <v>90</v>
      </c>
      <c r="F9" s="33">
        <f>F6/(G30*18/18)</f>
        <v>0.13943884467789691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61</v>
      </c>
      <c r="D13" s="8">
        <v>429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94.166669999999996</v>
      </c>
      <c r="D14" s="8">
        <v>467.5</v>
      </c>
      <c r="G14" s="3">
        <f>(C14-C$13)*$E$8</f>
        <v>12.535599100035641</v>
      </c>
      <c r="H14" s="3">
        <f>-(D14-D$13)*$E$8</f>
        <v>-14.551372367240132</v>
      </c>
      <c r="J14" s="2">
        <f t="shared" ref="J14:K30" si="0">G14*$F$9</f>
        <v>1.7479494558542541</v>
      </c>
      <c r="K14" s="2">
        <f t="shared" si="0"/>
        <v>-2.0290265513658379</v>
      </c>
    </row>
    <row r="15" spans="1:20" x14ac:dyDescent="0.2">
      <c r="B15" s="8">
        <v>3</v>
      </c>
      <c r="C15" s="8">
        <v>127.5</v>
      </c>
      <c r="D15" s="8">
        <v>452.83334000000002</v>
      </c>
      <c r="G15" s="3">
        <f t="shared" ref="G15:G30" si="1">(C15-C$13)*$E$8</f>
        <v>25.134188634323863</v>
      </c>
      <c r="H15" s="3">
        <f t="shared" ref="H15:H30" si="2">-(D15-D$13)*$E$8</f>
        <v>-9.0079949375334856</v>
      </c>
      <c r="J15" s="2">
        <f t="shared" si="0"/>
        <v>3.5046822250864471</v>
      </c>
      <c r="K15" s="2">
        <f t="shared" si="0"/>
        <v>-1.2560644069540134</v>
      </c>
    </row>
    <row r="16" spans="1:20" x14ac:dyDescent="0.2">
      <c r="B16" s="8">
        <v>4</v>
      </c>
      <c r="C16" s="8">
        <v>163.5</v>
      </c>
      <c r="D16" s="8">
        <v>455.5</v>
      </c>
      <c r="G16" s="3">
        <f t="shared" si="1"/>
        <v>38.740666692002947</v>
      </c>
      <c r="H16" s="3">
        <f t="shared" si="2"/>
        <v>-10.015879681347103</v>
      </c>
      <c r="J16" s="2">
        <f t="shared" si="0"/>
        <v>5.4019538055843732</v>
      </c>
      <c r="K16" s="2">
        <f t="shared" si="0"/>
        <v>-1.3966026911998624</v>
      </c>
    </row>
    <row r="17" spans="1:11" x14ac:dyDescent="0.2">
      <c r="B17" s="8">
        <v>5</v>
      </c>
      <c r="C17" s="8">
        <v>199.5</v>
      </c>
      <c r="D17" s="8">
        <v>410.16665999999998</v>
      </c>
      <c r="G17" s="3">
        <f t="shared" si="1"/>
        <v>52.34714474968203</v>
      </c>
      <c r="H17" s="3">
        <f t="shared" si="2"/>
        <v>7.1182063184113913</v>
      </c>
      <c r="J17" s="2">
        <f t="shared" si="0"/>
        <v>7.2992253860822993</v>
      </c>
      <c r="K17" s="2">
        <f t="shared" si="0"/>
        <v>0.99255446521819035</v>
      </c>
    </row>
    <row r="18" spans="1:11" x14ac:dyDescent="0.2">
      <c r="B18" s="8">
        <v>6</v>
      </c>
      <c r="C18" s="8">
        <v>238.16667000000001</v>
      </c>
      <c r="D18" s="8">
        <v>487.5</v>
      </c>
      <c r="G18" s="3">
        <f t="shared" si="1"/>
        <v>66.961511330751989</v>
      </c>
      <c r="H18" s="3">
        <f t="shared" si="2"/>
        <v>-22.110526843728511</v>
      </c>
      <c r="J18" s="2">
        <f t="shared" si="0"/>
        <v>9.3370357778459603</v>
      </c>
      <c r="K18" s="2">
        <f t="shared" si="0"/>
        <v>-3.0830663183091302</v>
      </c>
    </row>
    <row r="19" spans="1:11" x14ac:dyDescent="0.2">
      <c r="B19" s="8">
        <v>7</v>
      </c>
      <c r="C19" s="8">
        <v>272.83330999999998</v>
      </c>
      <c r="D19" s="8">
        <v>475.5</v>
      </c>
      <c r="G19" s="3">
        <f t="shared" si="1"/>
        <v>80.064035677792532</v>
      </c>
      <c r="H19" s="3">
        <f t="shared" si="2"/>
        <v>-17.575034157835482</v>
      </c>
      <c r="J19" s="2">
        <f t="shared" si="0"/>
        <v>11.16403663516131</v>
      </c>
      <c r="K19" s="2">
        <f t="shared" si="0"/>
        <v>-2.4506424581431547</v>
      </c>
    </row>
    <row r="20" spans="1:11" x14ac:dyDescent="0.2">
      <c r="B20" s="8">
        <v>8</v>
      </c>
      <c r="C20" s="8">
        <v>307.5</v>
      </c>
      <c r="D20" s="8">
        <v>439.5</v>
      </c>
      <c r="G20" s="3">
        <f t="shared" si="1"/>
        <v>93.166578922719282</v>
      </c>
      <c r="H20" s="3">
        <f t="shared" si="2"/>
        <v>-3.9685561001563996</v>
      </c>
      <c r="J20" s="2">
        <f t="shared" si="0"/>
        <v>12.991040127576078</v>
      </c>
      <c r="K20" s="2">
        <f t="shared" si="0"/>
        <v>-0.55337087764522852</v>
      </c>
    </row>
    <row r="21" spans="1:11" x14ac:dyDescent="0.2">
      <c r="B21" s="8">
        <v>9</v>
      </c>
      <c r="C21" s="8">
        <v>340.83334000000002</v>
      </c>
      <c r="D21" s="8">
        <v>423.5</v>
      </c>
      <c r="G21" s="3">
        <f t="shared" si="1"/>
        <v>105.76517223658475</v>
      </c>
      <c r="H21" s="3">
        <f t="shared" si="2"/>
        <v>2.0787674810343044</v>
      </c>
      <c r="J21" s="2">
        <f t="shared" si="0"/>
        <v>14.747773423828155</v>
      </c>
      <c r="K21" s="2">
        <f t="shared" si="0"/>
        <v>0.28986093590940537</v>
      </c>
    </row>
    <row r="22" spans="1:11" x14ac:dyDescent="0.2">
      <c r="B22" s="8">
        <v>10</v>
      </c>
      <c r="C22" s="8">
        <v>378.16665999999998</v>
      </c>
      <c r="D22" s="8">
        <v>415.5</v>
      </c>
      <c r="G22" s="3">
        <f t="shared" si="1"/>
        <v>119.87558888659339</v>
      </c>
      <c r="H22" s="3">
        <f t="shared" si="2"/>
        <v>5.1024292716296564</v>
      </c>
      <c r="J22" s="2">
        <f t="shared" si="0"/>
        <v>16.715313619429121</v>
      </c>
      <c r="K22" s="2">
        <f t="shared" si="0"/>
        <v>0.71147684268672229</v>
      </c>
    </row>
    <row r="23" spans="1:11" x14ac:dyDescent="0.2">
      <c r="B23" s="8">
        <v>11</v>
      </c>
      <c r="C23" s="8">
        <v>415.5</v>
      </c>
      <c r="D23" s="8">
        <v>450.16665999999998</v>
      </c>
      <c r="G23" s="3">
        <f t="shared" si="1"/>
        <v>133.98601309575653</v>
      </c>
      <c r="H23" s="3">
        <f t="shared" si="2"/>
        <v>-8.0001026345653692</v>
      </c>
      <c r="J23" s="2">
        <f t="shared" si="0"/>
        <v>18.682854869069857</v>
      </c>
      <c r="K23" s="2">
        <f t="shared" si="0"/>
        <v>-1.1155250686683944</v>
      </c>
    </row>
    <row r="24" spans="1:11" x14ac:dyDescent="0.2">
      <c r="B24" s="8">
        <v>12</v>
      </c>
      <c r="C24" s="8">
        <v>452.83334000000002</v>
      </c>
      <c r="D24" s="8">
        <v>412.83334000000002</v>
      </c>
      <c r="G24" s="3">
        <f t="shared" si="1"/>
        <v>148.09643730491968</v>
      </c>
      <c r="H24" s="3">
        <f t="shared" si="2"/>
        <v>6.110314015443274</v>
      </c>
      <c r="J24" s="2">
        <f t="shared" si="0"/>
        <v>20.650396118710592</v>
      </c>
      <c r="K24" s="2">
        <f t="shared" si="0"/>
        <v>0.85201512693257131</v>
      </c>
    </row>
    <row r="25" spans="1:11" x14ac:dyDescent="0.2">
      <c r="B25" s="8">
        <v>13</v>
      </c>
      <c r="C25" s="8">
        <v>487.5</v>
      </c>
      <c r="D25" s="8">
        <v>410.16665999999998</v>
      </c>
      <c r="G25" s="3">
        <f t="shared" si="1"/>
        <v>161.1989692111147</v>
      </c>
      <c r="H25" s="3">
        <f t="shared" si="2"/>
        <v>7.1182063184113913</v>
      </c>
      <c r="J25" s="2">
        <f t="shared" si="0"/>
        <v>22.477398030065711</v>
      </c>
      <c r="K25" s="2">
        <f t="shared" si="0"/>
        <v>0.99255446521819035</v>
      </c>
    </row>
    <row r="26" spans="1:11" x14ac:dyDescent="0.2">
      <c r="B26" s="8">
        <v>14</v>
      </c>
      <c r="C26" s="8">
        <v>523.5</v>
      </c>
      <c r="D26" s="8">
        <v>410.16665999999998</v>
      </c>
      <c r="G26" s="3">
        <f t="shared" si="1"/>
        <v>174.80544726879378</v>
      </c>
      <c r="H26" s="3">
        <f t="shared" si="2"/>
        <v>7.1182063184113913</v>
      </c>
      <c r="J26" s="2">
        <f t="shared" si="0"/>
        <v>24.374669610563636</v>
      </c>
      <c r="K26" s="2">
        <f t="shared" si="0"/>
        <v>0.99255446521819035</v>
      </c>
    </row>
    <row r="27" spans="1:11" x14ac:dyDescent="0.2">
      <c r="B27" s="8">
        <v>15</v>
      </c>
      <c r="C27" s="8">
        <v>556.83336999999995</v>
      </c>
      <c r="D27" s="8">
        <v>410.16665999999998</v>
      </c>
      <c r="G27" s="3">
        <f t="shared" si="1"/>
        <v>187.40405192139093</v>
      </c>
      <c r="H27" s="3">
        <f t="shared" si="2"/>
        <v>7.1182063184113913</v>
      </c>
      <c r="J27" s="2">
        <f t="shared" si="0"/>
        <v>26.131404487875358</v>
      </c>
      <c r="K27" s="2">
        <f t="shared" si="0"/>
        <v>0.99255446521819035</v>
      </c>
    </row>
    <row r="28" spans="1:11" x14ac:dyDescent="0.2">
      <c r="B28" s="8">
        <v>16</v>
      </c>
      <c r="C28" s="8">
        <v>594.16669000000002</v>
      </c>
      <c r="D28" s="8">
        <v>418.16665999999998</v>
      </c>
      <c r="G28" s="3">
        <f t="shared" si="1"/>
        <v>201.51446857139962</v>
      </c>
      <c r="H28" s="3">
        <f t="shared" si="2"/>
        <v>4.0945445278160397</v>
      </c>
      <c r="J28" s="2">
        <f t="shared" si="0"/>
        <v>28.098944683476329</v>
      </c>
      <c r="K28" s="2">
        <f t="shared" si="0"/>
        <v>0.57093855844087349</v>
      </c>
    </row>
    <row r="29" spans="1:11" x14ac:dyDescent="0.2">
      <c r="B29" s="8">
        <v>17</v>
      </c>
      <c r="C29" s="8">
        <v>628.83330999999998</v>
      </c>
      <c r="D29" s="8">
        <v>435.5</v>
      </c>
      <c r="G29" s="3">
        <f t="shared" si="1"/>
        <v>214.61698535928571</v>
      </c>
      <c r="H29" s="3">
        <f t="shared" si="2"/>
        <v>-2.4567252048587234</v>
      </c>
      <c r="J29" s="2">
        <f t="shared" si="0"/>
        <v>29.925944486751916</v>
      </c>
      <c r="K29" s="2">
        <f t="shared" si="0"/>
        <v>-0.34256292425656998</v>
      </c>
    </row>
    <row r="30" spans="1:11" x14ac:dyDescent="0.2">
      <c r="B30" s="8">
        <v>18</v>
      </c>
      <c r="C30" s="8">
        <v>663.5</v>
      </c>
      <c r="D30" s="8">
        <v>450.16665999999998</v>
      </c>
      <c r="G30" s="33">
        <f t="shared" si="1"/>
        <v>227.71952860421246</v>
      </c>
      <c r="H30" s="3">
        <f t="shared" si="2"/>
        <v>-8.0001026345653692</v>
      </c>
      <c r="J30" s="2">
        <f t="shared" si="0"/>
        <v>31.752947979166684</v>
      </c>
      <c r="K30" s="2">
        <f t="shared" si="0"/>
        <v>-1.1155250686683944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418</v>
      </c>
      <c r="D32" s="8">
        <v>456</v>
      </c>
      <c r="G32" s="2">
        <f>(C32-C$13)*$E$8*$F$9</f>
        <v>18.81460983993777</v>
      </c>
      <c r="I32" t="s">
        <v>16</v>
      </c>
    </row>
    <row r="33" spans="1:24" x14ac:dyDescent="0.2">
      <c r="A33" t="s">
        <v>17</v>
      </c>
      <c r="B33" s="8">
        <v>2</v>
      </c>
      <c r="C33" s="8">
        <v>419.5</v>
      </c>
      <c r="D33" s="8">
        <v>767.5</v>
      </c>
      <c r="E33" s="3">
        <f>D33-D32</f>
        <v>311.5</v>
      </c>
      <c r="H33" s="2">
        <f>E33*E8*$F$9</f>
        <v>16.416669370141779</v>
      </c>
      <c r="I33" s="9">
        <f>-(360/(2*PI()))*(ATAN((-E53+E33)/(-D53+D33))-(0))</f>
        <v>21.764538330365401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118</v>
      </c>
      <c r="E38" s="8">
        <v>437</v>
      </c>
      <c r="F38" s="2">
        <f>(360/(2*PI()))*(ATAN((E49-E38)/(D49-D38))-(PI()/2))</f>
        <v>-40.710838338544782</v>
      </c>
      <c r="G38" s="2">
        <f>-(360/(2*PI()))*(ATAN((-E48+E38)/(-D48+D38))-(0))</f>
        <v>46.397181027296376</v>
      </c>
      <c r="H38" s="4">
        <f>D38-C13</f>
        <v>57</v>
      </c>
      <c r="I38" s="5">
        <f>H38*$E$8*$F$9</f>
        <v>3.0040133357883834</v>
      </c>
      <c r="J38" s="12" t="s">
        <v>72</v>
      </c>
      <c r="N38" s="20">
        <f>IF(E38&gt;0,-(E38-D$13)*$E$8*$F$9,"")</f>
        <v>-0.42161590677731692</v>
      </c>
      <c r="O38">
        <f>IF(N38="","",N38*N38)</f>
        <v>0.17775997284765918</v>
      </c>
      <c r="P38">
        <f>IF(N38="","",ABS(N38))</f>
        <v>0.42161590677731692</v>
      </c>
      <c r="Q38">
        <f>IF(N38="","",ABS(N38-O$59))</f>
        <v>0.46202083477946115</v>
      </c>
      <c r="T38" s="3">
        <f>(D38-C$13)*$E$8</f>
        <v>21.543590257991884</v>
      </c>
      <c r="U38" s="3">
        <f>(E38-D$13)*$E$8</f>
        <v>3.023661790595352</v>
      </c>
      <c r="W38" s="2">
        <f>T38*$F$9</f>
        <v>3.0040133357883834</v>
      </c>
      <c r="X38" s="2">
        <f>-U38*$F$9</f>
        <v>-0.42161590677731692</v>
      </c>
    </row>
    <row r="39" spans="1:24" x14ac:dyDescent="0.2">
      <c r="B39" t="s">
        <v>24</v>
      </c>
      <c r="C39" s="8">
        <v>2</v>
      </c>
      <c r="D39" s="8">
        <v>196.83333999999999</v>
      </c>
      <c r="E39" s="8">
        <v>408.83334000000002</v>
      </c>
      <c r="F39" s="2">
        <f t="shared" ref="F39:F42" si="3">(360/(2*PI()))*(ATAN((E50-E39)/(D50-D39))-(PI()/2))</f>
        <v>-31.723605732713253</v>
      </c>
      <c r="G39" s="2">
        <f t="shared" ref="G39:G42" si="4">-(360/(2*PI()))*(ATAN((-E49+E39)/(-D49+D39))-(0))</f>
        <v>53.130096624578456</v>
      </c>
      <c r="H39" s="3">
        <f>D39-D38</f>
        <v>78.833339999999993</v>
      </c>
      <c r="I39" s="5">
        <f>H39*$E$8*$F$9</f>
        <v>4.1546737660480657</v>
      </c>
      <c r="J39" s="12" t="s">
        <v>72</v>
      </c>
      <c r="N39" s="23">
        <f t="shared" ref="N39:N42" si="5">IF(E39&gt;0,-(E39-D$13)*$E$8*$F$9,"")</f>
        <v>1.0628230803212297</v>
      </c>
      <c r="O39">
        <f t="shared" ref="O39:O42" si="6">IF(N39="","",N39*N39)</f>
        <v>1.1295929000635072</v>
      </c>
      <c r="P39">
        <f t="shared" ref="P39:P42" si="7">IF(N39="","",ABS(N39))</f>
        <v>1.0628230803212297</v>
      </c>
      <c r="Q39">
        <f t="shared" ref="Q39:Q42" si="8">IF(N39="","",ABS(N39-O$59))</f>
        <v>1.9464598218780078</v>
      </c>
      <c r="T39" s="3">
        <f t="shared" ref="T39:U44" si="9">(D39-C$13)*$E$8</f>
        <v>51.339260005868404</v>
      </c>
      <c r="U39" s="3">
        <f t="shared" si="9"/>
        <v>-7.6221449107409498</v>
      </c>
      <c r="W39" s="2">
        <f t="shared" ref="W39:W53" si="10">T39*$F$9</f>
        <v>7.1586871018364491</v>
      </c>
      <c r="X39" s="2">
        <f t="shared" ref="X39:X42" si="11">-U39*$F$9</f>
        <v>1.0628230803212297</v>
      </c>
    </row>
    <row r="40" spans="1:24" x14ac:dyDescent="0.2">
      <c r="B40" t="s">
        <v>25</v>
      </c>
      <c r="C40" s="8">
        <v>3</v>
      </c>
      <c r="D40" s="8">
        <v>264.83330999999998</v>
      </c>
      <c r="E40" s="8">
        <v>464.83334000000002</v>
      </c>
      <c r="F40" s="2">
        <f t="shared" si="3"/>
        <v>-71.565068365813616</v>
      </c>
      <c r="G40" s="2">
        <f t="shared" si="4"/>
        <v>37.405367890416052</v>
      </c>
      <c r="H40" s="3">
        <f t="shared" ref="H40:H42" si="12">D40-D39</f>
        <v>67.99996999999999</v>
      </c>
      <c r="I40" s="5">
        <f>H40*$E$8*$F$9</f>
        <v>3.5837336265475428</v>
      </c>
      <c r="J40" s="12" t="s">
        <v>144</v>
      </c>
      <c r="N40" s="20">
        <f t="shared" si="5"/>
        <v>-1.888488267119989</v>
      </c>
      <c r="O40">
        <f t="shared" si="6"/>
        <v>3.5663879350498586</v>
      </c>
      <c r="P40">
        <f t="shared" si="7"/>
        <v>1.888488267119989</v>
      </c>
      <c r="Q40">
        <f t="shared" si="8"/>
        <v>1.0048515255632109</v>
      </c>
      <c r="T40" s="3">
        <f t="shared" si="9"/>
        <v>77.040373887197177</v>
      </c>
      <c r="U40" s="3">
        <f t="shared" si="9"/>
        <v>13.543487623426515</v>
      </c>
      <c r="W40" s="2">
        <f t="shared" si="10"/>
        <v>10.742420728383992</v>
      </c>
      <c r="X40" s="2">
        <f t="shared" si="11"/>
        <v>-1.888488267119989</v>
      </c>
    </row>
    <row r="41" spans="1:24" x14ac:dyDescent="0.2">
      <c r="B41" t="s">
        <v>26</v>
      </c>
      <c r="C41" s="8">
        <v>4</v>
      </c>
      <c r="D41" s="8">
        <v>328.83330999999998</v>
      </c>
      <c r="E41" s="8">
        <v>394.16665999999998</v>
      </c>
      <c r="F41" s="2">
        <f t="shared" si="3"/>
        <v>-28.009183531344878</v>
      </c>
      <c r="G41" s="2">
        <f t="shared" si="4"/>
        <v>60.36161843486753</v>
      </c>
      <c r="H41" s="3">
        <f t="shared" si="12"/>
        <v>64</v>
      </c>
      <c r="I41" s="5">
        <f>H41*$E$8*$F$9</f>
        <v>3.3729272542185353</v>
      </c>
      <c r="J41" s="12" t="s">
        <v>72</v>
      </c>
      <c r="N41" s="20">
        <f t="shared" si="5"/>
        <v>1.8357862787728243</v>
      </c>
      <c r="O41">
        <f t="shared" si="6"/>
        <v>3.3701112613305737</v>
      </c>
      <c r="P41">
        <f t="shared" si="7"/>
        <v>1.8357862787728243</v>
      </c>
      <c r="Q41">
        <f t="shared" si="8"/>
        <v>2.7194230203296024</v>
      </c>
      <c r="T41" s="3">
        <f t="shared" si="9"/>
        <v>101.22966821195999</v>
      </c>
      <c r="U41" s="3">
        <f t="shared" si="9"/>
        <v>-13.165529899602095</v>
      </c>
      <c r="W41" s="2">
        <f t="shared" si="10"/>
        <v>14.115347982602527</v>
      </c>
      <c r="X41" s="2">
        <f t="shared" si="11"/>
        <v>1.8357862787728243</v>
      </c>
    </row>
    <row r="42" spans="1:24" x14ac:dyDescent="0.2">
      <c r="B42" t="s">
        <v>27</v>
      </c>
      <c r="C42" s="8">
        <v>5</v>
      </c>
      <c r="D42" s="8">
        <v>375.5</v>
      </c>
      <c r="E42" s="8">
        <v>411.5</v>
      </c>
      <c r="F42" s="2">
        <f t="shared" si="3"/>
        <v>-39.093857875127327</v>
      </c>
      <c r="G42" s="2">
        <f t="shared" si="4"/>
        <v>73.610454191847111</v>
      </c>
      <c r="H42" s="3">
        <f t="shared" si="12"/>
        <v>46.666690000000017</v>
      </c>
      <c r="I42" s="5">
        <f>H42*$E$8*$F$9</f>
        <v>2.4594273525807444</v>
      </c>
      <c r="J42" s="12" t="s">
        <v>72</v>
      </c>
      <c r="N42" s="20">
        <f t="shared" si="5"/>
        <v>0.92228479607538072</v>
      </c>
      <c r="O42">
        <f t="shared" si="6"/>
        <v>0.85060924507180657</v>
      </c>
      <c r="P42">
        <f t="shared" si="7"/>
        <v>0.92228479607538072</v>
      </c>
      <c r="Q42">
        <f t="shared" si="8"/>
        <v>1.8059215376321589</v>
      </c>
      <c r="T42" s="3">
        <f t="shared" si="9"/>
        <v>118.86770414277977</v>
      </c>
      <c r="U42" s="3">
        <f t="shared" si="9"/>
        <v>-6.6142601669273322</v>
      </c>
      <c r="W42" s="2">
        <f t="shared" si="10"/>
        <v>16.574775335183272</v>
      </c>
      <c r="X42" s="2">
        <f t="shared" si="11"/>
        <v>0.92228479607538072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-23.055421153289558</v>
      </c>
      <c r="U43" s="3">
        <f t="shared" si="9"/>
        <v>-162.14386352067575</v>
      </c>
    </row>
    <row r="44" spans="1:24" x14ac:dyDescent="0.2">
      <c r="B44" s="20" t="s">
        <v>105</v>
      </c>
      <c r="G44" s="1" t="s">
        <v>28</v>
      </c>
      <c r="H44" s="16">
        <f>$C$32-D42</f>
        <v>42.5</v>
      </c>
      <c r="I44" s="21">
        <f>H44*$E$8*$F$9</f>
        <v>2.2398345047544965</v>
      </c>
      <c r="T44" s="3">
        <f t="shared" si="9"/>
        <v>-23.055421153289558</v>
      </c>
      <c r="U44" s="3">
        <f t="shared" si="9"/>
        <v>-162.14386352067575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98</v>
      </c>
      <c r="E48" s="8">
        <v>458</v>
      </c>
      <c r="F48" s="2">
        <f>(360/(2*PI()))*(ATAN((E48-D$13)/(D48-C$13))-(PI()/2))</f>
        <v>-51.91122711902468</v>
      </c>
      <c r="G48" s="2">
        <f>IF((90-F48-G38&gt;180),90-F48-G38-180,90-F48-G38)</f>
        <v>95.514046091728318</v>
      </c>
      <c r="H48" s="3" t="s">
        <v>31</v>
      </c>
      <c r="I48" s="6" t="s">
        <v>31</v>
      </c>
      <c r="K48" s="2">
        <f>IF((90-G38-F38&gt;180),90-G38-F38-180,90-G38-F38)</f>
        <v>84.313657311248406</v>
      </c>
      <c r="N48" s="20">
        <f>IF(E48&gt;0,-(E48-D$13)*$E$8*$F$9,"")</f>
        <v>-1.5283576620677739</v>
      </c>
      <c r="O48">
        <f>IF(N48="","",N48*N48)</f>
        <v>2.3358771432012717</v>
      </c>
      <c r="P48">
        <f>IF(N48="","",ABS(N48))</f>
        <v>1.5283576620677739</v>
      </c>
      <c r="Q48">
        <f>IF(N48="","",ABS(N48-O$59))</f>
        <v>0.64472092051099583</v>
      </c>
      <c r="T48" s="3">
        <f t="shared" ref="T48:U53" si="13">(D48-C$13)*$E$8</f>
        <v>13.984435781503503</v>
      </c>
      <c r="U48" s="3">
        <f t="shared" si="13"/>
        <v>10.960773990908152</v>
      </c>
      <c r="W48" s="2">
        <f t="shared" si="10"/>
        <v>1.949973568845091</v>
      </c>
      <c r="X48" s="2">
        <f>-U48*$F$9</f>
        <v>-1.5283576620677739</v>
      </c>
    </row>
    <row r="49" spans="1:24" x14ac:dyDescent="0.2">
      <c r="B49" t="s">
        <v>32</v>
      </c>
      <c r="C49" s="8">
        <v>2</v>
      </c>
      <c r="D49" s="8">
        <v>148.83332999999999</v>
      </c>
      <c r="E49" s="8">
        <v>472.83334000000002</v>
      </c>
      <c r="G49" s="20">
        <f>IF((90-F38-G39&gt;180),90-F38-G39-180,90-F38-G39)</f>
        <v>77.580741713966333</v>
      </c>
      <c r="H49" s="3">
        <f>D49-D48</f>
        <v>50.833329999999989</v>
      </c>
      <c r="I49" s="5">
        <f>H49*$E$8*$F$9</f>
        <v>2.6790175653075732</v>
      </c>
      <c r="K49" s="2">
        <f t="shared" ref="K49:K52" si="14">IF((90-G39-F39&gt;180),90-G39-F39-180,90-G39-F39)</f>
        <v>68.593509108134796</v>
      </c>
      <c r="N49" s="20">
        <f t="shared" ref="N49:N52" si="15">IF(E49&gt;0,-(E49-D$13)*$E$8*$F$9,"")</f>
        <v>-2.3101041738973058</v>
      </c>
      <c r="O49">
        <f t="shared" ref="O49:O52" si="16">IF(N49="","",N49*N49)</f>
        <v>5.336581294257754</v>
      </c>
      <c r="P49">
        <f t="shared" ref="P49:P52" si="17">IF(N49="","",ABS(N49))</f>
        <v>2.3101041738973058</v>
      </c>
      <c r="Q49">
        <f t="shared" ref="Q49:Q52" si="18">IF(N49="","",ABS(N49-O$59))</f>
        <v>1.4264674323405278</v>
      </c>
      <c r="T49" s="3">
        <f t="shared" si="13"/>
        <v>33.197285482719053</v>
      </c>
      <c r="U49" s="3">
        <f t="shared" si="13"/>
        <v>16.567149414021866</v>
      </c>
      <c r="W49" s="2">
        <f t="shared" si="10"/>
        <v>4.6289911341526642</v>
      </c>
      <c r="X49" s="2">
        <f t="shared" ref="X49:X53" si="19">-U49*$F$9</f>
        <v>-2.3101041738973058</v>
      </c>
    </row>
    <row r="50" spans="1:24" x14ac:dyDescent="0.2">
      <c r="B50" t="s">
        <v>33</v>
      </c>
      <c r="C50" s="8">
        <v>3</v>
      </c>
      <c r="D50" s="8">
        <v>242.16667000000001</v>
      </c>
      <c r="E50" s="8">
        <v>482.16665999999998</v>
      </c>
      <c r="G50" s="20">
        <f>IF((90-F39-G40&gt;180),90-F39-G40-180,90-F39-G40)</f>
        <v>84.318237842297208</v>
      </c>
      <c r="H50" s="3">
        <f t="shared" ref="H50:H53" si="20">D50-D49</f>
        <v>93.333340000000021</v>
      </c>
      <c r="I50" s="5">
        <f>H50*$E$8*$F$9</f>
        <v>4.9188525970819548</v>
      </c>
      <c r="K50" s="2">
        <f t="shared" si="14"/>
        <v>124.15970047539756</v>
      </c>
      <c r="N50" s="23">
        <f t="shared" si="15"/>
        <v>-2.8019886957776619</v>
      </c>
      <c r="O50">
        <f t="shared" si="16"/>
        <v>7.8511406512658022</v>
      </c>
      <c r="P50">
        <f t="shared" si="17"/>
        <v>2.8019886957776619</v>
      </c>
      <c r="Q50">
        <f t="shared" si="18"/>
        <v>1.9183519542208838</v>
      </c>
      <c r="T50" s="3">
        <f t="shared" si="13"/>
        <v>68.473342226049652</v>
      </c>
      <c r="U50" s="3">
        <f t="shared" si="13"/>
        <v>20.094749796946775</v>
      </c>
      <c r="W50" s="2">
        <f t="shared" si="10"/>
        <v>9.547843731234618</v>
      </c>
      <c r="X50" s="2">
        <f t="shared" si="19"/>
        <v>-2.8019886957776619</v>
      </c>
    </row>
    <row r="51" spans="1:24" x14ac:dyDescent="0.2">
      <c r="B51" t="s">
        <v>34</v>
      </c>
      <c r="C51" s="8">
        <v>4</v>
      </c>
      <c r="D51" s="8">
        <v>284.83330999999998</v>
      </c>
      <c r="E51" s="8">
        <v>471.5</v>
      </c>
      <c r="G51" s="20">
        <f>IF((90-F40-G41&gt;180),90-F40-G41-180,90-F40-G41)</f>
        <v>101.20344993094608</v>
      </c>
      <c r="H51" s="3">
        <f t="shared" si="20"/>
        <v>42.666639999999973</v>
      </c>
      <c r="I51" s="5">
        <f>H51*$E$8*$F$9</f>
        <v>2.2486167640926662</v>
      </c>
      <c r="K51" s="2">
        <f t="shared" si="14"/>
        <v>57.647565096477351</v>
      </c>
      <c r="N51" s="20">
        <f t="shared" si="15"/>
        <v>-2.2398345047544965</v>
      </c>
      <c r="O51">
        <f t="shared" si="16"/>
        <v>5.0168586086888203</v>
      </c>
      <c r="P51">
        <f t="shared" si="17"/>
        <v>2.2398345047544965</v>
      </c>
      <c r="Q51">
        <f t="shared" si="18"/>
        <v>1.3561977631977185</v>
      </c>
      <c r="T51" s="3">
        <f t="shared" si="13"/>
        <v>84.59952836368555</v>
      </c>
      <c r="U51" s="3">
        <f t="shared" si="13"/>
        <v>16.063203262537808</v>
      </c>
      <c r="W51" s="2">
        <f t="shared" si="10"/>
        <v>11.796460495327283</v>
      </c>
      <c r="X51" s="2">
        <f t="shared" si="19"/>
        <v>-2.2398345047544965</v>
      </c>
    </row>
    <row r="52" spans="1:24" x14ac:dyDescent="0.2">
      <c r="B52" t="s">
        <v>35</v>
      </c>
      <c r="C52" s="8">
        <v>5</v>
      </c>
      <c r="D52" s="8">
        <v>362.16665999999998</v>
      </c>
      <c r="E52" s="8">
        <v>456.83334000000002</v>
      </c>
      <c r="G52" s="20">
        <f>IF((90-F41-G42&gt;180),90-F41-G42-180,90-F41-G42)</f>
        <v>44.398729339497763</v>
      </c>
      <c r="H52" s="3">
        <f t="shared" si="20"/>
        <v>77.333349999999996</v>
      </c>
      <c r="I52" s="5">
        <f>H52*$E$8*$F$9</f>
        <v>4.075621310547203</v>
      </c>
      <c r="K52" s="2">
        <f t="shared" si="14"/>
        <v>55.483403683280216</v>
      </c>
      <c r="N52" s="20">
        <f t="shared" si="15"/>
        <v>-1.4668723603426721</v>
      </c>
      <c r="O52">
        <f t="shared" si="16"/>
        <v>2.1517145215372819</v>
      </c>
      <c r="P52">
        <f t="shared" si="17"/>
        <v>1.4668723603426721</v>
      </c>
      <c r="Q52">
        <f t="shared" si="18"/>
        <v>0.58323561878589403</v>
      </c>
      <c r="T52" s="3">
        <f t="shared" si="13"/>
        <v>113.8282653054027</v>
      </c>
      <c r="U52" s="3">
        <f t="shared" si="13"/>
        <v>10.519825832831163</v>
      </c>
      <c r="W52" s="2">
        <f t="shared" si="10"/>
        <v>15.872081805874489</v>
      </c>
      <c r="X52" s="2">
        <f t="shared" si="19"/>
        <v>-1.4668723603426721</v>
      </c>
    </row>
    <row r="53" spans="1:24" x14ac:dyDescent="0.2">
      <c r="B53" s="19" t="s">
        <v>97</v>
      </c>
      <c r="C53" s="8">
        <v>6</v>
      </c>
      <c r="D53" s="8">
        <v>410.16665999999998</v>
      </c>
      <c r="E53" s="8">
        <v>454.16665999999998</v>
      </c>
      <c r="G53" s="9">
        <f>IF((90-F42-$I$33&gt;180),90-F42-$I$33-180,90-F42-$I$33)</f>
        <v>107.32931954476193</v>
      </c>
      <c r="H53" s="3">
        <f t="shared" si="20"/>
        <v>48</v>
      </c>
      <c r="I53" s="5">
        <f>H53*$E$8*$F$9</f>
        <v>2.5296954406639016</v>
      </c>
      <c r="K53" s="19"/>
      <c r="T53" s="3">
        <f t="shared" si="13"/>
        <v>131.97023604897481</v>
      </c>
      <c r="U53" s="3">
        <f t="shared" si="13"/>
        <v>9.511933529863045</v>
      </c>
      <c r="W53" s="2">
        <f t="shared" si="10"/>
        <v>18.401777246538391</v>
      </c>
      <c r="X53" s="2">
        <f t="shared" si="19"/>
        <v>-1.3263330220570528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D41</v>
      </c>
      <c r="P55" s="9" t="s">
        <v>181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D50</v>
      </c>
      <c r="P56" s="9" t="s">
        <v>182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21</v>
      </c>
      <c r="F57" s="2">
        <f t="shared" ref="F57:F62" si="21">E57*$E$8*$F$9</f>
        <v>1.106741755290457</v>
      </c>
      <c r="N57" t="s">
        <v>114</v>
      </c>
      <c r="O57" s="2">
        <f>SQRT((1/(C$37+C$47+2))*SUM(O38:O42,O48:O52))</f>
        <v>1.5636897570838006</v>
      </c>
    </row>
    <row r="58" spans="1:24" x14ac:dyDescent="0.2">
      <c r="B58" t="s">
        <v>39</v>
      </c>
      <c r="E58" s="3">
        <f t="shared" ref="E58:E60" si="22">E49-E39</f>
        <v>64</v>
      </c>
      <c r="F58" s="2">
        <f t="shared" si="21"/>
        <v>3.3729272542185353</v>
      </c>
      <c r="N58" t="s">
        <v>115</v>
      </c>
      <c r="O58" s="2">
        <f>SUM(P38:P42,P48:P52)</f>
        <v>16.47815572590665</v>
      </c>
    </row>
    <row r="59" spans="1:24" x14ac:dyDescent="0.2">
      <c r="B59" t="s">
        <v>40</v>
      </c>
      <c r="E59" s="3">
        <f t="shared" si="22"/>
        <v>17.333319999999958</v>
      </c>
      <c r="F59" s="2">
        <f t="shared" si="21"/>
        <v>0.91350042865767322</v>
      </c>
      <c r="N59" t="s">
        <v>116</v>
      </c>
      <c r="O59" s="2">
        <f>AVERAGE(N48:N52,N38:N42)</f>
        <v>-0.88363674155677807</v>
      </c>
    </row>
    <row r="60" spans="1:24" x14ac:dyDescent="0.2">
      <c r="B60" t="s">
        <v>41</v>
      </c>
      <c r="E60" s="3">
        <f t="shared" si="22"/>
        <v>77.333340000000021</v>
      </c>
      <c r="F60" s="2">
        <f t="shared" si="21"/>
        <v>4.075620783527321</v>
      </c>
      <c r="N60" t="s">
        <v>117</v>
      </c>
      <c r="O60" s="2">
        <f>(1/(C$37+C$47+2))*SUM(Q38:Q42,Q48:Q52)</f>
        <v>1.0667423407106507</v>
      </c>
    </row>
    <row r="61" spans="1:24" x14ac:dyDescent="0.2">
      <c r="B61" t="s">
        <v>42</v>
      </c>
      <c r="E61" s="22">
        <f>E52-D$32</f>
        <v>0.83334000000002106</v>
      </c>
      <c r="F61" s="2">
        <f t="shared" si="21"/>
        <v>4.3918674969227273E-2</v>
      </c>
      <c r="N61" t="s">
        <v>118</v>
      </c>
      <c r="O61" s="2">
        <f>ABS((O57*O57)-(O59*O59))</f>
        <v>1.6643117653797153</v>
      </c>
    </row>
    <row r="62" spans="1:24" x14ac:dyDescent="0.2">
      <c r="B62" t="s">
        <v>98</v>
      </c>
      <c r="E62" s="22">
        <f>E53-D$32</f>
        <v>-1.8333400000000211</v>
      </c>
      <c r="F62" s="2">
        <f t="shared" si="21"/>
        <v>-9.6620663316391894E-2</v>
      </c>
      <c r="N62" t="s">
        <v>119</v>
      </c>
      <c r="O62" s="2">
        <f>(SQRT(ABS(O61)))/O60</f>
        <v>1.2093661494058685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14.115347982602527</v>
      </c>
    </row>
    <row r="64" spans="1:24" x14ac:dyDescent="0.2">
      <c r="N64" t="s">
        <v>121</v>
      </c>
      <c r="O64" s="24" cm="1">
        <f t="array" aca="1" ref="O64" ca="1">(INDIRECT(O56)-C$13)*E$8*F$9</f>
        <v>9.547843731234618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67.790366261728707</v>
      </c>
      <c r="P65" s="24" cm="1">
        <f t="array" aca="1" ref="P65" ca="1">(360/(2*PI()))*ATAN(ABS(INDIRECT(P56))/(ABS(C$32-INDIRECT(O56))*E$8*F$9))</f>
        <v>16.823722620496415</v>
      </c>
      <c r="Q65" s="2">
        <f ca="1">180-O65-P65</f>
        <v>95.385911117774882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5.0451138010094905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-29</v>
      </c>
      <c r="F67" s="2">
        <f t="shared" ref="F67:F72" si="23">E67*$E$8*$F$9</f>
        <v>-1.5283576620677739</v>
      </c>
      <c r="N67" t="s">
        <v>125</v>
      </c>
      <c r="O67" s="24" cm="1">
        <f t="array" aca="1" ref="O67" ca="1">(360/(2*PI()))*ATAN((ABS(INDIRECT(P55))+ABS(INDIRECT(P56))/(ABS(O63-O64))))</f>
        <v>67.790366261728707</v>
      </c>
      <c r="P67" s="24" cm="1">
        <f t="array" aca="1" ref="P67" ca="1">(360/(2*PI()))*ATAN(ABS(INDIRECT(P56))/(ABS(0-INDIRECT(O56))*E$8*F$9))</f>
        <v>12.382590368045927</v>
      </c>
      <c r="Q67" s="2">
        <f ca="1">180-O67-P67</f>
        <v>99.827043370225368</v>
      </c>
    </row>
    <row r="68" spans="1:17" x14ac:dyDescent="0.2">
      <c r="B68" t="s">
        <v>39</v>
      </c>
      <c r="C68" t="s">
        <v>43</v>
      </c>
      <c r="E68" s="3">
        <f>E38-E49</f>
        <v>-35.833340000000021</v>
      </c>
      <c r="F68" s="2">
        <f t="shared" si="23"/>
        <v>-1.888488267119989</v>
      </c>
      <c r="N68" t="s">
        <v>126</v>
      </c>
      <c r="O68" s="24" cm="1">
        <f t="array" aca="1" ref="O68" ca="1">SQRT((INDIRECT(P55)*INDIRECT(P55))+((INDIRECT(O55)-C$13)*(INDIRECT(O55)-C$13)*E$8*F$9*E$8*F$9)           )</f>
        <v>14.234224950143645</v>
      </c>
    </row>
    <row r="69" spans="1:17" x14ac:dyDescent="0.2">
      <c r="B69" t="s">
        <v>40</v>
      </c>
      <c r="E69" s="3">
        <f t="shared" ref="E69:E72" si="24">E39-E50</f>
        <v>-73.333319999999958</v>
      </c>
      <c r="F69" s="2">
        <f t="shared" si="23"/>
        <v>-3.8648117760988918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-6.6666599999999789</v>
      </c>
      <c r="F70" s="2">
        <f t="shared" si="23"/>
        <v>-0.3513462376345074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-62.666680000000042</v>
      </c>
      <c r="F71" s="2">
        <f t="shared" si="23"/>
        <v>-3.3026586391154962</v>
      </c>
    </row>
    <row r="72" spans="1:17" x14ac:dyDescent="0.2">
      <c r="B72" s="19" t="s">
        <v>98</v>
      </c>
      <c r="E72" s="3">
        <f t="shared" si="24"/>
        <v>-42.666659999999979</v>
      </c>
      <c r="F72" s="2">
        <f t="shared" si="23"/>
        <v>-2.2486178181324337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60</v>
      </c>
      <c r="D76" s="8">
        <v>428</v>
      </c>
      <c r="E76" s="3">
        <f>(D77-D76  )</f>
        <v>28.833340000000021</v>
      </c>
      <c r="F76" s="3">
        <f>ATAN(E76/E77)</f>
        <v>0.673052840386272</v>
      </c>
      <c r="G76" s="2">
        <f>((PI()/2)-F76-F77)*(360/(2*PI()))</f>
        <v>39.061547072828461</v>
      </c>
    </row>
    <row r="77" spans="1:17" x14ac:dyDescent="0.2">
      <c r="A77" t="s">
        <v>93</v>
      </c>
      <c r="B77" s="8">
        <v>2</v>
      </c>
      <c r="C77" s="8">
        <v>95.5</v>
      </c>
      <c r="D77" s="8">
        <v>456.83334000000002</v>
      </c>
      <c r="E77" s="3">
        <f>AVERAGE(C77,C78)-C76</f>
        <v>36.166664999999995</v>
      </c>
      <c r="F77" s="3">
        <f>ATAN(E77/E78)</f>
        <v>0.21599087906501471</v>
      </c>
    </row>
    <row r="78" spans="1:17" x14ac:dyDescent="0.2">
      <c r="A78" t="s">
        <v>94</v>
      </c>
      <c r="B78" s="8">
        <v>3</v>
      </c>
      <c r="C78" s="8">
        <v>96.833330000000004</v>
      </c>
      <c r="D78" s="8">
        <v>592.83330999999998</v>
      </c>
      <c r="E78" s="3">
        <f>D78-D76</f>
        <v>164.83330999999998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81974-2523-1E44-AA69-F1FE22D3F83D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A10B-16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195</v>
      </c>
      <c r="D3" s="8">
        <v>63</v>
      </c>
    </row>
    <row r="4" spans="1:20" x14ac:dyDescent="0.2">
      <c r="B4" s="8">
        <v>2</v>
      </c>
      <c r="C4" s="8">
        <v>462.5</v>
      </c>
      <c r="D4" s="8">
        <v>70.5</v>
      </c>
    </row>
    <row r="5" spans="1:20" x14ac:dyDescent="0.2">
      <c r="A5" t="s">
        <v>175</v>
      </c>
      <c r="B5" s="8">
        <v>3</v>
      </c>
      <c r="C5" s="8">
        <v>192.5</v>
      </c>
      <c r="D5" s="8">
        <v>662.5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192</v>
      </c>
      <c r="Q5" s="8">
        <v>669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277.5</v>
      </c>
      <c r="D6" s="8">
        <v>661.5</v>
      </c>
      <c r="E6" s="3">
        <f>SQRT(((C6-C5)^2)+((D6-D5)^2))</f>
        <v>85.005882149413637</v>
      </c>
      <c r="F6" s="2">
        <f>E6*$E8</f>
        <v>31.765417006191477</v>
      </c>
      <c r="J6" s="3">
        <f>SQRT(((C5-C7)^2)+((D5-D7)^2))</f>
        <v>98.386991009990751</v>
      </c>
      <c r="N6" t="s">
        <v>48</v>
      </c>
      <c r="O6" s="8">
        <v>2</v>
      </c>
      <c r="P6" s="8">
        <v>278.5</v>
      </c>
      <c r="Q6" s="8">
        <v>664.5</v>
      </c>
      <c r="R6" s="3">
        <f>SQRT(((P6-P5)^2)+((Q6-Q5)^2))</f>
        <v>86.616972932560969</v>
      </c>
      <c r="S6" s="2">
        <f>R6*$E8</f>
        <v>32.36745735054734</v>
      </c>
      <c r="T6" s="2" t="str">
        <f>IF(F6&gt;S6,"overbite",IF(F6&lt;S6,"underbite","match"))</f>
        <v>underbite</v>
      </c>
    </row>
    <row r="7" spans="1:20" x14ac:dyDescent="0.2">
      <c r="A7" t="s">
        <v>5</v>
      </c>
      <c r="B7" s="8">
        <v>5</v>
      </c>
      <c r="C7" s="8">
        <v>280.5</v>
      </c>
      <c r="D7" s="8">
        <v>618.5</v>
      </c>
      <c r="E7" s="3">
        <f>SQRT(((D6-D7)^2)+((C6-C7)^2))</f>
        <v>43.104524124504614</v>
      </c>
      <c r="G7" s="2">
        <f>E7*E8</f>
        <v>16.107511022139008</v>
      </c>
      <c r="H7" s="2">
        <f>G7/F6</f>
        <v>0.50707695790675289</v>
      </c>
      <c r="K7" s="2">
        <f>180-((360/(2*PI())*ACOS(((E7^2)+(E6^2)-(J6^2))/(2*E6*E7))))</f>
        <v>85.335050003585692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0.37368492865420599</v>
      </c>
      <c r="I8" s="2">
        <f>MAX(G7,H33)</f>
        <v>17.319444459322373</v>
      </c>
    </row>
    <row r="9" spans="1:20" x14ac:dyDescent="0.2">
      <c r="A9" t="s">
        <v>90</v>
      </c>
      <c r="F9" s="33">
        <f>F6/(G30*18/18)</f>
        <v>0.1402351589946548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60</v>
      </c>
      <c r="D13" s="8">
        <v>396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95.5</v>
      </c>
      <c r="D14" s="8">
        <v>422.16665999999998</v>
      </c>
      <c r="G14" s="3">
        <f>(C14-C$13)*$E$8</f>
        <v>13.265814967224312</v>
      </c>
      <c r="H14" s="3">
        <f>-(D14-D$13)*$E$8</f>
        <v>-9.7780864752188581</v>
      </c>
      <c r="J14" s="2">
        <f t="shared" ref="J14:K30" si="0">G14*$F$9</f>
        <v>1.8603336711223728</v>
      </c>
      <c r="K14" s="2">
        <f t="shared" si="0"/>
        <v>-1.3712315115158002</v>
      </c>
    </row>
    <row r="15" spans="1:20" x14ac:dyDescent="0.2">
      <c r="B15" s="8">
        <v>3</v>
      </c>
      <c r="C15" s="8">
        <v>131.5</v>
      </c>
      <c r="D15" s="8">
        <v>432.83334000000002</v>
      </c>
      <c r="G15" s="3">
        <f t="shared" ref="G15:G30" si="1">(C15-C$13)*$E$8</f>
        <v>26.718472398775727</v>
      </c>
      <c r="H15" s="3">
        <f t="shared" ref="H15:H30" si="2">-(D15-D$13)*$E$8</f>
        <v>-13.764064029996121</v>
      </c>
      <c r="J15" s="2">
        <f t="shared" si="0"/>
        <v>3.74686922493661</v>
      </c>
      <c r="K15" s="2">
        <f t="shared" si="0"/>
        <v>-1.930205707659115</v>
      </c>
    </row>
    <row r="16" spans="1:20" x14ac:dyDescent="0.2">
      <c r="B16" s="8">
        <v>4</v>
      </c>
      <c r="C16" s="8">
        <v>166.16666000000001</v>
      </c>
      <c r="D16" s="8">
        <v>448.83334000000002</v>
      </c>
      <c r="G16" s="3">
        <f t="shared" si="1"/>
        <v>39.672880767555348</v>
      </c>
      <c r="H16" s="3">
        <f t="shared" si="2"/>
        <v>-19.743022888463415</v>
      </c>
      <c r="J16" s="2">
        <f t="shared" si="0"/>
        <v>5.5635327422141065</v>
      </c>
      <c r="K16" s="2">
        <f t="shared" si="0"/>
        <v>-2.7686659537987759</v>
      </c>
    </row>
    <row r="17" spans="1:11" x14ac:dyDescent="0.2">
      <c r="B17" s="8">
        <v>5</v>
      </c>
      <c r="C17" s="8">
        <v>202.16667000000001</v>
      </c>
      <c r="D17" s="8">
        <v>382.16665999999998</v>
      </c>
      <c r="G17" s="3">
        <f t="shared" si="1"/>
        <v>53.125541935956051</v>
      </c>
      <c r="H17" s="3">
        <f t="shared" si="2"/>
        <v>5.1693106709493817</v>
      </c>
      <c r="J17" s="2">
        <f t="shared" si="0"/>
        <v>7.4500688200659981</v>
      </c>
      <c r="K17" s="2">
        <f t="shared" si="0"/>
        <v>0.72491910383335223</v>
      </c>
    </row>
    <row r="18" spans="1:11" x14ac:dyDescent="0.2">
      <c r="B18" s="8">
        <v>6</v>
      </c>
      <c r="C18" s="8">
        <v>238.16667000000001</v>
      </c>
      <c r="D18" s="8">
        <v>422.16665999999998</v>
      </c>
      <c r="G18" s="3">
        <f t="shared" si="1"/>
        <v>66.578199367507466</v>
      </c>
      <c r="H18" s="3">
        <f t="shared" si="2"/>
        <v>-9.7780864752188581</v>
      </c>
      <c r="J18" s="2">
        <f t="shared" si="0"/>
        <v>9.3366043738802347</v>
      </c>
      <c r="K18" s="2">
        <f t="shared" si="0"/>
        <v>-1.3712315115158002</v>
      </c>
    </row>
    <row r="19" spans="1:11" x14ac:dyDescent="0.2">
      <c r="B19" s="8">
        <v>7</v>
      </c>
      <c r="C19" s="8">
        <v>271.5</v>
      </c>
      <c r="D19" s="8">
        <v>440.83334000000002</v>
      </c>
      <c r="G19" s="3">
        <f t="shared" si="1"/>
        <v>79.034362410364565</v>
      </c>
      <c r="H19" s="3">
        <f t="shared" si="2"/>
        <v>-16.753543459229768</v>
      </c>
      <c r="J19" s="2">
        <f t="shared" si="0"/>
        <v>11.083396378658644</v>
      </c>
      <c r="K19" s="2">
        <f t="shared" si="0"/>
        <v>-2.3494358307289454</v>
      </c>
    </row>
    <row r="20" spans="1:11" x14ac:dyDescent="0.2">
      <c r="B20" s="8">
        <v>8</v>
      </c>
      <c r="C20" s="8">
        <v>308.83330999999998</v>
      </c>
      <c r="D20" s="8">
        <v>439.5</v>
      </c>
      <c r="G20" s="3">
        <f t="shared" si="1"/>
        <v>92.985257694139918</v>
      </c>
      <c r="H20" s="3">
        <f t="shared" si="2"/>
        <v>-16.255294396457959</v>
      </c>
      <c r="J20" s="2">
        <f t="shared" si="0"/>
        <v>13.039802396896659</v>
      </c>
      <c r="K20" s="2">
        <f t="shared" si="0"/>
        <v>-2.2795637941922031</v>
      </c>
    </row>
    <row r="21" spans="1:11" x14ac:dyDescent="0.2">
      <c r="B21" s="8">
        <v>9</v>
      </c>
      <c r="C21" s="8">
        <v>342.16665999999998</v>
      </c>
      <c r="D21" s="8">
        <v>411.5</v>
      </c>
      <c r="G21" s="3">
        <f t="shared" si="1"/>
        <v>105.44142821069559</v>
      </c>
      <c r="H21" s="3">
        <f t="shared" si="2"/>
        <v>-5.7921163941401925</v>
      </c>
      <c r="J21" s="2">
        <f t="shared" si="0"/>
        <v>14.786595449750376</v>
      </c>
      <c r="K21" s="2">
        <f t="shared" si="0"/>
        <v>-0.81225836344779656</v>
      </c>
    </row>
    <row r="22" spans="1:11" x14ac:dyDescent="0.2">
      <c r="B22" s="8">
        <v>10</v>
      </c>
      <c r="C22" s="8">
        <v>378.16665999999998</v>
      </c>
      <c r="D22" s="8">
        <v>407.5</v>
      </c>
      <c r="G22" s="3">
        <f t="shared" si="1"/>
        <v>118.89408564224701</v>
      </c>
      <c r="H22" s="3">
        <f t="shared" si="2"/>
        <v>-4.297376679523369</v>
      </c>
      <c r="J22" s="2">
        <f t="shared" si="0"/>
        <v>16.673131003564613</v>
      </c>
      <c r="K22" s="2">
        <f t="shared" si="0"/>
        <v>-0.6026433019128814</v>
      </c>
    </row>
    <row r="23" spans="1:11" x14ac:dyDescent="0.2">
      <c r="B23" s="8">
        <v>11</v>
      </c>
      <c r="C23" s="8">
        <v>414.16665999999998</v>
      </c>
      <c r="D23" s="8">
        <v>423.5</v>
      </c>
      <c r="G23" s="3">
        <f t="shared" si="1"/>
        <v>132.34674307379842</v>
      </c>
      <c r="H23" s="3">
        <f t="shared" si="2"/>
        <v>-10.276335537990665</v>
      </c>
      <c r="J23" s="2">
        <f t="shared" si="0"/>
        <v>18.559666557378851</v>
      </c>
      <c r="K23" s="2">
        <f t="shared" si="0"/>
        <v>-1.4411035480525425</v>
      </c>
    </row>
    <row r="24" spans="1:11" x14ac:dyDescent="0.2">
      <c r="B24" s="8">
        <v>12</v>
      </c>
      <c r="C24" s="8">
        <v>447.5</v>
      </c>
      <c r="D24" s="8">
        <v>402.16665999999998</v>
      </c>
      <c r="G24" s="3">
        <f t="shared" si="1"/>
        <v>144.80290985350481</v>
      </c>
      <c r="H24" s="3">
        <f t="shared" si="2"/>
        <v>-2.3043879021347382</v>
      </c>
      <c r="J24" s="2">
        <f t="shared" si="0"/>
        <v>20.306459086194913</v>
      </c>
      <c r="K24" s="2">
        <f t="shared" si="0"/>
        <v>-0.32315620384122407</v>
      </c>
    </row>
    <row r="25" spans="1:11" x14ac:dyDescent="0.2">
      <c r="B25" s="8">
        <v>13</v>
      </c>
      <c r="C25" s="8">
        <v>480.83334000000002</v>
      </c>
      <c r="D25" s="8">
        <v>383.5</v>
      </c>
      <c r="G25" s="3">
        <f t="shared" si="1"/>
        <v>157.25907663321121</v>
      </c>
      <c r="H25" s="3">
        <f t="shared" si="2"/>
        <v>4.6710616081775749</v>
      </c>
      <c r="J25" s="2">
        <f t="shared" si="0"/>
        <v>22.053251615010979</v>
      </c>
      <c r="K25" s="2">
        <f t="shared" si="0"/>
        <v>0.65504706729661011</v>
      </c>
    </row>
    <row r="26" spans="1:11" x14ac:dyDescent="0.2">
      <c r="B26" s="8">
        <v>14</v>
      </c>
      <c r="C26" s="8">
        <v>524.83336999999995</v>
      </c>
      <c r="D26" s="8">
        <v>382.16665999999998</v>
      </c>
      <c r="G26" s="3">
        <f t="shared" si="1"/>
        <v>173.7012247045441</v>
      </c>
      <c r="H26" s="3">
        <f t="shared" si="2"/>
        <v>5.1693106709493817</v>
      </c>
      <c r="J26" s="2">
        <f t="shared" si="0"/>
        <v>24.359018864008004</v>
      </c>
      <c r="K26" s="2">
        <f t="shared" si="0"/>
        <v>0.72491910383335223</v>
      </c>
    </row>
    <row r="27" spans="1:11" x14ac:dyDescent="0.2">
      <c r="B27" s="8">
        <v>15</v>
      </c>
      <c r="C27" s="8">
        <v>559.5</v>
      </c>
      <c r="D27" s="8">
        <v>375.5</v>
      </c>
      <c r="G27" s="3">
        <f t="shared" si="1"/>
        <v>186.65562186277589</v>
      </c>
      <c r="H27" s="3">
        <f t="shared" si="2"/>
        <v>7.6605410374112228</v>
      </c>
      <c r="J27" s="2">
        <f t="shared" si="0"/>
        <v>26.17568080917254</v>
      </c>
      <c r="K27" s="2">
        <f t="shared" si="0"/>
        <v>1.0742771903664408</v>
      </c>
    </row>
    <row r="28" spans="1:11" x14ac:dyDescent="0.2">
      <c r="B28" s="8">
        <v>16</v>
      </c>
      <c r="C28" s="8">
        <v>591.5</v>
      </c>
      <c r="D28" s="8">
        <v>375.5</v>
      </c>
      <c r="G28" s="3">
        <f t="shared" si="1"/>
        <v>198.61353957971048</v>
      </c>
      <c r="H28" s="3">
        <f t="shared" si="2"/>
        <v>7.6605410374112228</v>
      </c>
      <c r="J28" s="2">
        <f t="shared" si="0"/>
        <v>27.852601301451863</v>
      </c>
      <c r="K28" s="2">
        <f t="shared" si="0"/>
        <v>1.0742771903664408</v>
      </c>
    </row>
    <row r="29" spans="1:11" x14ac:dyDescent="0.2">
      <c r="B29" s="8">
        <v>17</v>
      </c>
      <c r="C29" s="8">
        <v>624.83330999999998</v>
      </c>
      <c r="D29" s="8">
        <v>356.83334000000002</v>
      </c>
      <c r="G29" s="3">
        <f t="shared" si="1"/>
        <v>211.06969514886902</v>
      </c>
      <c r="H29" s="3">
        <f t="shared" si="2"/>
        <v>14.635990547723535</v>
      </c>
      <c r="J29" s="2">
        <f t="shared" si="0"/>
        <v>29.599392258154964</v>
      </c>
      <c r="K29" s="2">
        <f t="shared" si="0"/>
        <v>2.0524804615042749</v>
      </c>
    </row>
    <row r="30" spans="1:11" x14ac:dyDescent="0.2">
      <c r="B30" s="8">
        <v>18</v>
      </c>
      <c r="C30" s="8">
        <v>666.16669000000002</v>
      </c>
      <c r="D30" s="8">
        <v>352.83334000000002</v>
      </c>
      <c r="G30" s="33">
        <f t="shared" si="1"/>
        <v>226.51535630520621</v>
      </c>
      <c r="H30" s="3">
        <f t="shared" si="2"/>
        <v>16.130730262340361</v>
      </c>
      <c r="J30" s="2">
        <f t="shared" si="0"/>
        <v>31.765417006191477</v>
      </c>
      <c r="K30" s="2">
        <f t="shared" si="0"/>
        <v>2.2620955230391901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414</v>
      </c>
      <c r="D32" s="8">
        <v>413</v>
      </c>
      <c r="G32" s="2">
        <f>(C32-C$13)*$E$8*$F$9</f>
        <v>18.55093294584</v>
      </c>
      <c r="I32" t="s">
        <v>16</v>
      </c>
    </row>
    <row r="33" spans="1:24" x14ac:dyDescent="0.2">
      <c r="A33" t="s">
        <v>17</v>
      </c>
      <c r="B33" s="8">
        <v>2</v>
      </c>
      <c r="C33" s="8">
        <v>412.83334000000002</v>
      </c>
      <c r="D33" s="8">
        <v>743.5</v>
      </c>
      <c r="E33" s="3">
        <f>D33-D32</f>
        <v>330.5</v>
      </c>
      <c r="H33" s="2">
        <f>E33*E8*$F$9</f>
        <v>17.319444459322373</v>
      </c>
      <c r="I33" s="9">
        <f>-(360/(2*PI()))*(ATAN((-E52+E33)/(-D52+D33))-(0))</f>
        <v>16.130699588841612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116</v>
      </c>
      <c r="E38" s="8">
        <v>413</v>
      </c>
      <c r="F38" s="2">
        <f>(360/(2*PI()))*(ATAN((E49-E38)/(D49-D38))-(PI()/2))</f>
        <v>-58.365018856626683</v>
      </c>
      <c r="G38" s="2">
        <f>-(360/(2*PI()))*(ATAN((-E48+E38)/(-D48+D38))-(0))</f>
        <v>65.376435213836388</v>
      </c>
      <c r="H38" s="4">
        <f>D38-C13</f>
        <v>56</v>
      </c>
      <c r="I38" s="5">
        <f>H38*$E$8*$F$9</f>
        <v>2.9346108614888138</v>
      </c>
      <c r="J38" s="12" t="s">
        <v>72</v>
      </c>
      <c r="N38" s="20">
        <f>IF(E38&gt;0,-(E38-D$13)*$E$8*$F$9,"")</f>
        <v>-0.89086401152338979</v>
      </c>
      <c r="O38">
        <f>IF(N38="","",N38*N38)</f>
        <v>0.79363868702754636</v>
      </c>
      <c r="P38">
        <f>IF(N38="","",ABS(N38))</f>
        <v>0.89086401152338979</v>
      </c>
      <c r="Q38">
        <f>IF(N38="","",ABS(N38-O$59))</f>
        <v>0.25716658760254629</v>
      </c>
      <c r="T38" s="3">
        <f>(D38-C$13)*$E$8</f>
        <v>20.926356004635537</v>
      </c>
      <c r="U38" s="3">
        <f>(E38-D$13)*$E$8</f>
        <v>6.3526437871215018</v>
      </c>
      <c r="W38" s="2">
        <f>T38*$F$9</f>
        <v>2.9346108614888138</v>
      </c>
      <c r="X38" s="2">
        <f>-U38*$F$9</f>
        <v>-0.89086401152338979</v>
      </c>
    </row>
    <row r="39" spans="1:24" x14ac:dyDescent="0.2">
      <c r="B39" t="s">
        <v>24</v>
      </c>
      <c r="C39" s="8">
        <v>2</v>
      </c>
      <c r="D39" s="8">
        <v>187.5</v>
      </c>
      <c r="E39" s="8">
        <v>372.83334000000002</v>
      </c>
      <c r="F39" s="2">
        <f t="shared" ref="F39:F42" si="3">(360/(2*PI()))*(ATAN((E50-E39)/(D50-D39))-(PI()/2))</f>
        <v>-56.469540692224939</v>
      </c>
      <c r="G39" s="2">
        <f t="shared" ref="G39:G42" si="4">-(360/(2*PI()))*(ATAN((-E49+E39)/(-D49+D39))-(0))</f>
        <v>80.049368436175925</v>
      </c>
      <c r="H39" s="3">
        <f>D39-D38</f>
        <v>71.5</v>
      </c>
      <c r="I39" s="5">
        <f>H39*$E$8*$F$9</f>
        <v>3.74686922493661</v>
      </c>
      <c r="J39" s="12" t="s">
        <v>72</v>
      </c>
      <c r="N39" s="23">
        <f t="shared" ref="N39:N42" si="5">IF(E39&gt;0,-(E39-D$13)*$E$8*$F$9,"")</f>
        <v>1.2140202153646138</v>
      </c>
      <c r="O39">
        <f t="shared" ref="O39:O42" si="6">IF(N39="","",N39*N39)</f>
        <v>1.4738450833139434</v>
      </c>
      <c r="P39">
        <f t="shared" ref="P39:P42" si="7">IF(N39="","",ABS(N39))</f>
        <v>1.2140202153646138</v>
      </c>
      <c r="Q39">
        <f t="shared" ref="Q39:Q42" si="8">IF(N39="","",ABS(N39-O$59))</f>
        <v>2.3620508144905497</v>
      </c>
      <c r="T39" s="3">
        <f t="shared" ref="T39:U44" si="9">(D39-C$13)*$E$8</f>
        <v>47.644828403411267</v>
      </c>
      <c r="U39" s="3">
        <f t="shared" si="9"/>
        <v>-8.6570316892562396</v>
      </c>
      <c r="W39" s="2">
        <f t="shared" ref="W39:W52" si="10">T39*$F$9</f>
        <v>6.6814800864254238</v>
      </c>
      <c r="X39" s="2">
        <f t="shared" ref="X39:X41" si="11">-U39*$F$9</f>
        <v>1.2140202153646138</v>
      </c>
    </row>
    <row r="40" spans="1:24" x14ac:dyDescent="0.2">
      <c r="B40" t="s">
        <v>25</v>
      </c>
      <c r="C40" s="8">
        <v>3</v>
      </c>
      <c r="D40" s="8">
        <v>318.16669000000002</v>
      </c>
      <c r="E40" s="8">
        <v>382.16665999999998</v>
      </c>
      <c r="F40" s="2">
        <f t="shared" si="3"/>
        <v>-34.508504750280991</v>
      </c>
      <c r="G40" s="2">
        <f t="shared" si="4"/>
        <v>72.645975363738671</v>
      </c>
      <c r="H40" s="3">
        <f t="shared" ref="H40:H42" si="12">D40-D39</f>
        <v>130.66669000000002</v>
      </c>
      <c r="I40" s="5">
        <f>H40*$E$8*$F$9</f>
        <v>6.8474265662284246</v>
      </c>
      <c r="J40" s="12" t="s">
        <v>72</v>
      </c>
      <c r="N40" s="20">
        <f t="shared" si="5"/>
        <v>0.72491910383335223</v>
      </c>
      <c r="O40">
        <f t="shared" si="6"/>
        <v>0.52550770710255046</v>
      </c>
      <c r="P40">
        <f t="shared" si="7"/>
        <v>0.72491910383335223</v>
      </c>
      <c r="Q40">
        <f t="shared" si="8"/>
        <v>1.8729497029592883</v>
      </c>
      <c r="T40" s="3">
        <f t="shared" si="9"/>
        <v>96.473001133542525</v>
      </c>
      <c r="U40" s="3">
        <f t="shared" si="9"/>
        <v>-5.1693106709493817</v>
      </c>
      <c r="W40" s="2">
        <f t="shared" si="10"/>
        <v>13.528906652653848</v>
      </c>
      <c r="X40" s="2">
        <f t="shared" si="11"/>
        <v>0.72491910383335223</v>
      </c>
    </row>
    <row r="41" spans="1:24" x14ac:dyDescent="0.2">
      <c r="B41" t="s">
        <v>26</v>
      </c>
      <c r="C41" s="8">
        <v>4</v>
      </c>
      <c r="D41" s="8">
        <v>371.5</v>
      </c>
      <c r="E41" s="8">
        <v>386.16665999999998</v>
      </c>
      <c r="F41" s="2">
        <f t="shared" si="3"/>
        <v>-36.869889051478779</v>
      </c>
      <c r="G41" s="2">
        <f t="shared" si="4"/>
        <v>81.158179224017488</v>
      </c>
      <c r="H41" s="3">
        <f t="shared" si="12"/>
        <v>53.333309999999983</v>
      </c>
      <c r="I41" s="5">
        <f>H41*$E$8*$F$9</f>
        <v>2.7948662643776765</v>
      </c>
      <c r="J41" s="12" t="s">
        <v>72</v>
      </c>
      <c r="N41" s="20">
        <f t="shared" si="5"/>
        <v>0.51530404229843696</v>
      </c>
      <c r="O41">
        <f t="shared" si="6"/>
        <v>0.2655382560091093</v>
      </c>
      <c r="P41">
        <f t="shared" si="7"/>
        <v>0.51530404229843696</v>
      </c>
      <c r="Q41">
        <f t="shared" si="8"/>
        <v>1.663334641424373</v>
      </c>
      <c r="T41" s="3">
        <f t="shared" si="9"/>
        <v>116.40285527578517</v>
      </c>
      <c r="U41" s="3">
        <f t="shared" si="9"/>
        <v>-3.6745709563325577</v>
      </c>
      <c r="W41" s="2">
        <f t="shared" si="10"/>
        <v>16.323772917031526</v>
      </c>
      <c r="X41" s="2">
        <f t="shared" si="11"/>
        <v>0.51530404229843696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-46.743346601065213</v>
      </c>
      <c r="H42" s="3">
        <f t="shared" si="12"/>
        <v>-371.5</v>
      </c>
      <c r="I42" s="5">
        <f>H42*$E$8*$F$9</f>
        <v>-19.467998840055255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-22.42109571925236</v>
      </c>
      <c r="U42" s="3">
        <f t="shared" si="9"/>
        <v>-147.97923174706557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-22.42109571925236</v>
      </c>
      <c r="U43" s="3">
        <f t="shared" si="9"/>
        <v>-147.97923174706557</v>
      </c>
    </row>
    <row r="44" spans="1:24" x14ac:dyDescent="0.2">
      <c r="B44" s="20" t="s">
        <v>105</v>
      </c>
      <c r="G44" s="1" t="s">
        <v>28</v>
      </c>
      <c r="H44" s="16">
        <f>$C$32-D41</f>
        <v>42.5</v>
      </c>
      <c r="I44" s="21">
        <f>H44*$E$8*$F$9</f>
        <v>2.2271600288084743</v>
      </c>
      <c r="T44" s="3">
        <f t="shared" si="9"/>
        <v>-22.42109571925236</v>
      </c>
      <c r="U44" s="3">
        <f t="shared" si="9"/>
        <v>-147.97923174706557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105</v>
      </c>
      <c r="E48" s="8">
        <v>437</v>
      </c>
      <c r="F48" s="2">
        <f>(360/(2*PI()))*(ATAN((E48-D$13)/(D48-C$13))-(PI()/2))</f>
        <v>-47.663000766067142</v>
      </c>
      <c r="G48" s="2">
        <f>IF((90-F48-G38&gt;180),90-F48-G38-180,90-F48-G38)</f>
        <v>72.286565552230755</v>
      </c>
      <c r="H48" s="3" t="s">
        <v>31</v>
      </c>
      <c r="I48" s="6" t="s">
        <v>31</v>
      </c>
      <c r="K48" s="2">
        <f>IF((90-G38-F38&gt;180),90-G38-F38-180,90-G38-F38)</f>
        <v>82.988583642790303</v>
      </c>
      <c r="N48" s="20">
        <f>IF(E48&gt;0,-(E48-D$13)*$E$8*$F$9,"")</f>
        <v>-2.1485543807328815</v>
      </c>
      <c r="O48">
        <f>IF(N48="","",N48*N48)</f>
        <v>4.616285926966456</v>
      </c>
      <c r="P48">
        <f>IF(N48="","",ABS(N48))</f>
        <v>2.1485543807328815</v>
      </c>
      <c r="Q48">
        <f>IF(N48="","",ABS(N48-O$59))</f>
        <v>1.0005237816069454</v>
      </c>
      <c r="T48" s="3">
        <f t="shared" ref="T48:U53" si="13">(D48-C$13)*$E$8</f>
        <v>16.815821789439269</v>
      </c>
      <c r="U48" s="3">
        <f t="shared" si="13"/>
        <v>15.321082074822446</v>
      </c>
      <c r="W48" s="2">
        <f t="shared" si="10"/>
        <v>2.3581694422677963</v>
      </c>
      <c r="X48" s="2">
        <f>-U48*$F$9</f>
        <v>-2.1485543807328815</v>
      </c>
    </row>
    <row r="49" spans="1:24" x14ac:dyDescent="0.2">
      <c r="B49" t="s">
        <v>32</v>
      </c>
      <c r="C49" s="8">
        <v>2</v>
      </c>
      <c r="D49" s="8">
        <v>174.16666000000001</v>
      </c>
      <c r="E49" s="8">
        <v>448.83334000000002</v>
      </c>
      <c r="G49" s="20">
        <f>IF((90-F38-G39&gt;180),90-F38-G39-180,90-F38-G39)</f>
        <v>68.315650420450751</v>
      </c>
      <c r="H49" s="3">
        <f>D49-D48</f>
        <v>69.166660000000007</v>
      </c>
      <c r="I49" s="5">
        <f>H49*$E$8*$F$9</f>
        <v>3.6245934230161407</v>
      </c>
      <c r="K49" s="2">
        <f t="shared" ref="K49:K52" si="14">IF((90-G39-F39&gt;180),90-G39-F39-180,90-G39-F39)</f>
        <v>66.420172256049014</v>
      </c>
      <c r="N49" s="20">
        <f t="shared" ref="N49:N52" si="15">IF(E49&gt;0,-(E49-D$13)*$E$8*$F$9,"")</f>
        <v>-2.7686659537987759</v>
      </c>
      <c r="O49">
        <f t="shared" ref="O49:O52" si="16">IF(N49="","",N49*N49)</f>
        <v>7.665511163724485</v>
      </c>
      <c r="P49">
        <f t="shared" ref="P49:P52" si="17">IF(N49="","",ABS(N49))</f>
        <v>2.7686659537987759</v>
      </c>
      <c r="Q49">
        <f t="shared" ref="Q49:Q52" si="18">IF(N49="","",ABS(N49-O$59))</f>
        <v>1.6206353546728398</v>
      </c>
      <c r="T49" s="3">
        <f t="shared" si="13"/>
        <v>42.662360196788995</v>
      </c>
      <c r="U49" s="3">
        <f t="shared" si="13"/>
        <v>19.743022888463415</v>
      </c>
      <c r="W49" s="2">
        <f t="shared" si="10"/>
        <v>5.9827628652839371</v>
      </c>
      <c r="X49" s="2">
        <f t="shared" ref="X49:X52" si="19">-U49*$F$9</f>
        <v>-2.7686659537987759</v>
      </c>
    </row>
    <row r="50" spans="1:24" x14ac:dyDescent="0.2">
      <c r="B50" t="s">
        <v>33</v>
      </c>
      <c r="C50" s="8">
        <v>3</v>
      </c>
      <c r="D50" s="8">
        <v>298.16669000000002</v>
      </c>
      <c r="E50" s="8">
        <v>446.16665999999998</v>
      </c>
      <c r="G50" s="20">
        <f>IF((90-F39-G40&gt;180),90-F39-G40-180,90-F39-G40)</f>
        <v>73.823565328486268</v>
      </c>
      <c r="H50" s="3">
        <f t="shared" ref="H50:H53" si="20">D50-D49</f>
        <v>124.00003000000001</v>
      </c>
      <c r="I50" s="5">
        <f>H50*$E$8*$F$9</f>
        <v>6.498068479695335</v>
      </c>
      <c r="K50" s="2">
        <f t="shared" si="14"/>
        <v>51.86252938654232</v>
      </c>
      <c r="N50" s="23">
        <f t="shared" si="15"/>
        <v>-2.6289218807252919</v>
      </c>
      <c r="O50">
        <f t="shared" si="16"/>
        <v>6.9112302549562061</v>
      </c>
      <c r="P50">
        <f t="shared" si="17"/>
        <v>2.6289218807252919</v>
      </c>
      <c r="Q50">
        <f t="shared" si="18"/>
        <v>1.4808912815993558</v>
      </c>
      <c r="T50" s="3">
        <f t="shared" si="13"/>
        <v>88.999302560458403</v>
      </c>
      <c r="U50" s="3">
        <f t="shared" si="13"/>
        <v>18.746524762919801</v>
      </c>
      <c r="W50" s="2">
        <f t="shared" si="10"/>
        <v>12.480831344979272</v>
      </c>
      <c r="X50" s="2">
        <f t="shared" si="19"/>
        <v>-2.6289218807252919</v>
      </c>
    </row>
    <row r="51" spans="1:24" x14ac:dyDescent="0.2">
      <c r="B51" t="s">
        <v>34</v>
      </c>
      <c r="C51" s="8">
        <v>4</v>
      </c>
      <c r="D51" s="8">
        <v>362.16665999999998</v>
      </c>
      <c r="E51" s="8">
        <v>446.16665999999998</v>
      </c>
      <c r="G51" s="20">
        <f>IF((90-F40-G41&gt;180),90-F40-G41-180,90-F40-G41)</f>
        <v>43.350325526263504</v>
      </c>
      <c r="H51" s="3">
        <f t="shared" si="20"/>
        <v>63.999969999999962</v>
      </c>
      <c r="I51" s="5">
        <f>H51*$E$8*$F$9</f>
        <v>3.3538394124456805</v>
      </c>
      <c r="K51" s="2">
        <f t="shared" si="14"/>
        <v>45.711709827461291</v>
      </c>
      <c r="N51" s="20">
        <f t="shared" si="15"/>
        <v>-2.6289218807252919</v>
      </c>
      <c r="O51">
        <f t="shared" si="16"/>
        <v>6.9112302549562061</v>
      </c>
      <c r="P51">
        <f t="shared" si="17"/>
        <v>2.6289218807252919</v>
      </c>
      <c r="Q51">
        <f t="shared" si="18"/>
        <v>1.4808912815993558</v>
      </c>
      <c r="T51" s="3">
        <f t="shared" si="13"/>
        <v>112.91512678377971</v>
      </c>
      <c r="U51" s="3">
        <f t="shared" si="13"/>
        <v>18.746524762919801</v>
      </c>
      <c r="W51" s="2">
        <f t="shared" si="10"/>
        <v>15.834670757424952</v>
      </c>
      <c r="X51" s="2">
        <f t="shared" si="19"/>
        <v>-2.6289218807252919</v>
      </c>
    </row>
    <row r="52" spans="1:24" x14ac:dyDescent="0.2">
      <c r="B52" t="s">
        <v>35</v>
      </c>
      <c r="C52" s="8">
        <v>5</v>
      </c>
      <c r="D52" s="8">
        <v>403.5</v>
      </c>
      <c r="E52" s="8">
        <v>428.83334000000002</v>
      </c>
      <c r="G52" s="9">
        <f>IF((90-F41-$I$33&gt;180),90-F41-$I$33-180,90-F41-$I$33)</f>
        <v>110.73918946263717</v>
      </c>
      <c r="H52" s="3">
        <f t="shared" si="20"/>
        <v>41.333340000000021</v>
      </c>
      <c r="I52" s="5">
        <f>H52*$E$8*$F$9</f>
        <v>2.1660226518858949</v>
      </c>
      <c r="K52" s="2" t="e">
        <f t="shared" si="14"/>
        <v>#DIV/0!</v>
      </c>
      <c r="N52" s="20">
        <f t="shared" si="15"/>
        <v>-1.7205906461241995</v>
      </c>
      <c r="O52">
        <f t="shared" si="16"/>
        <v>2.9604321715300905</v>
      </c>
      <c r="P52">
        <f t="shared" si="17"/>
        <v>1.7205906461241995</v>
      </c>
      <c r="Q52">
        <f t="shared" si="18"/>
        <v>0.57256004699826346</v>
      </c>
      <c r="T52" s="3">
        <f t="shared" si="13"/>
        <v>128.36077299271975</v>
      </c>
      <c r="U52" s="3">
        <f t="shared" si="13"/>
        <v>12.269324315379295</v>
      </c>
      <c r="W52" s="2">
        <f t="shared" si="10"/>
        <v>18.000693409310845</v>
      </c>
      <c r="X52" s="2">
        <f t="shared" si="19"/>
        <v>-1.7205906461241995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-403.5</v>
      </c>
      <c r="I53" s="5">
        <f>H53*$E$8*$F$9</f>
        <v>-21.144919332334577</v>
      </c>
      <c r="K53" s="19"/>
      <c r="T53" s="3">
        <f t="shared" si="13"/>
        <v>-22.42109571925236</v>
      </c>
      <c r="U53" s="3">
        <f t="shared" si="13"/>
        <v>-147.97923174706557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D39</v>
      </c>
      <c r="P55" s="9" t="s">
        <v>133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24</v>
      </c>
      <c r="F57" s="2">
        <f t="shared" ref="F57:F62" si="21">E57*$E$8*$F$9</f>
        <v>1.2576903692094916</v>
      </c>
      <c r="N57" t="s">
        <v>114</v>
      </c>
      <c r="O57" s="2">
        <f>SQRT((1/(C$37+C$47+2))*SUM(O38:O42,O48:O52))</f>
        <v>1.7088863866056321</v>
      </c>
    </row>
    <row r="58" spans="1:24" x14ac:dyDescent="0.2">
      <c r="B58" t="s">
        <v>39</v>
      </c>
      <c r="E58" s="3">
        <f t="shared" ref="E58:E60" si="22">E49-E39</f>
        <v>76</v>
      </c>
      <c r="F58" s="2">
        <f t="shared" si="21"/>
        <v>3.9826861691633897</v>
      </c>
      <c r="N58" t="s">
        <v>115</v>
      </c>
      <c r="O58" s="2">
        <f>SUM(P38:P42,P48:P52)</f>
        <v>15.240762115126234</v>
      </c>
    </row>
    <row r="59" spans="1:24" x14ac:dyDescent="0.2">
      <c r="B59" t="s">
        <v>40</v>
      </c>
      <c r="E59" s="3">
        <f t="shared" si="22"/>
        <v>64</v>
      </c>
      <c r="F59" s="2">
        <f t="shared" si="21"/>
        <v>3.3538409845586439</v>
      </c>
      <c r="N59" t="s">
        <v>116</v>
      </c>
      <c r="O59" s="2">
        <f>AVERAGE(N48:N52,N38:N42)</f>
        <v>-1.1480305991259361</v>
      </c>
    </row>
    <row r="60" spans="1:24" x14ac:dyDescent="0.2">
      <c r="B60" t="s">
        <v>41</v>
      </c>
      <c r="E60" s="3">
        <f t="shared" si="22"/>
        <v>60</v>
      </c>
      <c r="F60" s="2">
        <f t="shared" si="21"/>
        <v>3.1442259230237291</v>
      </c>
      <c r="N60" t="s">
        <v>117</v>
      </c>
      <c r="O60" s="2">
        <f>(1/(C$37+C$47+2))*SUM(Q38:Q42,Q48:Q52)</f>
        <v>1.1191821357230471</v>
      </c>
    </row>
    <row r="61" spans="1:24" x14ac:dyDescent="0.2">
      <c r="B61" t="s">
        <v>42</v>
      </c>
      <c r="E61" s="22">
        <f>E52-D$32</f>
        <v>15.833340000000021</v>
      </c>
      <c r="F61" s="2">
        <f t="shared" si="21"/>
        <v>0.82972663460080986</v>
      </c>
      <c r="N61" t="s">
        <v>118</v>
      </c>
      <c r="O61" s="2">
        <f>ABS((O57*O57)-(O59*O59))</f>
        <v>1.6023184257965981</v>
      </c>
    </row>
    <row r="62" spans="1:24" x14ac:dyDescent="0.2">
      <c r="B62" t="s">
        <v>98</v>
      </c>
      <c r="E62" s="22">
        <f>E53-D$32</f>
        <v>-413</v>
      </c>
      <c r="F62" s="2">
        <f t="shared" si="21"/>
        <v>-21.642755103479999</v>
      </c>
      <c r="N62" t="s">
        <v>119</v>
      </c>
      <c r="O62" s="2">
        <f>(SQRT(ABS(O61)))/O60</f>
        <v>1.1310287487472579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6.6814800864254238</v>
      </c>
    </row>
    <row r="64" spans="1:24" x14ac:dyDescent="0.2">
      <c r="N64" t="s">
        <v>121</v>
      </c>
      <c r="O64" s="24" cm="1">
        <f t="array" aca="1" ref="O64" ca="1">(INDIRECT(O56)-C$13)*E$8*F$9</f>
        <v>5.9827628652839371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79.066282456800849</v>
      </c>
      <c r="P65" s="24" cm="1">
        <f t="array" aca="1" ref="P65" ca="1">(360/(2*PI()))*ATAN(ABS(INDIRECT(P56))/(ABS(C$32-INDIRECT(O56))*E$8*F$9))</f>
        <v>12.423369594929714</v>
      </c>
      <c r="Q65" s="2">
        <f ca="1">180-O65-P65</f>
        <v>88.510347948269441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11.931376964339815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-41</v>
      </c>
      <c r="F67" s="2">
        <f t="shared" ref="F67:F72" si="23">E67*$E$8*$F$9</f>
        <v>-2.1485543807328815</v>
      </c>
      <c r="N67" t="s">
        <v>125</v>
      </c>
      <c r="O67" s="24" cm="1">
        <f t="array" aca="1" ref="O67" ca="1">(360/(2*PI()))*ATAN((ABS(INDIRECT(P55))+ABS(INDIRECT(P56))/(ABS(O63-O64))))</f>
        <v>79.066282456800849</v>
      </c>
      <c r="P67" s="24" cm="1">
        <f t="array" aca="1" ref="P67" ca="1">(360/(2*PI()))*ATAN(ABS(INDIRECT(P56))/(ABS(0-INDIRECT(O56))*E$8*F$9))</f>
        <v>16.875138964813019</v>
      </c>
      <c r="Q67" s="2">
        <f ca="1">180-O67-P67</f>
        <v>84.058578578386133</v>
      </c>
    </row>
    <row r="68" spans="1:17" x14ac:dyDescent="0.2">
      <c r="B68" t="s">
        <v>39</v>
      </c>
      <c r="C68" t="s">
        <v>43</v>
      </c>
      <c r="E68" s="3">
        <f>E38-E49</f>
        <v>-35.833340000000021</v>
      </c>
      <c r="F68" s="2">
        <f t="shared" si="23"/>
        <v>-1.8778019422753862</v>
      </c>
      <c r="N68" t="s">
        <v>126</v>
      </c>
      <c r="O68" s="24" cm="1">
        <f t="array" aca="1" ref="O68" ca="1">SQRT((INDIRECT(P55)*INDIRECT(P55))+((INDIRECT(O55)-C$13)*(INDIRECT(O55)-C$13)*E$8*F$9*E$8*F$9)           )</f>
        <v>6.790877795146474</v>
      </c>
    </row>
    <row r="69" spans="1:17" x14ac:dyDescent="0.2">
      <c r="B69" t="s">
        <v>40</v>
      </c>
      <c r="E69" s="3">
        <f t="shared" ref="E69:E72" si="24">E39-E50</f>
        <v>-73.333319999999958</v>
      </c>
      <c r="F69" s="2">
        <f t="shared" si="23"/>
        <v>-3.8429420960899057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-64</v>
      </c>
      <c r="F70" s="2">
        <f t="shared" si="23"/>
        <v>-3.3538409845586439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-42.666680000000042</v>
      </c>
      <c r="F71" s="2">
        <f t="shared" si="23"/>
        <v>-2.2358946884226367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61</v>
      </c>
      <c r="D76" s="8">
        <v>394</v>
      </c>
      <c r="E76" s="3">
        <f>(D77-D76  )</f>
        <v>26.833340000000021</v>
      </c>
      <c r="F76" s="3">
        <f>ATAN(E76/E77)</f>
        <v>0.68023211251766791</v>
      </c>
      <c r="G76" s="2">
        <f>((PI()/2)-F76-F77)*(360/(2*PI()))</f>
        <v>38.517053204760963</v>
      </c>
    </row>
    <row r="77" spans="1:17" x14ac:dyDescent="0.2">
      <c r="A77" t="s">
        <v>93</v>
      </c>
      <c r="B77" s="8">
        <v>2</v>
      </c>
      <c r="C77" s="8">
        <v>94.166669999999996</v>
      </c>
      <c r="D77" s="8">
        <v>420.83334000000002</v>
      </c>
      <c r="E77" s="3">
        <f>AVERAGE(C77,C78)-C76</f>
        <v>33.166669999999996</v>
      </c>
      <c r="F77" s="3">
        <f>ATAN(E77/E78)</f>
        <v>0.2183148176883162</v>
      </c>
    </row>
    <row r="78" spans="1:17" x14ac:dyDescent="0.2">
      <c r="A78" t="s">
        <v>94</v>
      </c>
      <c r="B78" s="8">
        <v>3</v>
      </c>
      <c r="C78" s="8">
        <v>94.166669999999996</v>
      </c>
      <c r="D78" s="8">
        <v>543.5</v>
      </c>
      <c r="E78" s="3">
        <f>D78-D76</f>
        <v>149.5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EE270-CA2B-8E4D-9B1A-A520439A2C80}">
  <dimension ref="A1:X79"/>
  <sheetViews>
    <sheetView workbookViewId="0">
      <selection activeCell="G32" sqref="G32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A10B-17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196</v>
      </c>
      <c r="D3" s="8">
        <v>64</v>
      </c>
    </row>
    <row r="4" spans="1:20" x14ac:dyDescent="0.2">
      <c r="B4" s="8">
        <v>2</v>
      </c>
      <c r="C4" s="8">
        <v>461.5</v>
      </c>
      <c r="D4" s="8">
        <v>72.5</v>
      </c>
    </row>
    <row r="5" spans="1:20" x14ac:dyDescent="0.2">
      <c r="A5" t="s">
        <v>175</v>
      </c>
      <c r="B5" s="8">
        <v>3</v>
      </c>
      <c r="C5" s="8">
        <v>191.5</v>
      </c>
      <c r="D5" s="8">
        <v>673.5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191</v>
      </c>
      <c r="Q5" s="8">
        <v>683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273.5</v>
      </c>
      <c r="D6" s="8">
        <v>678.5</v>
      </c>
      <c r="E6" s="3">
        <f>SQRT(((C6-C5)^2)+((D6-D5)^2))</f>
        <v>82.152297594163485</v>
      </c>
      <c r="F6" s="2">
        <f>E6*$E8</f>
        <v>30.926639675686729</v>
      </c>
      <c r="J6" s="3">
        <f>SQRT(((C5-C7)^2)+((D5-D7)^2))</f>
        <v>95.462034338264544</v>
      </c>
      <c r="N6" t="s">
        <v>48</v>
      </c>
      <c r="O6" s="8">
        <v>2</v>
      </c>
      <c r="P6" s="8">
        <v>272.5</v>
      </c>
      <c r="Q6" s="8">
        <v>679.5</v>
      </c>
      <c r="R6" s="3">
        <f>SQRT(((P6-P5)^2)+((Q6-Q5)^2))</f>
        <v>81.575118755659801</v>
      </c>
      <c r="S6" s="2">
        <f>R6*$E8</f>
        <v>30.709357840734093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279.5</v>
      </c>
      <c r="D7" s="8">
        <v>636.5</v>
      </c>
      <c r="E7" s="3">
        <f>SQRT(((D6-D7)^2)+((C6-C7)^2))</f>
        <v>42.426406871192853</v>
      </c>
      <c r="G7" s="2">
        <f>E7*E8</f>
        <v>15.971631183358159</v>
      </c>
      <c r="H7" s="2">
        <f>G7/F6</f>
        <v>0.51643603543240457</v>
      </c>
      <c r="K7" s="2">
        <f>180-((360/(2*PI())*ACOS(((E7^2)+(E6^2)-(J6^2))/(2*E6*E7))))</f>
        <v>85.359222551640428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0.37645495721210254</v>
      </c>
      <c r="I8" s="2">
        <f>MAX(G7,H33)</f>
        <v>18.428238886826247</v>
      </c>
    </row>
    <row r="9" spans="1:20" x14ac:dyDescent="0.2">
      <c r="A9" t="s">
        <v>90</v>
      </c>
      <c r="F9" s="33">
        <f>F6/(G30*18/18)</f>
        <v>0.13757012735282254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61</v>
      </c>
      <c r="D13" s="8">
        <v>468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94.166669999999996</v>
      </c>
      <c r="D14" s="8">
        <v>492.83334000000002</v>
      </c>
      <c r="G14" s="3">
        <f>(C14-C$13)*$E$8</f>
        <v>12.485757335717924</v>
      </c>
      <c r="H14" s="3">
        <f>-(D14-D$13)*$E$8</f>
        <v>-9.3486339471336031</v>
      </c>
      <c r="J14" s="2">
        <f t="shared" ref="J14:K30" si="0">G14*$F$9</f>
        <v>1.717667226771153</v>
      </c>
      <c r="K14" s="2">
        <f t="shared" si="0"/>
        <v>-1.2860927626820897</v>
      </c>
    </row>
    <row r="15" spans="1:20" x14ac:dyDescent="0.2">
      <c r="B15" s="8">
        <v>3</v>
      </c>
      <c r="C15" s="8">
        <v>131.5</v>
      </c>
      <c r="D15" s="8">
        <v>526.16669000000002</v>
      </c>
      <c r="G15" s="3">
        <f t="shared" ref="G15:G30" si="1">(C15-C$13)*$E$8</f>
        <v>26.540074483453228</v>
      </c>
      <c r="H15" s="3">
        <f t="shared" ref="H15:H30" si="2">-(D15-D$13)*$E$8</f>
        <v>-21.897138795119638</v>
      </c>
      <c r="J15" s="2">
        <f t="shared" si="0"/>
        <v>3.6511214266420562</v>
      </c>
      <c r="K15" s="2">
        <f t="shared" si="0"/>
        <v>-3.0123921727070395</v>
      </c>
    </row>
    <row r="16" spans="1:20" x14ac:dyDescent="0.2">
      <c r="B16" s="8">
        <v>4</v>
      </c>
      <c r="C16" s="8">
        <v>168.83333999999999</v>
      </c>
      <c r="D16" s="8">
        <v>532.83330999999998</v>
      </c>
      <c r="G16" s="3">
        <f t="shared" si="1"/>
        <v>40.594395395738104</v>
      </c>
      <c r="H16" s="3">
        <f t="shared" si="2"/>
        <v>-24.406820941968974</v>
      </c>
      <c r="J16" s="2">
        <f t="shared" si="0"/>
        <v>5.5845761444025239</v>
      </c>
      <c r="K16" s="2">
        <f t="shared" si="0"/>
        <v>-3.3576494652642079</v>
      </c>
    </row>
    <row r="17" spans="1:11" x14ac:dyDescent="0.2">
      <c r="B17" s="8">
        <v>5</v>
      </c>
      <c r="C17" s="8">
        <v>200.83332999999999</v>
      </c>
      <c r="D17" s="8">
        <v>488.83334000000002</v>
      </c>
      <c r="G17" s="3">
        <f t="shared" si="1"/>
        <v>52.64095026197581</v>
      </c>
      <c r="H17" s="3">
        <f t="shared" si="2"/>
        <v>-7.842814118285192</v>
      </c>
      <c r="J17" s="2">
        <f t="shared" si="0"/>
        <v>7.2418222315136092</v>
      </c>
      <c r="K17" s="2">
        <f t="shared" si="0"/>
        <v>-1.0789369370570085</v>
      </c>
    </row>
    <row r="18" spans="1:11" x14ac:dyDescent="0.2">
      <c r="B18" s="8">
        <v>6</v>
      </c>
      <c r="C18" s="8">
        <v>235.5</v>
      </c>
      <c r="D18" s="8">
        <v>491.5</v>
      </c>
      <c r="G18" s="3">
        <f t="shared" si="1"/>
        <v>65.691390033511894</v>
      </c>
      <c r="H18" s="3">
        <f t="shared" si="2"/>
        <v>-8.8466914944844088</v>
      </c>
      <c r="J18" s="2">
        <f t="shared" si="0"/>
        <v>9.0371728928941675</v>
      </c>
      <c r="K18" s="2">
        <f t="shared" si="0"/>
        <v>-1.2170404755473521</v>
      </c>
    </row>
    <row r="19" spans="1:11" x14ac:dyDescent="0.2">
      <c r="B19" s="8">
        <v>7</v>
      </c>
      <c r="C19" s="8">
        <v>270.16669000000002</v>
      </c>
      <c r="D19" s="8">
        <v>527.5</v>
      </c>
      <c r="G19" s="3">
        <f t="shared" si="1"/>
        <v>78.741837334147121</v>
      </c>
      <c r="H19" s="3">
        <f t="shared" si="2"/>
        <v>-22.399069954120101</v>
      </c>
      <c r="J19" s="2">
        <f t="shared" si="0"/>
        <v>10.832524590053856</v>
      </c>
      <c r="K19" s="2">
        <f t="shared" si="0"/>
        <v>-3.0814429061730833</v>
      </c>
    </row>
    <row r="20" spans="1:11" x14ac:dyDescent="0.2">
      <c r="B20" s="8">
        <v>8</v>
      </c>
      <c r="C20" s="8">
        <v>304.83330999999998</v>
      </c>
      <c r="D20" s="8">
        <v>526.16669000000002</v>
      </c>
      <c r="G20" s="3">
        <f t="shared" si="1"/>
        <v>91.792258282935322</v>
      </c>
      <c r="H20" s="3">
        <f t="shared" si="2"/>
        <v>-21.897138795119638</v>
      </c>
      <c r="J20" s="2">
        <f t="shared" si="0"/>
        <v>12.627872661986592</v>
      </c>
      <c r="K20" s="2">
        <f t="shared" si="0"/>
        <v>-3.0123921727070395</v>
      </c>
    </row>
    <row r="21" spans="1:11" x14ac:dyDescent="0.2">
      <c r="B21" s="8">
        <v>9</v>
      </c>
      <c r="C21" s="8">
        <v>342.16665999999998</v>
      </c>
      <c r="D21" s="8">
        <v>483.5</v>
      </c>
      <c r="G21" s="3">
        <f t="shared" si="1"/>
        <v>105.84658295976978</v>
      </c>
      <c r="H21" s="3">
        <f t="shared" si="2"/>
        <v>-5.8350518367875894</v>
      </c>
      <c r="J21" s="2">
        <f t="shared" si="0"/>
        <v>14.561327897636623</v>
      </c>
      <c r="K21" s="2">
        <f t="shared" si="0"/>
        <v>-0.80272882429718972</v>
      </c>
    </row>
    <row r="22" spans="1:11" x14ac:dyDescent="0.2">
      <c r="B22" s="8">
        <v>10</v>
      </c>
      <c r="C22" s="8">
        <v>378.16665999999998</v>
      </c>
      <c r="D22" s="8">
        <v>520.83330999999998</v>
      </c>
      <c r="G22" s="3">
        <f t="shared" si="1"/>
        <v>119.39896141940547</v>
      </c>
      <c r="H22" s="3">
        <f t="shared" si="2"/>
        <v>-19.889361455423742</v>
      </c>
      <c r="J22" s="2">
        <f t="shared" si="0"/>
        <v>16.425730328262354</v>
      </c>
      <c r="K22" s="2">
        <f t="shared" si="0"/>
        <v>-2.7361819883889642</v>
      </c>
    </row>
    <row r="23" spans="1:11" x14ac:dyDescent="0.2">
      <c r="B23" s="8">
        <v>11</v>
      </c>
      <c r="C23" s="8">
        <v>411.5</v>
      </c>
      <c r="D23" s="8">
        <v>483.5</v>
      </c>
      <c r="G23" s="3">
        <f t="shared" si="1"/>
        <v>131.94746250284194</v>
      </c>
      <c r="H23" s="3">
        <f t="shared" si="2"/>
        <v>-5.8350518367875894</v>
      </c>
      <c r="J23" s="2">
        <f t="shared" si="0"/>
        <v>18.152029220397743</v>
      </c>
      <c r="K23" s="2">
        <f t="shared" si="0"/>
        <v>-0.80272882429718972</v>
      </c>
    </row>
    <row r="24" spans="1:11" x14ac:dyDescent="0.2">
      <c r="B24" s="8">
        <v>12</v>
      </c>
      <c r="C24" s="8">
        <v>447.5</v>
      </c>
      <c r="D24" s="8">
        <v>480.83334000000002</v>
      </c>
      <c r="G24" s="3">
        <f t="shared" si="1"/>
        <v>145.49984096247763</v>
      </c>
      <c r="H24" s="3">
        <f t="shared" si="2"/>
        <v>-4.8311744605883717</v>
      </c>
      <c r="J24" s="2">
        <f t="shared" si="0"/>
        <v>20.016431651023474</v>
      </c>
      <c r="K24" s="2">
        <f t="shared" si="0"/>
        <v>-0.66462528580684599</v>
      </c>
    </row>
    <row r="25" spans="1:11" x14ac:dyDescent="0.2">
      <c r="B25" s="8">
        <v>13</v>
      </c>
      <c r="C25" s="8">
        <v>482.16665999999998</v>
      </c>
      <c r="D25" s="8">
        <v>490.16665999999998</v>
      </c>
      <c r="G25" s="3">
        <f t="shared" si="1"/>
        <v>158.55027696946414</v>
      </c>
      <c r="H25" s="3">
        <f t="shared" si="2"/>
        <v>-8.3447490418352164</v>
      </c>
      <c r="J25" s="2">
        <f t="shared" si="0"/>
        <v>21.811781794514467</v>
      </c>
      <c r="K25" s="2">
        <f t="shared" si="0"/>
        <v>-1.1479881884126146</v>
      </c>
    </row>
    <row r="26" spans="1:11" x14ac:dyDescent="0.2">
      <c r="B26" s="8">
        <v>14</v>
      </c>
      <c r="C26" s="8">
        <v>518.16663000000005</v>
      </c>
      <c r="D26" s="8">
        <v>479.5</v>
      </c>
      <c r="G26" s="3">
        <f t="shared" si="1"/>
        <v>172.10264413545113</v>
      </c>
      <c r="H26" s="3">
        <f t="shared" si="2"/>
        <v>-4.3292320079391793</v>
      </c>
      <c r="J26" s="2">
        <f t="shared" si="0"/>
        <v>23.676182671471508</v>
      </c>
      <c r="K26" s="2">
        <f t="shared" si="0"/>
        <v>-0.59557299867210856</v>
      </c>
    </row>
    <row r="27" spans="1:11" x14ac:dyDescent="0.2">
      <c r="B27" s="8">
        <v>15</v>
      </c>
      <c r="C27" s="8">
        <v>556.83336999999995</v>
      </c>
      <c r="D27" s="8">
        <v>491.5</v>
      </c>
      <c r="G27" s="3">
        <f t="shared" si="1"/>
        <v>186.65893008768259</v>
      </c>
      <c r="H27" s="3">
        <f t="shared" si="2"/>
        <v>-8.8466914944844088</v>
      </c>
      <c r="J27" s="2">
        <f t="shared" si="0"/>
        <v>25.678692783704093</v>
      </c>
      <c r="K27" s="2">
        <f t="shared" si="0"/>
        <v>-1.2170404755473521</v>
      </c>
    </row>
    <row r="28" spans="1:11" x14ac:dyDescent="0.2">
      <c r="B28" s="8">
        <v>16</v>
      </c>
      <c r="C28" s="8">
        <v>588.83330999999998</v>
      </c>
      <c r="D28" s="8">
        <v>496.83334000000002</v>
      </c>
      <c r="G28" s="3">
        <f t="shared" si="1"/>
        <v>198.70546613117244</v>
      </c>
      <c r="H28" s="3">
        <f t="shared" si="2"/>
        <v>-10.854453775982012</v>
      </c>
      <c r="J28" s="2">
        <f t="shared" si="0"/>
        <v>27.335936281367356</v>
      </c>
      <c r="K28" s="2">
        <f t="shared" si="0"/>
        <v>-1.4932485883071709</v>
      </c>
    </row>
    <row r="29" spans="1:11" x14ac:dyDescent="0.2">
      <c r="B29" s="8">
        <v>17</v>
      </c>
      <c r="C29" s="8">
        <v>628.83330999999998</v>
      </c>
      <c r="D29" s="8">
        <v>486.16665999999998</v>
      </c>
      <c r="G29" s="3">
        <f t="shared" si="1"/>
        <v>213.76366441965655</v>
      </c>
      <c r="H29" s="3">
        <f t="shared" si="2"/>
        <v>-6.8389292129868071</v>
      </c>
      <c r="J29" s="2">
        <f t="shared" si="0"/>
        <v>29.40749453761817</v>
      </c>
      <c r="K29" s="2">
        <f t="shared" si="0"/>
        <v>-0.94083236278753346</v>
      </c>
    </row>
    <row r="30" spans="1:11" x14ac:dyDescent="0.2">
      <c r="B30" s="8">
        <v>18</v>
      </c>
      <c r="C30" s="8">
        <v>658.16669000000002</v>
      </c>
      <c r="D30" s="8">
        <v>486.16665999999998</v>
      </c>
      <c r="G30" s="33">
        <f t="shared" si="1"/>
        <v>224.8063607324429</v>
      </c>
      <c r="H30" s="3">
        <f t="shared" si="2"/>
        <v>-6.8389292129868071</v>
      </c>
      <c r="J30" s="2">
        <f t="shared" si="0"/>
        <v>30.926639675686733</v>
      </c>
      <c r="K30" s="2">
        <f t="shared" si="0"/>
        <v>-0.94083236278753346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418</v>
      </c>
      <c r="D32" s="8">
        <v>489</v>
      </c>
      <c r="G32" s="2">
        <f>(C32-C$13)*$E$8*$F$9</f>
        <v>18.488657437038498</v>
      </c>
      <c r="I32" t="s">
        <v>16</v>
      </c>
    </row>
    <row r="33" spans="1:24" x14ac:dyDescent="0.2">
      <c r="A33" t="s">
        <v>17</v>
      </c>
      <c r="B33" s="8">
        <v>2</v>
      </c>
      <c r="C33" s="8">
        <v>418.16665999999998</v>
      </c>
      <c r="D33" s="8">
        <v>844.83336999999995</v>
      </c>
      <c r="E33" s="3">
        <f>D33-D32</f>
        <v>355.83336999999995</v>
      </c>
      <c r="H33" s="2">
        <f>E33*E8*$F$9</f>
        <v>18.428238886826247</v>
      </c>
      <c r="I33" s="9">
        <f>-(360/(2*PI()))*(ATAN((-E52+E33)/(-D52+D33))-(0))</f>
        <v>17.795476963998222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4</v>
      </c>
      <c r="D37" s="8"/>
      <c r="E37" s="8"/>
    </row>
    <row r="38" spans="1:24" x14ac:dyDescent="0.2">
      <c r="B38" t="s">
        <v>23</v>
      </c>
      <c r="C38" s="8">
        <v>1</v>
      </c>
      <c r="D38" s="8">
        <v>149</v>
      </c>
      <c r="E38" s="8">
        <v>514</v>
      </c>
      <c r="F38" s="2">
        <f>(360/(2*PI()))*(ATAN((E49-E38)/(D49-D38))-(PI()/2))</f>
        <v>-57.28392128778831</v>
      </c>
      <c r="G38" s="2">
        <f>-(360/(2*PI()))*(ATAN((-E48+E38)/(-D48+D38))-(0))</f>
        <v>31.328692867804172</v>
      </c>
      <c r="H38" s="4">
        <f>D38-C13</f>
        <v>88</v>
      </c>
      <c r="I38" s="5">
        <f>H38*$E$8*$F$9</f>
        <v>4.5574281637517871</v>
      </c>
      <c r="J38" s="12" t="s">
        <v>144</v>
      </c>
      <c r="N38" s="20">
        <f>IF(E38&gt;0,-(E38-D$13)*$E$8*$F$9,"")</f>
        <v>-2.3822919946884342</v>
      </c>
      <c r="O38">
        <f>IF(N38="","",N38*N38)</f>
        <v>5.6753151479565984</v>
      </c>
      <c r="P38">
        <f>IF(N38="","",ABS(N38))</f>
        <v>2.3822919946884342</v>
      </c>
      <c r="Q38">
        <f>IF(N38="","",ABS(N38-O$59))</f>
        <v>0.35772721011052555</v>
      </c>
      <c r="T38" s="3">
        <f>(D38-C$13)*$E$8</f>
        <v>33.128036234665025</v>
      </c>
      <c r="U38" s="3">
        <f>(E38-D$13)*$E$8</f>
        <v>17.316928031756717</v>
      </c>
      <c r="W38" s="2">
        <f>T38*$F$9</f>
        <v>4.5574281637517871</v>
      </c>
      <c r="X38" s="2">
        <f>-U38*$F$9</f>
        <v>-2.3822919946884342</v>
      </c>
    </row>
    <row r="39" spans="1:24" x14ac:dyDescent="0.2">
      <c r="B39" t="s">
        <v>24</v>
      </c>
      <c r="C39" s="8">
        <v>2</v>
      </c>
      <c r="D39" s="8">
        <v>211.5</v>
      </c>
      <c r="E39" s="8">
        <v>484.83334000000002</v>
      </c>
      <c r="F39" s="2">
        <f t="shared" ref="F39:F42" si="3">(360/(2*PI()))*(ATAN((E50-E39)/(D50-D39))-(PI()/2))</f>
        <v>-61.699254089917261</v>
      </c>
      <c r="G39" s="2">
        <f t="shared" ref="G39:G42" si="4">-(360/(2*PI()))*(ATAN((-E49+E39)/(-D49+D39))-(0))</f>
        <v>50.52755299890336</v>
      </c>
      <c r="H39" s="3">
        <f>D39-D38</f>
        <v>62.5</v>
      </c>
      <c r="I39" s="5">
        <f>H39*$E$8*$F$9</f>
        <v>3.2368097753918943</v>
      </c>
      <c r="J39" s="12" t="s">
        <v>144</v>
      </c>
      <c r="N39" s="23">
        <f t="shared" ref="N39:N42" si="5">IF(E39&gt;0,-(E39-D$13)*$E$8*$F$9,"")</f>
        <v>-0.87178111143192727</v>
      </c>
      <c r="O39">
        <f t="shared" ref="O39:O42" si="6">IF(N39="","",N39*N39)</f>
        <v>0.76000230624948639</v>
      </c>
      <c r="P39">
        <f t="shared" ref="P39:P42" si="7">IF(N39="","",ABS(N39))</f>
        <v>0.87178111143192727</v>
      </c>
      <c r="Q39">
        <f t="shared" ref="Q39:Q42" si="8">IF(N39="","",ABS(N39-O$59))</f>
        <v>1.1527836731459815</v>
      </c>
      <c r="T39" s="3">
        <f t="shared" ref="T39:U44" si="9">(D39-C$13)*$E$8</f>
        <v>56.656471060421431</v>
      </c>
      <c r="U39" s="3">
        <f t="shared" si="9"/>
        <v>6.3369942894367819</v>
      </c>
      <c r="W39" s="2">
        <f t="shared" ref="W39:W52" si="10">T39*$F$9</f>
        <v>7.7942379391436809</v>
      </c>
      <c r="X39" s="2">
        <f t="shared" ref="X39:X41" si="11">-U39*$F$9</f>
        <v>-0.87178111143192727</v>
      </c>
    </row>
    <row r="40" spans="1:24" x14ac:dyDescent="0.2">
      <c r="B40" t="s">
        <v>25</v>
      </c>
      <c r="C40" s="8">
        <v>3</v>
      </c>
      <c r="D40" s="8">
        <v>334.16669000000002</v>
      </c>
      <c r="E40" s="8">
        <v>484.83334000000002</v>
      </c>
      <c r="F40" s="2">
        <f t="shared" si="3"/>
        <v>-52.594634455216109</v>
      </c>
      <c r="G40" s="2">
        <f t="shared" si="4"/>
        <v>52.352375401381124</v>
      </c>
      <c r="H40" s="3">
        <f t="shared" ref="H40:H42" si="12">D40-D39</f>
        <v>122.66669000000002</v>
      </c>
      <c r="I40" s="5">
        <f>H40*$E$8*$F$9</f>
        <v>6.3527798609114745</v>
      </c>
      <c r="J40" s="12" t="s">
        <v>72</v>
      </c>
      <c r="N40" s="20">
        <f t="shared" si="5"/>
        <v>-0.87178111143192727</v>
      </c>
      <c r="O40">
        <f t="shared" si="6"/>
        <v>0.76000230624948639</v>
      </c>
      <c r="P40">
        <f t="shared" si="7"/>
        <v>0.87178111143192727</v>
      </c>
      <c r="Q40">
        <f t="shared" si="8"/>
        <v>1.1527836731459815</v>
      </c>
      <c r="R40" t="s">
        <v>187</v>
      </c>
      <c r="T40" s="3">
        <f t="shared" si="9"/>
        <v>102.83495459572168</v>
      </c>
      <c r="U40" s="3">
        <f t="shared" si="9"/>
        <v>6.3369942894367819</v>
      </c>
      <c r="W40" s="2">
        <f t="shared" si="10"/>
        <v>14.147017800055155</v>
      </c>
      <c r="X40" s="2">
        <f t="shared" si="11"/>
        <v>-0.87178111143192727</v>
      </c>
    </row>
    <row r="41" spans="1:24" x14ac:dyDescent="0.2">
      <c r="B41" t="s">
        <v>26</v>
      </c>
      <c r="C41" s="8">
        <v>4</v>
      </c>
      <c r="D41" s="8">
        <v>398.16669000000002</v>
      </c>
      <c r="E41" s="8">
        <v>479.5</v>
      </c>
      <c r="F41" s="2">
        <f t="shared" si="3"/>
        <v>-63.434920175003569</v>
      </c>
      <c r="G41" s="2">
        <f t="shared" si="4"/>
        <v>64.983079076391277</v>
      </c>
      <c r="H41" s="3">
        <f t="shared" si="12"/>
        <v>64</v>
      </c>
      <c r="I41" s="5">
        <f>H41*$E$8*$F$9</f>
        <v>3.3144932100012996</v>
      </c>
      <c r="J41" s="12" t="s">
        <v>72</v>
      </c>
      <c r="N41" s="20">
        <f t="shared" si="5"/>
        <v>-0.59557299867210856</v>
      </c>
      <c r="O41">
        <f t="shared" si="6"/>
        <v>0.3547071967472874</v>
      </c>
      <c r="P41">
        <f t="shared" si="7"/>
        <v>0.59557299867210856</v>
      </c>
      <c r="Q41">
        <f t="shared" si="8"/>
        <v>1.4289917859058001</v>
      </c>
      <c r="T41" s="3">
        <f t="shared" si="9"/>
        <v>126.92807185729625</v>
      </c>
      <c r="U41" s="3">
        <f t="shared" si="9"/>
        <v>4.3292320079391793</v>
      </c>
      <c r="W41" s="2">
        <f t="shared" si="10"/>
        <v>17.461511010056455</v>
      </c>
      <c r="X41" s="2">
        <f t="shared" si="11"/>
        <v>-0.59557299867210856</v>
      </c>
    </row>
    <row r="42" spans="1:24" x14ac:dyDescent="0.2">
      <c r="B42" t="s">
        <v>27</v>
      </c>
      <c r="C42" s="7"/>
      <c r="D42" s="7"/>
      <c r="E42" s="7"/>
      <c r="F42" s="2" t="e">
        <f t="shared" si="3"/>
        <v>#DIV/0!</v>
      </c>
      <c r="G42" s="2">
        <f t="shared" si="4"/>
        <v>-49.33955725476703</v>
      </c>
      <c r="H42" s="3">
        <f t="shared" si="12"/>
        <v>-398.16669000000002</v>
      </c>
      <c r="I42" s="5">
        <f>H42*$E$8*$F$9</f>
        <v>-20.620637350838944</v>
      </c>
      <c r="J42" s="11"/>
      <c r="N42" s="20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  <c r="T42" s="3">
        <f t="shared" si="9"/>
        <v>-22.963752389938254</v>
      </c>
      <c r="U42" s="3">
        <f t="shared" si="9"/>
        <v>-176.18091997526398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-22.963752389938254</v>
      </c>
      <c r="U43" s="3">
        <f t="shared" si="9"/>
        <v>-176.18091997526398</v>
      </c>
    </row>
    <row r="44" spans="1:24" x14ac:dyDescent="0.2">
      <c r="B44" s="20" t="s">
        <v>105</v>
      </c>
      <c r="G44" s="1" t="s">
        <v>28</v>
      </c>
      <c r="H44" s="16">
        <f>$C$32-D41</f>
        <v>19.833309999999983</v>
      </c>
      <c r="I44" s="21">
        <f>H44*$E$8*$F$9</f>
        <v>1.0271464269820441</v>
      </c>
      <c r="T44" s="3">
        <f t="shared" si="9"/>
        <v>-22.963752389938254</v>
      </c>
      <c r="U44" s="3">
        <f t="shared" si="9"/>
        <v>-176.18091997526398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5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126</v>
      </c>
      <c r="E48" s="8">
        <v>528</v>
      </c>
      <c r="F48" s="2">
        <f>(360/(2*PI()))*(ATAN((E48-D$13)/(D48-C$13))-(PI()/2))</f>
        <v>-47.290610042638527</v>
      </c>
      <c r="G48" s="2">
        <f>IF((90-F48-G38&gt;180),90-F48-G38-180,90-F48-G38)</f>
        <v>105.96191717483435</v>
      </c>
      <c r="H48" s="3" t="s">
        <v>31</v>
      </c>
      <c r="I48" s="6" t="s">
        <v>31</v>
      </c>
      <c r="K48" s="2">
        <f>IF((90-G38-F38&gt;180),90-G38-F38-180,90-G38-F38)</f>
        <v>115.95522841998414</v>
      </c>
      <c r="N48" s="20">
        <f>IF(E48&gt;0,-(E48-D$13)*$E$8*$F$9,"")</f>
        <v>-3.1073373843762182</v>
      </c>
      <c r="O48">
        <f>IF(N48="","",N48*N48)</f>
        <v>9.6555456203420373</v>
      </c>
      <c r="P48">
        <f>IF(N48="","",ABS(N48))</f>
        <v>3.1073373843762182</v>
      </c>
      <c r="Q48">
        <f>IF(N48="","",ABS(N48-O$59))</f>
        <v>1.0827725997983095</v>
      </c>
      <c r="T48" s="3">
        <f t="shared" ref="T48:U53" si="13">(D48-C$13)*$E$8</f>
        <v>24.469572218786666</v>
      </c>
      <c r="U48" s="3">
        <f t="shared" si="13"/>
        <v>22.587297432726153</v>
      </c>
      <c r="W48" s="2">
        <f t="shared" si="10"/>
        <v>3.3662821664075699</v>
      </c>
      <c r="X48" s="2">
        <f>-U48*$F$9</f>
        <v>-3.1073373843762182</v>
      </c>
    </row>
    <row r="49" spans="1:24" x14ac:dyDescent="0.2">
      <c r="B49" t="s">
        <v>32</v>
      </c>
      <c r="C49" s="8">
        <v>2</v>
      </c>
      <c r="D49" s="8">
        <v>174.16667000000001</v>
      </c>
      <c r="E49" s="8">
        <v>530.16669000000002</v>
      </c>
      <c r="G49" s="20">
        <f>IF((90-F38-G39&gt;180),90-F38-G39-180,90-F38-G39)</f>
        <v>96.756368288884943</v>
      </c>
      <c r="H49" s="3">
        <f>D49-D48</f>
        <v>48.166670000000011</v>
      </c>
      <c r="I49" s="5">
        <f>H49*$E$8*$F$9</f>
        <v>2.4945015728652082</v>
      </c>
      <c r="K49" s="2">
        <f t="shared" ref="K49:K52" si="14">IF((90-G39-F39&gt;180),90-G39-F39-180,90-G39-F39)</f>
        <v>101.1717010910139</v>
      </c>
      <c r="N49" s="20">
        <f t="shared" ref="N49:N52" si="15">IF(E49&gt;0,-(E49-D$13)*$E$8*$F$9,"")</f>
        <v>-3.2195479983321214</v>
      </c>
      <c r="O49">
        <f t="shared" ref="O49:O52" si="16">IF(N49="","",N49*N49)</f>
        <v>10.365489313564369</v>
      </c>
      <c r="P49">
        <f t="shared" ref="P49:P52" si="17">IF(N49="","",ABS(N49))</f>
        <v>3.2195479983321214</v>
      </c>
      <c r="Q49">
        <f t="shared" ref="Q49:Q52" si="18">IF(N49="","",ABS(N49-O$59))</f>
        <v>1.1949832137542127</v>
      </c>
      <c r="T49" s="3">
        <f t="shared" si="13"/>
        <v>42.602153912686134</v>
      </c>
      <c r="U49" s="3">
        <f t="shared" si="13"/>
        <v>23.40295862396805</v>
      </c>
      <c r="W49" s="2">
        <f t="shared" si="10"/>
        <v>5.8607837392727786</v>
      </c>
      <c r="X49" s="2">
        <f t="shared" ref="X49:X52" si="19">-U49*$F$9</f>
        <v>-3.2195479983321214</v>
      </c>
    </row>
    <row r="50" spans="1:24" x14ac:dyDescent="0.2">
      <c r="B50" t="s">
        <v>33</v>
      </c>
      <c r="C50" s="8">
        <v>3</v>
      </c>
      <c r="D50" s="8">
        <v>298.16669000000002</v>
      </c>
      <c r="E50" s="8">
        <v>531.5</v>
      </c>
      <c r="G50" s="20">
        <f>IF((90-F39-G40&gt;180),90-F39-G40-180,90-F39-G40)</f>
        <v>99.346878688536123</v>
      </c>
      <c r="H50" s="3">
        <f t="shared" ref="H50:H53" si="20">D50-D49</f>
        <v>124.00002000000001</v>
      </c>
      <c r="I50" s="5">
        <f>H50*$E$8*$F$9</f>
        <v>6.421831630156646</v>
      </c>
      <c r="K50" s="2">
        <f t="shared" si="14"/>
        <v>90.242259053834985</v>
      </c>
      <c r="N50" s="23">
        <f t="shared" si="15"/>
        <v>-3.2885987317981642</v>
      </c>
      <c r="O50">
        <f t="shared" si="16"/>
        <v>10.814881618784494</v>
      </c>
      <c r="P50">
        <f t="shared" si="17"/>
        <v>3.2885987317981642</v>
      </c>
      <c r="Q50">
        <f t="shared" si="18"/>
        <v>1.2640339472202555</v>
      </c>
      <c r="T50" s="3">
        <f t="shared" si="13"/>
        <v>89.282576136085993</v>
      </c>
      <c r="U50" s="3">
        <f t="shared" si="13"/>
        <v>23.90488978296851</v>
      </c>
      <c r="W50" s="2">
        <f t="shared" si="10"/>
        <v>12.282615369429424</v>
      </c>
      <c r="X50" s="2">
        <f t="shared" si="19"/>
        <v>-3.2885987317981642</v>
      </c>
    </row>
    <row r="51" spans="1:24" x14ac:dyDescent="0.2">
      <c r="B51" t="s">
        <v>34</v>
      </c>
      <c r="C51" s="8">
        <v>4</v>
      </c>
      <c r="D51" s="8">
        <v>379.5</v>
      </c>
      <c r="E51" s="8">
        <v>519.5</v>
      </c>
      <c r="G51" s="20">
        <f>IF((90-F40-G41&gt;180),90-F40-G41-180,90-F40-G41)</f>
        <v>77.611555378824846</v>
      </c>
      <c r="H51" s="3">
        <f t="shared" si="20"/>
        <v>81.333309999999983</v>
      </c>
      <c r="I51" s="5">
        <f>H51*$E$8*$F$9</f>
        <v>4.2121672459676676</v>
      </c>
      <c r="K51" s="2">
        <f t="shared" si="14"/>
        <v>88.451841098612292</v>
      </c>
      <c r="N51" s="20">
        <f t="shared" si="15"/>
        <v>-2.6671312549229205</v>
      </c>
      <c r="O51">
        <f t="shared" si="16"/>
        <v>7.1135891309867123</v>
      </c>
      <c r="P51">
        <f t="shared" si="17"/>
        <v>2.6671312549229205</v>
      </c>
      <c r="Q51">
        <f t="shared" si="18"/>
        <v>0.6425664703450118</v>
      </c>
      <c r="T51" s="3">
        <f t="shared" si="13"/>
        <v>119.90090387205466</v>
      </c>
      <c r="U51" s="3">
        <f t="shared" si="13"/>
        <v>19.387430296423279</v>
      </c>
      <c r="W51" s="2">
        <f t="shared" si="10"/>
        <v>16.494782615397092</v>
      </c>
      <c r="X51" s="2">
        <f t="shared" si="19"/>
        <v>-2.6671312549229205</v>
      </c>
    </row>
    <row r="52" spans="1:24" x14ac:dyDescent="0.2">
      <c r="B52" t="s">
        <v>35</v>
      </c>
      <c r="C52" s="8">
        <v>5</v>
      </c>
      <c r="D52" s="8">
        <v>422.16665999999998</v>
      </c>
      <c r="E52" s="8">
        <v>491.5</v>
      </c>
      <c r="G52" s="9">
        <f>IF((90-F41-$I$33&gt;180),90-F41-$I$33-180,90-F41-$I$33)</f>
        <v>135.63944321100536</v>
      </c>
      <c r="H52" s="3">
        <f t="shared" si="20"/>
        <v>42.666659999999979</v>
      </c>
      <c r="I52" s="5">
        <f>H52*$E$8*$F$9</f>
        <v>2.2096617947411561</v>
      </c>
      <c r="K52" s="2" t="e">
        <f t="shared" si="14"/>
        <v>#DIV/0!</v>
      </c>
      <c r="N52" s="20">
        <f t="shared" si="15"/>
        <v>-1.2170404755473521</v>
      </c>
      <c r="O52">
        <f t="shared" si="16"/>
        <v>1.4811875191205248</v>
      </c>
      <c r="P52">
        <f t="shared" si="17"/>
        <v>1.2170404755473521</v>
      </c>
      <c r="Q52">
        <f t="shared" si="18"/>
        <v>0.80752430903055661</v>
      </c>
      <c r="T52" s="3">
        <f t="shared" si="13"/>
        <v>135.96297953673798</v>
      </c>
      <c r="U52" s="3">
        <f t="shared" si="13"/>
        <v>8.8466914944844088</v>
      </c>
      <c r="W52" s="2">
        <f t="shared" si="10"/>
        <v>18.704444410138247</v>
      </c>
      <c r="X52" s="2">
        <f t="shared" si="19"/>
        <v>-1.2170404755473521</v>
      </c>
    </row>
    <row r="53" spans="1:24" x14ac:dyDescent="0.2">
      <c r="B53" s="19" t="s">
        <v>97</v>
      </c>
      <c r="C53" s="7"/>
      <c r="D53" s="7"/>
      <c r="E53" s="7"/>
      <c r="G53" s="9" t="e">
        <f>IF((90-F42-$I$33&gt;180),90-F42-$I$33-180,90-F42-$I$33)</f>
        <v>#DIV/0!</v>
      </c>
      <c r="H53" s="3">
        <f t="shared" si="20"/>
        <v>-422.16665999999998</v>
      </c>
      <c r="I53" s="5">
        <f>H53*$E$8*$F$9</f>
        <v>-21.863570750920736</v>
      </c>
      <c r="K53" s="19"/>
      <c r="T53" s="3">
        <f t="shared" si="13"/>
        <v>-22.963752389938254</v>
      </c>
      <c r="U53" s="3">
        <f t="shared" si="13"/>
        <v>-176.18091997526398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D40</v>
      </c>
      <c r="P55" s="9" t="s">
        <v>166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D50</v>
      </c>
      <c r="P56" s="9" t="s">
        <v>182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14</v>
      </c>
      <c r="F57" s="2">
        <f t="shared" ref="F57:F62" si="21">E57*$E$8*$F$9</f>
        <v>0.72504538968778431</v>
      </c>
      <c r="N57" t="s">
        <v>114</v>
      </c>
      <c r="O57" s="2">
        <f>SQRT((1/(C$37+C$47+2))*SUM(O38:O42,O48:O52))</f>
        <v>2.0666336298434929</v>
      </c>
    </row>
    <row r="58" spans="1:24" x14ac:dyDescent="0.2">
      <c r="B58" t="s">
        <v>39</v>
      </c>
      <c r="E58" s="3">
        <f t="shared" ref="E58:E60" si="22">E49-E39</f>
        <v>45.333349999999996</v>
      </c>
      <c r="F58" s="2">
        <f t="shared" si="21"/>
        <v>2.3477668869001938</v>
      </c>
      <c r="N58" t="s">
        <v>115</v>
      </c>
      <c r="O58" s="2">
        <f>SUM(P38:P42,P48:P52)</f>
        <v>18.221083061201174</v>
      </c>
    </row>
    <row r="59" spans="1:24" x14ac:dyDescent="0.2">
      <c r="B59" t="s">
        <v>40</v>
      </c>
      <c r="E59" s="3">
        <f t="shared" si="22"/>
        <v>46.666659999999979</v>
      </c>
      <c r="F59" s="2">
        <f t="shared" si="21"/>
        <v>2.416817620366237</v>
      </c>
      <c r="N59" t="s">
        <v>116</v>
      </c>
      <c r="O59" s="2">
        <f>AVERAGE(N48:N52,N38:N42)</f>
        <v>-2.0245647845779087</v>
      </c>
    </row>
    <row r="60" spans="1:24" x14ac:dyDescent="0.2">
      <c r="B60" t="s">
        <v>41</v>
      </c>
      <c r="E60" s="3">
        <f t="shared" si="22"/>
        <v>40</v>
      </c>
      <c r="F60" s="2">
        <f t="shared" si="21"/>
        <v>2.0715582562508121</v>
      </c>
      <c r="N60" t="s">
        <v>117</v>
      </c>
      <c r="O60" s="2">
        <f>(1/(C$37+C$47+2))*SUM(Q38:Q42,Q48:Q52)</f>
        <v>0.82583335295060323</v>
      </c>
    </row>
    <row r="61" spans="1:24" x14ac:dyDescent="0.2">
      <c r="B61" t="s">
        <v>42</v>
      </c>
      <c r="E61" s="22">
        <f>E52-D$32</f>
        <v>2.5</v>
      </c>
      <c r="F61" s="2">
        <f t="shared" si="21"/>
        <v>0.12947239101567576</v>
      </c>
      <c r="N61" t="s">
        <v>118</v>
      </c>
      <c r="O61" s="2">
        <f>ABS((O57*O57)-(O59*O59))</f>
        <v>0.17211199304709801</v>
      </c>
    </row>
    <row r="62" spans="1:24" x14ac:dyDescent="0.2">
      <c r="B62" t="s">
        <v>98</v>
      </c>
      <c r="E62" s="22">
        <f>E53-D$32</f>
        <v>-489</v>
      </c>
      <c r="F62" s="2">
        <f t="shared" si="21"/>
        <v>-25.324799682666178</v>
      </c>
      <c r="N62" t="s">
        <v>119</v>
      </c>
      <c r="O62" s="2">
        <f>(SQRT(ABS(O61)))/O60</f>
        <v>0.50235779799958036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14.147017800055155</v>
      </c>
    </row>
    <row r="64" spans="1:24" x14ac:dyDescent="0.2">
      <c r="N64" t="s">
        <v>121</v>
      </c>
      <c r="O64" s="24" cm="1">
        <f t="array" aca="1" ref="O64" ca="1">(INDIRECT(O56)-C$13)*E$8*F$9</f>
        <v>12.282615369429424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69.22274538149513</v>
      </c>
      <c r="P65" s="24" cm="1">
        <f t="array" aca="1" ref="P65" ca="1">(360/(2*PI()))*ATAN(ABS(INDIRECT(P56))/(ABS(C$32-INDIRECT(O56))*E$8*F$9))</f>
        <v>27.91923927176002</v>
      </c>
      <c r="Q65" s="2">
        <f ca="1">180-O65-P65</f>
        <v>82.85801534674485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4.4282995657107875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-60</v>
      </c>
      <c r="F67" s="2">
        <f t="shared" ref="F67:F72" si="23">E67*$E$8*$F$9</f>
        <v>-3.1073373843762182</v>
      </c>
      <c r="N67" t="s">
        <v>125</v>
      </c>
      <c r="O67" s="24" cm="1">
        <f t="array" aca="1" ref="O67" ca="1">(360/(2*PI()))*ATAN((ABS(INDIRECT(P55))+ABS(INDIRECT(P56))/(ABS(O63-O64))))</f>
        <v>69.22274538149513</v>
      </c>
      <c r="P67" s="24" cm="1">
        <f t="array" aca="1" ref="P67" ca="1">(360/(2*PI()))*ATAN(ABS(INDIRECT(P56))/(ABS(0-INDIRECT(O56))*E$8*F$9))</f>
        <v>12.022559450301983</v>
      </c>
      <c r="Q67" s="2">
        <f ca="1">180-O67-P67</f>
        <v>98.754695168202886</v>
      </c>
    </row>
    <row r="68" spans="1:17" x14ac:dyDescent="0.2">
      <c r="B68" t="s">
        <v>39</v>
      </c>
      <c r="C68" t="s">
        <v>43</v>
      </c>
      <c r="E68" s="3">
        <f>E38-E49</f>
        <v>-16.166690000000017</v>
      </c>
      <c r="F68" s="2">
        <f t="shared" si="23"/>
        <v>-0.83725600364368691</v>
      </c>
      <c r="N68" t="s">
        <v>126</v>
      </c>
      <c r="O68" s="24" cm="1">
        <f t="array" aca="1" ref="O68" ca="1">SQRT((INDIRECT(P55)*INDIRECT(P55))+((INDIRECT(O55)-C$13)*(INDIRECT(O55)-C$13)*E$8*F$9*E$8*F$9)           )</f>
        <v>14.173853214328378</v>
      </c>
    </row>
    <row r="69" spans="1:17" x14ac:dyDescent="0.2">
      <c r="B69" t="s">
        <v>40</v>
      </c>
      <c r="E69" s="3">
        <f t="shared" ref="E69:E72" si="24">E39-E50</f>
        <v>-46.666659999999979</v>
      </c>
      <c r="F69" s="2">
        <f t="shared" si="23"/>
        <v>-2.416817620366237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-34.666659999999979</v>
      </c>
      <c r="F70" s="2">
        <f t="shared" si="23"/>
        <v>-1.7953501434909933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-12</v>
      </c>
      <c r="F71" s="2">
        <f t="shared" si="23"/>
        <v>-0.62146747687524362</v>
      </c>
    </row>
    <row r="72" spans="1:17" x14ac:dyDescent="0.2">
      <c r="B72" s="19" t="s">
        <v>98</v>
      </c>
      <c r="E72" s="3">
        <f t="shared" si="24"/>
        <v>0</v>
      </c>
      <c r="F72" s="2">
        <f t="shared" si="23"/>
        <v>0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60</v>
      </c>
      <c r="D76" s="8">
        <v>472</v>
      </c>
      <c r="E76" s="3">
        <f>(D77-D76  )</f>
        <v>18.166659999999979</v>
      </c>
      <c r="F76" s="3">
        <f>ATAN(E76/E77)</f>
        <v>0.49690329178319204</v>
      </c>
      <c r="G76" s="2">
        <f>((PI()/2)-F76-F77)*(360/(2*PI()))</f>
        <v>48.733667475327842</v>
      </c>
    </row>
    <row r="77" spans="1:17" x14ac:dyDescent="0.2">
      <c r="A77" t="s">
        <v>93</v>
      </c>
      <c r="B77" s="8">
        <v>2</v>
      </c>
      <c r="C77" s="8">
        <v>92.833330000000004</v>
      </c>
      <c r="D77" s="8">
        <v>490.16665999999998</v>
      </c>
      <c r="E77" s="3">
        <f>AVERAGE(C77,C78)-C76</f>
        <v>33.5</v>
      </c>
      <c r="F77" s="3">
        <f>ATAN(E77/E78)</f>
        <v>0.22333008099516138</v>
      </c>
    </row>
    <row r="78" spans="1:17" x14ac:dyDescent="0.2">
      <c r="A78" t="s">
        <v>94</v>
      </c>
      <c r="B78" s="8">
        <v>3</v>
      </c>
      <c r="C78" s="8">
        <v>94.166669999999996</v>
      </c>
      <c r="D78" s="8">
        <v>619.5</v>
      </c>
      <c r="E78" s="3">
        <f>D78-D76</f>
        <v>147.5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5FEE5-CEA1-3B4A-AEE3-7F61371D1D36}">
  <dimension ref="A1:X79"/>
  <sheetViews>
    <sheetView topLeftCell="A18" workbookViewId="0">
      <selection activeCell="G30" sqref="G30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A10B-18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196</v>
      </c>
      <c r="D3" s="8">
        <v>63</v>
      </c>
    </row>
    <row r="4" spans="1:20" x14ac:dyDescent="0.2">
      <c r="B4" s="8">
        <v>2</v>
      </c>
      <c r="C4" s="8">
        <v>461.5</v>
      </c>
      <c r="D4" s="8">
        <v>71.5</v>
      </c>
    </row>
    <row r="5" spans="1:20" x14ac:dyDescent="0.2">
      <c r="A5" t="s">
        <v>175</v>
      </c>
      <c r="B5" s="8">
        <v>3</v>
      </c>
      <c r="C5" s="8">
        <v>180.5</v>
      </c>
      <c r="D5" s="8">
        <v>803.5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181</v>
      </c>
      <c r="Q5" s="8">
        <v>820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257.5</v>
      </c>
      <c r="D6" s="8">
        <v>817.5</v>
      </c>
      <c r="E6" s="3">
        <f>SQRT(((C6-C5)^2)+((D6-D5)^2))</f>
        <v>78.262379212492633</v>
      </c>
      <c r="F6" s="2">
        <f>E6*$E8</f>
        <v>29.462260617756257</v>
      </c>
      <c r="J6" s="3">
        <f>SQRT(((C5-C7)^2)+((D5-D7)^2))</f>
        <v>87.321245982864909</v>
      </c>
      <c r="N6" t="s">
        <v>48</v>
      </c>
      <c r="O6" s="8">
        <v>2</v>
      </c>
      <c r="P6" s="8">
        <v>257.5</v>
      </c>
      <c r="Q6" s="8">
        <v>817.5</v>
      </c>
      <c r="R6" s="3">
        <f>SQRT(((P6-P5)^2)+((Q6-Q5)^2))</f>
        <v>76.540838772514121</v>
      </c>
      <c r="S6" s="2">
        <f>R6*$E8</f>
        <v>28.814178185085243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265.5</v>
      </c>
      <c r="D7" s="8">
        <v>783.5</v>
      </c>
      <c r="E7" s="3">
        <f>SQRT(((D6-D7)^2)+((C6-C7)^2))</f>
        <v>34.928498393145958</v>
      </c>
      <c r="G7" s="2">
        <f>E7*E8</f>
        <v>13.149006368074755</v>
      </c>
      <c r="H7" s="2">
        <f>G7/F6</f>
        <v>0.44629998148038025</v>
      </c>
      <c r="K7" s="2">
        <f>180-((360/(2*PI())*ACOS(((E7^2)+(E6^2)-(J6^2))/(2*E6*E7))))</f>
        <v>87.064326553578809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0.37645495721210254</v>
      </c>
      <c r="I8" s="2">
        <f>MAX(G7,H33)</f>
        <v>18.064146655294714</v>
      </c>
    </row>
    <row r="9" spans="1:20" x14ac:dyDescent="0.2">
      <c r="A9" t="s">
        <v>90</v>
      </c>
      <c r="F9" s="33">
        <f>F6/(G29*18/17)</f>
        <v>0.12986436232985285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61</v>
      </c>
      <c r="D13" s="8">
        <v>429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91.5</v>
      </c>
      <c r="D14" s="8">
        <v>466.16665999999998</v>
      </c>
      <c r="G14" s="3">
        <f>(C14-C$13)*$E$8</f>
        <v>11.481876194969127</v>
      </c>
      <c r="H14" s="3">
        <f>-(D14-D$13)*$E$8</f>
        <v>-13.991573400016755</v>
      </c>
      <c r="J14" s="2">
        <f t="shared" ref="J14:K29" si="0">G14*$F$9</f>
        <v>1.491086530409983</v>
      </c>
      <c r="K14" s="2">
        <f t="shared" si="0"/>
        <v>-1.817006757584507</v>
      </c>
    </row>
    <row r="15" spans="1:20" x14ac:dyDescent="0.2">
      <c r="B15" s="8">
        <v>3</v>
      </c>
      <c r="C15" s="8">
        <v>130.16666000000001</v>
      </c>
      <c r="D15" s="8">
        <v>472.83334000000002</v>
      </c>
      <c r="G15" s="3">
        <f t="shared" ref="G15:G29" si="1">(C15-C$13)*$E$8</f>
        <v>26.038132030804046</v>
      </c>
      <c r="H15" s="3">
        <f t="shared" ref="H15:H29" si="2">-(D15-D$13)*$E$8</f>
        <v>-16.501278134163549</v>
      </c>
      <c r="J15" s="2">
        <f t="shared" si="0"/>
        <v>3.3814254124408838</v>
      </c>
      <c r="K15" s="2">
        <f t="shared" si="0"/>
        <v>-2.1429279625206932</v>
      </c>
    </row>
    <row r="16" spans="1:20" x14ac:dyDescent="0.2">
      <c r="B16" s="8">
        <v>4</v>
      </c>
      <c r="C16" s="8">
        <v>162.16666000000001</v>
      </c>
      <c r="D16" s="8">
        <v>490.16665999999998</v>
      </c>
      <c r="G16" s="3">
        <f t="shared" si="1"/>
        <v>38.084690661591331</v>
      </c>
      <c r="H16" s="3">
        <f t="shared" si="2"/>
        <v>-23.026492373107217</v>
      </c>
      <c r="J16" s="2">
        <f t="shared" si="0"/>
        <v>4.9458440672972603</v>
      </c>
      <c r="K16" s="2">
        <f t="shared" si="0"/>
        <v>-2.9903207487267887</v>
      </c>
    </row>
    <row r="17" spans="1:11" x14ac:dyDescent="0.2">
      <c r="B17" s="8">
        <v>5</v>
      </c>
      <c r="C17" s="8">
        <v>202.16667000000001</v>
      </c>
      <c r="D17" s="8">
        <v>434.16665999999998</v>
      </c>
      <c r="G17" s="3">
        <f t="shared" si="1"/>
        <v>53.142892714625006</v>
      </c>
      <c r="H17" s="3">
        <f t="shared" si="2"/>
        <v>-1.9450147692294737</v>
      </c>
      <c r="J17" s="2">
        <f t="shared" si="0"/>
        <v>6.9013678747485594</v>
      </c>
      <c r="K17" s="2">
        <f t="shared" si="0"/>
        <v>-0.25258810272813148</v>
      </c>
    </row>
    <row r="18" spans="1:11" x14ac:dyDescent="0.2">
      <c r="B18" s="8">
        <v>6</v>
      </c>
      <c r="C18" s="8">
        <v>235.5</v>
      </c>
      <c r="D18" s="8">
        <v>452.83334000000002</v>
      </c>
      <c r="G18" s="3">
        <f t="shared" si="1"/>
        <v>65.691390033511894</v>
      </c>
      <c r="H18" s="3">
        <f t="shared" si="2"/>
        <v>-8.972178989921499</v>
      </c>
      <c r="J18" s="2">
        <f t="shared" si="0"/>
        <v>8.5309704772636739</v>
      </c>
      <c r="K18" s="2">
        <f t="shared" si="0"/>
        <v>-1.1651663032354587</v>
      </c>
    </row>
    <row r="19" spans="1:11" x14ac:dyDescent="0.2">
      <c r="B19" s="8">
        <v>7</v>
      </c>
      <c r="C19" s="8">
        <v>274.16669000000002</v>
      </c>
      <c r="D19" s="8">
        <v>482.16665999999998</v>
      </c>
      <c r="G19" s="3">
        <f t="shared" si="1"/>
        <v>80.247657162995537</v>
      </c>
      <c r="H19" s="3">
        <f t="shared" si="2"/>
        <v>-20.014852715410395</v>
      </c>
      <c r="J19" s="2">
        <f t="shared" si="0"/>
        <v>10.421310825937065</v>
      </c>
      <c r="K19" s="2">
        <f t="shared" si="0"/>
        <v>-2.5992160850126949</v>
      </c>
    </row>
    <row r="20" spans="1:11" x14ac:dyDescent="0.2">
      <c r="B20" s="8">
        <v>8</v>
      </c>
      <c r="C20" s="8">
        <v>310.16669000000002</v>
      </c>
      <c r="D20" s="8">
        <v>479.5</v>
      </c>
      <c r="G20" s="3">
        <f t="shared" si="1"/>
        <v>93.800035622631228</v>
      </c>
      <c r="H20" s="3">
        <f t="shared" si="2"/>
        <v>-19.010975339211178</v>
      </c>
      <c r="J20" s="2">
        <f t="shared" si="0"/>
        <v>12.181281812650486</v>
      </c>
      <c r="K20" s="2">
        <f t="shared" si="0"/>
        <v>-2.4688481896952177</v>
      </c>
    </row>
    <row r="21" spans="1:11" x14ac:dyDescent="0.2">
      <c r="B21" s="8">
        <v>9</v>
      </c>
      <c r="C21" s="8">
        <v>346.16665999999998</v>
      </c>
      <c r="D21" s="8">
        <v>446.16665999999998</v>
      </c>
      <c r="G21" s="3">
        <f t="shared" si="1"/>
        <v>107.35240278861818</v>
      </c>
      <c r="H21" s="3">
        <f t="shared" si="2"/>
        <v>-6.4624742557747039</v>
      </c>
      <c r="J21" s="2">
        <f t="shared" si="0"/>
        <v>13.941251332721416</v>
      </c>
      <c r="K21" s="2">
        <f t="shared" si="0"/>
        <v>-0.8392450982992723</v>
      </c>
    </row>
    <row r="22" spans="1:11" x14ac:dyDescent="0.2">
      <c r="B22" s="8">
        <v>10</v>
      </c>
      <c r="C22" s="8">
        <v>379.5</v>
      </c>
      <c r="D22" s="8">
        <v>472.83334000000002</v>
      </c>
      <c r="G22" s="3">
        <f t="shared" si="1"/>
        <v>119.90090387205466</v>
      </c>
      <c r="H22" s="3">
        <f t="shared" si="2"/>
        <v>-16.501278134163549</v>
      </c>
      <c r="J22" s="2">
        <f t="shared" si="0"/>
        <v>15.570854424117362</v>
      </c>
      <c r="K22" s="2">
        <f t="shared" si="0"/>
        <v>-2.1429279625206932</v>
      </c>
    </row>
    <row r="23" spans="1:11" x14ac:dyDescent="0.2">
      <c r="B23" s="8">
        <v>11</v>
      </c>
      <c r="C23" s="8">
        <v>411.5</v>
      </c>
      <c r="D23" s="8">
        <v>451.5</v>
      </c>
      <c r="G23" s="3">
        <f t="shared" si="1"/>
        <v>131.94746250284194</v>
      </c>
      <c r="H23" s="3">
        <f t="shared" si="2"/>
        <v>-8.4702365372723065</v>
      </c>
      <c r="J23" s="2">
        <f t="shared" si="0"/>
        <v>17.135273078973739</v>
      </c>
      <c r="K23" s="2">
        <f t="shared" si="0"/>
        <v>-1.0999818666958889</v>
      </c>
    </row>
    <row r="24" spans="1:11" x14ac:dyDescent="0.2">
      <c r="B24" s="8">
        <v>12</v>
      </c>
      <c r="C24" s="8">
        <v>452.83334000000002</v>
      </c>
      <c r="D24" s="8">
        <v>392.83334000000002</v>
      </c>
      <c r="G24" s="3">
        <f t="shared" si="1"/>
        <v>147.50760324397524</v>
      </c>
      <c r="H24" s="3">
        <f t="shared" si="2"/>
        <v>13.615118442804652</v>
      </c>
      <c r="J24" s="2">
        <f t="shared" si="0"/>
        <v>19.155980834083778</v>
      </c>
      <c r="K24" s="2">
        <f t="shared" si="0"/>
        <v>1.7681186746202453</v>
      </c>
    </row>
    <row r="25" spans="1:11" x14ac:dyDescent="0.2">
      <c r="B25" s="8">
        <v>13</v>
      </c>
      <c r="C25" s="8">
        <v>486.16665999999998</v>
      </c>
      <c r="D25" s="8">
        <v>420.83334000000002</v>
      </c>
      <c r="G25" s="3">
        <f t="shared" si="1"/>
        <v>160.05609679831255</v>
      </c>
      <c r="H25" s="3">
        <f t="shared" si="2"/>
        <v>3.0743796408657813</v>
      </c>
      <c r="J25" s="2">
        <f t="shared" si="0"/>
        <v>20.785582947718062</v>
      </c>
      <c r="K25" s="2">
        <f t="shared" si="0"/>
        <v>0.39925235162091671</v>
      </c>
    </row>
    <row r="26" spans="1:11" x14ac:dyDescent="0.2">
      <c r="B26" s="8">
        <v>14</v>
      </c>
      <c r="C26" s="8">
        <v>522.16663000000005</v>
      </c>
      <c r="D26" s="8">
        <v>410.16665999999998</v>
      </c>
      <c r="G26" s="3">
        <f t="shared" si="1"/>
        <v>173.60846396429955</v>
      </c>
      <c r="H26" s="3">
        <f t="shared" si="2"/>
        <v>7.0899042038609874</v>
      </c>
      <c r="J26" s="2">
        <f t="shared" si="0"/>
        <v>22.545552467788998</v>
      </c>
      <c r="K26" s="2">
        <f t="shared" si="0"/>
        <v>0.92072588841415015</v>
      </c>
    </row>
    <row r="27" spans="1:11" x14ac:dyDescent="0.2">
      <c r="B27" s="8">
        <v>15</v>
      </c>
      <c r="C27" s="8">
        <v>555.5</v>
      </c>
      <c r="D27" s="8">
        <v>402.16665999999998</v>
      </c>
      <c r="G27" s="3">
        <f t="shared" si="1"/>
        <v>186.15697634138471</v>
      </c>
      <c r="H27" s="3">
        <f t="shared" si="2"/>
        <v>10.101543861557808</v>
      </c>
      <c r="J27" s="2">
        <f t="shared" si="0"/>
        <v>24.175157025827428</v>
      </c>
      <c r="K27" s="2">
        <f t="shared" si="0"/>
        <v>1.3118305521282441</v>
      </c>
    </row>
    <row r="28" spans="1:11" x14ac:dyDescent="0.2">
      <c r="B28" s="8">
        <v>16</v>
      </c>
      <c r="C28" s="8">
        <v>591.5</v>
      </c>
      <c r="D28" s="8">
        <v>400.83334000000002</v>
      </c>
      <c r="G28" s="3">
        <f t="shared" si="1"/>
        <v>199.7093548010204</v>
      </c>
      <c r="H28" s="3">
        <f t="shared" si="2"/>
        <v>10.603478785107832</v>
      </c>
      <c r="J28" s="2">
        <f t="shared" si="0"/>
        <v>25.935128012540851</v>
      </c>
      <c r="K28" s="2">
        <f t="shared" si="0"/>
        <v>1.3770140109061515</v>
      </c>
    </row>
    <row r="29" spans="1:11" x14ac:dyDescent="0.2">
      <c r="B29" s="8">
        <v>17</v>
      </c>
      <c r="C29" s="8">
        <v>630.16669000000002</v>
      </c>
      <c r="D29" s="8">
        <v>407.5</v>
      </c>
      <c r="G29" s="33">
        <f t="shared" si="1"/>
        <v>214.26562193050404</v>
      </c>
      <c r="H29" s="3">
        <f t="shared" si="2"/>
        <v>8.0937815800602042</v>
      </c>
      <c r="J29" s="2">
        <f t="shared" si="0"/>
        <v>27.825468361214241</v>
      </c>
      <c r="K29" s="2">
        <f t="shared" si="0"/>
        <v>1.0510937837316272</v>
      </c>
    </row>
    <row r="30" spans="1:11" x14ac:dyDescent="0.2">
      <c r="B30" s="8"/>
      <c r="C30" s="8"/>
      <c r="D30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462</v>
      </c>
      <c r="D32" s="8">
        <v>406</v>
      </c>
      <c r="G32" s="2">
        <f>(C32-C$13)*$E$8*$F$9</f>
        <v>19.604121268668955</v>
      </c>
      <c r="I32" t="s">
        <v>16</v>
      </c>
    </row>
    <row r="33" spans="1:24" x14ac:dyDescent="0.2">
      <c r="A33" t="s">
        <v>17</v>
      </c>
      <c r="B33" s="8">
        <v>2</v>
      </c>
      <c r="C33" s="8">
        <v>463.5</v>
      </c>
      <c r="D33" s="8">
        <v>775.5</v>
      </c>
      <c r="E33" s="3">
        <f>D33-D32</f>
        <v>369.5</v>
      </c>
      <c r="H33" s="2">
        <f>E33*E8*$F$9</f>
        <v>18.064146655294714</v>
      </c>
      <c r="I33" s="9">
        <f>-(360/(2*PI()))*(ATAN((-E53+E33)/(-D53+D33))-(0))</f>
        <v>9.0951761216112832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110</v>
      </c>
      <c r="E38" s="8">
        <v>442</v>
      </c>
      <c r="F38" s="2">
        <f>(360/(2*PI()))*(ATAN((E49-E38)/(D49-D38))-(PI()/2))</f>
        <v>-39.664887835337474</v>
      </c>
      <c r="G38" s="2">
        <f>-(360/(2*PI()))*(ATAN((-E48+E38)/(-D48+D38))-(0))</f>
        <v>55.175510843043206</v>
      </c>
      <c r="H38" s="4">
        <f>D38-C13</f>
        <v>49</v>
      </c>
      <c r="I38" s="5">
        <f>H38*$E$8*$F$9</f>
        <v>2.3955160652488252</v>
      </c>
      <c r="J38" s="12" t="s">
        <v>72</v>
      </c>
      <c r="N38" s="20">
        <f>IF(E38&gt;0,-(E38-D$13)*$E$8*$F$9,"")</f>
        <v>-0.63554507853540254</v>
      </c>
      <c r="O38">
        <f>IF(N38="","",N38*N38)</f>
        <v>0.40391754685057096</v>
      </c>
      <c r="P38">
        <f>IF(N38="","",ABS(N38))</f>
        <v>0.63554507853540254</v>
      </c>
      <c r="Q38">
        <f>IF(N38="","",ABS(N38-O$59))</f>
        <v>0.28843968948914422</v>
      </c>
      <c r="T38" s="3">
        <f>(D38-C$13)*$E$8</f>
        <v>18.446292903393026</v>
      </c>
      <c r="U38" s="3">
        <f>(E38-D$13)*$E$8</f>
        <v>4.8939144437573328</v>
      </c>
      <c r="W38" s="2">
        <f>T38*$F$9</f>
        <v>2.3955160652488252</v>
      </c>
      <c r="X38" s="2">
        <f>-U38*$F$9</f>
        <v>-0.63554507853540254</v>
      </c>
    </row>
    <row r="39" spans="1:24" x14ac:dyDescent="0.2">
      <c r="B39" t="s">
        <v>24</v>
      </c>
      <c r="C39" s="8">
        <v>2</v>
      </c>
      <c r="D39" s="8">
        <v>203.5</v>
      </c>
      <c r="E39" s="8">
        <v>411.5</v>
      </c>
      <c r="F39" s="2">
        <f t="shared" ref="F39:F42" si="3">(360/(2*PI()))*(ATAN((E50-E39)/(D50-D39))-(PI()/2))</f>
        <v>-51.546297964262621</v>
      </c>
      <c r="G39" s="2">
        <f t="shared" ref="G39:G42" si="4">-(360/(2*PI()))*(ATAN((-E49+E39)/(-D49+D39))-(0))</f>
        <v>54.743641968453716</v>
      </c>
      <c r="H39" s="3">
        <f>D39-D38</f>
        <v>93.5</v>
      </c>
      <c r="I39" s="5">
        <f>H39*$E$8*$F$9</f>
        <v>4.571035757158473</v>
      </c>
      <c r="J39" s="12" t="s">
        <v>72</v>
      </c>
      <c r="N39" s="23">
        <f t="shared" ref="N39:N42" si="5">IF(E39&gt;0,-(E39-D$13)*$E$8*$F$9,"")</f>
        <v>0.85554145187458031</v>
      </c>
      <c r="O39">
        <f t="shared" ref="O39:O42" si="6">IF(N39="","",N39*N39)</f>
        <v>0.73195117587566483</v>
      </c>
      <c r="P39">
        <f t="shared" ref="P39:P42" si="7">IF(N39="","",ABS(N39))</f>
        <v>0.85554145187458031</v>
      </c>
      <c r="Q39">
        <f t="shared" ref="Q39:Q42" si="8">IF(N39="","",ABS(N39-O$59))</f>
        <v>1.7795262198991271</v>
      </c>
      <c r="T39" s="3">
        <f t="shared" ref="T39:U44" si="9">(D39-C$13)*$E$8</f>
        <v>53.644831402724613</v>
      </c>
      <c r="U39" s="3">
        <f t="shared" si="9"/>
        <v>-6.5879617512117941</v>
      </c>
      <c r="W39" s="2">
        <f t="shared" ref="W39:W53" si="10">T39*$F$9</f>
        <v>6.9665518224072978</v>
      </c>
      <c r="X39" s="2">
        <f t="shared" ref="X39:X42" si="11">-U39*$F$9</f>
        <v>0.85554145187458031</v>
      </c>
    </row>
    <row r="40" spans="1:24" x14ac:dyDescent="0.2">
      <c r="B40" t="s">
        <v>25</v>
      </c>
      <c r="C40" s="8">
        <v>3</v>
      </c>
      <c r="D40" s="8">
        <v>330.16669000000002</v>
      </c>
      <c r="E40" s="8">
        <v>434.16665999999998</v>
      </c>
      <c r="F40" s="2">
        <f t="shared" si="3"/>
        <v>-49.685875520143682</v>
      </c>
      <c r="G40" s="2">
        <f t="shared" si="4"/>
        <v>53.880662837331293</v>
      </c>
      <c r="H40" s="3">
        <f t="shared" ref="H40:H42" si="12">D40-D39</f>
        <v>126.66669000000002</v>
      </c>
      <c r="I40" s="5">
        <f>H40*$E$8*$F$9</f>
        <v>6.1924916495284226</v>
      </c>
      <c r="J40" s="12" t="s">
        <v>72</v>
      </c>
      <c r="N40" s="20">
        <f t="shared" si="5"/>
        <v>-0.25258810272813148</v>
      </c>
      <c r="O40">
        <f t="shared" si="6"/>
        <v>6.3800749639797108E-2</v>
      </c>
      <c r="P40">
        <f t="shared" si="7"/>
        <v>0.25258810272813148</v>
      </c>
      <c r="Q40">
        <f t="shared" si="8"/>
        <v>0.67139666529641528</v>
      </c>
      <c r="T40" s="3">
        <f t="shared" si="9"/>
        <v>101.32913476687328</v>
      </c>
      <c r="U40" s="3">
        <f t="shared" si="9"/>
        <v>1.9450147692294737</v>
      </c>
      <c r="W40" s="2">
        <f t="shared" si="10"/>
        <v>13.159043471935721</v>
      </c>
      <c r="X40" s="2">
        <f t="shared" si="11"/>
        <v>-0.25258810272813148</v>
      </c>
    </row>
    <row r="41" spans="1:24" x14ac:dyDescent="0.2">
      <c r="B41" t="s">
        <v>26</v>
      </c>
      <c r="C41" s="8">
        <v>4</v>
      </c>
      <c r="D41" s="8">
        <v>388.83334000000002</v>
      </c>
      <c r="E41" s="8">
        <v>423.5</v>
      </c>
      <c r="F41" s="2">
        <f t="shared" si="3"/>
        <v>-43.210080168529458</v>
      </c>
      <c r="G41" s="2">
        <f t="shared" si="4"/>
        <v>73.009162151571289</v>
      </c>
      <c r="H41" s="3">
        <f t="shared" si="12"/>
        <v>58.666650000000004</v>
      </c>
      <c r="I41" s="5">
        <f>H41*$E$8*$F$9</f>
        <v>2.868100052435306</v>
      </c>
      <c r="J41" s="12" t="s">
        <v>72</v>
      </c>
      <c r="N41" s="20">
        <f t="shared" si="5"/>
        <v>0.26888445630343955</v>
      </c>
      <c r="O41">
        <f t="shared" si="6"/>
        <v>7.229885084159629E-2</v>
      </c>
      <c r="P41">
        <f t="shared" si="7"/>
        <v>0.26888445630343955</v>
      </c>
      <c r="Q41">
        <f t="shared" si="8"/>
        <v>1.1928692243279864</v>
      </c>
      <c r="T41" s="3">
        <f t="shared" si="9"/>
        <v>123.41448598240068</v>
      </c>
      <c r="U41" s="3">
        <f t="shared" si="9"/>
        <v>-2.0705022646665641</v>
      </c>
      <c r="W41" s="2">
        <f t="shared" si="10"/>
        <v>16.027143524371027</v>
      </c>
      <c r="X41" s="2">
        <f t="shared" si="11"/>
        <v>0.26888445630343955</v>
      </c>
    </row>
    <row r="42" spans="1:24" x14ac:dyDescent="0.2">
      <c r="B42" t="s">
        <v>27</v>
      </c>
      <c r="C42" s="8">
        <v>5</v>
      </c>
      <c r="D42" s="8">
        <v>442.16665999999998</v>
      </c>
      <c r="E42" s="8">
        <v>391.5</v>
      </c>
      <c r="F42" s="2">
        <f t="shared" si="3"/>
        <v>-47.726324604894501</v>
      </c>
      <c r="G42" s="2">
        <f t="shared" si="4"/>
        <v>81.027373385103616</v>
      </c>
      <c r="H42" s="3">
        <f t="shared" si="12"/>
        <v>53.333319999999958</v>
      </c>
      <c r="I42" s="5">
        <f>H42*$E$8*$F$9</f>
        <v>2.6073637729195176</v>
      </c>
      <c r="J42" s="12" t="s">
        <v>144</v>
      </c>
      <c r="N42" s="20">
        <f t="shared" si="5"/>
        <v>1.833303111159815</v>
      </c>
      <c r="O42">
        <f t="shared" si="6"/>
        <v>3.3610002973882573</v>
      </c>
      <c r="P42">
        <f t="shared" si="7"/>
        <v>1.833303111159815</v>
      </c>
      <c r="Q42">
        <f t="shared" si="8"/>
        <v>2.7572878791843616</v>
      </c>
      <c r="T42" s="3">
        <f t="shared" si="9"/>
        <v>143.49207868098003</v>
      </c>
      <c r="U42" s="3">
        <f t="shared" si="9"/>
        <v>-14.117060895453845</v>
      </c>
      <c r="W42" s="2">
        <f t="shared" si="10"/>
        <v>18.634507297290543</v>
      </c>
      <c r="X42" s="2">
        <f t="shared" si="11"/>
        <v>1.833303111159815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-22.963752389938254</v>
      </c>
      <c r="U43" s="3">
        <f t="shared" si="9"/>
        <v>-161.499176643992</v>
      </c>
    </row>
    <row r="44" spans="1:24" x14ac:dyDescent="0.2">
      <c r="B44" s="20" t="s">
        <v>105</v>
      </c>
      <c r="G44" s="1" t="s">
        <v>28</v>
      </c>
      <c r="H44" s="16">
        <f>$C$32-D42</f>
        <v>19.833340000000021</v>
      </c>
      <c r="I44" s="21">
        <f>H44*$E$8*$F$9</f>
        <v>0.96961397137841188</v>
      </c>
      <c r="T44" s="3">
        <f t="shared" si="9"/>
        <v>-22.963752389938254</v>
      </c>
      <c r="U44" s="3">
        <f t="shared" si="9"/>
        <v>-161.499176643992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94</v>
      </c>
      <c r="E48" s="8">
        <v>465</v>
      </c>
      <c r="F48" s="2">
        <f>(360/(2*PI()))*(ATAN((E48-D$13)/(D48-C$13))-(PI()/2))</f>
        <v>-42.510447078000844</v>
      </c>
      <c r="G48" s="2">
        <f>IF((90-F48-G38&gt;180),90-F48-G38-180,90-F48-G38)</f>
        <v>77.334936234957638</v>
      </c>
      <c r="H48" s="3" t="s">
        <v>31</v>
      </c>
      <c r="I48" s="6" t="s">
        <v>31</v>
      </c>
      <c r="K48" s="2">
        <f>IF((90-G38-F38&gt;180),90-G38-F38-180,90-G38-F38)</f>
        <v>74.489376992294268</v>
      </c>
      <c r="N48" s="20">
        <f>IF(E48&gt;0,-(E48-D$13)*$E$8*$F$9,"")</f>
        <v>-1.7599709867134223</v>
      </c>
      <c r="O48">
        <f>IF(N48="","",N48*N48)</f>
        <v>3.0974978740730172</v>
      </c>
      <c r="P48">
        <f>IF(N48="","",ABS(N48))</f>
        <v>1.7599709867134223</v>
      </c>
      <c r="Q48">
        <f>IF(N48="","",ABS(N48-O$59))</f>
        <v>0.83598621868887557</v>
      </c>
      <c r="T48" s="3">
        <f t="shared" ref="T48:U53" si="13">(D48-C$13)*$E$8</f>
        <v>12.423013587999383</v>
      </c>
      <c r="U48" s="3">
        <f t="shared" si="13"/>
        <v>13.55237845963569</v>
      </c>
      <c r="W48" s="2">
        <f t="shared" si="10"/>
        <v>1.6133067378206372</v>
      </c>
      <c r="X48" s="2">
        <f>-U48*$F$9</f>
        <v>-1.7599709867134223</v>
      </c>
    </row>
    <row r="49" spans="1:24" x14ac:dyDescent="0.2">
      <c r="B49" t="s">
        <v>32</v>
      </c>
      <c r="C49" s="8">
        <v>2</v>
      </c>
      <c r="D49" s="8">
        <v>148.83332999999999</v>
      </c>
      <c r="E49" s="8">
        <v>488.83334000000002</v>
      </c>
      <c r="G49" s="20">
        <f>IF((90-F38-G39&gt;180),90-F38-G39-180,90-F38-G39)</f>
        <v>74.921245866883766</v>
      </c>
      <c r="H49" s="3">
        <f>D49-D48</f>
        <v>54.833329999999989</v>
      </c>
      <c r="I49" s="5">
        <f>H49*$E$8*$F$9</f>
        <v>2.6806963862467414</v>
      </c>
      <c r="K49" s="2">
        <f t="shared" ref="K49:K52" si="14">IF((90-G39-F39&gt;180),90-G39-F39-180,90-G39-F39)</f>
        <v>86.802655995808905</v>
      </c>
      <c r="N49" s="20">
        <f t="shared" ref="N49:N52" si="15">IF(E49&gt;0,-(E49-D$13)*$E$8*$F$9,"")</f>
        <v>-2.9251372899488812</v>
      </c>
      <c r="O49">
        <f t="shared" ref="O49:O52" si="16">IF(N49="","",N49*N49)</f>
        <v>8.5564281650494856</v>
      </c>
      <c r="P49">
        <f t="shared" ref="P49:P52" si="17">IF(N49="","",ABS(N49))</f>
        <v>2.9251372899488812</v>
      </c>
      <c r="Q49">
        <f t="shared" ref="Q49:Q52" si="18">IF(N49="","",ABS(N49-O$59))</f>
        <v>2.0011525219243342</v>
      </c>
      <c r="T49" s="3">
        <f t="shared" si="13"/>
        <v>33.065292486946475</v>
      </c>
      <c r="U49" s="3">
        <f t="shared" si="13"/>
        <v>22.524557449557189</v>
      </c>
      <c r="W49" s="2">
        <f t="shared" si="10"/>
        <v>4.2940031240673786</v>
      </c>
      <c r="X49" s="2">
        <f t="shared" ref="X49:X53" si="19">-U49*$F$9</f>
        <v>-2.9251372899488812</v>
      </c>
    </row>
    <row r="50" spans="1:24" x14ac:dyDescent="0.2">
      <c r="B50" t="s">
        <v>33</v>
      </c>
      <c r="C50" s="8">
        <v>3</v>
      </c>
      <c r="D50" s="8">
        <v>294.16669000000002</v>
      </c>
      <c r="E50" s="8">
        <v>483.5</v>
      </c>
      <c r="G50" s="20">
        <f>IF((90-F39-G40&gt;180),90-F39-G40-180,90-F39-G40)</f>
        <v>87.665635126931335</v>
      </c>
      <c r="H50" s="3">
        <f t="shared" ref="H50:H53" si="20">D50-D49</f>
        <v>145.33336000000003</v>
      </c>
      <c r="I50" s="5">
        <f>H50*$E$8*$F$9</f>
        <v>7.1050693611549196</v>
      </c>
      <c r="K50" s="2">
        <f t="shared" si="14"/>
        <v>85.805212682812396</v>
      </c>
      <c r="N50" s="23">
        <f t="shared" si="15"/>
        <v>-2.6644005215522646</v>
      </c>
      <c r="O50">
        <f t="shared" si="16"/>
        <v>7.0990301392479793</v>
      </c>
      <c r="P50">
        <f t="shared" si="17"/>
        <v>2.6644005215522646</v>
      </c>
      <c r="Q50">
        <f t="shared" si="18"/>
        <v>1.7404157535277178</v>
      </c>
      <c r="T50" s="3">
        <f t="shared" si="13"/>
        <v>87.776756307237576</v>
      </c>
      <c r="U50" s="3">
        <f t="shared" si="13"/>
        <v>20.516795168059588</v>
      </c>
      <c r="W50" s="2">
        <f t="shared" si="10"/>
        <v>11.399072485222296</v>
      </c>
      <c r="X50" s="2">
        <f t="shared" si="19"/>
        <v>-2.6644005215522646</v>
      </c>
    </row>
    <row r="51" spans="1:24" x14ac:dyDescent="0.2">
      <c r="B51" t="s">
        <v>34</v>
      </c>
      <c r="C51" s="8">
        <v>4</v>
      </c>
      <c r="D51" s="8">
        <v>374.16665999999998</v>
      </c>
      <c r="E51" s="8">
        <v>471.5</v>
      </c>
      <c r="G51" s="20">
        <f>IF((90-F40-G41&gt;180),90-F40-G41-180,90-F40-G41)</f>
        <v>66.676713368572379</v>
      </c>
      <c r="H51" s="3">
        <f t="shared" si="20"/>
        <v>79.999969999999962</v>
      </c>
      <c r="I51" s="5">
        <f>H51*$E$8*$F$9</f>
        <v>3.9110451704984484</v>
      </c>
      <c r="K51" s="2">
        <f t="shared" si="14"/>
        <v>60.20091801695817</v>
      </c>
      <c r="N51" s="20">
        <f t="shared" si="15"/>
        <v>-2.0777435259811239</v>
      </c>
      <c r="O51">
        <f t="shared" si="16"/>
        <v>4.317018159756473</v>
      </c>
      <c r="P51">
        <f t="shared" si="17"/>
        <v>2.0777435259811239</v>
      </c>
      <c r="Q51">
        <f t="shared" si="18"/>
        <v>1.1537587579565771</v>
      </c>
      <c r="T51" s="3">
        <f t="shared" si="13"/>
        <v>117.89314159055705</v>
      </c>
      <c r="U51" s="3">
        <f t="shared" si="13"/>
        <v>15.999335681514358</v>
      </c>
      <c r="W51" s="2">
        <f t="shared" si="10"/>
        <v>15.310117655720745</v>
      </c>
      <c r="X51" s="2">
        <f t="shared" si="19"/>
        <v>-2.0777435259811239</v>
      </c>
    </row>
    <row r="52" spans="1:24" x14ac:dyDescent="0.2">
      <c r="B52" t="s">
        <v>35</v>
      </c>
      <c r="C52" s="8">
        <v>5</v>
      </c>
      <c r="D52" s="8">
        <v>430.16665999999998</v>
      </c>
      <c r="E52" s="8">
        <v>467.5</v>
      </c>
      <c r="G52" s="20">
        <f>IF((90-F41-G42&gt;180),90-F41-G42-180,90-F41-G42)</f>
        <v>52.182706783425843</v>
      </c>
      <c r="H52" s="3">
        <f t="shared" si="20"/>
        <v>56</v>
      </c>
      <c r="I52" s="5">
        <f>H52*$E$8*$F$9</f>
        <v>2.7377326459986575</v>
      </c>
      <c r="K52" s="2">
        <f t="shared" si="14"/>
        <v>56.698951219790885</v>
      </c>
      <c r="N52" s="20">
        <f t="shared" si="15"/>
        <v>-1.8821911941240768</v>
      </c>
      <c r="O52">
        <f t="shared" si="16"/>
        <v>3.5426436912382182</v>
      </c>
      <c r="P52">
        <f t="shared" si="17"/>
        <v>1.8821911941240768</v>
      </c>
      <c r="Q52">
        <f t="shared" si="18"/>
        <v>0.95820642609953</v>
      </c>
      <c r="T52" s="3">
        <f t="shared" si="13"/>
        <v>138.97461919443481</v>
      </c>
      <c r="U52" s="3">
        <f t="shared" si="13"/>
        <v>14.493515852665947</v>
      </c>
      <c r="W52" s="2">
        <f t="shared" si="10"/>
        <v>18.047850301719404</v>
      </c>
      <c r="X52" s="2">
        <f t="shared" si="19"/>
        <v>-1.8821911941240768</v>
      </c>
    </row>
    <row r="53" spans="1:24" x14ac:dyDescent="0.2">
      <c r="B53" s="19" t="s">
        <v>97</v>
      </c>
      <c r="C53" s="8">
        <v>6</v>
      </c>
      <c r="D53" s="8">
        <v>471.5</v>
      </c>
      <c r="E53" s="8">
        <v>418.16665999999998</v>
      </c>
      <c r="G53" s="9">
        <f>IF((90-F42-$I$33&gt;180),90-F42-$I$33-180,90-F42-$I$33)</f>
        <v>128.63114848328323</v>
      </c>
      <c r="H53" s="3">
        <f t="shared" si="20"/>
        <v>41.333340000000021</v>
      </c>
      <c r="I53" s="5">
        <f>H53*$E$8*$F$9</f>
        <v>2.0207077551100392</v>
      </c>
      <c r="K53" s="19"/>
      <c r="T53" s="3">
        <f t="shared" si="13"/>
        <v>154.5347599355681</v>
      </c>
      <c r="U53" s="3">
        <f t="shared" si="13"/>
        <v>-4.0782645461641671</v>
      </c>
      <c r="W53" s="2">
        <f t="shared" si="10"/>
        <v>20.068558056829445</v>
      </c>
      <c r="X53" s="2">
        <f t="shared" si="19"/>
        <v>0.52962122470005635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185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 t="shared" ref="F57:F62" si="21">E57*$E$8*$F$9</f>
        <v>1.1244259081780199</v>
      </c>
      <c r="N57" t="s">
        <v>114</v>
      </c>
      <c r="O57" s="2">
        <f>SQRT((1/(C$37+C$47+2))*SUM(O38:O42,O48:O52))</f>
        <v>1.550324696759237</v>
      </c>
    </row>
    <row r="58" spans="1:24" x14ac:dyDescent="0.2">
      <c r="B58" t="s">
        <v>39</v>
      </c>
      <c r="E58" s="3">
        <f t="shared" ref="E58:E61" si="22">E49-E39</f>
        <v>77.333340000000021</v>
      </c>
      <c r="F58" s="2">
        <f t="shared" si="21"/>
        <v>3.7806787418234618</v>
      </c>
      <c r="N58" t="s">
        <v>115</v>
      </c>
      <c r="O58" s="2">
        <f>SUM(P38:P42,P48:P52)</f>
        <v>15.155305718921138</v>
      </c>
    </row>
    <row r="59" spans="1:24" x14ac:dyDescent="0.2">
      <c r="B59" t="s">
        <v>40</v>
      </c>
      <c r="E59" s="3">
        <f t="shared" si="22"/>
        <v>49.333340000000021</v>
      </c>
      <c r="F59" s="2">
        <f t="shared" si="21"/>
        <v>2.411812418824133</v>
      </c>
      <c r="N59" t="s">
        <v>116</v>
      </c>
      <c r="O59" s="2">
        <f>AVERAGE(N48:N52,N38:N42)</f>
        <v>-0.92398476802454677</v>
      </c>
    </row>
    <row r="60" spans="1:24" x14ac:dyDescent="0.2">
      <c r="B60" t="s">
        <v>41</v>
      </c>
      <c r="E60" s="3">
        <f t="shared" si="22"/>
        <v>48</v>
      </c>
      <c r="F60" s="2">
        <f t="shared" si="21"/>
        <v>2.3466279822845633</v>
      </c>
      <c r="N60" t="s">
        <v>117</v>
      </c>
      <c r="O60" s="2">
        <f>(1/(C$37+C$47+2))*SUM(Q38:Q42,Q48:Q52)</f>
        <v>1.0291568735687746</v>
      </c>
    </row>
    <row r="61" spans="1:24" x14ac:dyDescent="0.2">
      <c r="B61" t="s">
        <v>42</v>
      </c>
      <c r="E61" s="3">
        <f t="shared" si="22"/>
        <v>76</v>
      </c>
      <c r="F61" s="2">
        <f t="shared" si="21"/>
        <v>3.715494305283892</v>
      </c>
      <c r="N61" t="s">
        <v>118</v>
      </c>
      <c r="O61" s="2">
        <f>ABS((O57*O57)-(O59*O59))</f>
        <v>1.5497588138402447</v>
      </c>
    </row>
    <row r="62" spans="1:24" x14ac:dyDescent="0.2">
      <c r="B62" t="s">
        <v>98</v>
      </c>
      <c r="E62" s="22">
        <f>E53-D$32</f>
        <v>12.166659999999979</v>
      </c>
      <c r="F62" s="2">
        <f t="shared" si="21"/>
        <v>0.59480468347796367</v>
      </c>
      <c r="N62" t="s">
        <v>119</v>
      </c>
      <c r="O62" s="2">
        <f>(SQRT(ABS(O61)))/O60</f>
        <v>1.2096242325243958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18.634507297290543</v>
      </c>
    </row>
    <row r="64" spans="1:24" x14ac:dyDescent="0.2">
      <c r="N64" t="s">
        <v>121</v>
      </c>
      <c r="O64" s="24" cm="1">
        <f t="array" aca="1" ref="O64" ca="1">(INDIRECT(O56)-C$13)*E$8*F$9</f>
        <v>4.2940031240673786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63.85586636443297</v>
      </c>
      <c r="P65" s="24" cm="1">
        <f t="array" aca="1" ref="P65" ca="1">(360/(2*PI()))*ATAN(ABS(INDIRECT(P56))/(ABS(C$32-INDIRECT(O56))*E$8*F$9))</f>
        <v>10.81652298838284</v>
      </c>
      <c r="Q65" s="2">
        <f ca="1">180-O65-P65</f>
        <v>105.32761064718419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2.0739217803187451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-36</v>
      </c>
      <c r="F67" s="2">
        <f t="shared" ref="F67:F72" si="23">E67*$E$8*$F$9</f>
        <v>-1.7599709867134223</v>
      </c>
      <c r="N67" t="s">
        <v>125</v>
      </c>
      <c r="O67" s="24" cm="1">
        <f t="array" aca="1" ref="O67" ca="1">(360/(2*PI()))*ATAN((ABS(INDIRECT(P55))+ABS(INDIRECT(P56))/(ABS(O63-O64))))</f>
        <v>63.85586636443297</v>
      </c>
      <c r="P67" s="24" cm="1">
        <f t="array" aca="1" ref="P67" ca="1">(360/(2*PI()))*ATAN(ABS(INDIRECT(P56))/(ABS(0-INDIRECT(O56))*E$8*F$9))</f>
        <v>21.900903071200698</v>
      </c>
      <c r="Q67" s="2">
        <f ca="1">180-O67-P67</f>
        <v>94.243230564366328</v>
      </c>
    </row>
    <row r="68" spans="1:17" x14ac:dyDescent="0.2">
      <c r="B68" t="s">
        <v>39</v>
      </c>
      <c r="C68" t="s">
        <v>43</v>
      </c>
      <c r="E68" s="3">
        <f>E38-E49</f>
        <v>-46.833340000000021</v>
      </c>
      <c r="F68" s="2">
        <f t="shared" si="23"/>
        <v>-2.2895922114134786</v>
      </c>
      <c r="N68" t="s">
        <v>126</v>
      </c>
      <c r="O68" s="24" cm="1">
        <f t="array" aca="1" ref="O68" ca="1">SQRT((INDIRECT(P55)*INDIRECT(P55))+((INDIRECT(O55)-C$13)*(INDIRECT(O55)-C$13)*E$8*F$9*E$8*F$9)           )</f>
        <v>18.724472289230551</v>
      </c>
    </row>
    <row r="69" spans="1:17" x14ac:dyDescent="0.2">
      <c r="B69" t="s">
        <v>40</v>
      </c>
      <c r="E69" s="3">
        <f t="shared" ref="E69:E72" si="24">E39-E50</f>
        <v>-72</v>
      </c>
      <c r="F69" s="2">
        <f t="shared" si="23"/>
        <v>-3.5199419734268447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-37.333340000000021</v>
      </c>
      <c r="F70" s="2">
        <f t="shared" si="23"/>
        <v>-1.8251554232529923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-44</v>
      </c>
      <c r="F71" s="2">
        <f t="shared" si="23"/>
        <v>-2.1510756504275164</v>
      </c>
    </row>
    <row r="72" spans="1:17" x14ac:dyDescent="0.2">
      <c r="B72" s="19" t="s">
        <v>98</v>
      </c>
      <c r="E72" s="3">
        <f t="shared" si="24"/>
        <v>-26.666659999999979</v>
      </c>
      <c r="F72" s="2">
        <f t="shared" si="23"/>
        <v>-1.3036818864597588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64</v>
      </c>
      <c r="D76" s="8">
        <v>432</v>
      </c>
      <c r="E76" s="3">
        <f>(D77-D76  )</f>
        <v>35.5</v>
      </c>
      <c r="F76" s="3">
        <f>ATAN(E76/E77)</f>
        <v>0.84502887652861769</v>
      </c>
      <c r="G76" s="2">
        <f>((PI()/2)-F76-F77)*(360/(2*PI()))</f>
        <v>29.837778382940705</v>
      </c>
    </row>
    <row r="77" spans="1:17" x14ac:dyDescent="0.2">
      <c r="A77" t="s">
        <v>93</v>
      </c>
      <c r="B77" s="8">
        <v>2</v>
      </c>
      <c r="C77" s="8">
        <v>95.5</v>
      </c>
      <c r="D77" s="8">
        <v>467.5</v>
      </c>
      <c r="E77" s="3">
        <f>AVERAGE(C77,C78)-C76</f>
        <v>31.5</v>
      </c>
      <c r="F77" s="3">
        <f>ATAN(E77/E78)</f>
        <v>0.20499997600357411</v>
      </c>
    </row>
    <row r="78" spans="1:17" x14ac:dyDescent="0.2">
      <c r="A78" t="s">
        <v>94</v>
      </c>
      <c r="B78" s="8">
        <v>3</v>
      </c>
      <c r="C78" s="8">
        <v>95.5</v>
      </c>
      <c r="D78" s="8">
        <v>583.5</v>
      </c>
      <c r="E78" s="3">
        <f>D78-D76</f>
        <v>151.5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4579A-E7A5-054F-BEA5-94F3ADB05370}">
  <dimension ref="A1:X79"/>
  <sheetViews>
    <sheetView topLeftCell="F20" workbookViewId="0">
      <selection activeCell="G30" sqref="G30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A10b-19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195</v>
      </c>
      <c r="D3" s="8">
        <v>62</v>
      </c>
    </row>
    <row r="4" spans="1:20" x14ac:dyDescent="0.2">
      <c r="B4" s="8">
        <v>2</v>
      </c>
      <c r="C4" s="8">
        <v>461.5</v>
      </c>
      <c r="D4" s="8">
        <v>70.5</v>
      </c>
    </row>
    <row r="5" spans="1:20" x14ac:dyDescent="0.2">
      <c r="A5" t="s">
        <v>175</v>
      </c>
      <c r="B5" s="8">
        <v>3</v>
      </c>
      <c r="C5" s="8">
        <v>222.5</v>
      </c>
      <c r="D5" s="8">
        <v>673.5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225</v>
      </c>
      <c r="Q5" s="8">
        <v>691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304.5</v>
      </c>
      <c r="D6" s="8">
        <v>684.5</v>
      </c>
      <c r="E6" s="3">
        <f>SQRT(((C6-C5)^2)+((D6-D5)^2))</f>
        <v>82.734515167492219</v>
      </c>
      <c r="F6" s="2">
        <f>E6*$E8</f>
        <v>31.029067497593857</v>
      </c>
      <c r="J6" s="3">
        <f>SQRT(((C5-C7)^2)+((D5-D7)^2))</f>
        <v>90.443352436760108</v>
      </c>
      <c r="N6" t="s">
        <v>48</v>
      </c>
      <c r="O6" s="8">
        <v>2</v>
      </c>
      <c r="P6" s="8">
        <v>303.5</v>
      </c>
      <c r="Q6" s="8">
        <v>687.5</v>
      </c>
      <c r="R6" s="3">
        <f>SQRT(((P6-P5)^2)+((Q6-Q5)^2))</f>
        <v>78.57798673928977</v>
      </c>
      <c r="S6" s="2">
        <f>R6*$E8</f>
        <v>29.470187254043012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308.5</v>
      </c>
      <c r="D7" s="8">
        <v>645.5</v>
      </c>
      <c r="E7" s="3">
        <f>SQRT(((D6-D7)^2)+((C6-C7)^2))</f>
        <v>39.204591567825318</v>
      </c>
      <c r="G7" s="2">
        <f>E7*E8</f>
        <v>14.703439253991386</v>
      </c>
      <c r="H7" s="2">
        <f>G7/F6</f>
        <v>0.47386017176093226</v>
      </c>
      <c r="K7" s="2">
        <f>180-((360/(2*PI())*ACOS(((E7^2)+(E6^2)-(J6^2))/(2*E6*E7))))</f>
        <v>91.784393175597799</v>
      </c>
      <c r="O7" s="8"/>
      <c r="P7" s="8"/>
      <c r="Q7" s="8"/>
    </row>
    <row r="8" spans="1:20" x14ac:dyDescent="0.2">
      <c r="A8" t="s">
        <v>6</v>
      </c>
      <c r="B8" s="8"/>
      <c r="C8" s="8"/>
      <c r="D8" s="8"/>
      <c r="E8" s="3">
        <f>100/(SQRT(((C4-C3)^2)+((D3-D4)^2)))</f>
        <v>0.37504380650296842</v>
      </c>
      <c r="I8" s="2">
        <f>MAX(G7,H33)</f>
        <v>16.729671180105363</v>
      </c>
    </row>
    <row r="9" spans="1:20" x14ac:dyDescent="0.2">
      <c r="A9" t="s">
        <v>90</v>
      </c>
      <c r="F9" s="33">
        <f>F6/(G29*18/17)</f>
        <v>0.13932509325051085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64</v>
      </c>
      <c r="D13" s="8">
        <v>466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94.166659999999993</v>
      </c>
      <c r="D14" s="8">
        <v>487.5</v>
      </c>
      <c r="G14" s="3">
        <f>(C14-C$13)*$E$8</f>
        <v>11.313818995880835</v>
      </c>
      <c r="H14" s="3">
        <f>-(D14-D$13)*$E$8</f>
        <v>-8.0634418398138212</v>
      </c>
      <c r="J14" s="2">
        <f t="shared" ref="J14:K29" si="0">G14*$F$9</f>
        <v>1.5762988866204983</v>
      </c>
      <c r="K14" s="2">
        <f t="shared" si="0"/>
        <v>-1.1234397862521315</v>
      </c>
    </row>
    <row r="15" spans="1:20" x14ac:dyDescent="0.2">
      <c r="B15" s="8">
        <v>3</v>
      </c>
      <c r="C15" s="8">
        <v>131.5</v>
      </c>
      <c r="D15" s="8">
        <v>482.16665999999998</v>
      </c>
      <c r="G15" s="3">
        <f t="shared" ref="G15:G29" si="1">(C15-C$13)*$E$8</f>
        <v>25.315456938950369</v>
      </c>
      <c r="H15" s="3">
        <f t="shared" ref="H15:H29" si="2">-(D15-D$13)*$E$8</f>
        <v>-6.0632057048392713</v>
      </c>
      <c r="J15" s="2">
        <f t="shared" si="0"/>
        <v>3.5270783986985519</v>
      </c>
      <c r="K15" s="2">
        <f t="shared" si="0"/>
        <v>-0.84475670022376081</v>
      </c>
    </row>
    <row r="16" spans="1:20" x14ac:dyDescent="0.2">
      <c r="B16" s="8">
        <v>4</v>
      </c>
      <c r="C16" s="8">
        <v>166.16666000000001</v>
      </c>
      <c r="D16" s="8">
        <v>514.16669000000002</v>
      </c>
      <c r="G16" s="3">
        <f t="shared" si="1"/>
        <v>38.316973064094569</v>
      </c>
      <c r="H16" s="3">
        <f t="shared" si="2"/>
        <v>-18.064618764248472</v>
      </c>
      <c r="J16" s="2">
        <f t="shared" si="0"/>
        <v>5.3385158452322878</v>
      </c>
      <c r="K16" s="2">
        <f t="shared" si="0"/>
        <v>-2.5168546938638463</v>
      </c>
    </row>
    <row r="17" spans="1:11" x14ac:dyDescent="0.2">
      <c r="B17" s="8">
        <v>5</v>
      </c>
      <c r="C17" s="8">
        <v>204.83332999999999</v>
      </c>
      <c r="D17" s="8">
        <v>448.83334000000002</v>
      </c>
      <c r="G17" s="3">
        <f t="shared" si="1"/>
        <v>52.818668165688692</v>
      </c>
      <c r="H17" s="3">
        <f t="shared" si="2"/>
        <v>6.4382495113422404</v>
      </c>
      <c r="J17" s="2">
        <f t="shared" si="0"/>
        <v>7.3589658675523655</v>
      </c>
      <c r="K17" s="2">
        <f t="shared" si="0"/>
        <v>0.89700971353781356</v>
      </c>
    </row>
    <row r="18" spans="1:11" x14ac:dyDescent="0.2">
      <c r="B18" s="8">
        <v>6</v>
      </c>
      <c r="C18" s="8">
        <v>239.5</v>
      </c>
      <c r="D18" s="8">
        <v>474.16665999999998</v>
      </c>
      <c r="G18" s="3">
        <f t="shared" si="1"/>
        <v>65.820188041270953</v>
      </c>
      <c r="H18" s="3">
        <f t="shared" si="2"/>
        <v>-3.0628552528155244</v>
      </c>
      <c r="J18" s="2">
        <f t="shared" si="0"/>
        <v>9.1704038366162344</v>
      </c>
      <c r="K18" s="2">
        <f t="shared" si="0"/>
        <v>-0.42673259371133992</v>
      </c>
    </row>
    <row r="19" spans="1:11" x14ac:dyDescent="0.2">
      <c r="B19" s="8">
        <v>7</v>
      </c>
      <c r="C19" s="8">
        <v>274.16669000000002</v>
      </c>
      <c r="D19" s="8">
        <v>503.5</v>
      </c>
      <c r="G19" s="3">
        <f t="shared" si="1"/>
        <v>78.821715417729351</v>
      </c>
      <c r="H19" s="3">
        <f t="shared" si="2"/>
        <v>-14.064142743861316</v>
      </c>
      <c r="J19" s="2">
        <f t="shared" si="0"/>
        <v>10.981842850740371</v>
      </c>
      <c r="K19" s="2">
        <f t="shared" si="0"/>
        <v>-1.9594879992769734</v>
      </c>
    </row>
    <row r="20" spans="1:11" x14ac:dyDescent="0.2">
      <c r="B20" s="8">
        <v>8</v>
      </c>
      <c r="C20" s="8">
        <v>307.5</v>
      </c>
      <c r="D20" s="8">
        <v>502.16665999999998</v>
      </c>
      <c r="G20" s="3">
        <f t="shared" si="1"/>
        <v>91.323166883472808</v>
      </c>
      <c r="H20" s="3">
        <f t="shared" si="2"/>
        <v>-13.564081834898641</v>
      </c>
      <c r="J20" s="2">
        <f t="shared" si="0"/>
        <v>12.723608741971812</v>
      </c>
      <c r="K20" s="2">
        <f t="shared" si="0"/>
        <v>-1.8898169665048135</v>
      </c>
    </row>
    <row r="21" spans="1:11" x14ac:dyDescent="0.2">
      <c r="B21" s="8">
        <v>9</v>
      </c>
      <c r="C21" s="8">
        <v>340.83334000000002</v>
      </c>
      <c r="D21" s="8">
        <v>448.83334000000002</v>
      </c>
      <c r="G21" s="3">
        <f t="shared" si="1"/>
        <v>103.82462960053047</v>
      </c>
      <c r="H21" s="3">
        <f t="shared" si="2"/>
        <v>6.4382495113422404</v>
      </c>
      <c r="J21" s="2">
        <f t="shared" si="0"/>
        <v>14.465376200793656</v>
      </c>
      <c r="K21" s="2">
        <f t="shared" si="0"/>
        <v>0.89700971353781356</v>
      </c>
    </row>
    <row r="22" spans="1:11" x14ac:dyDescent="0.2">
      <c r="B22" s="8">
        <v>10</v>
      </c>
      <c r="C22" s="8">
        <v>375.5</v>
      </c>
      <c r="D22" s="8">
        <v>483.5</v>
      </c>
      <c r="G22" s="3">
        <f t="shared" si="1"/>
        <v>116.82614572567466</v>
      </c>
      <c r="H22" s="3">
        <f t="shared" si="2"/>
        <v>-6.5632666138019475</v>
      </c>
      <c r="J22" s="2">
        <f t="shared" si="0"/>
        <v>16.276813647327391</v>
      </c>
      <c r="K22" s="2">
        <f t="shared" si="0"/>
        <v>-0.91442773299592084</v>
      </c>
    </row>
    <row r="23" spans="1:11" x14ac:dyDescent="0.2">
      <c r="B23" s="8">
        <v>11</v>
      </c>
      <c r="C23" s="8">
        <v>415.5</v>
      </c>
      <c r="D23" s="8">
        <v>462.16665999999998</v>
      </c>
      <c r="G23" s="3">
        <f t="shared" si="1"/>
        <v>131.82789798579341</v>
      </c>
      <c r="H23" s="3">
        <f t="shared" si="2"/>
        <v>1.4376704252200969</v>
      </c>
      <c r="J23" s="2">
        <f t="shared" si="0"/>
        <v>18.366934179889498</v>
      </c>
      <c r="K23" s="2">
        <f t="shared" si="0"/>
        <v>0.20030356605729158</v>
      </c>
    </row>
    <row r="24" spans="1:11" x14ac:dyDescent="0.2">
      <c r="B24" s="8">
        <v>12</v>
      </c>
      <c r="C24" s="8">
        <v>448.83334000000002</v>
      </c>
      <c r="D24" s="8">
        <v>427.5</v>
      </c>
      <c r="G24" s="3">
        <f t="shared" si="1"/>
        <v>144.32936070285106</v>
      </c>
      <c r="H24" s="3">
        <f t="shared" si="2"/>
        <v>14.439186550364285</v>
      </c>
      <c r="J24" s="2">
        <f t="shared" si="0"/>
        <v>20.108701638711338</v>
      </c>
      <c r="K24" s="2">
        <f t="shared" si="0"/>
        <v>2.0117410125910262</v>
      </c>
    </row>
    <row r="25" spans="1:11" x14ac:dyDescent="0.2">
      <c r="B25" s="8">
        <v>13</v>
      </c>
      <c r="C25" s="8">
        <v>488.83334000000002</v>
      </c>
      <c r="D25" s="8">
        <v>451.5</v>
      </c>
      <c r="G25" s="3">
        <f t="shared" si="1"/>
        <v>159.3311129629698</v>
      </c>
      <c r="H25" s="3">
        <f t="shared" si="2"/>
        <v>5.438135194293042</v>
      </c>
      <c r="J25" s="2">
        <f t="shared" si="0"/>
        <v>22.198822171273445</v>
      </c>
      <c r="K25" s="2">
        <f t="shared" si="0"/>
        <v>0.75766869305376294</v>
      </c>
    </row>
    <row r="26" spans="1:11" x14ac:dyDescent="0.2">
      <c r="B26" s="8">
        <v>14</v>
      </c>
      <c r="C26" s="8">
        <v>523.5</v>
      </c>
      <c r="D26" s="8">
        <v>454.16665999999998</v>
      </c>
      <c r="G26" s="3">
        <f t="shared" si="1"/>
        <v>172.332629088114</v>
      </c>
      <c r="H26" s="3">
        <f t="shared" si="2"/>
        <v>4.4380208772438445</v>
      </c>
      <c r="J26" s="2">
        <f t="shared" si="0"/>
        <v>24.010259617807183</v>
      </c>
      <c r="K26" s="2">
        <f t="shared" si="0"/>
        <v>0.61832767256971255</v>
      </c>
    </row>
    <row r="27" spans="1:11" x14ac:dyDescent="0.2">
      <c r="B27" s="8">
        <v>15</v>
      </c>
      <c r="C27" s="8">
        <v>558.16663000000005</v>
      </c>
      <c r="D27" s="8">
        <v>435.5</v>
      </c>
      <c r="G27" s="3">
        <f t="shared" si="1"/>
        <v>185.33413396194402</v>
      </c>
      <c r="H27" s="3">
        <f t="shared" si="2"/>
        <v>11.438836098340538</v>
      </c>
      <c r="J27" s="2">
        <f t="shared" si="0"/>
        <v>25.821695496750518</v>
      </c>
      <c r="K27" s="2">
        <f t="shared" si="0"/>
        <v>1.5937169060786052</v>
      </c>
    </row>
    <row r="28" spans="1:11" x14ac:dyDescent="0.2">
      <c r="B28" s="8">
        <v>16</v>
      </c>
      <c r="C28" s="8">
        <v>591.5</v>
      </c>
      <c r="D28" s="8">
        <v>479.5</v>
      </c>
      <c r="G28" s="3">
        <f t="shared" si="1"/>
        <v>197.83560793031583</v>
      </c>
      <c r="H28" s="3">
        <f t="shared" si="2"/>
        <v>-5.0630913877900738</v>
      </c>
      <c r="J28" s="2">
        <f t="shared" si="0"/>
        <v>27.563464523162757</v>
      </c>
      <c r="K28" s="2">
        <f t="shared" si="0"/>
        <v>-0.70541567973971042</v>
      </c>
    </row>
    <row r="29" spans="1:11" x14ac:dyDescent="0.2">
      <c r="B29" s="8">
        <v>17</v>
      </c>
      <c r="C29" s="8">
        <v>624.83330999999998</v>
      </c>
      <c r="D29" s="8">
        <v>451.5</v>
      </c>
      <c r="G29" s="33">
        <f t="shared" si="1"/>
        <v>210.33705939605929</v>
      </c>
      <c r="H29" s="3">
        <f t="shared" si="2"/>
        <v>5.438135194293042</v>
      </c>
      <c r="J29" s="2">
        <f t="shared" si="0"/>
        <v>29.305230414394199</v>
      </c>
      <c r="K29" s="2">
        <f t="shared" si="0"/>
        <v>0.75766869305376294</v>
      </c>
    </row>
    <row r="30" spans="1:11" x14ac:dyDescent="0.2">
      <c r="B30" s="8"/>
      <c r="C30" s="8"/>
      <c r="D30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402</v>
      </c>
      <c r="D32" s="8">
        <v>466</v>
      </c>
      <c r="G32" s="2">
        <f>(C32-C$13)*$E$8*$F$9</f>
        <v>17.661518500149786</v>
      </c>
      <c r="I32" t="s">
        <v>16</v>
      </c>
    </row>
    <row r="33" spans="1:24" x14ac:dyDescent="0.2">
      <c r="A33" t="s">
        <v>17</v>
      </c>
      <c r="B33" s="8">
        <v>2</v>
      </c>
      <c r="C33" s="8">
        <v>400.83334000000002</v>
      </c>
      <c r="D33" s="8">
        <v>786.16663000000005</v>
      </c>
      <c r="E33" s="3">
        <f>D33-D32</f>
        <v>320.16663000000005</v>
      </c>
      <c r="H33" s="2">
        <f>E33*E8*$F$9</f>
        <v>16.729671180105363</v>
      </c>
      <c r="I33" s="9">
        <f>-(360/(2*PI()))*(ATAN((-E53+E33)/(-D53+D33))-(0))</f>
        <v>25.921916415997682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121</v>
      </c>
      <c r="E38" s="8">
        <v>468</v>
      </c>
      <c r="F38" s="2">
        <f>(360/(2*PI()))*(ATAN((E49-E38)/(D49-D38))-(PI()/2))</f>
        <v>-44.372680309713949</v>
      </c>
      <c r="G38" s="2">
        <f>-(360/(2*PI()))*(ATAN((-E48+E38)/(-D48+D38))-(0))</f>
        <v>32.005383208083494</v>
      </c>
      <c r="H38" s="4">
        <f>D38-C13</f>
        <v>57</v>
      </c>
      <c r="I38" s="5">
        <f>H38*$E$8*$F$9</f>
        <v>2.9784217589009994</v>
      </c>
      <c r="J38" s="12" t="s">
        <v>72</v>
      </c>
      <c r="N38" s="20">
        <f>IF(E38&gt;0,-(E38-D$13)*$E$8*$F$9,"")</f>
        <v>-0.10450602662810524</v>
      </c>
      <c r="O38">
        <f>IF(N38="","",N38*N38)</f>
        <v>1.0921509601594241E-2</v>
      </c>
      <c r="P38">
        <f>IF(N38="","",ABS(N38))</f>
        <v>0.10450602662810524</v>
      </c>
      <c r="Q38">
        <f>IF(N38="","",ABS(N38-O$59))</f>
        <v>0.16024280059281951</v>
      </c>
      <c r="T38" s="3">
        <f>(D38-C$13)*$E$8</f>
        <v>21.377496970669199</v>
      </c>
      <c r="U38" s="3">
        <f>(E38-D$13)*$E$8</f>
        <v>0.75008761300593685</v>
      </c>
      <c r="W38" s="2">
        <f>T38*$F$9</f>
        <v>2.9784217589009994</v>
      </c>
      <c r="X38" s="2">
        <f>-U38*$F$9</f>
        <v>-0.10450602662810524</v>
      </c>
    </row>
    <row r="39" spans="1:24" x14ac:dyDescent="0.2">
      <c r="B39" t="s">
        <v>24</v>
      </c>
      <c r="C39" s="8">
        <v>2</v>
      </c>
      <c r="D39" s="8">
        <v>198.16666000000001</v>
      </c>
      <c r="E39" s="8">
        <v>444.83334000000002</v>
      </c>
      <c r="F39" s="2">
        <f t="shared" ref="F39:F42" si="3">(360/(2*PI()))*(ATAN((E50-E39)/(D50-D39))-(PI()/2))</f>
        <v>-61.488763112457974</v>
      </c>
      <c r="G39" s="2">
        <f t="shared" ref="G39:G42" si="4">-(360/(2*PI()))*(ATAN((-E49+E39)/(-D49+D39))-(0))</f>
        <v>65.224864671634677</v>
      </c>
      <c r="H39" s="3">
        <f>D39-D38</f>
        <v>77.166660000000007</v>
      </c>
      <c r="I39" s="5">
        <f>H39*$E$8*$F$9</f>
        <v>4.0321905123809723</v>
      </c>
      <c r="J39" s="12" t="s">
        <v>72</v>
      </c>
      <c r="N39" s="23">
        <f t="shared" ref="N39:N42" si="5">IF(E39&gt;0,-(E39-D$13)*$E$8*$F$9,"")</f>
        <v>1.106021766794024</v>
      </c>
      <c r="O39">
        <f t="shared" ref="O39:O42" si="6">IF(N39="","",N39*N39)</f>
        <v>1.2232841486221744</v>
      </c>
      <c r="P39">
        <f t="shared" ref="P39:P42" si="7">IF(N39="","",ABS(N39))</f>
        <v>1.106021766794024</v>
      </c>
      <c r="Q39">
        <f t="shared" ref="Q39:Q42" si="8">IF(N39="","",ABS(N39-O$59))</f>
        <v>1.3707705940149486</v>
      </c>
      <c r="T39" s="3">
        <f t="shared" ref="T39:U44" si="9">(D39-C$13)*$E$8</f>
        <v>50.318374872189558</v>
      </c>
      <c r="U39" s="3">
        <f t="shared" si="9"/>
        <v>-7.9384247373541141</v>
      </c>
      <c r="W39" s="2">
        <f t="shared" ref="W39:W53" si="10">T39*$F$9</f>
        <v>7.0106122712819721</v>
      </c>
      <c r="X39" s="2">
        <f t="shared" ref="X39:X42" si="11">-U39*$F$9</f>
        <v>1.106021766794024</v>
      </c>
    </row>
    <row r="40" spans="1:24" x14ac:dyDescent="0.2">
      <c r="B40" t="s">
        <v>25</v>
      </c>
      <c r="C40" s="8">
        <v>3</v>
      </c>
      <c r="D40" s="8">
        <v>339.5</v>
      </c>
      <c r="E40" s="8">
        <v>446.16665999999998</v>
      </c>
      <c r="F40" s="2">
        <f t="shared" si="3"/>
        <v>-44.215171527124568</v>
      </c>
      <c r="G40" s="2">
        <f t="shared" si="4"/>
        <v>59.826500292526688</v>
      </c>
      <c r="H40" s="3">
        <f t="shared" ref="H40:H42" si="12">D40-D39</f>
        <v>141.33333999999999</v>
      </c>
      <c r="I40" s="5">
        <f>H40*$E$8*$F$9</f>
        <v>7.3850928967395255</v>
      </c>
      <c r="J40" s="12" t="s">
        <v>72</v>
      </c>
      <c r="N40" s="20">
        <f t="shared" si="5"/>
        <v>1.0363517790821335</v>
      </c>
      <c r="O40">
        <f t="shared" si="6"/>
        <v>1.0740250100067033</v>
      </c>
      <c r="P40">
        <f t="shared" si="7"/>
        <v>1.0363517790821335</v>
      </c>
      <c r="Q40">
        <f t="shared" si="8"/>
        <v>1.3011006063030583</v>
      </c>
      <c r="T40" s="3">
        <f t="shared" si="9"/>
        <v>103.3245686915678</v>
      </c>
      <c r="U40" s="3">
        <f t="shared" si="9"/>
        <v>-7.4383713292675919</v>
      </c>
      <c r="W40" s="2">
        <f t="shared" si="10"/>
        <v>14.395705168021498</v>
      </c>
      <c r="X40" s="2">
        <f t="shared" si="11"/>
        <v>1.0363517790821335</v>
      </c>
    </row>
    <row r="41" spans="1:24" x14ac:dyDescent="0.2">
      <c r="B41" t="s">
        <v>26</v>
      </c>
      <c r="C41" s="8">
        <v>4</v>
      </c>
      <c r="D41" s="8">
        <v>391.5</v>
      </c>
      <c r="E41" s="8">
        <v>448.83334000000002</v>
      </c>
      <c r="F41" s="2">
        <f t="shared" si="3"/>
        <v>-50.710599519454426</v>
      </c>
      <c r="G41" s="2">
        <f t="shared" si="4"/>
        <v>85.100906849748043</v>
      </c>
      <c r="H41" s="3">
        <f t="shared" si="12"/>
        <v>52</v>
      </c>
      <c r="I41" s="5">
        <f>H41*$E$8*$F$9</f>
        <v>2.717156692330736</v>
      </c>
      <c r="J41" s="12" t="s">
        <v>72</v>
      </c>
      <c r="N41" s="20">
        <f t="shared" si="5"/>
        <v>0.89700971353781356</v>
      </c>
      <c r="O41">
        <f t="shared" si="6"/>
        <v>0.80462642618119029</v>
      </c>
      <c r="P41">
        <f t="shared" si="7"/>
        <v>0.89700971353781356</v>
      </c>
      <c r="Q41">
        <f t="shared" si="8"/>
        <v>1.1617585407587383</v>
      </c>
      <c r="T41" s="3">
        <f t="shared" si="9"/>
        <v>122.82684662972216</v>
      </c>
      <c r="U41" s="3">
        <f t="shared" si="9"/>
        <v>-6.4382495113422404</v>
      </c>
      <c r="W41" s="2">
        <f t="shared" si="10"/>
        <v>17.112861860352233</v>
      </c>
      <c r="X41" s="2">
        <f t="shared" si="11"/>
        <v>0.89700971353781356</v>
      </c>
    </row>
    <row r="42" spans="1:24" x14ac:dyDescent="0.2">
      <c r="B42" t="s">
        <v>27</v>
      </c>
      <c r="C42" s="8">
        <v>5</v>
      </c>
      <c r="D42" s="8">
        <v>447.5</v>
      </c>
      <c r="E42" s="8">
        <v>428.83334000000002</v>
      </c>
      <c r="F42" s="2">
        <f t="shared" si="3"/>
        <v>-59.470299550152554</v>
      </c>
      <c r="G42" s="2">
        <f t="shared" si="4"/>
        <v>58.78160358474986</v>
      </c>
      <c r="H42" s="3">
        <f t="shared" si="12"/>
        <v>56</v>
      </c>
      <c r="I42" s="5">
        <f>H42*$E$8*$F$9</f>
        <v>2.926168745586947</v>
      </c>
      <c r="J42" s="12" t="s">
        <v>72</v>
      </c>
      <c r="N42" s="20">
        <f t="shared" si="5"/>
        <v>1.9420699798188659</v>
      </c>
      <c r="O42">
        <f t="shared" si="6"/>
        <v>3.7716358065136499</v>
      </c>
      <c r="P42">
        <f t="shared" si="7"/>
        <v>1.9420699798188659</v>
      </c>
      <c r="Q42">
        <f t="shared" si="8"/>
        <v>2.2068188070397907</v>
      </c>
      <c r="T42" s="3">
        <f t="shared" si="9"/>
        <v>143.8292997938884</v>
      </c>
      <c r="U42" s="3">
        <f t="shared" si="9"/>
        <v>-13.939125641401608</v>
      </c>
      <c r="W42" s="2">
        <f t="shared" si="10"/>
        <v>20.039030605939182</v>
      </c>
      <c r="X42" s="2">
        <f t="shared" si="11"/>
        <v>1.9420699798188659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-24.002803616189979</v>
      </c>
      <c r="U43" s="3">
        <f t="shared" si="9"/>
        <v>-174.77041383038329</v>
      </c>
    </row>
    <row r="44" spans="1:24" x14ac:dyDescent="0.2">
      <c r="B44" s="20" t="s">
        <v>105</v>
      </c>
      <c r="G44" s="1" t="s">
        <v>28</v>
      </c>
      <c r="H44" s="16">
        <f>$C$32-D42</f>
        <v>-45.5</v>
      </c>
      <c r="I44" s="21">
        <f>H44*$E$8*$F$9</f>
        <v>-2.3775121057893944</v>
      </c>
      <c r="T44" s="3">
        <f t="shared" si="9"/>
        <v>-24.002803616189979</v>
      </c>
      <c r="U44" s="3">
        <f t="shared" si="9"/>
        <v>-174.77041383038329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89</v>
      </c>
      <c r="E48" s="8">
        <v>488</v>
      </c>
      <c r="F48" s="2">
        <f>(360/(2*PI()))*(ATAN((E48-D$13)/(D48-C$13))-(PI()/2))</f>
        <v>-48.652222780306332</v>
      </c>
      <c r="G48" s="2">
        <f>IF((90-F48-G38&gt;180),90-F48-G38-180,90-F48-G38)</f>
        <v>106.64683957222283</v>
      </c>
      <c r="H48" s="3" t="s">
        <v>31</v>
      </c>
      <c r="I48" s="6" t="s">
        <v>31</v>
      </c>
      <c r="K48" s="2">
        <f>IF((90-G38-F38&gt;180),90-G38-F38-180,90-G38-F38)</f>
        <v>102.36729710163046</v>
      </c>
      <c r="N48" s="20">
        <f>IF(E48&gt;0,-(E48-D$13)*$E$8*$F$9,"")</f>
        <v>-1.1495662929091577</v>
      </c>
      <c r="O48">
        <f>IF(N48="","",N48*N48)</f>
        <v>1.3215026617929033</v>
      </c>
      <c r="P48">
        <f>IF(N48="","",ABS(N48))</f>
        <v>1.1495662929091577</v>
      </c>
      <c r="Q48">
        <f>IF(N48="","",ABS(N48-O$59))</f>
        <v>0.88481746568823294</v>
      </c>
      <c r="T48" s="3">
        <f t="shared" ref="T48:U53" si="13">(D48-C$13)*$E$8</f>
        <v>9.3760951625742113</v>
      </c>
      <c r="U48" s="3">
        <f t="shared" si="13"/>
        <v>8.2509637430653058</v>
      </c>
      <c r="W48" s="2">
        <f t="shared" si="10"/>
        <v>1.3063253328513156</v>
      </c>
      <c r="X48" s="2">
        <f>-U48*$F$9</f>
        <v>-1.1495662929091577</v>
      </c>
    </row>
    <row r="49" spans="1:24" x14ac:dyDescent="0.2">
      <c r="B49" t="s">
        <v>32</v>
      </c>
      <c r="C49" s="8">
        <v>2</v>
      </c>
      <c r="D49" s="8">
        <v>166.16666000000001</v>
      </c>
      <c r="E49" s="8">
        <v>514.16669000000002</v>
      </c>
      <c r="G49" s="20">
        <f>IF((90-F38-G39&gt;180),90-F38-G39-180,90-F38-G39)</f>
        <v>69.14781563807928</v>
      </c>
      <c r="H49" s="3">
        <f>D49-D48</f>
        <v>77.166660000000007</v>
      </c>
      <c r="I49" s="5">
        <f>H49*$E$8*$F$9</f>
        <v>4.0321905123809723</v>
      </c>
      <c r="K49" s="2">
        <f t="shared" ref="K49:K52" si="14">IF((90-G39-F39&gt;180),90-G39-F39-180,90-G39-F39)</f>
        <v>86.263898440823297</v>
      </c>
      <c r="N49" s="20">
        <f t="shared" ref="N49:N52" si="15">IF(E49&gt;0,-(E49-D$13)*$E$8*$F$9,"")</f>
        <v>-2.5168546938638463</v>
      </c>
      <c r="O49">
        <f t="shared" ref="O49:O52" si="16">IF(N49="","",N49*N49)</f>
        <v>6.3345575500244751</v>
      </c>
      <c r="P49">
        <f t="shared" ref="P49:P52" si="17">IF(N49="","",ABS(N49))</f>
        <v>2.5168546938638463</v>
      </c>
      <c r="Q49">
        <f t="shared" ref="Q49:Q52" si="18">IF(N49="","",ABS(N49-O$59))</f>
        <v>2.2521058666429217</v>
      </c>
      <c r="T49" s="3">
        <f t="shared" si="13"/>
        <v>38.316973064094569</v>
      </c>
      <c r="U49" s="3">
        <f t="shared" si="13"/>
        <v>18.064618764248472</v>
      </c>
      <c r="W49" s="2">
        <f t="shared" si="10"/>
        <v>5.3385158452322878</v>
      </c>
      <c r="X49" s="2">
        <f t="shared" ref="X49:X53" si="19">-U49*$F$9</f>
        <v>-2.5168546938638463</v>
      </c>
    </row>
    <row r="50" spans="1:24" x14ac:dyDescent="0.2">
      <c r="B50" t="s">
        <v>33</v>
      </c>
      <c r="C50" s="8">
        <v>3</v>
      </c>
      <c r="D50" s="8">
        <v>306.16669000000002</v>
      </c>
      <c r="E50" s="8">
        <v>503.5</v>
      </c>
      <c r="G50" s="20">
        <f>IF((90-F39-G40&gt;180),90-F39-G40-180,90-F39-G40)</f>
        <v>91.662262819931286</v>
      </c>
      <c r="H50" s="3">
        <f t="shared" ref="H50:H53" si="20">D50-D49</f>
        <v>140.00003000000001</v>
      </c>
      <c r="I50" s="5">
        <f>H50*$E$8*$F$9</f>
        <v>7.3154234315577673</v>
      </c>
      <c r="K50" s="2">
        <f t="shared" si="14"/>
        <v>74.388671234597879</v>
      </c>
      <c r="N50" s="23">
        <f t="shared" si="15"/>
        <v>-1.9594879992769734</v>
      </c>
      <c r="O50">
        <f t="shared" si="16"/>
        <v>3.8395932193104758</v>
      </c>
      <c r="P50">
        <f t="shared" si="17"/>
        <v>1.9594879992769734</v>
      </c>
      <c r="Q50">
        <f t="shared" si="18"/>
        <v>1.6947391720560487</v>
      </c>
      <c r="T50" s="3">
        <f t="shared" si="13"/>
        <v>90.823117225824348</v>
      </c>
      <c r="U50" s="3">
        <f t="shared" si="13"/>
        <v>14.064142743861316</v>
      </c>
      <c r="W50" s="2">
        <f t="shared" si="10"/>
        <v>12.653939276790055</v>
      </c>
      <c r="X50" s="2">
        <f t="shared" si="19"/>
        <v>-1.9594879992769734</v>
      </c>
    </row>
    <row r="51" spans="1:24" x14ac:dyDescent="0.2">
      <c r="B51" t="s">
        <v>34</v>
      </c>
      <c r="C51" s="8">
        <v>4</v>
      </c>
      <c r="D51" s="8">
        <v>387.5</v>
      </c>
      <c r="E51" s="8">
        <v>495.5</v>
      </c>
      <c r="G51" s="20">
        <f>IF((90-F40-G41&gt;180),90-F40-G41-180,90-F40-G41)</f>
        <v>49.114264677376525</v>
      </c>
      <c r="H51" s="3">
        <f t="shared" si="20"/>
        <v>81.333309999999983</v>
      </c>
      <c r="I51" s="5">
        <f>H51*$E$8*$F$9</f>
        <v>4.2499105303059688</v>
      </c>
      <c r="K51" s="2">
        <f t="shared" si="14"/>
        <v>55.609692669706384</v>
      </c>
      <c r="N51" s="20">
        <f t="shared" si="15"/>
        <v>-1.5414638927645523</v>
      </c>
      <c r="O51">
        <f t="shared" si="16"/>
        <v>2.376110932696847</v>
      </c>
      <c r="P51">
        <f t="shared" si="17"/>
        <v>1.5414638927645523</v>
      </c>
      <c r="Q51">
        <f t="shared" si="18"/>
        <v>1.2767150655436277</v>
      </c>
      <c r="T51" s="3">
        <f t="shared" si="13"/>
        <v>121.32667140371028</v>
      </c>
      <c r="U51" s="3">
        <f t="shared" si="13"/>
        <v>11.063792291837569</v>
      </c>
      <c r="W51" s="2">
        <f t="shared" si="10"/>
        <v>16.903849807096023</v>
      </c>
      <c r="X51" s="2">
        <f t="shared" si="19"/>
        <v>-1.5414638927645523</v>
      </c>
    </row>
    <row r="52" spans="1:24" x14ac:dyDescent="0.2">
      <c r="B52" t="s">
        <v>35</v>
      </c>
      <c r="C52" s="8">
        <v>5</v>
      </c>
      <c r="D52" s="8">
        <v>420.83334000000002</v>
      </c>
      <c r="E52" s="8">
        <v>472.83334000000002</v>
      </c>
      <c r="G52" s="20">
        <f>IF((90-F41-G42&gt;180),90-F41-G42-180,90-F41-G42)</f>
        <v>81.928995934704574</v>
      </c>
      <c r="H52" s="3">
        <f t="shared" si="20"/>
        <v>33.333340000000021</v>
      </c>
      <c r="I52" s="5">
        <f>H52*$E$8*$F$9</f>
        <v>1.7417674588218439</v>
      </c>
      <c r="K52" s="2">
        <f t="shared" si="14"/>
        <v>90.688695965402701</v>
      </c>
      <c r="N52" s="20">
        <f t="shared" si="15"/>
        <v>-0.35706260599944945</v>
      </c>
      <c r="O52">
        <f t="shared" si="16"/>
        <v>0.12749370460311807</v>
      </c>
      <c r="P52">
        <f t="shared" si="17"/>
        <v>0.35706260599944945</v>
      </c>
      <c r="Q52">
        <f t="shared" si="18"/>
        <v>9.2313778778524702E-2</v>
      </c>
      <c r="T52" s="3">
        <f t="shared" si="13"/>
        <v>133.82813412076794</v>
      </c>
      <c r="U52" s="3">
        <f t="shared" si="13"/>
        <v>2.5628018447290022</v>
      </c>
      <c r="W52" s="2">
        <f t="shared" si="10"/>
        <v>18.645617265917867</v>
      </c>
      <c r="X52" s="2">
        <f t="shared" si="19"/>
        <v>-0.35706260599944945</v>
      </c>
    </row>
    <row r="53" spans="1:24" x14ac:dyDescent="0.2">
      <c r="B53" s="19" t="s">
        <v>97</v>
      </c>
      <c r="C53" s="8">
        <v>6</v>
      </c>
      <c r="D53" s="8">
        <v>499.5</v>
      </c>
      <c r="E53" s="8">
        <v>459.5</v>
      </c>
      <c r="G53" s="9">
        <f>IF((90-F42-$I$33&gt;180),90-F42-$I$33-180,90-F42-$I$33)</f>
        <v>123.54838313415488</v>
      </c>
      <c r="H53" s="3">
        <f t="shared" si="20"/>
        <v>78.666659999999979</v>
      </c>
      <c r="I53" s="5">
        <f>H53*$E$8*$F$9</f>
        <v>4.1105700323520491</v>
      </c>
      <c r="K53" s="19"/>
      <c r="T53" s="3">
        <f t="shared" si="13"/>
        <v>163.33157773204275</v>
      </c>
      <c r="U53" s="3">
        <f t="shared" si="13"/>
        <v>-2.4377847422692946</v>
      </c>
      <c r="W53" s="2">
        <f t="shared" si="10"/>
        <v>22.756187298269918</v>
      </c>
      <c r="X53" s="2">
        <f t="shared" si="19"/>
        <v>0.339644586541342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185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20</v>
      </c>
      <c r="F57" s="2">
        <f t="shared" ref="F57:F62" si="21">E57*$E$8*$F$9</f>
        <v>1.0450602662810524</v>
      </c>
      <c r="N57" t="s">
        <v>114</v>
      </c>
      <c r="O57" s="2">
        <f>SQRT((1/(C$37+C$47+2))*SUM(O38:O42,O48:O52))</f>
        <v>1.2674550809626088</v>
      </c>
    </row>
    <row r="58" spans="1:24" x14ac:dyDescent="0.2">
      <c r="B58" t="s">
        <v>39</v>
      </c>
      <c r="E58" s="3">
        <f t="shared" ref="E58:E60" si="22">E49-E39</f>
        <v>69.333349999999996</v>
      </c>
      <c r="F58" s="2">
        <f t="shared" si="21"/>
        <v>3.6228764606578698</v>
      </c>
      <c r="N58" t="s">
        <v>115</v>
      </c>
      <c r="O58" s="2">
        <f>SUM(P38:P42,P48:P52)</f>
        <v>12.610394750674921</v>
      </c>
    </row>
    <row r="59" spans="1:24" x14ac:dyDescent="0.2">
      <c r="B59" t="s">
        <v>40</v>
      </c>
      <c r="E59" s="3">
        <f t="shared" si="22"/>
        <v>57.333340000000021</v>
      </c>
      <c r="F59" s="2">
        <f t="shared" si="21"/>
        <v>2.9958397783591066</v>
      </c>
      <c r="N59" t="s">
        <v>116</v>
      </c>
      <c r="O59" s="2">
        <f>AVERAGE(N48:N52,N38:N42)</f>
        <v>-0.26474882722092474</v>
      </c>
    </row>
    <row r="60" spans="1:24" x14ac:dyDescent="0.2">
      <c r="B60" t="s">
        <v>41</v>
      </c>
      <c r="E60" s="3">
        <f t="shared" si="22"/>
        <v>46.666659999999979</v>
      </c>
      <c r="F60" s="2">
        <f t="shared" si="21"/>
        <v>2.4384736063023658</v>
      </c>
      <c r="N60" t="s">
        <v>117</v>
      </c>
      <c r="O60" s="2">
        <f>(1/(C$37+C$47+2))*SUM(Q38:Q42,Q48:Q52)</f>
        <v>0.95395251518605473</v>
      </c>
    </row>
    <row r="61" spans="1:24" x14ac:dyDescent="0.2">
      <c r="B61" t="s">
        <v>42</v>
      </c>
      <c r="E61" s="22">
        <f>E52-D$32</f>
        <v>6.8333400000000211</v>
      </c>
      <c r="F61" s="2">
        <f t="shared" si="21"/>
        <v>0.35706260599944945</v>
      </c>
      <c r="N61" t="s">
        <v>118</v>
      </c>
      <c r="O61" s="2">
        <f>ABS((O57*O57)-(O59*O59))</f>
        <v>1.5363504407430781</v>
      </c>
    </row>
    <row r="62" spans="1:24" x14ac:dyDescent="0.2">
      <c r="B62" t="s">
        <v>98</v>
      </c>
      <c r="E62" s="22">
        <f>E53-D$32</f>
        <v>-6.5</v>
      </c>
      <c r="F62" s="2">
        <f t="shared" si="21"/>
        <v>-0.339644586541342</v>
      </c>
      <c r="N62" t="s">
        <v>119</v>
      </c>
      <c r="O62" s="2">
        <f>(SQRT(ABS(O61)))/O60</f>
        <v>1.2993267728958862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20.039030605939182</v>
      </c>
    </row>
    <row r="64" spans="1:24" x14ac:dyDescent="0.2">
      <c r="N64" t="s">
        <v>121</v>
      </c>
      <c r="O64" s="24" cm="1">
        <f t="array" aca="1" ref="O64" ca="1">(INDIRECT(O56)-C$13)*E$8*F$9</f>
        <v>5.3385158452322878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64.676563306751305</v>
      </c>
      <c r="P65" s="24" cm="1">
        <f t="array" aca="1" ref="P65" ca="1">(360/(2*PI()))*ATAN(ABS(INDIRECT(P56))/(ABS(C$32-INDIRECT(O56))*E$8*F$9))</f>
        <v>11.543352030192461</v>
      </c>
      <c r="Q65" s="2">
        <f ca="1">180-O65-P65</f>
        <v>103.78008466305623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3.0698859294261682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-22</v>
      </c>
      <c r="F67" s="2">
        <f t="shared" ref="F67:F72" si="23">E67*$E$8*$F$9</f>
        <v>-1.1495662929091577</v>
      </c>
      <c r="N67" t="s">
        <v>125</v>
      </c>
      <c r="O67" s="24" cm="1">
        <f t="array" aca="1" ref="O67" ca="1">(360/(2*PI()))*ATAN((ABS(INDIRECT(P55))+ABS(INDIRECT(P56))/(ABS(O63-O64))))</f>
        <v>64.676563306751305</v>
      </c>
      <c r="P67" s="24" cm="1">
        <f t="array" aca="1" ref="P67" ca="1">(360/(2*PI()))*ATAN(ABS(INDIRECT(P56))/(ABS(0-INDIRECT(O56))*E$8*F$9))</f>
        <v>16.165275506880342</v>
      </c>
      <c r="Q67" s="2">
        <f ca="1">180-O67-P67</f>
        <v>99.158161186368346</v>
      </c>
    </row>
    <row r="68" spans="1:17" x14ac:dyDescent="0.2">
      <c r="B68" t="s">
        <v>39</v>
      </c>
      <c r="C68" t="s">
        <v>43</v>
      </c>
      <c r="E68" s="3">
        <f>E38-E49</f>
        <v>-46.166690000000017</v>
      </c>
      <c r="F68" s="2">
        <f t="shared" si="23"/>
        <v>-2.412348667235741</v>
      </c>
      <c r="N68" t="s">
        <v>126</v>
      </c>
      <c r="O68" s="24" cm="1">
        <f t="array" aca="1" ref="O68" ca="1">SQRT((INDIRECT(P55)*INDIRECT(P55))+((INDIRECT(O55)-C$13)*(INDIRECT(O55)-C$13)*E$8*F$9*E$8*F$9)           )</f>
        <v>20.132917906559914</v>
      </c>
    </row>
    <row r="69" spans="1:17" x14ac:dyDescent="0.2">
      <c r="B69" t="s">
        <v>40</v>
      </c>
      <c r="E69" s="3">
        <f t="shared" ref="E69:E72" si="24">E39-E50</f>
        <v>-58.666659999999979</v>
      </c>
      <c r="F69" s="2">
        <f t="shared" si="23"/>
        <v>-3.0655097660709973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-49.333340000000021</v>
      </c>
      <c r="F70" s="2">
        <f t="shared" si="23"/>
        <v>-2.577815671846686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-24</v>
      </c>
      <c r="F71" s="2">
        <f t="shared" si="23"/>
        <v>-1.2540723195372629</v>
      </c>
    </row>
    <row r="72" spans="1:17" x14ac:dyDescent="0.2">
      <c r="B72" s="19" t="s">
        <v>98</v>
      </c>
      <c r="E72" s="3">
        <f t="shared" si="24"/>
        <v>-30.666659999999979</v>
      </c>
      <c r="F72" s="2">
        <f t="shared" si="23"/>
        <v>-1.6024253932775239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58</v>
      </c>
      <c r="D76" s="8">
        <v>468</v>
      </c>
      <c r="E76" s="3">
        <f>(D77-D76  )</f>
        <v>16.833340000000021</v>
      </c>
      <c r="F76" s="3">
        <f>ATAN(E76/E77)</f>
        <v>0.4153847429715059</v>
      </c>
      <c r="G76" s="2">
        <f>((PI()/2)-F76-F77)*(360/(2*PI()))</f>
        <v>51.69271771251784</v>
      </c>
    </row>
    <row r="77" spans="1:17" x14ac:dyDescent="0.2">
      <c r="A77" t="s">
        <v>93</v>
      </c>
      <c r="B77" s="8">
        <v>2</v>
      </c>
      <c r="C77" s="8">
        <v>95.5</v>
      </c>
      <c r="D77" s="8">
        <v>484.83334000000002</v>
      </c>
      <c r="E77" s="3">
        <f>AVERAGE(C77,C78)-C76</f>
        <v>38.166664999999995</v>
      </c>
      <c r="F77" s="3">
        <f>ATAN(E77/E78)</f>
        <v>0.25320346043596276</v>
      </c>
    </row>
    <row r="78" spans="1:17" x14ac:dyDescent="0.2">
      <c r="A78" t="s">
        <v>94</v>
      </c>
      <c r="B78" s="8">
        <v>3</v>
      </c>
      <c r="C78" s="8">
        <v>96.833330000000004</v>
      </c>
      <c r="D78" s="8">
        <v>615.5</v>
      </c>
      <c r="E78" s="3">
        <f>D78-D76</f>
        <v>147.5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42C26-D394-6640-9C9A-B081FDF25FF5}">
  <dimension ref="A1:X79"/>
  <sheetViews>
    <sheetView topLeftCell="F18" workbookViewId="0">
      <selection activeCell="G30" sqref="G30:K30"/>
    </sheetView>
  </sheetViews>
  <sheetFormatPr baseColWidth="10" defaultRowHeight="16" x14ac:dyDescent="0.2"/>
  <cols>
    <col min="1" max="1" width="35.6640625" customWidth="1"/>
    <col min="8" max="9" width="13.6640625" customWidth="1"/>
    <col min="14" max="14" width="19.33203125" customWidth="1"/>
  </cols>
  <sheetData>
    <row r="1" spans="1:20" ht="17" customHeight="1" x14ac:dyDescent="0.2">
      <c r="A1" s="25" t="str" cm="1">
        <f t="array" aca="1" ref="A1" ca="1">MID(CELL("filename",A1),FIND("]",CELL("filename",A1))+1,255)</f>
        <v>A10B-20</v>
      </c>
    </row>
    <row r="2" spans="1:20" x14ac:dyDescent="0.2">
      <c r="A2" s="1"/>
      <c r="C2" t="s">
        <v>9</v>
      </c>
      <c r="D2" t="s">
        <v>10</v>
      </c>
    </row>
    <row r="3" spans="1:20" x14ac:dyDescent="0.2">
      <c r="A3" t="s">
        <v>0</v>
      </c>
      <c r="B3" s="8">
        <v>1</v>
      </c>
      <c r="C3" s="8">
        <v>195</v>
      </c>
      <c r="D3" s="8">
        <v>60</v>
      </c>
    </row>
    <row r="4" spans="1:20" x14ac:dyDescent="0.2">
      <c r="B4" s="8">
        <v>2</v>
      </c>
      <c r="C4" s="8">
        <v>461.5</v>
      </c>
      <c r="D4" s="8">
        <v>69.5</v>
      </c>
    </row>
    <row r="5" spans="1:20" x14ac:dyDescent="0.2">
      <c r="A5" t="s">
        <v>175</v>
      </c>
      <c r="B5" s="8">
        <v>3</v>
      </c>
      <c r="C5" s="8">
        <v>232.5</v>
      </c>
      <c r="D5" s="8">
        <v>714.5</v>
      </c>
      <c r="E5" t="s">
        <v>177</v>
      </c>
      <c r="F5" t="s">
        <v>176</v>
      </c>
      <c r="G5" t="s">
        <v>2</v>
      </c>
      <c r="H5" t="s">
        <v>3</v>
      </c>
      <c r="I5" t="s">
        <v>4</v>
      </c>
      <c r="J5" t="s">
        <v>87</v>
      </c>
      <c r="K5" t="s">
        <v>88</v>
      </c>
      <c r="N5" t="s">
        <v>47</v>
      </c>
      <c r="O5" s="8">
        <v>1</v>
      </c>
      <c r="P5" s="8">
        <v>234</v>
      </c>
      <c r="Q5" s="8">
        <v>729</v>
      </c>
      <c r="R5" t="s">
        <v>44</v>
      </c>
      <c r="S5" t="s">
        <v>1</v>
      </c>
    </row>
    <row r="6" spans="1:20" x14ac:dyDescent="0.2">
      <c r="A6" t="s">
        <v>48</v>
      </c>
      <c r="B6" s="8">
        <v>4</v>
      </c>
      <c r="C6" s="8">
        <v>311.5</v>
      </c>
      <c r="D6" s="8">
        <v>723.5</v>
      </c>
      <c r="E6" s="3">
        <f>SQRT(((C6-C5)^2)+((D6-D5)^2))</f>
        <v>79.511005527536881</v>
      </c>
      <c r="F6" s="2">
        <f>E6*$E8</f>
        <v>29.81633589909281</v>
      </c>
      <c r="J6" s="3">
        <f>SQRT(((C5-C7)^2)+((D5-D7)^2))</f>
        <v>95.210293561148106</v>
      </c>
      <c r="N6" t="s">
        <v>48</v>
      </c>
      <c r="O6" s="8">
        <v>2</v>
      </c>
      <c r="P6" s="8">
        <v>312.5</v>
      </c>
      <c r="Q6" s="8">
        <v>723.5</v>
      </c>
      <c r="R6" s="3">
        <f>SQRT(((P6-P5)^2)+((Q6-Q5)^2))</f>
        <v>78.692439281038943</v>
      </c>
      <c r="S6" s="2">
        <f>R6*$E8</f>
        <v>29.509376554291297</v>
      </c>
      <c r="T6" s="2" t="str">
        <f>IF(F6&gt;S6,"overbite",IF(F6&lt;S6,"underbite","match"))</f>
        <v>overbite</v>
      </c>
    </row>
    <row r="7" spans="1:20" x14ac:dyDescent="0.2">
      <c r="A7" t="s">
        <v>5</v>
      </c>
      <c r="B7" s="8">
        <v>5</v>
      </c>
      <c r="C7" s="8">
        <v>323.5</v>
      </c>
      <c r="D7" s="8">
        <v>686.5</v>
      </c>
      <c r="E7" s="3">
        <f>SQRT(((D6-D7)^2)+((C6-C7)^2))</f>
        <v>38.897300677553446</v>
      </c>
      <c r="G7" s="2">
        <f>E7*E8</f>
        <v>14.586345309999651</v>
      </c>
      <c r="H7" s="2">
        <f>G7/F6</f>
        <v>0.48920649939563682</v>
      </c>
      <c r="K7" s="2">
        <f>180-((360/(2*PI())*ACOS(((E7^2)+(E6^2)-(J6^2))/(2*E6*E7))))</f>
        <v>78.530206539497541</v>
      </c>
    </row>
    <row r="8" spans="1:20" x14ac:dyDescent="0.2">
      <c r="A8" t="s">
        <v>6</v>
      </c>
      <c r="B8" s="8"/>
      <c r="C8" s="8"/>
      <c r="D8" s="8"/>
      <c r="E8" s="3">
        <f>100/(SQRT(((C4-C3)^2)+((D3-D4)^2)))</f>
        <v>0.37499633794426834</v>
      </c>
      <c r="I8" s="2">
        <f>MAX(G7,H33)</f>
        <v>16.802253722950425</v>
      </c>
    </row>
    <row r="9" spans="1:20" x14ac:dyDescent="0.2">
      <c r="A9" t="s">
        <v>90</v>
      </c>
      <c r="F9" s="33">
        <f>F6/(G29*18/17)</f>
        <v>0.13381715055587803</v>
      </c>
    </row>
    <row r="10" spans="1:20" x14ac:dyDescent="0.2">
      <c r="A10" s="1" t="s">
        <v>7</v>
      </c>
      <c r="F10" s="7" t="s">
        <v>184</v>
      </c>
    </row>
    <row r="12" spans="1:20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20" x14ac:dyDescent="0.2">
      <c r="A13" t="s">
        <v>13</v>
      </c>
      <c r="B13" s="8">
        <v>1</v>
      </c>
      <c r="C13" s="8">
        <v>61</v>
      </c>
      <c r="D13" s="8">
        <v>469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20" x14ac:dyDescent="0.2">
      <c r="A14" t="s">
        <v>14</v>
      </c>
      <c r="B14" s="8">
        <v>2</v>
      </c>
      <c r="C14" s="8">
        <v>95.5</v>
      </c>
      <c r="D14" s="8">
        <v>490.16665999999998</v>
      </c>
      <c r="G14" s="3">
        <f>(C14-C$13)*$E$8</f>
        <v>12.937373659077258</v>
      </c>
      <c r="H14" s="3">
        <f>-(D14-D$13)*$E$8</f>
        <v>-7.9374199865114194</v>
      </c>
      <c r="J14" s="2">
        <f t="shared" ref="J14:K29" si="0">G14*$F$9</f>
        <v>1.7312424787343921</v>
      </c>
      <c r="K14" s="2">
        <f t="shared" si="0"/>
        <v>-1.062162925360234</v>
      </c>
    </row>
    <row r="15" spans="1:20" x14ac:dyDescent="0.2">
      <c r="B15" s="8">
        <v>3</v>
      </c>
      <c r="C15" s="8">
        <v>132.83333999999999</v>
      </c>
      <c r="D15" s="8">
        <v>499.5</v>
      </c>
      <c r="G15" s="3">
        <f t="shared" ref="G15:G29" si="1">(C15-C$13)*$E$8</f>
        <v>26.937239442305525</v>
      </c>
      <c r="H15" s="3">
        <f t="shared" ref="H15:H29" si="2">-(D15-D$13)*$E$8</f>
        <v>-11.437388307300184</v>
      </c>
      <c r="J15" s="2">
        <f t="shared" si="0"/>
        <v>3.6046646260107345</v>
      </c>
      <c r="K15" s="2">
        <f t="shared" si="0"/>
        <v>-1.5305187130840276</v>
      </c>
    </row>
    <row r="16" spans="1:20" x14ac:dyDescent="0.2">
      <c r="B16" s="8">
        <v>4</v>
      </c>
      <c r="C16" s="8">
        <v>166.16666000000001</v>
      </c>
      <c r="D16" s="8">
        <v>498.16665999999998</v>
      </c>
      <c r="G16" s="3">
        <f t="shared" si="1"/>
        <v>39.437112373829969</v>
      </c>
      <c r="H16" s="3">
        <f t="shared" si="2"/>
        <v>-10.937390690065566</v>
      </c>
      <c r="J16" s="2">
        <f t="shared" si="0"/>
        <v>5.2773620040178857</v>
      </c>
      <c r="K16" s="2">
        <f t="shared" si="0"/>
        <v>-1.4636104566609627</v>
      </c>
    </row>
    <row r="17" spans="1:11" x14ac:dyDescent="0.2">
      <c r="B17" s="8">
        <v>5</v>
      </c>
      <c r="C17" s="8">
        <v>200.83332999999999</v>
      </c>
      <c r="D17" s="8">
        <v>456.83334000000002</v>
      </c>
      <c r="G17" s="3">
        <f t="shared" si="1"/>
        <v>52.436986672552393</v>
      </c>
      <c r="H17" s="3">
        <f t="shared" si="2"/>
        <v>4.5624529450130042</v>
      </c>
      <c r="J17" s="2">
        <f t="shared" si="0"/>
        <v>7.0169681402575135</v>
      </c>
      <c r="K17" s="2">
        <f t="shared" si="0"/>
        <v>0.61053445264691431</v>
      </c>
    </row>
    <row r="18" spans="1:11" x14ac:dyDescent="0.2">
      <c r="B18" s="8">
        <v>6</v>
      </c>
      <c r="C18" s="8">
        <v>236.83332999999999</v>
      </c>
      <c r="D18" s="8">
        <v>483.5</v>
      </c>
      <c r="G18" s="3">
        <f t="shared" si="1"/>
        <v>65.936854838546054</v>
      </c>
      <c r="H18" s="3">
        <f t="shared" si="2"/>
        <v>-5.4374469001918913</v>
      </c>
      <c r="J18" s="2">
        <f t="shared" si="0"/>
        <v>8.8234820311107924</v>
      </c>
      <c r="K18" s="2">
        <f t="shared" si="0"/>
        <v>-0.72762365048257061</v>
      </c>
    </row>
    <row r="19" spans="1:11" x14ac:dyDescent="0.2">
      <c r="B19" s="8">
        <v>7</v>
      </c>
      <c r="C19" s="8">
        <v>274.16669000000002</v>
      </c>
      <c r="D19" s="8">
        <v>504.83334000000002</v>
      </c>
      <c r="G19" s="3">
        <f t="shared" si="1"/>
        <v>79.936728121701094</v>
      </c>
      <c r="H19" s="3">
        <f t="shared" si="2"/>
        <v>-13.437371276311877</v>
      </c>
      <c r="J19" s="2">
        <f t="shared" si="0"/>
        <v>10.696905182005965</v>
      </c>
      <c r="K19" s="2">
        <f t="shared" si="0"/>
        <v>-1.7981507351574575</v>
      </c>
    </row>
    <row r="20" spans="1:11" x14ac:dyDescent="0.2">
      <c r="B20" s="8">
        <v>8</v>
      </c>
      <c r="C20" s="8">
        <v>304.83330999999998</v>
      </c>
      <c r="D20" s="8">
        <v>506.16665999999998</v>
      </c>
      <c r="G20" s="3">
        <f t="shared" si="1"/>
        <v>91.436598318829539</v>
      </c>
      <c r="H20" s="3">
        <f t="shared" si="2"/>
        <v>-13.937361393619712</v>
      </c>
      <c r="J20" s="2">
        <f t="shared" si="0"/>
        <v>12.235785043548157</v>
      </c>
      <c r="K20" s="2">
        <f t="shared" si="0"/>
        <v>-1.8650579879616911</v>
      </c>
    </row>
    <row r="21" spans="1:11" x14ac:dyDescent="0.2">
      <c r="B21" s="8">
        <v>9</v>
      </c>
      <c r="C21" s="8">
        <v>342.16665999999998</v>
      </c>
      <c r="D21" s="8">
        <v>444.83334000000002</v>
      </c>
      <c r="G21" s="3">
        <f t="shared" si="1"/>
        <v>105.4364678520212</v>
      </c>
      <c r="H21" s="3">
        <f t="shared" si="2"/>
        <v>9.0624090003442248</v>
      </c>
      <c r="J21" s="2">
        <f t="shared" si="0"/>
        <v>14.109207692633914</v>
      </c>
      <c r="K21" s="2">
        <f t="shared" si="0"/>
        <v>1.2127057495980074</v>
      </c>
    </row>
    <row r="22" spans="1:11" x14ac:dyDescent="0.2">
      <c r="B22" s="8">
        <v>10</v>
      </c>
      <c r="C22" s="8">
        <v>379.5</v>
      </c>
      <c r="D22" s="8">
        <v>478.16665999999998</v>
      </c>
      <c r="G22" s="3">
        <f t="shared" si="1"/>
        <v>119.43633363524947</v>
      </c>
      <c r="H22" s="3">
        <f t="shared" si="2"/>
        <v>-3.4374639311801989</v>
      </c>
      <c r="J22" s="2">
        <f t="shared" si="0"/>
        <v>15.982629839910258</v>
      </c>
      <c r="K22" s="2">
        <f t="shared" si="0"/>
        <v>-0.45999162840914104</v>
      </c>
    </row>
    <row r="23" spans="1:11" x14ac:dyDescent="0.2">
      <c r="B23" s="8">
        <v>11</v>
      </c>
      <c r="C23" s="8">
        <v>416.83334000000002</v>
      </c>
      <c r="D23" s="8">
        <v>456.83334000000002</v>
      </c>
      <c r="G23" s="3">
        <f t="shared" si="1"/>
        <v>133.43619941847774</v>
      </c>
      <c r="H23" s="3">
        <f t="shared" si="2"/>
        <v>4.5624529450130042</v>
      </c>
      <c r="J23" s="2">
        <f t="shared" si="0"/>
        <v>17.8560519871866</v>
      </c>
      <c r="K23" s="2">
        <f t="shared" si="0"/>
        <v>0.61053445264691431</v>
      </c>
    </row>
    <row r="24" spans="1:11" x14ac:dyDescent="0.2">
      <c r="B24" s="8">
        <v>12</v>
      </c>
      <c r="C24" s="8">
        <v>444.83334000000002</v>
      </c>
      <c r="D24" s="8">
        <v>408.83334000000002</v>
      </c>
      <c r="G24" s="3">
        <f t="shared" si="1"/>
        <v>143.93609688091726</v>
      </c>
      <c r="H24" s="3">
        <f t="shared" si="2"/>
        <v>22.562277166337886</v>
      </c>
      <c r="J24" s="2">
        <f t="shared" si="0"/>
        <v>19.261118346739153</v>
      </c>
      <c r="K24" s="2">
        <f t="shared" si="0"/>
        <v>3.0192196404512859</v>
      </c>
    </row>
    <row r="25" spans="1:11" x14ac:dyDescent="0.2">
      <c r="B25" s="8">
        <v>13</v>
      </c>
      <c r="C25" s="8">
        <v>486.16665999999998</v>
      </c>
      <c r="D25" s="8">
        <v>419.5</v>
      </c>
      <c r="G25" s="3">
        <f t="shared" si="1"/>
        <v>159.43594051599584</v>
      </c>
      <c r="H25" s="3">
        <f t="shared" si="2"/>
        <v>18.562318728241284</v>
      </c>
      <c r="J25" s="2">
        <f t="shared" si="0"/>
        <v>21.335263256047028</v>
      </c>
      <c r="K25" s="2">
        <f t="shared" si="0"/>
        <v>2.4839565999232582</v>
      </c>
    </row>
    <row r="26" spans="1:11" x14ac:dyDescent="0.2">
      <c r="B26" s="8">
        <v>14</v>
      </c>
      <c r="C26" s="8">
        <v>522.16663000000005</v>
      </c>
      <c r="D26" s="8">
        <v>452.83334000000002</v>
      </c>
      <c r="G26" s="3">
        <f t="shared" si="1"/>
        <v>172.93579743209938</v>
      </c>
      <c r="H26" s="3">
        <f t="shared" si="2"/>
        <v>6.0624382967900772</v>
      </c>
      <c r="J26" s="2">
        <f t="shared" si="0"/>
        <v>23.141775641472069</v>
      </c>
      <c r="K26" s="2">
        <f t="shared" si="0"/>
        <v>0.81125821829727851</v>
      </c>
    </row>
    <row r="27" spans="1:11" x14ac:dyDescent="0.2">
      <c r="B27" s="8">
        <v>15</v>
      </c>
      <c r="C27" s="8">
        <v>556.83336999999995</v>
      </c>
      <c r="D27" s="8">
        <v>434.16665999999998</v>
      </c>
      <c r="G27" s="3">
        <f t="shared" si="1"/>
        <v>185.93569798056544</v>
      </c>
      <c r="H27" s="3">
        <f t="shared" si="2"/>
        <v>13.062374938367608</v>
      </c>
      <c r="J27" s="2">
        <f t="shared" si="0"/>
        <v>24.881385290377594</v>
      </c>
      <c r="K27" s="2">
        <f t="shared" si="0"/>
        <v>1.7479697937448662</v>
      </c>
    </row>
    <row r="28" spans="1:11" x14ac:dyDescent="0.2">
      <c r="B28" s="8">
        <v>16</v>
      </c>
      <c r="C28" s="8">
        <v>586.16669000000002</v>
      </c>
      <c r="D28" s="8">
        <v>419.5</v>
      </c>
      <c r="G28" s="3">
        <f t="shared" si="1"/>
        <v>196.93558556031283</v>
      </c>
      <c r="H28" s="3">
        <f t="shared" si="2"/>
        <v>18.562318728241284</v>
      </c>
      <c r="J28" s="2">
        <f t="shared" si="0"/>
        <v>26.353358902734382</v>
      </c>
      <c r="K28" s="2">
        <f t="shared" si="0"/>
        <v>2.4839565999232582</v>
      </c>
    </row>
    <row r="29" spans="1:11" x14ac:dyDescent="0.2">
      <c r="B29" s="8">
        <v>17</v>
      </c>
      <c r="C29" s="8">
        <v>622.16669000000002</v>
      </c>
      <c r="D29" s="8">
        <v>411.5</v>
      </c>
      <c r="G29" s="33">
        <f t="shared" si="1"/>
        <v>210.43545372630646</v>
      </c>
      <c r="H29" s="3">
        <f t="shared" si="2"/>
        <v>21.562289431795431</v>
      </c>
      <c r="J29" s="2">
        <f t="shared" si="0"/>
        <v>28.159872793587656</v>
      </c>
      <c r="K29" s="2">
        <f t="shared" si="0"/>
        <v>2.8854041312239871</v>
      </c>
    </row>
    <row r="30" spans="1:11" x14ac:dyDescent="0.2">
      <c r="B30" s="8"/>
      <c r="C30" s="8"/>
      <c r="D30" s="8"/>
    </row>
    <row r="31" spans="1:11" x14ac:dyDescent="0.2">
      <c r="B31" s="7"/>
      <c r="C31" s="7"/>
      <c r="D31" s="7"/>
    </row>
    <row r="32" spans="1:11" x14ac:dyDescent="0.2">
      <c r="A32" t="s">
        <v>15</v>
      </c>
      <c r="B32" s="8">
        <v>1</v>
      </c>
      <c r="C32" s="8">
        <v>413</v>
      </c>
      <c r="D32" s="8">
        <v>458</v>
      </c>
      <c r="G32" s="2">
        <f>(C32-C$13)*$E$8*$F$9</f>
        <v>17.663691377232059</v>
      </c>
      <c r="I32" t="s">
        <v>16</v>
      </c>
    </row>
    <row r="33" spans="1:24" x14ac:dyDescent="0.2">
      <c r="A33" t="s">
        <v>17</v>
      </c>
      <c r="B33" s="8">
        <v>2</v>
      </c>
      <c r="C33" s="8">
        <v>412.83334000000002</v>
      </c>
      <c r="D33" s="8">
        <v>792.83336999999995</v>
      </c>
      <c r="E33" s="3">
        <f>D33-D32</f>
        <v>334.83336999999995</v>
      </c>
      <c r="H33" s="2">
        <f>E33*E8*$F$9</f>
        <v>16.802253722950425</v>
      </c>
      <c r="I33" s="9">
        <f>-(360/(2*PI()))*(ATAN((-E53+E33)/(-D53+D33))-(0))</f>
        <v>22.700369485534424</v>
      </c>
      <c r="J33" t="s">
        <v>99</v>
      </c>
    </row>
    <row r="34" spans="1:24" x14ac:dyDescent="0.2">
      <c r="B34" s="8"/>
      <c r="C34" s="8"/>
      <c r="D34" s="8"/>
      <c r="I34" s="7" t="s">
        <v>140</v>
      </c>
      <c r="J34" s="18"/>
    </row>
    <row r="35" spans="1:24" x14ac:dyDescent="0.2">
      <c r="N35" t="s">
        <v>106</v>
      </c>
    </row>
    <row r="36" spans="1:24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71</v>
      </c>
      <c r="N36" t="s">
        <v>107</v>
      </c>
      <c r="O36" t="s">
        <v>108</v>
      </c>
      <c r="P36" t="s">
        <v>109</v>
      </c>
      <c r="Q36" t="s">
        <v>110</v>
      </c>
      <c r="T36" t="s">
        <v>11</v>
      </c>
      <c r="U36" t="s">
        <v>12</v>
      </c>
      <c r="W36" t="s">
        <v>45</v>
      </c>
      <c r="X36" t="s">
        <v>46</v>
      </c>
    </row>
    <row r="37" spans="1:24" x14ac:dyDescent="0.2">
      <c r="A37" t="s">
        <v>22</v>
      </c>
      <c r="C37" s="8">
        <v>5</v>
      </c>
      <c r="D37" s="8"/>
      <c r="E37" s="8"/>
    </row>
    <row r="38" spans="1:24" x14ac:dyDescent="0.2">
      <c r="B38" t="s">
        <v>23</v>
      </c>
      <c r="C38" s="8">
        <v>1</v>
      </c>
      <c r="D38" s="8">
        <v>113</v>
      </c>
      <c r="E38" s="8">
        <v>474</v>
      </c>
      <c r="F38" s="2">
        <f>(360/(2*PI()))*(ATAN((E49-E38)/(D49-D38))-(PI()/2))</f>
        <v>-35.468344756001031</v>
      </c>
      <c r="G38" s="2">
        <f>-(360/(2*PI()))*(ATAN((-E48+E38)/(-D48+D38))-(0))</f>
        <v>42.614055969611186</v>
      </c>
      <c r="H38" s="4">
        <f>D38-C13</f>
        <v>52</v>
      </c>
      <c r="I38" s="5">
        <f>H38*$E$8*$F$9</f>
        <v>2.6094089534547358</v>
      </c>
      <c r="J38" s="12" t="s">
        <v>72</v>
      </c>
      <c r="N38" s="20">
        <f>IF(E38&gt;0,-(E38-D$13)*$E$8*$F$9,"")</f>
        <v>-0.25090470706295537</v>
      </c>
      <c r="O38">
        <f>IF(N38="","",N38*N38)</f>
        <v>6.295317202634744E-2</v>
      </c>
      <c r="P38">
        <f>IF(N38="","",ABS(N38))</f>
        <v>0.25090470706295537</v>
      </c>
      <c r="Q38">
        <f>IF(N38="","",ABS(N38-O$59))</f>
        <v>0.20574170924879898</v>
      </c>
      <c r="T38" s="3">
        <f>(D38-C$13)*$E$8</f>
        <v>19.499809573101953</v>
      </c>
      <c r="U38" s="3">
        <f>(E38-D$13)*$E$8</f>
        <v>1.8749816897213418</v>
      </c>
      <c r="W38" s="2">
        <f>T38*$F$9</f>
        <v>2.6094089534547358</v>
      </c>
      <c r="X38" s="2">
        <f>-U38*$F$9</f>
        <v>-0.25090470706295537</v>
      </c>
    </row>
    <row r="39" spans="1:24" x14ac:dyDescent="0.2">
      <c r="B39" t="s">
        <v>24</v>
      </c>
      <c r="C39" s="8">
        <v>2</v>
      </c>
      <c r="D39" s="8">
        <v>207.5</v>
      </c>
      <c r="E39" s="8">
        <v>452.83334000000002</v>
      </c>
      <c r="F39" s="2">
        <f t="shared" ref="F39:F42" si="3">(360/(2*PI()))*(ATAN((E50-E39)/(D50-D39))-(PI()/2))</f>
        <v>-61.557071375636646</v>
      </c>
      <c r="G39" s="2">
        <f t="shared" ref="G39:G42" si="4">-(360/(2*PI()))*(ATAN((-E49+E39)/(-D49+D39))-(0))</f>
        <v>51.981065341718306</v>
      </c>
      <c r="H39" s="3">
        <f>D39-D38</f>
        <v>94.5</v>
      </c>
      <c r="I39" s="5">
        <f>H39*$E$8*$F$9</f>
        <v>4.7420989634898563</v>
      </c>
      <c r="J39" s="12" t="s">
        <v>72</v>
      </c>
      <c r="N39" s="23">
        <f t="shared" ref="N39:N42" si="5">IF(E39&gt;0,-(E39-D$13)*$E$8*$F$9,"")</f>
        <v>0.81125821829727851</v>
      </c>
      <c r="O39">
        <f t="shared" ref="O39:O42" si="6">IF(N39="","",N39*N39)</f>
        <v>0.65813989675487483</v>
      </c>
      <c r="P39">
        <f t="shared" ref="P39:P42" si="7">IF(N39="","",ABS(N39))</f>
        <v>0.81125821829727851</v>
      </c>
      <c r="Q39">
        <f t="shared" ref="Q39:Q42" si="8">IF(N39="","",ABS(N39-O$59))</f>
        <v>0.85642121611143485</v>
      </c>
      <c r="T39" s="3">
        <f t="shared" ref="T39:U44" si="9">(D39-C$13)*$E$8</f>
        <v>54.936963508835312</v>
      </c>
      <c r="U39" s="3">
        <f t="shared" si="9"/>
        <v>-6.0624382967900772</v>
      </c>
      <c r="W39" s="2">
        <f t="shared" ref="W39:W53" si="10">T39*$F$9</f>
        <v>7.3515079169445929</v>
      </c>
      <c r="X39" s="2">
        <f t="shared" ref="X39:X42" si="11">-U39*$F$9</f>
        <v>0.81125821829727851</v>
      </c>
    </row>
    <row r="40" spans="1:24" x14ac:dyDescent="0.2">
      <c r="B40" t="s">
        <v>25</v>
      </c>
      <c r="C40" s="8">
        <v>3</v>
      </c>
      <c r="D40" s="8">
        <v>346.16669000000002</v>
      </c>
      <c r="E40" s="8">
        <v>442.16665999999998</v>
      </c>
      <c r="F40" s="2">
        <f t="shared" si="3"/>
        <v>-46.84759909867558</v>
      </c>
      <c r="G40" s="2">
        <f t="shared" si="4"/>
        <v>55.750958087799866</v>
      </c>
      <c r="H40" s="3">
        <f t="shared" ref="H40:H42" si="12">D40-D39</f>
        <v>138.66669000000002</v>
      </c>
      <c r="I40" s="5">
        <f>H40*$E$8*$F$9</f>
        <v>6.9584250467679301</v>
      </c>
      <c r="J40" s="12" t="s">
        <v>72</v>
      </c>
      <c r="N40" s="20">
        <f t="shared" si="5"/>
        <v>1.3465222624441378</v>
      </c>
      <c r="O40">
        <f t="shared" si="6"/>
        <v>1.8131222032576795</v>
      </c>
      <c r="P40">
        <f t="shared" si="7"/>
        <v>1.3465222624441378</v>
      </c>
      <c r="Q40">
        <f t="shared" si="8"/>
        <v>1.3916852602582941</v>
      </c>
      <c r="T40" s="3">
        <f t="shared" si="9"/>
        <v>106.93646445368842</v>
      </c>
      <c r="U40" s="3">
        <f t="shared" si="9"/>
        <v>-10.062404234813462</v>
      </c>
      <c r="W40" s="2">
        <f t="shared" si="10"/>
        <v>14.309932963712523</v>
      </c>
      <c r="X40" s="2">
        <f t="shared" si="11"/>
        <v>1.3465222624441378</v>
      </c>
    </row>
    <row r="41" spans="1:24" x14ac:dyDescent="0.2">
      <c r="B41" t="s">
        <v>26</v>
      </c>
      <c r="C41" s="8">
        <v>4</v>
      </c>
      <c r="D41" s="8">
        <v>399.5</v>
      </c>
      <c r="E41" s="8">
        <v>455.5</v>
      </c>
      <c r="F41" s="2">
        <f t="shared" si="3"/>
        <v>-87.797390412928891</v>
      </c>
      <c r="G41" s="2">
        <f t="shared" si="4"/>
        <v>68.198597922587453</v>
      </c>
      <c r="H41" s="3">
        <f t="shared" si="12"/>
        <v>53.333309999999983</v>
      </c>
      <c r="I41" s="5">
        <f>H41*$E$8*$F$9</f>
        <v>2.6763157044495567</v>
      </c>
      <c r="J41" s="12" t="s">
        <v>144</v>
      </c>
      <c r="N41" s="20">
        <f t="shared" si="5"/>
        <v>0.6774427090699795</v>
      </c>
      <c r="O41">
        <f t="shared" si="6"/>
        <v>0.45892862407207291</v>
      </c>
      <c r="P41">
        <f t="shared" si="7"/>
        <v>0.6774427090699795</v>
      </c>
      <c r="Q41">
        <f t="shared" si="8"/>
        <v>0.72260570688413583</v>
      </c>
      <c r="T41" s="3">
        <f t="shared" si="9"/>
        <v>126.93626039413483</v>
      </c>
      <c r="U41" s="3">
        <f t="shared" si="9"/>
        <v>-5.0624505622476228</v>
      </c>
      <c r="W41" s="2">
        <f t="shared" si="10"/>
        <v>16.98624866816208</v>
      </c>
      <c r="X41" s="2">
        <f t="shared" si="11"/>
        <v>0.6774427090699795</v>
      </c>
    </row>
    <row r="42" spans="1:24" x14ac:dyDescent="0.2">
      <c r="B42" t="s">
        <v>27</v>
      </c>
      <c r="C42" s="8">
        <v>5</v>
      </c>
      <c r="D42" s="8">
        <v>464.83334000000002</v>
      </c>
      <c r="E42" s="8">
        <v>407.5</v>
      </c>
      <c r="F42" s="2">
        <f t="shared" si="3"/>
        <v>-55.713119992337006</v>
      </c>
      <c r="G42" s="2">
        <f t="shared" si="4"/>
        <v>58.134014608598314</v>
      </c>
      <c r="H42" s="3">
        <f t="shared" si="12"/>
        <v>65.333340000000021</v>
      </c>
      <c r="I42" s="5">
        <f>H42*$E$8*$F$9</f>
        <v>3.2784885068288943</v>
      </c>
      <c r="J42" s="12" t="s">
        <v>72</v>
      </c>
      <c r="N42" s="20">
        <f t="shared" si="5"/>
        <v>3.0861278968743511</v>
      </c>
      <c r="O42">
        <f t="shared" si="6"/>
        <v>9.5241853958661054</v>
      </c>
      <c r="P42">
        <f t="shared" si="7"/>
        <v>3.0861278968743511</v>
      </c>
      <c r="Q42">
        <f t="shared" si="8"/>
        <v>3.1312908946885076</v>
      </c>
      <c r="T42" s="3">
        <f t="shared" si="9"/>
        <v>151.43602363980261</v>
      </c>
      <c r="U42" s="3">
        <f t="shared" si="9"/>
        <v>-23.062274783572501</v>
      </c>
      <c r="W42" s="2">
        <f t="shared" si="10"/>
        <v>20.264737174990973</v>
      </c>
      <c r="X42" s="2">
        <f t="shared" si="11"/>
        <v>3.0861278968743511</v>
      </c>
    </row>
    <row r="43" spans="1:24" x14ac:dyDescent="0.2">
      <c r="B43" s="19" t="s">
        <v>102</v>
      </c>
      <c r="F43" s="19"/>
      <c r="G43" s="19"/>
      <c r="H43" s="19"/>
      <c r="I43" s="19"/>
      <c r="J43" s="19"/>
      <c r="T43" s="3">
        <f t="shared" si="9"/>
        <v>-22.874776614600368</v>
      </c>
      <c r="U43" s="3">
        <f t="shared" si="9"/>
        <v>-175.87328249586184</v>
      </c>
    </row>
    <row r="44" spans="1:24" x14ac:dyDescent="0.2">
      <c r="B44" s="20" t="s">
        <v>105</v>
      </c>
      <c r="G44" s="1" t="s">
        <v>28</v>
      </c>
      <c r="H44" s="16">
        <f>$C$32-D42</f>
        <v>-51.833340000000021</v>
      </c>
      <c r="I44" s="21">
        <f>H44*$E$8*$F$9</f>
        <v>-2.6010457977589145</v>
      </c>
      <c r="T44" s="3">
        <f t="shared" si="9"/>
        <v>-22.874776614600368</v>
      </c>
      <c r="U44" s="3">
        <f t="shared" si="9"/>
        <v>-175.87328249586184</v>
      </c>
    </row>
    <row r="45" spans="1:24" x14ac:dyDescent="0.2">
      <c r="H45" s="7" t="s">
        <v>141</v>
      </c>
      <c r="N45" t="s">
        <v>111</v>
      </c>
      <c r="W45" s="7" t="s">
        <v>180</v>
      </c>
    </row>
    <row r="46" spans="1:24" x14ac:dyDescent="0.2">
      <c r="D46" t="s">
        <v>9</v>
      </c>
      <c r="E46" t="s">
        <v>10</v>
      </c>
      <c r="F46" t="s">
        <v>18</v>
      </c>
      <c r="G46" t="s">
        <v>67</v>
      </c>
      <c r="H46" t="s">
        <v>20</v>
      </c>
      <c r="I46" t="s">
        <v>21</v>
      </c>
      <c r="K46" t="s">
        <v>66</v>
      </c>
      <c r="N46" t="s">
        <v>107</v>
      </c>
      <c r="O46" t="s">
        <v>108</v>
      </c>
      <c r="P46" t="s">
        <v>109</v>
      </c>
      <c r="Q46" t="s">
        <v>110</v>
      </c>
      <c r="T46" t="s">
        <v>11</v>
      </c>
      <c r="U46" t="s">
        <v>12</v>
      </c>
      <c r="W46" t="s">
        <v>45</v>
      </c>
      <c r="X46" t="s">
        <v>46</v>
      </c>
    </row>
    <row r="47" spans="1:24" x14ac:dyDescent="0.2">
      <c r="A47" t="s">
        <v>29</v>
      </c>
      <c r="C47" s="8">
        <v>6</v>
      </c>
      <c r="D47" s="8"/>
      <c r="E47" s="8"/>
      <c r="F47" s="10" t="s">
        <v>64</v>
      </c>
    </row>
    <row r="48" spans="1:24" x14ac:dyDescent="0.2">
      <c r="B48" t="s">
        <v>30</v>
      </c>
      <c r="C48" s="8">
        <v>1</v>
      </c>
      <c r="D48" s="8">
        <v>88</v>
      </c>
      <c r="E48" s="8">
        <v>497</v>
      </c>
      <c r="F48" s="2">
        <f>(360/(2*PI()))*(ATAN((E48-D$13)/(D48-C$13))-(PI()/2))</f>
        <v>-43.958373323990024</v>
      </c>
      <c r="G48" s="2">
        <f>IF((90-F48-G38&gt;180),90-F48-G38-180,90-F48-G38)</f>
        <v>91.344317354378845</v>
      </c>
      <c r="H48" s="3" t="s">
        <v>31</v>
      </c>
      <c r="I48" s="6" t="s">
        <v>31</v>
      </c>
      <c r="K48" s="2">
        <f>IF((90-G38-F38&gt;180),90-G38-F38-180,90-G38-F38)</f>
        <v>82.854288786389844</v>
      </c>
      <c r="N48" s="20">
        <f>IF(E48&gt;0,-(E48-D$13)*$E$8*$F$9,"")</f>
        <v>-1.4050663595525501</v>
      </c>
      <c r="O48">
        <f>IF(N48="","",N48*N48)</f>
        <v>1.974211474746256</v>
      </c>
      <c r="P48">
        <f>IF(N48="","",ABS(N48))</f>
        <v>1.4050663595525501</v>
      </c>
      <c r="Q48">
        <f>IF(N48="","",ABS(N48-O$59))</f>
        <v>1.3599033617383938</v>
      </c>
      <c r="T48" s="3">
        <f t="shared" ref="T48:U53" si="13">(D48-C$13)*$E$8</f>
        <v>10.124901124495246</v>
      </c>
      <c r="U48" s="3">
        <f t="shared" si="13"/>
        <v>10.499897462439513</v>
      </c>
      <c r="W48" s="2">
        <f t="shared" si="10"/>
        <v>1.354885418139959</v>
      </c>
      <c r="X48" s="2">
        <f>-U48*$F$9</f>
        <v>-1.4050663595525501</v>
      </c>
    </row>
    <row r="49" spans="1:24" x14ac:dyDescent="0.2">
      <c r="B49" t="s">
        <v>32</v>
      </c>
      <c r="C49" s="8">
        <v>2</v>
      </c>
      <c r="D49" s="8">
        <v>150.16667000000001</v>
      </c>
      <c r="E49" s="8">
        <v>526.16669000000002</v>
      </c>
      <c r="G49" s="20">
        <f>IF((90-F38-G39&gt;180),90-F38-G39-180,90-F38-G39)</f>
        <v>73.487279414282725</v>
      </c>
      <c r="H49" s="3">
        <f>D49-D48</f>
        <v>62.166670000000011</v>
      </c>
      <c r="I49" s="5">
        <f>H49*$E$8*$F$9</f>
        <v>3.1195820250858834</v>
      </c>
      <c r="K49" s="2">
        <f t="shared" ref="K49:K52" si="14">IF((90-G39-F39&gt;180),90-G39-F39-180,90-G39-F39)</f>
        <v>99.576006033918333</v>
      </c>
      <c r="N49" s="20">
        <f t="shared" ref="N49:N52" si="15">IF(E49&gt;0,-(E49-D$13)*$E$8*$F$9,"")</f>
        <v>-2.8686783216417573</v>
      </c>
      <c r="O49">
        <f t="shared" ref="O49:O52" si="16">IF(N49="","",N49*N49)</f>
        <v>8.22931531305737</v>
      </c>
      <c r="P49">
        <f t="shared" ref="P49:P52" si="17">IF(N49="","",ABS(N49))</f>
        <v>2.8686783216417573</v>
      </c>
      <c r="Q49">
        <f t="shared" ref="Q49:Q52" si="18">IF(N49="","",ABS(N49-O$59))</f>
        <v>2.8235153238276007</v>
      </c>
      <c r="T49" s="3">
        <f t="shared" si="13"/>
        <v>33.437174716685057</v>
      </c>
      <c r="U49" s="3">
        <f t="shared" si="13"/>
        <v>21.437299402395233</v>
      </c>
      <c r="W49" s="2">
        <f t="shared" si="10"/>
        <v>4.4744674432258424</v>
      </c>
      <c r="X49" s="2">
        <f t="shared" ref="X49:X53" si="19">-U49*$F$9</f>
        <v>-2.8686783216417573</v>
      </c>
    </row>
    <row r="50" spans="1:24" x14ac:dyDescent="0.2">
      <c r="B50" t="s">
        <v>33</v>
      </c>
      <c r="C50" s="8">
        <v>3</v>
      </c>
      <c r="D50" s="8">
        <v>303.5</v>
      </c>
      <c r="E50" s="8">
        <v>504.83334000000002</v>
      </c>
      <c r="G50" s="20">
        <f>IF((90-F39-G40&gt;180),90-F39-G40-180,90-F39-G40)</f>
        <v>95.80611328783678</v>
      </c>
      <c r="H50" s="3">
        <f t="shared" ref="H50:H53" si="20">D50-D49</f>
        <v>153.33332999999999</v>
      </c>
      <c r="I50" s="5">
        <f>H50*$E$8*$F$9</f>
        <v>7.6944108493274923</v>
      </c>
      <c r="K50" s="2">
        <f t="shared" si="14"/>
        <v>81.096641010875715</v>
      </c>
      <c r="N50" s="23">
        <f t="shared" si="15"/>
        <v>-1.7981507351574575</v>
      </c>
      <c r="O50">
        <f t="shared" si="16"/>
        <v>3.233346066347305</v>
      </c>
      <c r="P50">
        <f t="shared" si="17"/>
        <v>1.7981507351574575</v>
      </c>
      <c r="Q50">
        <f t="shared" si="18"/>
        <v>1.7529877373433012</v>
      </c>
      <c r="T50" s="3">
        <f t="shared" si="13"/>
        <v>90.936611951485077</v>
      </c>
      <c r="U50" s="3">
        <f t="shared" si="13"/>
        <v>13.437371276311877</v>
      </c>
      <c r="W50" s="2">
        <f t="shared" si="10"/>
        <v>12.168878292553336</v>
      </c>
      <c r="X50" s="2">
        <f t="shared" si="19"/>
        <v>-1.7981507351574575</v>
      </c>
    </row>
    <row r="51" spans="1:24" x14ac:dyDescent="0.2">
      <c r="B51" t="s">
        <v>34</v>
      </c>
      <c r="C51" s="8">
        <v>4</v>
      </c>
      <c r="D51" s="8">
        <v>388.83334000000002</v>
      </c>
      <c r="E51" s="8">
        <v>482.16665999999998</v>
      </c>
      <c r="G51" s="20">
        <f>IF((90-F40-G41&gt;180),90-F40-G41-180,90-F40-G41)</f>
        <v>68.64900117608812</v>
      </c>
      <c r="H51" s="3">
        <f t="shared" si="20"/>
        <v>85.333340000000021</v>
      </c>
      <c r="I51" s="5">
        <f>H51*$E$8*$F$9</f>
        <v>4.2821073350807159</v>
      </c>
      <c r="K51" s="2">
        <f t="shared" si="14"/>
        <v>109.59879249034144</v>
      </c>
      <c r="N51" s="20">
        <f t="shared" si="15"/>
        <v>-0.66071539405950541</v>
      </c>
      <c r="O51">
        <f t="shared" si="16"/>
        <v>0.4365448319472075</v>
      </c>
      <c r="P51">
        <f t="shared" si="17"/>
        <v>0.66071539405950541</v>
      </c>
      <c r="Q51">
        <f t="shared" si="18"/>
        <v>0.61555239624534908</v>
      </c>
      <c r="T51" s="3">
        <f t="shared" si="13"/>
        <v>122.93630195603824</v>
      </c>
      <c r="U51" s="3">
        <f t="shared" si="13"/>
        <v>4.9374492829572727</v>
      </c>
      <c r="W51" s="2">
        <f t="shared" si="10"/>
        <v>16.450985627634051</v>
      </c>
      <c r="X51" s="2">
        <f t="shared" si="19"/>
        <v>-0.66071539405950541</v>
      </c>
    </row>
    <row r="52" spans="1:24" x14ac:dyDescent="0.2">
      <c r="B52" t="s">
        <v>35</v>
      </c>
      <c r="C52" s="8">
        <v>5</v>
      </c>
      <c r="D52" s="8">
        <v>434.16665999999998</v>
      </c>
      <c r="E52" s="8">
        <v>456.83334000000002</v>
      </c>
      <c r="G52" s="20">
        <f>IF((90-F41-G42&gt;180),90-F41-G42-180,90-F41-G42)</f>
        <v>119.6633758043306</v>
      </c>
      <c r="H52" s="3">
        <f t="shared" si="20"/>
        <v>45.333319999999958</v>
      </c>
      <c r="I52" s="5">
        <f>H52*$E$8*$F$9</f>
        <v>2.274868674958241</v>
      </c>
      <c r="K52" s="2">
        <f t="shared" si="14"/>
        <v>87.579105383738693</v>
      </c>
      <c r="N52" s="20">
        <f t="shared" si="15"/>
        <v>0.61053445264691431</v>
      </c>
      <c r="O52">
        <f t="shared" si="16"/>
        <v>0.37275231786886726</v>
      </c>
      <c r="P52">
        <f t="shared" si="17"/>
        <v>0.61053445264691431</v>
      </c>
      <c r="Q52">
        <f t="shared" si="18"/>
        <v>0.65569745046107064</v>
      </c>
      <c r="T52" s="3">
        <f t="shared" si="13"/>
        <v>139.93613094289387</v>
      </c>
      <c r="U52" s="3">
        <f t="shared" si="13"/>
        <v>-4.5624529450130042</v>
      </c>
      <c r="W52" s="2">
        <f t="shared" si="10"/>
        <v>18.725854302592293</v>
      </c>
      <c r="X52" s="2">
        <f t="shared" si="19"/>
        <v>0.61053445264691431</v>
      </c>
    </row>
    <row r="53" spans="1:24" x14ac:dyDescent="0.2">
      <c r="B53" s="19" t="s">
        <v>97</v>
      </c>
      <c r="C53" s="8">
        <v>6</v>
      </c>
      <c r="D53" s="8">
        <v>523.5</v>
      </c>
      <c r="E53" s="8">
        <v>447.5</v>
      </c>
      <c r="G53" s="9">
        <f>IF((90-F42-$I$33&gt;180),90-F42-$I$33-180,90-F42-$I$33)</f>
        <v>123.01275050680258</v>
      </c>
      <c r="H53" s="3">
        <f t="shared" si="20"/>
        <v>89.333340000000021</v>
      </c>
      <c r="I53" s="5">
        <f>H53*$E$8*$F$9</f>
        <v>4.4828311007310804</v>
      </c>
      <c r="K53" s="19"/>
      <c r="T53" s="3">
        <f t="shared" si="13"/>
        <v>173.43580629922411</v>
      </c>
      <c r="U53" s="3">
        <f t="shared" si="13"/>
        <v>-8.0624212658017687</v>
      </c>
      <c r="W53" s="2">
        <f t="shared" si="10"/>
        <v>23.208685403323372</v>
      </c>
      <c r="X53" s="2">
        <f t="shared" si="19"/>
        <v>1.0788902403707081</v>
      </c>
    </row>
    <row r="54" spans="1:24" x14ac:dyDescent="0.2">
      <c r="G54" s="1" t="s">
        <v>28</v>
      </c>
    </row>
    <row r="55" spans="1:24" x14ac:dyDescent="0.2">
      <c r="G55" s="7" t="s">
        <v>142</v>
      </c>
      <c r="N55" s="9" t="s">
        <v>112</v>
      </c>
      <c r="O55" t="str">
        <f>"D"&amp;MID(P55,2,99)</f>
        <v>D42</v>
      </c>
      <c r="P55" s="9" t="s">
        <v>185</v>
      </c>
      <c r="Q55" s="7" t="s">
        <v>143</v>
      </c>
      <c r="W55" s="7" t="s">
        <v>180</v>
      </c>
    </row>
    <row r="56" spans="1:24" x14ac:dyDescent="0.2">
      <c r="N56" s="9" t="s">
        <v>113</v>
      </c>
      <c r="O56" t="str">
        <f>"D"&amp;MID(P56,2,99)</f>
        <v>D49</v>
      </c>
      <c r="P56" s="9" t="s">
        <v>134</v>
      </c>
      <c r="Q56" s="7" t="s">
        <v>143</v>
      </c>
    </row>
    <row r="57" spans="1:24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 t="shared" ref="F57:F62" si="21">E57*$E$8*$F$9</f>
        <v>1.1541616524895948</v>
      </c>
      <c r="N57" t="s">
        <v>114</v>
      </c>
      <c r="O57" s="2">
        <f>SQRT((1/(C$37+C$47+2))*SUM(O38:O42,O48:O52))</f>
        <v>1.4348277649504213</v>
      </c>
    </row>
    <row r="58" spans="1:24" x14ac:dyDescent="0.2">
      <c r="B58" t="s">
        <v>39</v>
      </c>
      <c r="E58" s="3">
        <f t="shared" ref="E58:E61" si="22">E49-E39</f>
        <v>73.333349999999996</v>
      </c>
      <c r="F58" s="2">
        <f t="shared" si="21"/>
        <v>3.6799365399390358</v>
      </c>
      <c r="N58" t="s">
        <v>115</v>
      </c>
      <c r="O58" s="2">
        <f>SUM(P38:P42,P48:P52)</f>
        <v>13.515401056806887</v>
      </c>
    </row>
    <row r="59" spans="1:24" x14ac:dyDescent="0.2">
      <c r="B59" t="s">
        <v>40</v>
      </c>
      <c r="E59" s="3">
        <f t="shared" si="22"/>
        <v>62.666680000000042</v>
      </c>
      <c r="F59" s="2">
        <f t="shared" si="21"/>
        <v>3.144672997601595</v>
      </c>
      <c r="N59" t="s">
        <v>116</v>
      </c>
      <c r="O59" s="2">
        <f>AVERAGE(N48:N52,N38:N42)</f>
        <v>-4.5162997814156378E-2</v>
      </c>
    </row>
    <row r="60" spans="1:24" x14ac:dyDescent="0.2">
      <c r="B60" t="s">
        <v>41</v>
      </c>
      <c r="E60" s="3">
        <f t="shared" si="22"/>
        <v>26.666659999999979</v>
      </c>
      <c r="F60" s="2">
        <f t="shared" si="21"/>
        <v>1.3381581031294849</v>
      </c>
      <c r="N60" t="s">
        <v>117</v>
      </c>
      <c r="O60" s="2">
        <f>(1/(C$37+C$47+2))*SUM(Q38:Q42,Q48:Q52)</f>
        <v>1.0396462351389912</v>
      </c>
    </row>
    <row r="61" spans="1:24" x14ac:dyDescent="0.2">
      <c r="B61" t="s">
        <v>42</v>
      </c>
      <c r="E61" s="3">
        <f t="shared" si="22"/>
        <v>49.333340000000021</v>
      </c>
      <c r="F61" s="2">
        <f t="shared" si="21"/>
        <v>2.4755934442274365</v>
      </c>
      <c r="N61" t="s">
        <v>118</v>
      </c>
      <c r="O61" s="2">
        <f>ABS((O57*O57)-(O59*O59))</f>
        <v>2.0566910187010596</v>
      </c>
    </row>
    <row r="62" spans="1:24" x14ac:dyDescent="0.2">
      <c r="B62" t="s">
        <v>98</v>
      </c>
      <c r="E62" s="22">
        <f>E53-D$32</f>
        <v>-10.5</v>
      </c>
      <c r="F62" s="2">
        <f t="shared" si="21"/>
        <v>-0.52689988483220629</v>
      </c>
      <c r="N62" t="s">
        <v>119</v>
      </c>
      <c r="O62" s="2">
        <f>(SQRT(ABS(O61)))/O60</f>
        <v>1.3794276932173886</v>
      </c>
      <c r="P62">
        <f>SQRT(PI()/2)</f>
        <v>1.2533141373155001</v>
      </c>
    </row>
    <row r="63" spans="1:24" x14ac:dyDescent="0.2">
      <c r="E63" s="7" t="s">
        <v>142</v>
      </c>
      <c r="G63" s="1" t="s">
        <v>28</v>
      </c>
      <c r="N63" t="s">
        <v>120</v>
      </c>
      <c r="O63" s="24" cm="1">
        <f t="array" aca="1" ref="O63" ca="1">(INDIRECT(O55)-C$13)*E$8*F$9</f>
        <v>20.264737174990973</v>
      </c>
    </row>
    <row r="64" spans="1:24" x14ac:dyDescent="0.2">
      <c r="N64" t="s">
        <v>121</v>
      </c>
      <c r="O64" s="24" cm="1">
        <f t="array" aca="1" ref="O64" ca="1">(INDIRECT(O56)-C$13)*E$8*F$9</f>
        <v>4.4744674432258424</v>
      </c>
      <c r="P64" s="24" t="str">
        <f ca="1">IF(O64&gt;O63,"Type B",IF(O64&lt;63,"Type A","ugh"))</f>
        <v>Type A</v>
      </c>
      <c r="Q64" t="s">
        <v>122</v>
      </c>
    </row>
    <row r="65" spans="1:17" x14ac:dyDescent="0.2">
      <c r="N65" t="s">
        <v>123</v>
      </c>
      <c r="O65" s="24" cm="1">
        <f t="array" aca="1" ref="O65" ca="1">(360/(2*PI()))*ATAN((ABS(INDIRECT(P55))+ABS(INDIRECT(P56))/(ABS(O63-O64))))</f>
        <v>72.985044710440874</v>
      </c>
      <c r="P65" s="24" cm="1">
        <f t="array" aca="1" ref="P65" ca="1">(360/(2*PI()))*ATAN(ABS(INDIRECT(P56))/(ABS(C$32-INDIRECT(O56))*E$8*F$9))</f>
        <v>12.270812093020135</v>
      </c>
      <c r="Q65" s="2">
        <f ca="1">180-O65-P65</f>
        <v>94.744143196538985</v>
      </c>
    </row>
    <row r="66" spans="1:17" x14ac:dyDescent="0.2">
      <c r="N66" t="s">
        <v>124</v>
      </c>
      <c r="O66" s="24" cm="1">
        <f t="array" aca="1" ref="O66" ca="1">SQRT((INDIRECT(P55)*INDIRECT(P55))+((INDIRECT(O55)-C$32)*(INDIRECT(O55)-C$32)*E$8*F$9*E$8*F$9)           )</f>
        <v>4.036040713112965</v>
      </c>
    </row>
    <row r="67" spans="1:17" x14ac:dyDescent="0.2">
      <c r="A67" t="s">
        <v>78</v>
      </c>
      <c r="B67" t="s">
        <v>37</v>
      </c>
      <c r="C67" t="s">
        <v>79</v>
      </c>
      <c r="E67" s="3">
        <f>D13-E48</f>
        <v>-28</v>
      </c>
      <c r="F67" s="2">
        <f t="shared" ref="F67:F72" si="23">E67*$E$8*$F$9</f>
        <v>-1.4050663595525501</v>
      </c>
      <c r="N67" t="s">
        <v>125</v>
      </c>
      <c r="O67" s="24" cm="1">
        <f t="array" aca="1" ref="O67" ca="1">(360/(2*PI()))*ATAN((ABS(INDIRECT(P55))+ABS(INDIRECT(P56))/(ABS(O63-O64))))</f>
        <v>72.985044710440874</v>
      </c>
      <c r="P67" s="24" cm="1">
        <f t="array" aca="1" ref="P67" ca="1">(360/(2*PI()))*ATAN(ABS(INDIRECT(P56))/(ABS(0-INDIRECT(O56))*E$8*F$9))</f>
        <v>20.841242272679281</v>
      </c>
      <c r="Q67" s="2">
        <f ca="1">180-O67-P67</f>
        <v>86.173713016879844</v>
      </c>
    </row>
    <row r="68" spans="1:17" x14ac:dyDescent="0.2">
      <c r="B68" t="s">
        <v>39</v>
      </c>
      <c r="C68" t="s">
        <v>43</v>
      </c>
      <c r="E68" s="3">
        <f>E38-E49</f>
        <v>-52.166690000000017</v>
      </c>
      <c r="F68" s="2">
        <f t="shared" si="23"/>
        <v>-2.6177736145788018</v>
      </c>
      <c r="N68" t="s">
        <v>126</v>
      </c>
      <c r="O68" s="24" cm="1">
        <f t="array" aca="1" ref="O68" ca="1">SQRT((INDIRECT(P55)*INDIRECT(P55))+((INDIRECT(O55)-C$13)*(INDIRECT(O55)-C$13)*E$8*F$9*E$8*F$9)           )</f>
        <v>20.498384281872735</v>
      </c>
    </row>
    <row r="69" spans="1:17" x14ac:dyDescent="0.2">
      <c r="B69" t="s">
        <v>40</v>
      </c>
      <c r="E69" s="3">
        <f t="shared" ref="E69:E72" si="24">E39-E50</f>
        <v>-52</v>
      </c>
      <c r="F69" s="2">
        <f t="shared" si="23"/>
        <v>-2.6094089534547358</v>
      </c>
      <c r="N69" s="6" t="s">
        <v>127</v>
      </c>
      <c r="O69" s="6" t="s">
        <v>128</v>
      </c>
    </row>
    <row r="70" spans="1:17" x14ac:dyDescent="0.2">
      <c r="B70" t="s">
        <v>41</v>
      </c>
      <c r="E70" s="3">
        <f t="shared" si="24"/>
        <v>-40</v>
      </c>
      <c r="F70" s="2">
        <f t="shared" si="23"/>
        <v>-2.0072376565036429</v>
      </c>
      <c r="N70" s="6" t="s">
        <v>129</v>
      </c>
      <c r="O70" s="6" t="s">
        <v>130</v>
      </c>
    </row>
    <row r="71" spans="1:17" x14ac:dyDescent="0.2">
      <c r="B71" t="s">
        <v>42</v>
      </c>
      <c r="E71" s="3">
        <f t="shared" si="24"/>
        <v>-1.3333400000000211</v>
      </c>
      <c r="F71" s="2">
        <f t="shared" si="23"/>
        <v>-6.6908256423065249E-2</v>
      </c>
    </row>
    <row r="72" spans="1:17" x14ac:dyDescent="0.2">
      <c r="B72" s="19" t="s">
        <v>98</v>
      </c>
      <c r="E72" s="3">
        <f t="shared" si="24"/>
        <v>-40</v>
      </c>
      <c r="F72" s="2">
        <f t="shared" si="23"/>
        <v>-2.0072376565036429</v>
      </c>
    </row>
    <row r="73" spans="1:17" x14ac:dyDescent="0.2">
      <c r="G73" s="1" t="s">
        <v>28</v>
      </c>
    </row>
    <row r="75" spans="1:17" x14ac:dyDescent="0.2">
      <c r="G75" t="s">
        <v>91</v>
      </c>
    </row>
    <row r="76" spans="1:17" x14ac:dyDescent="0.2">
      <c r="A76" t="s">
        <v>92</v>
      </c>
      <c r="B76" s="8">
        <v>1</v>
      </c>
      <c r="C76" s="8">
        <v>58</v>
      </c>
      <c r="D76" s="8">
        <v>466</v>
      </c>
      <c r="E76" s="3">
        <f>(D77-D76  )</f>
        <v>18.833340000000021</v>
      </c>
      <c r="F76" s="3">
        <f>ATAN(E76/E77)</f>
        <v>0.46542394803645237</v>
      </c>
      <c r="G76" s="2">
        <f>((PI()/2)-F76-F77)*(360/(2*PI()))</f>
        <v>49.130241589609589</v>
      </c>
    </row>
    <row r="77" spans="1:17" x14ac:dyDescent="0.2">
      <c r="A77" t="s">
        <v>93</v>
      </c>
      <c r="B77" s="8">
        <v>2</v>
      </c>
      <c r="C77" s="8">
        <v>96.833330000000004</v>
      </c>
      <c r="D77" s="8">
        <v>484.83334000000002</v>
      </c>
      <c r="E77" s="3">
        <f>AVERAGE(C77,C78)-C76</f>
        <v>37.5</v>
      </c>
      <c r="F77" s="3">
        <f>ATAN(E77/E78)</f>
        <v>0.24788790071950417</v>
      </c>
    </row>
    <row r="78" spans="1:17" x14ac:dyDescent="0.2">
      <c r="A78" t="s">
        <v>94</v>
      </c>
      <c r="B78" s="8">
        <v>3</v>
      </c>
      <c r="C78" s="8">
        <v>94.166669999999996</v>
      </c>
      <c r="D78" s="8">
        <v>614.16669000000002</v>
      </c>
      <c r="E78" s="3">
        <f>D78-D76</f>
        <v>148.16669000000002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B19FF-6E13-8A44-9572-385D5C44818A}">
  <dimension ref="A1:BK218"/>
  <sheetViews>
    <sheetView tabSelected="1" topLeftCell="BA11" workbookViewId="0">
      <selection activeCell="BC37" sqref="BC37"/>
    </sheetView>
  </sheetViews>
  <sheetFormatPr baseColWidth="10" defaultRowHeight="16" x14ac:dyDescent="0.2"/>
  <cols>
    <col min="1" max="1" width="13.1640625" customWidth="1"/>
    <col min="3" max="3" width="32.83203125" customWidth="1"/>
    <col min="15" max="15" width="10.83203125" style="31"/>
    <col min="56" max="57" width="10.83203125" style="15"/>
  </cols>
  <sheetData>
    <row r="1" spans="1:57" x14ac:dyDescent="0.2">
      <c r="A1" t="s">
        <v>49</v>
      </c>
      <c r="B1" t="s">
        <v>178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89</v>
      </c>
      <c r="J1" s="16" t="s">
        <v>95</v>
      </c>
      <c r="K1" s="16" t="s">
        <v>96</v>
      </c>
      <c r="L1" s="26" t="s">
        <v>56</v>
      </c>
      <c r="M1" s="19" t="s">
        <v>100</v>
      </c>
      <c r="N1" s="19" t="s">
        <v>101</v>
      </c>
      <c r="O1" s="31" t="s">
        <v>179</v>
      </c>
      <c r="P1" t="s">
        <v>145</v>
      </c>
      <c r="Q1" t="s">
        <v>145</v>
      </c>
      <c r="R1" t="s">
        <v>146</v>
      </c>
      <c r="S1" t="s">
        <v>146</v>
      </c>
      <c r="T1" t="s">
        <v>147</v>
      </c>
      <c r="U1" t="s">
        <v>147</v>
      </c>
      <c r="V1" t="s">
        <v>148</v>
      </c>
      <c r="W1" t="s">
        <v>148</v>
      </c>
      <c r="X1" t="s">
        <v>149</v>
      </c>
      <c r="Y1" t="s">
        <v>149</v>
      </c>
      <c r="Z1" t="s">
        <v>150</v>
      </c>
      <c r="AA1" t="s">
        <v>150</v>
      </c>
      <c r="AB1" t="s">
        <v>151</v>
      </c>
      <c r="AC1" t="s">
        <v>151</v>
      </c>
      <c r="AD1" t="s">
        <v>152</v>
      </c>
      <c r="AE1" t="s">
        <v>152</v>
      </c>
      <c r="AF1" t="s">
        <v>153</v>
      </c>
      <c r="AG1" t="s">
        <v>153</v>
      </c>
      <c r="AH1" t="s">
        <v>154</v>
      </c>
      <c r="AI1" t="s">
        <v>154</v>
      </c>
      <c r="AJ1" t="s">
        <v>155</v>
      </c>
      <c r="AK1" t="s">
        <v>155</v>
      </c>
      <c r="AL1" t="s">
        <v>156</v>
      </c>
      <c r="AM1" t="s">
        <v>156</v>
      </c>
      <c r="AN1" t="s">
        <v>157</v>
      </c>
      <c r="AO1" t="s">
        <v>157</v>
      </c>
      <c r="AP1" t="s">
        <v>158</v>
      </c>
      <c r="AQ1" t="s">
        <v>158</v>
      </c>
      <c r="AR1" t="s">
        <v>159</v>
      </c>
      <c r="AS1" t="s">
        <v>159</v>
      </c>
      <c r="AT1" t="s">
        <v>160</v>
      </c>
      <c r="AU1" t="s">
        <v>160</v>
      </c>
      <c r="AV1" t="s">
        <v>161</v>
      </c>
      <c r="AW1" t="s">
        <v>161</v>
      </c>
      <c r="AX1" t="s">
        <v>162</v>
      </c>
      <c r="AY1" t="s">
        <v>162</v>
      </c>
      <c r="AZ1" t="s">
        <v>163</v>
      </c>
      <c r="BA1" t="s">
        <v>163</v>
      </c>
      <c r="BB1" t="s">
        <v>164</v>
      </c>
      <c r="BC1" t="s">
        <v>164</v>
      </c>
      <c r="BD1" s="15" t="s">
        <v>85</v>
      </c>
      <c r="BE1" s="15" t="s">
        <v>86</v>
      </c>
    </row>
    <row r="2" spans="1:57" x14ac:dyDescent="0.2">
      <c r="A2" t="s">
        <v>145</v>
      </c>
      <c r="B2" t="str" cm="1">
        <f t="array" aca="1" ref="B2" ca="1">TEXT(INDIRECT(_xlfn.CONCAT("'",A2,"'!F6")),"0.0")</f>
        <v>32.8</v>
      </c>
      <c r="C2" t="str" cm="1">
        <f t="array" aca="1" ref="C2" ca="1">TEXT(INDIRECT(_xlfn.CONCAT("'",A2,"'!G7")),"0.0")</f>
        <v>14.1</v>
      </c>
      <c r="D2" t="str" cm="1">
        <f t="array" aca="1" ref="D2" ca="1">TEXT(INDIRECT(_xlfn.CONCAT("'",A2,"'!H7")),"0.000")</f>
        <v>0.429</v>
      </c>
      <c r="E2" t="str" cm="1">
        <f t="array" aca="1" ref="E2" ca="1">TEXT(INDIRECT(_xlfn.CONCAT("'",A2,"'!G32")),"0.0")</f>
        <v>20.3</v>
      </c>
      <c r="F2" t="str" cm="1">
        <f t="array" aca="1" ref="F2" ca="1">TEXT(INDIRECT(_xlfn.CONCAT("'",A2,"'!H33")),"0.0")</f>
        <v>16.2</v>
      </c>
      <c r="G2" t="str" cm="1">
        <f t="array" aca="1" ref="G2" ca="1">TEXT(INDIRECT(_xlfn.CONCAT("'",A2,"'!I8")),"0.0")</f>
        <v>16.2</v>
      </c>
      <c r="H2" t="str">
        <f t="shared" ref="H2:H21" si="0">TEXT(0.298*L2,"00.0")</f>
        <v>17.0</v>
      </c>
      <c r="I2" t="str" cm="1">
        <f t="array" aca="1" ref="I2" ca="1">TEXT(INDIRECT(_xlfn.CONCAT("'",A2,"'!k7")),"0")</f>
        <v>86</v>
      </c>
      <c r="J2" s="16" t="str" cm="1">
        <f t="array" aca="1" ref="J2" ca="1">TEXT(INDIRECT(_xlfn.CONCAT("'",A2,"'!g76")),"0")</f>
        <v>36</v>
      </c>
      <c r="K2" s="17">
        <f ca="1">(360/(2*PI()))*ATAN(F2/E2)</f>
        <v>38.590901757529991</v>
      </c>
      <c r="L2" s="27">
        <v>56.985164640000001</v>
      </c>
      <c r="M2" s="19" t="e" cm="1">
        <f t="array" aca="1" ref="M2" ca="1">TEXT(INDIRECT(_xlfn.CONCAT("'",A2,"'!g53")),"0")</f>
        <v>#DIV/0!</v>
      </c>
      <c r="N2" s="19" t="str" cm="1">
        <f t="array" aca="1" ref="N2" ca="1">TEXT(INDIRECT(_xlfn.CONCAT("'",A2,"'!f72")),"0.0")</f>
        <v>0.0</v>
      </c>
      <c r="O2" s="31" t="str" cm="1">
        <f t="array" aca="1" ref="O2" ca="1">TEXT(INDIRECT(_xlfn.CONCAT("'",A2,"'!S6")),"0.0")</f>
        <v>32.3</v>
      </c>
      <c r="P2" cm="1">
        <f t="array" aca="1" ref="P2" ca="1">INDIRECT(_xlfn.CONCAT("'",P$1,"'!J13"))</f>
        <v>0</v>
      </c>
      <c r="Q2" cm="1">
        <f t="array" aca="1" ref="Q2" ca="1">INDIRECT(_xlfn.CONCAT("'",Q$1,"'!k13"))</f>
        <v>0</v>
      </c>
      <c r="R2" cm="1">
        <f t="array" aca="1" ref="R2" ca="1">INDIRECT(_xlfn.CONCAT("'",R$1,"'!J13"))</f>
        <v>0</v>
      </c>
      <c r="S2" cm="1">
        <f t="array" aca="1" ref="S2" ca="1">INDIRECT(_xlfn.CONCAT("'",S$1,"'!k13"))</f>
        <v>0</v>
      </c>
      <c r="T2" cm="1">
        <f t="array" aca="1" ref="T2" ca="1">INDIRECT(_xlfn.CONCAT("'",T$1,"'!J13"))</f>
        <v>0</v>
      </c>
      <c r="U2" cm="1">
        <f t="array" aca="1" ref="U2" ca="1">INDIRECT(_xlfn.CONCAT("'",U$1,"'!k13"))</f>
        <v>0</v>
      </c>
      <c r="V2" cm="1">
        <f t="array" aca="1" ref="V2" ca="1">INDIRECT(_xlfn.CONCAT("'",V$1,"'!J13"))</f>
        <v>0</v>
      </c>
      <c r="W2" cm="1">
        <f t="array" aca="1" ref="W2" ca="1">INDIRECT(_xlfn.CONCAT("'",W$1,"'!k13"))</f>
        <v>0</v>
      </c>
      <c r="X2" cm="1">
        <f t="array" aca="1" ref="X2" ca="1">INDIRECT(_xlfn.CONCAT("'",X$1,"'!J13"))</f>
        <v>0</v>
      </c>
      <c r="Y2" cm="1">
        <f t="array" aca="1" ref="Y2" ca="1">INDIRECT(_xlfn.CONCAT("'",Y$1,"'!k13"))</f>
        <v>0</v>
      </c>
      <c r="Z2" cm="1">
        <f t="array" aca="1" ref="Z2" ca="1">INDIRECT(_xlfn.CONCAT("'",Z$1,"'!J13"))</f>
        <v>0</v>
      </c>
      <c r="AA2" cm="1">
        <f t="array" aca="1" ref="AA2" ca="1">INDIRECT(_xlfn.CONCAT("'",AA$1,"'!k13"))</f>
        <v>0</v>
      </c>
      <c r="AB2" cm="1">
        <f t="array" aca="1" ref="AB2" ca="1">INDIRECT(_xlfn.CONCAT("'",AB$1,"'!J13"))</f>
        <v>0</v>
      </c>
      <c r="AC2" cm="1">
        <f t="array" aca="1" ref="AC2" ca="1">INDIRECT(_xlfn.CONCAT("'",AC$1,"'!k13"))</f>
        <v>0</v>
      </c>
      <c r="AD2" cm="1">
        <f t="array" aca="1" ref="AD2" ca="1">INDIRECT(_xlfn.CONCAT("'",AD$1,"'!J13"))</f>
        <v>0</v>
      </c>
      <c r="AE2" cm="1">
        <f t="array" aca="1" ref="AE2" ca="1">INDIRECT(_xlfn.CONCAT("'",AE$1,"'!k13"))</f>
        <v>0</v>
      </c>
      <c r="AF2" cm="1">
        <f t="array" aca="1" ref="AF2" ca="1">INDIRECT(_xlfn.CONCAT("'",AF$1,"'!J13"))</f>
        <v>0</v>
      </c>
      <c r="AG2" cm="1">
        <f t="array" aca="1" ref="AG2" ca="1">INDIRECT(_xlfn.CONCAT("'",AG$1,"'!k13"))</f>
        <v>0</v>
      </c>
      <c r="AH2" cm="1">
        <f t="array" aca="1" ref="AH2" ca="1">INDIRECT(_xlfn.CONCAT("'",AH$1,"'!J13"))</f>
        <v>0</v>
      </c>
      <c r="AI2" cm="1">
        <f t="array" aca="1" ref="AI2" ca="1">INDIRECT(_xlfn.CONCAT("'",AI$1,"'!k13"))</f>
        <v>0</v>
      </c>
      <c r="AJ2" cm="1">
        <f t="array" aca="1" ref="AJ2" ca="1">INDIRECT(_xlfn.CONCAT("'",AJ$1,"'!J13"))</f>
        <v>0</v>
      </c>
      <c r="AK2" cm="1">
        <f t="array" aca="1" ref="AK2" ca="1">INDIRECT(_xlfn.CONCAT("'",AK$1,"'!k13"))</f>
        <v>0</v>
      </c>
      <c r="AL2" cm="1">
        <f t="array" aca="1" ref="AL2" ca="1">INDIRECT(_xlfn.CONCAT("'",AL$1,"'!J13"))</f>
        <v>0</v>
      </c>
      <c r="AM2" cm="1">
        <f t="array" aca="1" ref="AM2" ca="1">INDIRECT(_xlfn.CONCAT("'",AM$1,"'!k13"))</f>
        <v>0</v>
      </c>
      <c r="AN2" cm="1">
        <f t="array" aca="1" ref="AN2" ca="1">INDIRECT(_xlfn.CONCAT("'",AN$1,"'!J13"))</f>
        <v>0</v>
      </c>
      <c r="AO2" cm="1">
        <f t="array" aca="1" ref="AO2" ca="1">INDIRECT(_xlfn.CONCAT("'",AO$1,"'!k13"))</f>
        <v>0</v>
      </c>
      <c r="AP2" cm="1">
        <f t="array" aca="1" ref="AP2" ca="1">INDIRECT(_xlfn.CONCAT("'",AP$1,"'!J13"))</f>
        <v>0</v>
      </c>
      <c r="AQ2" cm="1">
        <f t="array" aca="1" ref="AQ2" ca="1">INDIRECT(_xlfn.CONCAT("'",AQ$1,"'!k13"))</f>
        <v>0</v>
      </c>
      <c r="AR2" cm="1">
        <f t="array" aca="1" ref="AR2" ca="1">INDIRECT(_xlfn.CONCAT("'",AR$1,"'!J13"))</f>
        <v>0</v>
      </c>
      <c r="AS2" cm="1">
        <f t="array" aca="1" ref="AS2" ca="1">INDIRECT(_xlfn.CONCAT("'",AS$1,"'!k13"))</f>
        <v>0</v>
      </c>
      <c r="AT2" cm="1">
        <f t="array" aca="1" ref="AT2" ca="1">INDIRECT(_xlfn.CONCAT("'",AT$1,"'!J13"))</f>
        <v>0</v>
      </c>
      <c r="AU2" cm="1">
        <f t="array" aca="1" ref="AU2" ca="1">INDIRECT(_xlfn.CONCAT("'",AU$1,"'!k13"))</f>
        <v>0</v>
      </c>
      <c r="AV2" cm="1">
        <f t="array" aca="1" ref="AV2" ca="1">INDIRECT(_xlfn.CONCAT("'",AV$1,"'!J13"))</f>
        <v>0</v>
      </c>
      <c r="AW2" cm="1">
        <f t="array" aca="1" ref="AW2" ca="1">INDIRECT(_xlfn.CONCAT("'",AW$1,"'!k13"))</f>
        <v>0</v>
      </c>
      <c r="AX2" cm="1">
        <f t="array" aca="1" ref="AX2" ca="1">INDIRECT(_xlfn.CONCAT("'",AX$1,"'!J13"))</f>
        <v>0</v>
      </c>
      <c r="AY2" cm="1">
        <f t="array" aca="1" ref="AY2" ca="1">INDIRECT(_xlfn.CONCAT("'",AY$1,"'!k13"))</f>
        <v>0</v>
      </c>
      <c r="AZ2" cm="1">
        <f t="array" aca="1" ref="AZ2" ca="1">INDIRECT(_xlfn.CONCAT("'",AZ$1,"'!J13"))</f>
        <v>0</v>
      </c>
      <c r="BA2" cm="1">
        <f t="array" aca="1" ref="BA2" ca="1">INDIRECT(_xlfn.CONCAT("'",BA$1,"'!k13"))</f>
        <v>0</v>
      </c>
      <c r="BB2" cm="1">
        <f t="array" aca="1" ref="BB2" ca="1">INDIRECT(_xlfn.CONCAT("'",BB$1,"'!J13"))</f>
        <v>0</v>
      </c>
      <c r="BC2" cm="1">
        <f t="array" aca="1" ref="BC2" ca="1">INDIRECT(_xlfn.CONCAT("'",BC$1,"'!k13"))</f>
        <v>0</v>
      </c>
      <c r="BD2" s="15">
        <f ca="1">AVERAGE(P2,R2,T2,V2,X2,Z2,AB2,AD2,AF2,AH2,AJ2,AL2,AN2,AP2,AR2,AT2,AV2,AX2,AZ2,BB2)/BD$21</f>
        <v>0</v>
      </c>
      <c r="BE2" s="15">
        <f ca="1">AVERAGE(Q2,S2,U2,W2,Y2,AA2,AC2,AE2,AG2,AI2,AK2,AM2,AO2,AQ2,AS2,AU2,AW2,AY2,BA2,BC2)</f>
        <v>0</v>
      </c>
    </row>
    <row r="3" spans="1:57" x14ac:dyDescent="0.2">
      <c r="A3" t="s">
        <v>146</v>
      </c>
      <c r="B3" t="str" cm="1">
        <f t="array" aca="1" ref="B3" ca="1">TEXT(INDIRECT(_xlfn.CONCAT("'",A3,"'!F6")),"0.0")</f>
        <v>33.4</v>
      </c>
      <c r="C3" t="str" cm="1">
        <f t="array" aca="1" ref="C3" ca="1">TEXT(INDIRECT(_xlfn.CONCAT("'",A3,"'!G7")),"0.0")</f>
        <v>15.8</v>
      </c>
      <c r="D3" t="str" cm="1">
        <f t="array" aca="1" ref="D3" ca="1">TEXT(INDIRECT(_xlfn.CONCAT("'",A3,"'!H7")),"0.000")</f>
        <v>0.473</v>
      </c>
      <c r="E3" t="str" cm="1">
        <f t="array" aca="1" ref="E3" ca="1">TEXT(INDIRECT(_xlfn.CONCAT("'",A3,"'!G32")),"0.0")</f>
        <v>18.4</v>
      </c>
      <c r="F3" t="str" cm="1">
        <f t="array" aca="1" ref="F3" ca="1">TEXT(INDIRECT(_xlfn.CONCAT("'",A3,"'!H33")),"0.0")</f>
        <v>16.4</v>
      </c>
      <c r="G3" t="str" cm="1">
        <f t="array" aca="1" ref="G3" ca="1">TEXT(INDIRECT(_xlfn.CONCAT("'",A3,"'!I8")),"0.0")</f>
        <v>16.4</v>
      </c>
      <c r="H3" t="str">
        <f t="shared" si="0"/>
        <v>17.4</v>
      </c>
      <c r="I3" t="str" cm="1">
        <f t="array" aca="1" ref="I3" ca="1">TEXT(INDIRECT(_xlfn.CONCAT("'",A3,"'!k7")),"0")</f>
        <v>99</v>
      </c>
      <c r="J3" s="16" t="str" cm="1">
        <f t="array" aca="1" ref="J3" ca="1">TEXT(INDIRECT(_xlfn.CONCAT("'",A3,"'!g76")),"0")</f>
        <v>42</v>
      </c>
      <c r="K3" s="17">
        <f t="shared" ref="K3:K21" ca="1" si="1">(360/(2*PI()))*ATAN(F3/E3)</f>
        <v>41.710757321508176</v>
      </c>
      <c r="L3" s="27">
        <v>58.49603346</v>
      </c>
      <c r="M3" s="19" t="e" cm="1">
        <f t="array" aca="1" ref="M3" ca="1">TEXT(INDIRECT(_xlfn.CONCAT("'",A3,"'!g53")),"0")</f>
        <v>#DIV/0!</v>
      </c>
      <c r="N3" s="19" t="str" cm="1">
        <f t="array" aca="1" ref="N3" ca="1">TEXT(INDIRECT(_xlfn.CONCAT("'",A3,"'!f72")),"0.0")</f>
        <v>0.0</v>
      </c>
      <c r="O3" s="31" t="str" cm="1">
        <f t="array" aca="1" ref="O3" ca="1">TEXT(INDIRECT(_xlfn.CONCAT("'",A3,"'!S6")),"0.0")</f>
        <v>33.6</v>
      </c>
      <c r="P3" cm="1">
        <f t="array" aca="1" ref="P3" ca="1">INDIRECT(_xlfn.CONCAT("'",P$1,"'!J14"))</f>
        <v>1.7546355122233863</v>
      </c>
      <c r="Q3" cm="1">
        <f t="array" aca="1" ref="Q3" ca="1">INDIRECT(_xlfn.CONCAT("'",Q$1,"'!k14"))</f>
        <v>-1.8103382268971444</v>
      </c>
      <c r="R3" cm="1">
        <f t="array" aca="1" ref="R3" ca="1">INDIRECT(_xlfn.CONCAT("'",R$1,"'!J14"))</f>
        <v>2.1479619183708896</v>
      </c>
      <c r="S3" cm="1">
        <f t="array" aca="1" ref="S3" ca="1">INDIRECT(_xlfn.CONCAT("'",S$1,"'!k14"))</f>
        <v>-0.8792170365206351</v>
      </c>
      <c r="T3" cm="1">
        <f t="array" aca="1" ref="T3" ca="1">INDIRECT(_xlfn.CONCAT("'",T$1,"'!J14"))</f>
        <v>1.493052938937024</v>
      </c>
      <c r="U3" cm="1">
        <f t="array" aca="1" ref="U3" ca="1">INDIRECT(_xlfn.CONCAT("'",U$1,"'!k14"))</f>
        <v>-1.0545321372303658</v>
      </c>
      <c r="V3" cm="1">
        <f t="array" aca="1" ref="V3" ca="1">INDIRECT(_xlfn.CONCAT("'",V$1,"'!J14"))</f>
        <v>2.1682016958770074</v>
      </c>
      <c r="W3" cm="1">
        <f t="array" aca="1" ref="W3" ca="1">INDIRECT(_xlfn.CONCAT("'",W$1,"'!k14"))</f>
        <v>-1.9451888434770377</v>
      </c>
      <c r="X3" cm="1">
        <f t="array" aca="1" ref="X3" ca="1">INDIRECT(_xlfn.CONCAT("'",X$1,"'!J14"))</f>
        <v>1.752872376081873</v>
      </c>
      <c r="Y3" cm="1">
        <f t="array" aca="1" ref="Y3" ca="1">INDIRECT(_xlfn.CONCAT("'",Y$1,"'!k14"))</f>
        <v>-1.3764167485229142</v>
      </c>
      <c r="Z3" cm="1">
        <f t="array" aca="1" ref="Z3" ca="1">INDIRECT(_xlfn.CONCAT("'",Z$1,"'!J14"))</f>
        <v>1.8720962428062977</v>
      </c>
      <c r="AA3" cm="1">
        <f t="array" aca="1" ref="AA3" ca="1">INDIRECT(_xlfn.CONCAT("'",AA$1,"'!k14"))</f>
        <v>-0.67967816717449425</v>
      </c>
      <c r="AB3" cm="1">
        <f t="array" aca="1" ref="AB3" ca="1">INDIRECT(_xlfn.CONCAT("'",AB$1,"'!J14"))</f>
        <v>1.6253770483995968</v>
      </c>
      <c r="AC3" cm="1">
        <f t="array" aca="1" ref="AC3" ca="1">INDIRECT(_xlfn.CONCAT("'",AC$1,"'!k14"))</f>
        <v>-0.92333595230642751</v>
      </c>
      <c r="AD3" cm="1">
        <f t="array" aca="1" ref="AD3" ca="1">INDIRECT(_xlfn.CONCAT("'",AD$1,"'!J14"))</f>
        <v>1.9388139561911899</v>
      </c>
      <c r="AE3" cm="1">
        <f t="array" aca="1" ref="AE3" ca="1">INDIRECT(_xlfn.CONCAT("'",AE$1,"'!k14"))</f>
        <v>-0.64025991277828476</v>
      </c>
      <c r="AF3" cm="1">
        <f t="array" aca="1" ref="AF3" ca="1">INDIRECT(_xlfn.CONCAT("'",AF$1,"'!J14"))</f>
        <v>1.6796584904893384</v>
      </c>
      <c r="AG3" cm="1">
        <f t="array" aca="1" ref="AG3" ca="1">INDIRECT(_xlfn.CONCAT("'",AG$1,"'!k14"))</f>
        <v>-1.7640620807981975</v>
      </c>
      <c r="AH3" cm="1">
        <f t="array" aca="1" ref="AH3" ca="1">INDIRECT(_xlfn.CONCAT("'",AH$1,"'!J14"))</f>
        <v>1.7208531737115924</v>
      </c>
      <c r="AI3" cm="1">
        <f t="array" aca="1" ref="AI3" ca="1">INDIRECT(_xlfn.CONCAT("'",AI$1,"'!k14"))</f>
        <v>-0.99893300865158474</v>
      </c>
      <c r="AJ3" cm="1">
        <f t="array" aca="1" ref="AJ3" ca="1">INDIRECT(_xlfn.CONCAT("'",AJ$1,"'!J14"))</f>
        <v>1.9990732374748517</v>
      </c>
      <c r="AK3" cm="1">
        <f t="array" aca="1" ref="AK3" ca="1">INDIRECT(_xlfn.CONCAT("'",AK$1,"'!k14"))</f>
        <v>-1.3227712460418342</v>
      </c>
      <c r="AL3" cm="1">
        <f t="array" aca="1" ref="AL3" ca="1">INDIRECT(_xlfn.CONCAT("'",AL$1,"'!J14"))</f>
        <v>2.0392512754047556</v>
      </c>
      <c r="AM3" cm="1">
        <f t="array" aca="1" ref="AM3" ca="1">INDIRECT(_xlfn.CONCAT("'",AM$1,"'!k14"))</f>
        <v>-1.861924930355731</v>
      </c>
      <c r="AN3" cm="1">
        <f t="array" aca="1" ref="AN3" ca="1">INDIRECT(_xlfn.CONCAT("'",AN$1,"'!J14"))</f>
        <v>1.8106140039793113</v>
      </c>
      <c r="AO3" cm="1">
        <f t="array" aca="1" ref="AO3" ca="1">INDIRECT(_xlfn.CONCAT("'",AO$1,"'!k14"))</f>
        <v>-1.3160058867650679</v>
      </c>
      <c r="AP3" cm="1">
        <f t="array" aca="1" ref="AP3" ca="1">INDIRECT(_xlfn.CONCAT("'",AP$1,"'!J14"))</f>
        <v>1.7838059802968111</v>
      </c>
      <c r="AQ3" cm="1">
        <f t="array" aca="1" ref="AQ3" ca="1">INDIRECT(_xlfn.CONCAT("'",AQ$1,"'!k14"))</f>
        <v>-1.8010396142473244</v>
      </c>
      <c r="AR3" cm="1">
        <f t="array" aca="1" ref="AR3" ca="1">INDIRECT(_xlfn.CONCAT("'",AR$1,"'!J14"))</f>
        <v>1.7479494558542541</v>
      </c>
      <c r="AS3" cm="1">
        <f t="array" aca="1" ref="AS3" ca="1">INDIRECT(_xlfn.CONCAT("'",AS$1,"'!k14"))</f>
        <v>-2.0290265513658379</v>
      </c>
      <c r="AT3" cm="1">
        <f t="array" aca="1" ref="AT3" ca="1">INDIRECT(_xlfn.CONCAT("'",AT$1,"'!J14"))</f>
        <v>1.8603336711223728</v>
      </c>
      <c r="AU3" cm="1">
        <f t="array" aca="1" ref="AU3" ca="1">INDIRECT(_xlfn.CONCAT("'",AU$1,"'!k14"))</f>
        <v>-1.3712315115158002</v>
      </c>
      <c r="AV3" cm="1">
        <f t="array" aca="1" ref="AV3" ca="1">INDIRECT(_xlfn.CONCAT("'",AV$1,"'!J14"))</f>
        <v>1.717667226771153</v>
      </c>
      <c r="AW3" cm="1">
        <f t="array" aca="1" ref="AW3" ca="1">INDIRECT(_xlfn.CONCAT("'",AW$1,"'!k14"))</f>
        <v>-1.2860927626820897</v>
      </c>
      <c r="AX3" cm="1">
        <f t="array" aca="1" ref="AX3" ca="1">INDIRECT(_xlfn.CONCAT("'",AX$1,"'!J14"))</f>
        <v>1.491086530409983</v>
      </c>
      <c r="AY3" cm="1">
        <f t="array" aca="1" ref="AY3" ca="1">INDIRECT(_xlfn.CONCAT("'",AY$1,"'!k14"))</f>
        <v>-1.817006757584507</v>
      </c>
      <c r="AZ3" cm="1">
        <f t="array" aca="1" ref="AZ3" ca="1">INDIRECT(_xlfn.CONCAT("'",AZ$1,"'!J14"))</f>
        <v>1.5762988866204983</v>
      </c>
      <c r="BA3" cm="1">
        <f t="array" aca="1" ref="BA3" ca="1">INDIRECT(_xlfn.CONCAT("'",BA$1,"'!k14"))</f>
        <v>-1.1234397862521315</v>
      </c>
      <c r="BB3" cm="1">
        <f t="array" aca="1" ref="BB3" ca="1">INDIRECT(_xlfn.CONCAT("'",BB$1,"'!J14"))</f>
        <v>1.7312424787343921</v>
      </c>
      <c r="BC3" cm="1">
        <f t="array" aca="1" ref="BC3" ca="1">INDIRECT(_xlfn.CONCAT("'",BC$1,"'!k14"))</f>
        <v>-1.062162925360234</v>
      </c>
      <c r="BD3" s="15">
        <f t="shared" ref="BD3:BD19" ca="1" si="2">AVERAGE(P3,R3,T3,V3,X3,Z3,AB3,AD3,AF3,AH3,AJ3,AL3,AN3,AP3,AR3,AT3,AV3,AX3,AZ3,BB3)/BD$21</f>
        <v>8.7616892511626659E-2</v>
      </c>
      <c r="BE3" s="15">
        <f t="shared" ref="BE3:BE19" ca="1" si="3">AVERAGE(Q3,S3,U3,W3,Y3,AA3,AC3,AE3,AG3,AI3,AK3,AM3,AO3,AQ3,AS3,AU3,AW3,AY3,BA3,BC3)</f>
        <v>-1.3531332043263822</v>
      </c>
    </row>
    <row r="4" spans="1:57" x14ac:dyDescent="0.2">
      <c r="A4" t="s">
        <v>147</v>
      </c>
      <c r="B4" t="str" cm="1">
        <f t="array" aca="1" ref="B4" ca="1">TEXT(INDIRECT(_xlfn.CONCAT("'",A4,"'!F6")),"0.0")</f>
        <v>30.3</v>
      </c>
      <c r="C4" t="str" cm="1">
        <f t="array" aca="1" ref="C4" ca="1">TEXT(INDIRECT(_xlfn.CONCAT("'",A4,"'!G7")),"0.0")</f>
        <v>13.7</v>
      </c>
      <c r="D4" t="str" cm="1">
        <f t="array" aca="1" ref="D4" ca="1">TEXT(INDIRECT(_xlfn.CONCAT("'",A4,"'!H7")),"0.000")</f>
        <v>0.452</v>
      </c>
      <c r="E4" t="str" cm="1">
        <f t="array" aca="1" ref="E4" ca="1">TEXT(INDIRECT(_xlfn.CONCAT("'",A4,"'!G32")),"0.0")</f>
        <v>18.6</v>
      </c>
      <c r="F4" t="str" cm="1">
        <f t="array" aca="1" ref="F4" ca="1">TEXT(INDIRECT(_xlfn.CONCAT("'",A4,"'!H33")),"0.0")</f>
        <v>15.9</v>
      </c>
      <c r="G4" t="str" cm="1">
        <f t="array" aca="1" ref="G4" ca="1">TEXT(INDIRECT(_xlfn.CONCAT("'",A4,"'!I8")),"0.0")</f>
        <v>15.9</v>
      </c>
      <c r="H4" t="str">
        <f t="shared" si="0"/>
        <v>17.4</v>
      </c>
      <c r="I4" t="str" cm="1">
        <f t="array" aca="1" ref="I4" ca="1">TEXT(INDIRECT(_xlfn.CONCAT("'",A4,"'!k7")),"0")</f>
        <v>83</v>
      </c>
      <c r="J4" s="16" t="str" cm="1">
        <f t="array" aca="1" ref="J4" ca="1">TEXT(INDIRECT(_xlfn.CONCAT("'",A4,"'!g76")),"0")</f>
        <v>46</v>
      </c>
      <c r="K4" s="17">
        <f t="shared" ca="1" si="1"/>
        <v>40.525103493753903</v>
      </c>
      <c r="L4" s="27">
        <v>58.47912556</v>
      </c>
      <c r="M4" s="2" t="e" cm="1">
        <f t="array" aca="1" ref="M4" ca="1">TEXT(INDIRECT(_xlfn.CONCAT("'",A4,"'!g53")),"0")</f>
        <v>#DIV/0!</v>
      </c>
      <c r="N4" s="2" t="str" cm="1">
        <f t="array" aca="1" ref="N4" ca="1">TEXT(INDIRECT(_xlfn.CONCAT("'",A4,"'!f72")),"0.0")</f>
        <v>0.0</v>
      </c>
      <c r="O4" s="31" t="str" cm="1">
        <f t="array" aca="1" ref="O4" ca="1">TEXT(INDIRECT(_xlfn.CONCAT("'",A4,"'!S6")),"0.0")</f>
        <v>30.4</v>
      </c>
      <c r="P4" cm="1">
        <f t="array" aca="1" ref="P4" ca="1">INDIRECT(_xlfn.CONCAT("'",P$1,"'!J15"))</f>
        <v>3.7599332404786843</v>
      </c>
      <c r="Q4" cm="1">
        <f t="array" aca="1" ref="Q4" ca="1">INDIRECT(_xlfn.CONCAT("'",Q$1,"'!k15"))</f>
        <v>-0.97479750679077015</v>
      </c>
      <c r="R4" cm="1">
        <f t="array" aca="1" ref="R4" ca="1">INDIRECT(_xlfn.CONCAT("'",R$1,"'!J15"))</f>
        <v>4.1957591520798134</v>
      </c>
      <c r="S4" cm="1">
        <f t="array" aca="1" ref="S4" ca="1">INDIRECT(_xlfn.CONCAT("'",S$1,"'!k15"))</f>
        <v>-2.2147372618786783</v>
      </c>
      <c r="T4" cm="1">
        <f t="array" aca="1" ref="T4" ca="1">INDIRECT(_xlfn.CONCAT("'",T$1,"'!J15"))</f>
        <v>3.4977102431778624</v>
      </c>
      <c r="U4" cm="1">
        <f t="array" aca="1" ref="U4" ca="1">INDIRECT(_xlfn.CONCAT("'",U$1,"'!k15"))</f>
        <v>-1.1380624744688685</v>
      </c>
      <c r="V4" cm="1">
        <f t="array" aca="1" ref="V4" ca="1">INDIRECT(_xlfn.CONCAT("'",V$1,"'!J15"))</f>
        <v>4.2496765430680536</v>
      </c>
      <c r="W4" cm="1">
        <f t="array" aca="1" ref="W4" ca="1">INDIRECT(_xlfn.CONCAT("'",W$1,"'!k15"))</f>
        <v>-3.4319560604823498</v>
      </c>
      <c r="X4" cm="1">
        <f t="array" aca="1" ref="X4" ca="1">INDIRECT(_xlfn.CONCAT("'",X$1,"'!J15"))</f>
        <v>3.6351519255861584</v>
      </c>
      <c r="Y4" cm="1">
        <f t="array" aca="1" ref="Y4" ca="1">INDIRECT(_xlfn.CONCAT("'",Y$1,"'!k15"))</f>
        <v>-2.2234424399216306</v>
      </c>
      <c r="Z4" cm="1">
        <f t="array" aca="1" ref="Z4" ca="1">INDIRECT(_xlfn.CONCAT("'",Z$1,"'!J15"))</f>
        <v>3.6845711167880477</v>
      </c>
      <c r="AA4" cm="1">
        <f t="array" aca="1" ref="AA4" ca="1">INDIRECT(_xlfn.CONCAT("'",AA$1,"'!k15"))</f>
        <v>-2.0151878141654911</v>
      </c>
      <c r="AB4" cm="1">
        <f t="array" aca="1" ref="AB4" ca="1">INDIRECT(_xlfn.CONCAT("'",AB$1,"'!J15"))</f>
        <v>3.3957404766325756</v>
      </c>
      <c r="AC4" cm="1">
        <f t="array" aca="1" ref="AC4" ca="1">INDIRECT(_xlfn.CONCAT("'",AC$1,"'!k15"))</f>
        <v>-0.67914846160866782</v>
      </c>
      <c r="AD4" cm="1">
        <f t="array" aca="1" ref="AD4" ca="1">INDIRECT(_xlfn.CONCAT("'",AD$1,"'!J15"))</f>
        <v>4.0309298559816691</v>
      </c>
      <c r="AE4" cm="1">
        <f t="array" aca="1" ref="AE4" ca="1">INDIRECT(_xlfn.CONCAT("'",AE$1,"'!k15"))</f>
        <v>-1.6502464511065895</v>
      </c>
      <c r="AF4" cm="1">
        <f t="array" aca="1" ref="AF4" ca="1">INDIRECT(_xlfn.CONCAT("'",AF$1,"'!J15"))</f>
        <v>3.3677571374377049</v>
      </c>
      <c r="AG4" cm="1">
        <f t="array" aca="1" ref="AG4" ca="1">INDIRECT(_xlfn.CONCAT("'",AG$1,"'!k15"))</f>
        <v>-1.08882373616407</v>
      </c>
      <c r="AH4" cm="1">
        <f t="array" aca="1" ref="AH4" ca="1">INDIRECT(_xlfn.CONCAT("'",AH$1,"'!J15"))</f>
        <v>3.6683552798974985</v>
      </c>
      <c r="AI4" cm="1">
        <f t="array" aca="1" ref="AI4" ca="1">INDIRECT(_xlfn.CONCAT("'",AI$1,"'!k15"))</f>
        <v>-1.7376418156364066</v>
      </c>
      <c r="AJ4" cm="1">
        <f t="array" aca="1" ref="AJ4" ca="1">INDIRECT(_xlfn.CONCAT("'",AJ$1,"'!J15"))</f>
        <v>4.3064608550431904</v>
      </c>
      <c r="AK4" cm="1">
        <f t="array" aca="1" ref="AK4" ca="1">INDIRECT(_xlfn.CONCAT("'",AK$1,"'!k15"))</f>
        <v>-0.92494433375702079</v>
      </c>
      <c r="AL4" cm="1">
        <f t="array" aca="1" ref="AL4" ca="1">INDIRECT(_xlfn.CONCAT("'",AL$1,"'!J15"))</f>
        <v>3.3933780138647864</v>
      </c>
      <c r="AM4" cm="1">
        <f t="array" aca="1" ref="AM4" ca="1">INDIRECT(_xlfn.CONCAT("'",AM$1,"'!k15"))</f>
        <v>-2.442265168388686</v>
      </c>
      <c r="AN4" cm="1">
        <f t="array" aca="1" ref="AN4" ca="1">INDIRECT(_xlfn.CONCAT("'",AN$1,"'!J15"))</f>
        <v>3.7890406435429846</v>
      </c>
      <c r="AO4" cm="1">
        <f t="array" aca="1" ref="AO4" ca="1">INDIRECT(_xlfn.CONCAT("'",AO$1,"'!k15"))</f>
        <v>-0.89205728329172718</v>
      </c>
      <c r="AP4" cm="1">
        <f t="array" aca="1" ref="AP4" ca="1">INDIRECT(_xlfn.CONCAT("'",AP$1,"'!J15"))</f>
        <v>3.5762290360914859</v>
      </c>
      <c r="AQ4" cm="1">
        <f t="array" aca="1" ref="AQ4" ca="1">INDIRECT(_xlfn.CONCAT("'",AQ$1,"'!k15"))</f>
        <v>-2.3525557131450703</v>
      </c>
      <c r="AR4" cm="1">
        <f t="array" aca="1" ref="AR4" ca="1">INDIRECT(_xlfn.CONCAT("'",AR$1,"'!J15"))</f>
        <v>3.5046822250864471</v>
      </c>
      <c r="AS4" cm="1">
        <f t="array" aca="1" ref="AS4" ca="1">INDIRECT(_xlfn.CONCAT("'",AS$1,"'!k15"))</f>
        <v>-1.2560644069540134</v>
      </c>
      <c r="AT4" cm="1">
        <f t="array" aca="1" ref="AT4" ca="1">INDIRECT(_xlfn.CONCAT("'",AT$1,"'!J15"))</f>
        <v>3.74686922493661</v>
      </c>
      <c r="AU4" cm="1">
        <f t="array" aca="1" ref="AU4" ca="1">INDIRECT(_xlfn.CONCAT("'",AU$1,"'!k15"))</f>
        <v>-1.930205707659115</v>
      </c>
      <c r="AV4" cm="1">
        <f t="array" aca="1" ref="AV4" ca="1">INDIRECT(_xlfn.CONCAT("'",AV$1,"'!J15"))</f>
        <v>3.6511214266420562</v>
      </c>
      <c r="AW4" cm="1">
        <f t="array" aca="1" ref="AW4" ca="1">INDIRECT(_xlfn.CONCAT("'",AW$1,"'!k15"))</f>
        <v>-3.0123921727070395</v>
      </c>
      <c r="AX4" cm="1">
        <f t="array" aca="1" ref="AX4" ca="1">INDIRECT(_xlfn.CONCAT("'",AX$1,"'!J15"))</f>
        <v>3.3814254124408838</v>
      </c>
      <c r="AY4" cm="1">
        <f t="array" aca="1" ref="AY4" ca="1">INDIRECT(_xlfn.CONCAT("'",AY$1,"'!k15"))</f>
        <v>-2.1429279625206932</v>
      </c>
      <c r="AZ4" cm="1">
        <f t="array" aca="1" ref="AZ4" ca="1">INDIRECT(_xlfn.CONCAT("'",AZ$1,"'!J15"))</f>
        <v>3.5270783986985519</v>
      </c>
      <c r="BA4" cm="1">
        <f t="array" aca="1" ref="BA4" ca="1">INDIRECT(_xlfn.CONCAT("'",BA$1,"'!k15"))</f>
        <v>-0.84475670022376081</v>
      </c>
      <c r="BB4" cm="1">
        <f t="array" aca="1" ref="BB4" ca="1">INDIRECT(_xlfn.CONCAT("'",BB$1,"'!J15"))</f>
        <v>3.6046646260107345</v>
      </c>
      <c r="BC4" cm="1">
        <f t="array" aca="1" ref="BC4" ca="1">INDIRECT(_xlfn.CONCAT("'",BC$1,"'!k15"))</f>
        <v>-1.5305187130840276</v>
      </c>
      <c r="BD4" s="15">
        <f t="shared" ca="1" si="2"/>
        <v>0.1804668682536818</v>
      </c>
      <c r="BE4" s="15">
        <f t="shared" ca="1" si="3"/>
        <v>-1.7241366091977341</v>
      </c>
    </row>
    <row r="5" spans="1:57" x14ac:dyDescent="0.2">
      <c r="A5" t="s">
        <v>148</v>
      </c>
      <c r="B5" t="str" cm="1">
        <f t="array" aca="1" ref="B5" ca="1">TEXT(INDIRECT(_xlfn.CONCAT("'",A5,"'!F6")),"0.0")</f>
        <v>36.0</v>
      </c>
      <c r="C5" t="str" cm="1">
        <f t="array" aca="1" ref="C5" ca="1">TEXT(INDIRECT(_xlfn.CONCAT("'",A5,"'!G7")),"0.0")</f>
        <v>17.0</v>
      </c>
      <c r="D5" t="str" cm="1">
        <f t="array" aca="1" ref="D5" ca="1">TEXT(INDIRECT(_xlfn.CONCAT("'",A5,"'!H7")),"0.000")</f>
        <v>0.473</v>
      </c>
      <c r="E5" t="str" cm="1">
        <f t="array" aca="1" ref="E5" ca="1">TEXT(INDIRECT(_xlfn.CONCAT("'",A5,"'!G32")),"0.0")</f>
        <v>19.4</v>
      </c>
      <c r="F5" t="str" cm="1">
        <f t="array" aca="1" ref="F5" ca="1">TEXT(INDIRECT(_xlfn.CONCAT("'",A5,"'!H33")),"0.0")</f>
        <v>19.5</v>
      </c>
      <c r="G5" t="str" cm="1">
        <f t="array" aca="1" ref="G5" ca="1">TEXT(INDIRECT(_xlfn.CONCAT("'",A5,"'!I8")),"0.0")</f>
        <v>19.5</v>
      </c>
      <c r="H5" t="str">
        <f t="shared" si="0"/>
        <v>18.9</v>
      </c>
      <c r="I5" t="str" cm="1">
        <f t="array" aca="1" ref="I5" ca="1">TEXT(INDIRECT(_xlfn.CONCAT("'",A5,"'!k7")),"0")</f>
        <v>96</v>
      </c>
      <c r="J5" s="16" t="str" cm="1">
        <f t="array" aca="1" ref="J5" ca="1">TEXT(INDIRECT(_xlfn.CONCAT("'",A5,"'!g76")),"0")</f>
        <v>36</v>
      </c>
      <c r="K5" s="17">
        <f t="shared" ca="1" si="1"/>
        <v>45.147289597175167</v>
      </c>
      <c r="L5" s="27">
        <v>63.521248759999999</v>
      </c>
      <c r="M5" s="2" t="e" cm="1">
        <f t="array" aca="1" ref="M5" ca="1">TEXT(INDIRECT(_xlfn.CONCAT("'",A5,"'!g53")),"0")</f>
        <v>#DIV/0!</v>
      </c>
      <c r="N5" s="2" t="str" cm="1">
        <f t="array" aca="1" ref="N5" ca="1">TEXT(INDIRECT(_xlfn.CONCAT("'",A5,"'!f72")),"0.0")</f>
        <v>0.0</v>
      </c>
      <c r="O5" s="31" t="str" cm="1">
        <f t="array" aca="1" ref="O5" ca="1">TEXT(INDIRECT(_xlfn.CONCAT("'",A5,"'!S6")),"0.0")</f>
        <v>35.3</v>
      </c>
      <c r="P5" cm="1">
        <f t="array" aca="1" ref="P5" ca="1">INDIRECT(_xlfn.CONCAT("'",P$1,"'!J16"))</f>
        <v>5.8209336834077421</v>
      </c>
      <c r="Q5" cm="1">
        <f t="array" aca="1" ref="Q5" ca="1">INDIRECT(_xlfn.CONCAT("'",Q$1,"'!k16"))</f>
        <v>-2.0331490855921777</v>
      </c>
      <c r="R5" cm="1">
        <f t="array" aca="1" ref="R5" ca="1">INDIRECT(_xlfn.CONCAT("'",R$1,"'!J16"))</f>
        <v>5.9764530084772423</v>
      </c>
      <c r="S5" cm="1">
        <f t="array" aca="1" ref="S5" ca="1">INDIRECT(_xlfn.CONCAT("'",S$1,"'!k16"))</f>
        <v>0.2782329351095158</v>
      </c>
      <c r="T5" cm="1">
        <f t="array" aca="1" ref="T5" ca="1">INDIRECT(_xlfn.CONCAT("'",T$1,"'!J16"))</f>
        <v>5.1682587275767666</v>
      </c>
      <c r="U5" cm="1">
        <f t="array" aca="1" ref="U5" ca="1">INDIRECT(_xlfn.CONCAT("'",U$1,"'!k16"))</f>
        <v>-1.3886447158059239</v>
      </c>
      <c r="V5" cm="1">
        <f t="array" aca="1" ref="V5" ca="1">INDIRECT(_xlfn.CONCAT("'",V$1,"'!J16"))</f>
        <v>6.1329147701469129</v>
      </c>
      <c r="W5" cm="1">
        <f t="array" aca="1" ref="W5" ca="1">INDIRECT(_xlfn.CONCAT("'",W$1,"'!k16"))</f>
        <v>-0.95400722968332086</v>
      </c>
      <c r="X5" cm="1">
        <f t="array" aca="1" ref="X5" ca="1">INDIRECT(_xlfn.CONCAT("'",X$1,"'!J16"))</f>
        <v>5.5174307692357001</v>
      </c>
      <c r="Y5" cm="1">
        <f t="array" aca="1" ref="Y5" ca="1">INDIRECT(_xlfn.CONCAT("'",Y$1,"'!k16"))</f>
        <v>-1.752870964372387</v>
      </c>
      <c r="Z5" cm="1">
        <f t="array" aca="1" ref="Z5" ca="1">INDIRECT(_xlfn.CONCAT("'",Z$1,"'!J16"))</f>
        <v>5.6878330831970834</v>
      </c>
      <c r="AA5" cm="1">
        <f t="array" aca="1" ref="AA5" ca="1">INDIRECT(_xlfn.CONCAT("'",AA$1,"'!k16"))</f>
        <v>-2.7783318911704153</v>
      </c>
      <c r="AB5" cm="1">
        <f t="array" aca="1" ref="AB5" ca="1">INDIRECT(_xlfn.CONCAT("'",AB$1,"'!J16"))</f>
        <v>4.8608690836406634</v>
      </c>
      <c r="AC5" cm="1">
        <f t="array" aca="1" ref="AC5" ca="1">INDIRECT(_xlfn.CONCAT("'",AC$1,"'!k16"))</f>
        <v>-2.7547480846246071</v>
      </c>
      <c r="AD5" cm="1">
        <f t="array" aca="1" ref="AD5" ca="1">INDIRECT(_xlfn.CONCAT("'",AD$1,"'!J16"))</f>
        <v>5.8344782506875488</v>
      </c>
      <c r="AE5" cm="1">
        <f t="array" aca="1" ref="AE5" ca="1">INDIRECT(_xlfn.CONCAT("'",AE$1,"'!k16"))</f>
        <v>-1.7223887331760483</v>
      </c>
      <c r="AF5" cm="1">
        <f t="array" aca="1" ref="AF5" ca="1">INDIRECT(_xlfn.CONCAT("'",AF$1,"'!J16"))</f>
        <v>5.2584281487067059</v>
      </c>
      <c r="AG5" cm="1">
        <f t="array" aca="1" ref="AG5" ca="1">INDIRECT(_xlfn.CONCAT("'",AG$1,"'!k16"))</f>
        <v>-2.8444476862218204</v>
      </c>
      <c r="AH5" cm="1">
        <f t="array" aca="1" ref="AH5" ca="1">INDIRECT(_xlfn.CONCAT("'",AH$1,"'!J16"))</f>
        <v>5.3472355896363206</v>
      </c>
      <c r="AI5" cm="1">
        <f t="array" aca="1" ref="AI5" ca="1">INDIRECT(_xlfn.CONCAT("'",AI$1,"'!k16"))</f>
        <v>-2.073419187111337</v>
      </c>
      <c r="AJ5" cm="1">
        <f t="array" aca="1" ref="AJ5" ca="1">INDIRECT(_xlfn.CONCAT("'",AJ$1,"'!J16"))</f>
        <v>6.454718662478852</v>
      </c>
      <c r="AK5" cm="1">
        <f t="array" aca="1" ref="AK5" ca="1">INDIRECT(_xlfn.CONCAT("'",AK$1,"'!k16"))</f>
        <v>-1.1636396456943165</v>
      </c>
      <c r="AL5" cm="1">
        <f t="array" aca="1" ref="AL5" ca="1">INDIRECT(_xlfn.CONCAT("'",AL$1,"'!J16"))</f>
        <v>5.0699171241158094</v>
      </c>
      <c r="AM5" cm="1">
        <f t="array" aca="1" ref="AM5" ca="1">INDIRECT(_xlfn.CONCAT("'",AM$1,"'!k16"))</f>
        <v>-0.89469120030080573</v>
      </c>
      <c r="AN5" cm="1">
        <f t="array" aca="1" ref="AN5" ca="1">INDIRECT(_xlfn.CONCAT("'",AN$1,"'!J16"))</f>
        <v>5.3435192095690702</v>
      </c>
      <c r="AO5" cm="1">
        <f t="array" aca="1" ref="AO5" ca="1">INDIRECT(_xlfn.CONCAT("'",AO$1,"'!k16"))</f>
        <v>-2.3758773954484207</v>
      </c>
      <c r="AP5" cm="1">
        <f t="array" aca="1" ref="AP5" ca="1">INDIRECT(_xlfn.CONCAT("'",AP$1,"'!J16"))</f>
        <v>5.3686531259765822</v>
      </c>
      <c r="AQ5" cm="1">
        <f t="array" aca="1" ref="AQ5" ca="1">INDIRECT(_xlfn.CONCAT("'",AQ$1,"'!k16"))</f>
        <v>-2.1457376284729759</v>
      </c>
      <c r="AR5" cm="1">
        <f t="array" aca="1" ref="AR5" ca="1">INDIRECT(_xlfn.CONCAT("'",AR$1,"'!J16"))</f>
        <v>5.4019538055843732</v>
      </c>
      <c r="AS5" cm="1">
        <f t="array" aca="1" ref="AS5" ca="1">INDIRECT(_xlfn.CONCAT("'",AS$1,"'!k16"))</f>
        <v>-1.3966026911998624</v>
      </c>
      <c r="AT5" cm="1">
        <f t="array" aca="1" ref="AT5" ca="1">INDIRECT(_xlfn.CONCAT("'",AT$1,"'!J16"))</f>
        <v>5.5635327422141065</v>
      </c>
      <c r="AU5" cm="1">
        <f t="array" aca="1" ref="AU5" ca="1">INDIRECT(_xlfn.CONCAT("'",AU$1,"'!k16"))</f>
        <v>-2.7686659537987759</v>
      </c>
      <c r="AV5" cm="1">
        <f t="array" aca="1" ref="AV5" ca="1">INDIRECT(_xlfn.CONCAT("'",AV$1,"'!J16"))</f>
        <v>5.5845761444025239</v>
      </c>
      <c r="AW5" cm="1">
        <f t="array" aca="1" ref="AW5" ca="1">INDIRECT(_xlfn.CONCAT("'",AW$1,"'!k16"))</f>
        <v>-3.3576494652642079</v>
      </c>
      <c r="AX5" cm="1">
        <f t="array" aca="1" ref="AX5" ca="1">INDIRECT(_xlfn.CONCAT("'",AX$1,"'!J16"))</f>
        <v>4.9458440672972603</v>
      </c>
      <c r="AY5" cm="1">
        <f t="array" aca="1" ref="AY5" ca="1">INDIRECT(_xlfn.CONCAT("'",AY$1,"'!k16"))</f>
        <v>-2.9903207487267887</v>
      </c>
      <c r="AZ5" cm="1">
        <f t="array" aca="1" ref="AZ5" ca="1">INDIRECT(_xlfn.CONCAT("'",AZ$1,"'!J16"))</f>
        <v>5.3385158452322878</v>
      </c>
      <c r="BA5" cm="1">
        <f t="array" aca="1" ref="BA5" ca="1">INDIRECT(_xlfn.CONCAT("'",BA$1,"'!k16"))</f>
        <v>-2.5168546938638463</v>
      </c>
      <c r="BB5" cm="1">
        <f t="array" aca="1" ref="BB5" ca="1">INDIRECT(_xlfn.CONCAT("'",BB$1,"'!J16"))</f>
        <v>5.2773620040178857</v>
      </c>
      <c r="BC5" cm="1">
        <f t="array" aca="1" ref="BC5" ca="1">INDIRECT(_xlfn.CONCAT("'",BC$1,"'!k16"))</f>
        <v>-1.4636104566609627</v>
      </c>
      <c r="BD5" s="15">
        <f t="shared" ca="1" si="2"/>
        <v>0.26826930343193051</v>
      </c>
      <c r="BE5" s="15">
        <f t="shared" ca="1" si="3"/>
        <v>-1.9548712261039747</v>
      </c>
    </row>
    <row r="6" spans="1:57" x14ac:dyDescent="0.2">
      <c r="A6" t="s">
        <v>149</v>
      </c>
      <c r="B6" t="str" cm="1">
        <f t="array" aca="1" ref="B6" ca="1">TEXT(INDIRECT(_xlfn.CONCAT("'",A6,"'!F6")),"0.0")</f>
        <v>31.9</v>
      </c>
      <c r="C6" t="str" cm="1">
        <f t="array" aca="1" ref="C6" ca="1">TEXT(INDIRECT(_xlfn.CONCAT("'",A6,"'!G7")),"0.0")</f>
        <v>14.5</v>
      </c>
      <c r="D6" t="str" cm="1">
        <f t="array" aca="1" ref="D6" ca="1">TEXT(INDIRECT(_xlfn.CONCAT("'",A6,"'!H7")),"0.000")</f>
        <v>0.455</v>
      </c>
      <c r="E6" t="str" cm="1">
        <f t="array" aca="1" ref="E6" ca="1">TEXT(INDIRECT(_xlfn.CONCAT("'",A6,"'!G32")),"0.0")</f>
        <v>19.8</v>
      </c>
      <c r="F6" t="str" cm="1">
        <f t="array" aca="1" ref="F6" ca="1">TEXT(INDIRECT(_xlfn.CONCAT("'",A6,"'!H33")),"0.0")</f>
        <v>18.4</v>
      </c>
      <c r="G6" t="str" cm="1">
        <f t="array" aca="1" ref="G6" ca="1">TEXT(INDIRECT(_xlfn.CONCAT("'",A6,"'!I8")),"0.0")</f>
        <v>18.4</v>
      </c>
      <c r="H6" t="str">
        <f t="shared" si="0"/>
        <v>17.2</v>
      </c>
      <c r="I6" t="str" cm="1">
        <f t="array" aca="1" ref="I6" ca="1">TEXT(INDIRECT(_xlfn.CONCAT("'",A6,"'!k7")),"0")</f>
        <v>83</v>
      </c>
      <c r="J6" s="16" t="str" cm="1">
        <f t="array" aca="1" ref="J6" ca="1">TEXT(INDIRECT(_xlfn.CONCAT("'",A6,"'!g76")),"0")</f>
        <v>37</v>
      </c>
      <c r="K6" s="17">
        <f t="shared" ca="1" si="1"/>
        <v>42.901094066796453</v>
      </c>
      <c r="L6" s="27">
        <v>57.622823709999999</v>
      </c>
      <c r="M6" s="2" t="e" cm="1">
        <f t="array" aca="1" ref="M6" ca="1">TEXT(INDIRECT(_xlfn.CONCAT("'",A6,"'!g53")),"0")</f>
        <v>#DIV/0!</v>
      </c>
      <c r="N6" s="2" t="str" cm="1">
        <f t="array" aca="1" ref="N6" ca="1">TEXT(INDIRECT(_xlfn.CONCAT("'",A6,"'!f72")),"0.0")</f>
        <v>0.0</v>
      </c>
      <c r="O6" s="31" t="str" cm="1">
        <f t="array" aca="1" ref="O6" ca="1">TEXT(INDIRECT(_xlfn.CONCAT("'",A6,"'!S6")),"0.0")</f>
        <v>30.4</v>
      </c>
      <c r="P6" cm="1">
        <f t="array" aca="1" ref="P6" ca="1">INDIRECT(_xlfn.CONCAT("'",P$1,"'!J17"))</f>
        <v>7.6034205529680072</v>
      </c>
      <c r="Q6" cm="1">
        <f t="array" aca="1" ref="Q6" ca="1">INDIRECT(_xlfn.CONCAT("'",Q$1,"'!k17"))</f>
        <v>0.41777036005318718</v>
      </c>
      <c r="R6" cm="1">
        <f t="array" aca="1" ref="R6" ca="1">INDIRECT(_xlfn.CONCAT("'",R$1,"'!J17"))</f>
        <v>7.9352164508424465</v>
      </c>
      <c r="S6" cm="1">
        <f t="array" aca="1" ref="S6" ca="1">INDIRECT(_xlfn.CONCAT("'",S$1,"'!k17"))</f>
        <v>0.1891991437657993</v>
      </c>
      <c r="T6" cm="1">
        <f t="array" aca="1" ref="T6" ca="1">INDIRECT(_xlfn.CONCAT("'",T$1,"'!J17"))</f>
        <v>7.0893888268571219</v>
      </c>
      <c r="U6" cm="1">
        <f t="array" aca="1" ref="U6" ca="1">INDIRECT(_xlfn.CONCAT("'",U$1,"'!k17"))</f>
        <v>-0.13573162975383476</v>
      </c>
      <c r="V6" cm="1">
        <f t="array" aca="1" ref="V6" ca="1">INDIRECT(_xlfn.CONCAT("'",V$1,"'!J17"))</f>
        <v>8.4126240072993195</v>
      </c>
      <c r="W6" cm="1">
        <f t="array" aca="1" ref="W6" ca="1">INDIRECT(_xlfn.CONCAT("'",W$1,"'!k17"))</f>
        <v>1.3257012640854773</v>
      </c>
      <c r="X6" cm="1">
        <f t="array" aca="1" ref="X6" ca="1">INDIRECT(_xlfn.CONCAT("'",X$1,"'!J17"))</f>
        <v>7.4938240491660384</v>
      </c>
      <c r="Y6" cm="1">
        <f t="array" aca="1" ref="Y6" ca="1">INDIRECT(_xlfn.CONCAT("'",Y$1,"'!k17"))</f>
        <v>1.2587726443898024</v>
      </c>
      <c r="Z6" cm="1">
        <f t="array" aca="1" ref="Z6" ca="1">INDIRECT(_xlfn.CONCAT("'",Z$1,"'!J17"))</f>
        <v>7.5003086726295356</v>
      </c>
      <c r="AA6" cm="1">
        <f t="array" aca="1" ref="AA6" ca="1">INDIRECT(_xlfn.CONCAT("'",AA$1,"'!k17"))</f>
        <v>0.84661499499027393</v>
      </c>
      <c r="AB6" cm="1">
        <f t="array" aca="1" ref="AB6" ca="1">INDIRECT(_xlfn.CONCAT("'",AB$1,"'!J17"))</f>
        <v>6.3259981485014398</v>
      </c>
      <c r="AC6" cm="1">
        <f t="array" aca="1" ref="AC6" ca="1">INDIRECT(_xlfn.CONCAT("'",AC$1,"'!k17"))</f>
        <v>1.1522622971514411</v>
      </c>
      <c r="AD6" cm="1">
        <f t="array" aca="1" ref="AD6" ca="1">INDIRECT(_xlfn.CONCAT("'",AD$1,"'!J17"))</f>
        <v>7.7101678453340652</v>
      </c>
      <c r="AE6" cm="1">
        <f t="array" aca="1" ref="AE6" ca="1">INDIRECT(_xlfn.CONCAT("'",AE$1,"'!k17"))</f>
        <v>1.6682822921561602</v>
      </c>
      <c r="AF6" cm="1">
        <f t="array" aca="1" ref="AF6" ca="1">INDIRECT(_xlfn.CONCAT("'",AF$1,"'!J17"))</f>
        <v>7.0815743632959691</v>
      </c>
      <c r="AG6" cm="1">
        <f t="array" aca="1" ref="AG6" ca="1">INDIRECT(_xlfn.CONCAT("'",AG$1,"'!k17"))</f>
        <v>0.73432298485483793</v>
      </c>
      <c r="AH6" cm="1">
        <f t="array" aca="1" ref="AH6" ca="1">INDIRECT(_xlfn.CONCAT("'",AH$1,"'!J17"))</f>
        <v>7.093271978067281</v>
      </c>
      <c r="AI6" cm="1">
        <f t="array" aca="1" ref="AI6" ca="1">INDIRECT(_xlfn.CONCAT("'",AI$1,"'!k17"))</f>
        <v>1.082878232932833</v>
      </c>
      <c r="AJ6" cm="1">
        <f t="array" aca="1" ref="AJ6" ca="1">INDIRECT(_xlfn.CONCAT("'",AJ$1,"'!J17"))</f>
        <v>8.3642817547154973</v>
      </c>
      <c r="AK6" cm="1">
        <f t="array" aca="1" ref="AK6" ca="1">INDIRECT(_xlfn.CONCAT("'",AK$1,"'!k17"))</f>
        <v>0.66635734799942936</v>
      </c>
      <c r="AL6" cm="1">
        <f t="array" aca="1" ref="AL6" ca="1">INDIRECT(_xlfn.CONCAT("'",AL$1,"'!J17"))</f>
        <v>6.8109373545978089</v>
      </c>
      <c r="AM6" cm="1">
        <f t="array" aca="1" ref="AM6" ca="1">INDIRECT(_xlfn.CONCAT("'",AM$1,"'!k17"))</f>
        <v>1.0397762598090445</v>
      </c>
      <c r="AN6" cm="1">
        <f t="array" aca="1" ref="AN6" ca="1">INDIRECT(_xlfn.CONCAT("'",AN$1,"'!J17"))</f>
        <v>7.4632616970000205</v>
      </c>
      <c r="AO6" cm="1">
        <f t="array" aca="1" ref="AO6" ca="1">INDIRECT(_xlfn.CONCAT("'",AO$1,"'!k17"))</f>
        <v>1.086368296400436</v>
      </c>
      <c r="AP6" cm="1">
        <f t="array" aca="1" ref="AP6" ca="1">INDIRECT(_xlfn.CONCAT("'",AP$1,"'!J17"))</f>
        <v>7.2300153709802162</v>
      </c>
      <c r="AQ6" cm="1">
        <f t="array" aca="1" ref="AQ6" ca="1">INDIRECT(_xlfn.CONCAT("'",AQ$1,"'!k17"))</f>
        <v>1.1633517262805291</v>
      </c>
      <c r="AR6" cm="1">
        <f t="array" aca="1" ref="AR6" ca="1">INDIRECT(_xlfn.CONCAT("'",AR$1,"'!J17"))</f>
        <v>7.2992253860822993</v>
      </c>
      <c r="AS6" cm="1">
        <f t="array" aca="1" ref="AS6" ca="1">INDIRECT(_xlfn.CONCAT("'",AS$1,"'!k17"))</f>
        <v>0.99255446521819035</v>
      </c>
      <c r="AT6" cm="1">
        <f t="array" aca="1" ref="AT6" ca="1">INDIRECT(_xlfn.CONCAT("'",AT$1,"'!J17"))</f>
        <v>7.4500688200659981</v>
      </c>
      <c r="AU6" cm="1">
        <f t="array" aca="1" ref="AU6" ca="1">INDIRECT(_xlfn.CONCAT("'",AU$1,"'!k17"))</f>
        <v>0.72491910383335223</v>
      </c>
      <c r="AV6" cm="1">
        <f t="array" aca="1" ref="AV6" ca="1">INDIRECT(_xlfn.CONCAT("'",AV$1,"'!J17"))</f>
        <v>7.2418222315136092</v>
      </c>
      <c r="AW6" cm="1">
        <f t="array" aca="1" ref="AW6" ca="1">INDIRECT(_xlfn.CONCAT("'",AW$1,"'!k17"))</f>
        <v>-1.0789369370570085</v>
      </c>
      <c r="AX6" cm="1">
        <f t="array" aca="1" ref="AX6" ca="1">INDIRECT(_xlfn.CONCAT("'",AX$1,"'!J17"))</f>
        <v>6.9013678747485594</v>
      </c>
      <c r="AY6" cm="1">
        <f t="array" aca="1" ref="AY6" ca="1">INDIRECT(_xlfn.CONCAT("'",AY$1,"'!k17"))</f>
        <v>-0.25258810272813148</v>
      </c>
      <c r="AZ6" cm="1">
        <f t="array" aca="1" ref="AZ6" ca="1">INDIRECT(_xlfn.CONCAT("'",AZ$1,"'!J17"))</f>
        <v>7.3589658675523655</v>
      </c>
      <c r="BA6" cm="1">
        <f t="array" aca="1" ref="BA6" ca="1">INDIRECT(_xlfn.CONCAT("'",BA$1,"'!k17"))</f>
        <v>0.89700971353781356</v>
      </c>
      <c r="BB6" cm="1">
        <f t="array" aca="1" ref="BB6" ca="1">INDIRECT(_xlfn.CONCAT("'",BB$1,"'!J17"))</f>
        <v>7.0169681402575135</v>
      </c>
      <c r="BC6" cm="1">
        <f t="array" aca="1" ref="BC6" ca="1">INDIRECT(_xlfn.CONCAT("'",BC$1,"'!k17"))</f>
        <v>0.61053445264691431</v>
      </c>
      <c r="BD6" s="15">
        <f t="shared" ca="1" si="2"/>
        <v>0.35959094283218046</v>
      </c>
      <c r="BE6" s="15">
        <f ca="1">AVERAGE(Q6,S6,U6,W6,Y6,AA6,AC6,AE6,AG6,AI6,AK6,AM6,AO6,AQ6,AS6,AU6,AW6,AY6,BA6,BC6)</f>
        <v>0.71947094552832758</v>
      </c>
    </row>
    <row r="7" spans="1:57" x14ac:dyDescent="0.2">
      <c r="A7" t="s">
        <v>150</v>
      </c>
      <c r="B7" t="str" cm="1">
        <f t="array" aca="1" ref="B7" ca="1">TEXT(INDIRECT(_xlfn.CONCAT("'",A7,"'!F6")),"0.0")</f>
        <v>32.2</v>
      </c>
      <c r="C7" t="str" cm="1">
        <f t="array" aca="1" ref="C7" ca="1">TEXT(INDIRECT(_xlfn.CONCAT("'",A7,"'!G7")),"0.0")</f>
        <v>14.5</v>
      </c>
      <c r="D7" t="str" cm="1">
        <f t="array" aca="1" ref="D7" ca="1">TEXT(INDIRECT(_xlfn.CONCAT("'",A7,"'!H7")),"0.000")</f>
        <v>0.450</v>
      </c>
      <c r="E7" t="str" cm="1">
        <f t="array" aca="1" ref="E7" ca="1">TEXT(INDIRECT(_xlfn.CONCAT("'",A7,"'!G32")),"0.0")</f>
        <v>18.4</v>
      </c>
      <c r="F7" t="str" cm="1">
        <f t="array" aca="1" ref="F7" ca="1">TEXT(INDIRECT(_xlfn.CONCAT("'",A7,"'!H33")),"0.0")</f>
        <v>15.3</v>
      </c>
      <c r="G7" t="str" cm="1">
        <f t="array" aca="1" ref="G7" ca="1">TEXT(INDIRECT(_xlfn.CONCAT("'",A7,"'!I8")),"0.0")</f>
        <v>15.3</v>
      </c>
      <c r="H7" t="str">
        <f t="shared" si="0"/>
        <v>17.3</v>
      </c>
      <c r="I7" t="str" cm="1">
        <f t="array" aca="1" ref="I7" ca="1">TEXT(INDIRECT(_xlfn.CONCAT("'",A7,"'!k7")),"0")</f>
        <v>89</v>
      </c>
      <c r="J7" s="16" t="str" cm="1">
        <f t="array" aca="1" ref="J7" ca="1">TEXT(INDIRECT(_xlfn.CONCAT("'",A7,"'!g76")),"0")</f>
        <v>52</v>
      </c>
      <c r="K7" s="17">
        <f t="shared" ca="1" si="1"/>
        <v>39.744259420094629</v>
      </c>
      <c r="L7" s="27">
        <v>58.124644099999998</v>
      </c>
      <c r="M7" s="2" t="e" cm="1">
        <f t="array" aca="1" ref="M7" ca="1">TEXT(INDIRECT(_xlfn.CONCAT("'",A7,"'!g53")),"0")</f>
        <v>#DIV/0!</v>
      </c>
      <c r="N7" s="2" t="str" cm="1">
        <f t="array" aca="1" ref="N7" ca="1">TEXT(INDIRECT(_xlfn.CONCAT("'",A7,"'!f72")),"0.0")</f>
        <v>0.0</v>
      </c>
      <c r="O7" s="31" t="str" cm="1">
        <f t="array" aca="1" ref="O7" ca="1">TEXT(INDIRECT(_xlfn.CONCAT("'",A7,"'!S6")),"0.0")</f>
        <v>33.3</v>
      </c>
      <c r="P7" cm="1">
        <f t="array" aca="1" ref="P7" ca="1">INDIRECT(_xlfn.CONCAT("'",P$1,"'!J18"))</f>
        <v>9.6087182812233038</v>
      </c>
      <c r="Q7" cm="1">
        <f t="array" aca="1" ref="Q7" ca="1">INDIRECT(_xlfn.CONCAT("'",Q$1,"'!k18"))</f>
        <v>-1.921743656244661</v>
      </c>
      <c r="R7" cm="1">
        <f t="array" aca="1" ref="R7" ca="1">INDIRECT(_xlfn.CONCAT("'",R$1,"'!J18"))</f>
        <v>9.8049440985835936</v>
      </c>
      <c r="S7" cm="1">
        <f t="array" aca="1" ref="S7" ca="1">INDIRECT(_xlfn.CONCAT("'",S$1,"'!k18"))</f>
        <v>-1.2353562084561898</v>
      </c>
      <c r="T7" cm="1">
        <f t="array" aca="1" ref="T7" ca="1">INDIRECT(_xlfn.CONCAT("'",T$1,"'!J18"))</f>
        <v>8.7599373112560244</v>
      </c>
      <c r="U7" cm="1">
        <f t="array" aca="1" ref="U7" ca="1">INDIRECT(_xlfn.CONCAT("'",U$1,"'!k18"))</f>
        <v>-0.55336953392306742</v>
      </c>
      <c r="V7" cm="1">
        <f t="array" aca="1" ref="V7" ca="1">INDIRECT(_xlfn.CONCAT("'",V$1,"'!J18"))</f>
        <v>10.295862977761786</v>
      </c>
      <c r="W7" cm="1">
        <f t="array" aca="1" ref="W7" ca="1">INDIRECT(_xlfn.CONCAT("'",W$1,"'!k18"))</f>
        <v>-1.0531285132738506</v>
      </c>
      <c r="X7" cm="1">
        <f t="array" aca="1" ref="X7" ca="1">INDIRECT(_xlfn.CONCAT("'",X$1,"'!J18"))</f>
        <v>9.4702180349511185</v>
      </c>
      <c r="Y7" cm="1">
        <f t="array" aca="1" ref="Y7" ca="1">INDIRECT(_xlfn.CONCAT("'",Y$1,"'!k18"))</f>
        <v>-0.43527873840763037</v>
      </c>
      <c r="Z7" cm="1">
        <f t="array" aca="1" ref="Z7" ca="1">INDIRECT(_xlfn.CONCAT("'",Z$1,"'!J18"))</f>
        <v>9.217389642672293</v>
      </c>
      <c r="AA7" cm="1">
        <f t="array" aca="1" ref="AA7" ca="1">INDIRECT(_xlfn.CONCAT("'",AA$1,"'!k18"))</f>
        <v>-0.58428640958760858</v>
      </c>
      <c r="AB7" cm="1">
        <f t="array" aca="1" ref="AB7" ca="1">INDIRECT(_xlfn.CONCAT("'",AB$1,"'!J18"))</f>
        <v>8.0353147040599779</v>
      </c>
      <c r="AC7" cm="1">
        <f t="array" aca="1" ref="AC7" ca="1">INDIRECT(_xlfn.CONCAT("'",AC$1,"'!k18"))</f>
        <v>-0.43496005520552589</v>
      </c>
      <c r="AD7" cm="1">
        <f t="array" aca="1" ref="AD7" ca="1">INDIRECT(_xlfn.CONCAT("'",AD$1,"'!J18"))</f>
        <v>9.6579997220500395</v>
      </c>
      <c r="AE7" cm="1">
        <f t="array" aca="1" ref="AE7" ca="1">INDIRECT(_xlfn.CONCAT("'",AE$1,"'!k18"))</f>
        <v>-0.42383414869873204</v>
      </c>
      <c r="AF7" cm="1">
        <f t="array" aca="1" ref="AF7" ca="1">INDIRECT(_xlfn.CONCAT("'",AF$1,"'!J18"))</f>
        <v>8.8371973004944291</v>
      </c>
      <c r="AG7" cm="1">
        <f t="array" aca="1" ref="AG7" ca="1">INDIRECT(_xlfn.CONCAT("'",AG$1,"'!k18"))</f>
        <v>-1.2913955940550601</v>
      </c>
      <c r="AH7" cm="1">
        <f t="array" aca="1" ref="AH7" ca="1">INDIRECT(_xlfn.CONCAT("'",AH$1,"'!J18"))</f>
        <v>8.8393083664982424</v>
      </c>
      <c r="AI7" cm="1">
        <f t="array" aca="1" ref="AI7" ca="1">INDIRECT(_xlfn.CONCAT("'",AI$1,"'!k18"))</f>
        <v>-0.46169344507177168</v>
      </c>
      <c r="AJ7" cm="1">
        <f t="array" aca="1" ref="AJ7" ca="1">INDIRECT(_xlfn.CONCAT("'",AJ$1,"'!J18"))</f>
        <v>10.51253956215116</v>
      </c>
      <c r="AK7" cm="1">
        <f t="array" aca="1" ref="AK7" ca="1">INDIRECT(_xlfn.CONCAT("'",AK$1,"'!k18"))</f>
        <v>-0.60668531022994721</v>
      </c>
      <c r="AL7" cm="1">
        <f t="array" aca="1" ref="AL7" ca="1">INDIRECT(_xlfn.CONCAT("'",AL$1,"'!J18"))</f>
        <v>8.422993893767261</v>
      </c>
      <c r="AM7" cm="1">
        <f t="array" aca="1" ref="AM7" ca="1">INDIRECT(_xlfn.CONCAT("'",AM$1,"'!k18"))</f>
        <v>-0.9591723205317817</v>
      </c>
      <c r="AN7" cm="1">
        <f t="array" aca="1" ref="AN7" ca="1">INDIRECT(_xlfn.CONCAT("'",AN$1,"'!J18"))</f>
        <v>9.3710304126300539</v>
      </c>
      <c r="AO7" cm="1">
        <f t="array" aca="1" ref="AO7" ca="1">INDIRECT(_xlfn.CONCAT("'",AO$1,"'!k18"))</f>
        <v>-0.68008298155505664</v>
      </c>
      <c r="AP7" cm="1">
        <f t="array" aca="1" ref="AP7" ca="1">INDIRECT(_xlfn.CONCAT("'",AP$1,"'!J18"))</f>
        <v>9.0224389438201023</v>
      </c>
      <c r="AQ7" cm="1">
        <f t="array" aca="1" ref="AQ7" ca="1">INDIRECT(_xlfn.CONCAT("'",AQ$1,"'!k18"))</f>
        <v>-0.83588941418623797</v>
      </c>
      <c r="AR7" cm="1">
        <f t="array" aca="1" ref="AR7" ca="1">INDIRECT(_xlfn.CONCAT("'",AR$1,"'!J18"))</f>
        <v>9.3370357778459603</v>
      </c>
      <c r="AS7" cm="1">
        <f t="array" aca="1" ref="AS7" ca="1">INDIRECT(_xlfn.CONCAT("'",AS$1,"'!k18"))</f>
        <v>-3.0830663183091302</v>
      </c>
      <c r="AT7" cm="1">
        <f t="array" aca="1" ref="AT7" ca="1">INDIRECT(_xlfn.CONCAT("'",AT$1,"'!J18"))</f>
        <v>9.3366043738802347</v>
      </c>
      <c r="AU7" cm="1">
        <f t="array" aca="1" ref="AU7" ca="1">INDIRECT(_xlfn.CONCAT("'",AU$1,"'!k18"))</f>
        <v>-1.3712315115158002</v>
      </c>
      <c r="AV7" cm="1">
        <f t="array" aca="1" ref="AV7" ca="1">INDIRECT(_xlfn.CONCAT("'",AV$1,"'!J18"))</f>
        <v>9.0371728928941675</v>
      </c>
      <c r="AW7" cm="1">
        <f t="array" aca="1" ref="AW7" ca="1">INDIRECT(_xlfn.CONCAT("'",AW$1,"'!k18"))</f>
        <v>-1.2170404755473521</v>
      </c>
      <c r="AX7" cm="1">
        <f t="array" aca="1" ref="AX7" ca="1">INDIRECT(_xlfn.CONCAT("'",AX$1,"'!J18"))</f>
        <v>8.5309704772636739</v>
      </c>
      <c r="AY7" cm="1">
        <f t="array" aca="1" ref="AY7" ca="1">INDIRECT(_xlfn.CONCAT("'",AY$1,"'!k18"))</f>
        <v>-1.1651663032354587</v>
      </c>
      <c r="AZ7" cm="1">
        <f t="array" aca="1" ref="AZ7" ca="1">INDIRECT(_xlfn.CONCAT("'",AZ$1,"'!J18"))</f>
        <v>9.1704038366162344</v>
      </c>
      <c r="BA7" cm="1">
        <f t="array" aca="1" ref="BA7" ca="1">INDIRECT(_xlfn.CONCAT("'",BA$1,"'!k18"))</f>
        <v>-0.42673259371133992</v>
      </c>
      <c r="BB7" cm="1">
        <f t="array" aca="1" ref="BB7" ca="1">INDIRECT(_xlfn.CONCAT("'",BB$1,"'!J18"))</f>
        <v>8.8234820311107924</v>
      </c>
      <c r="BC7" cm="1">
        <f t="array" aca="1" ref="BC7" ca="1">INDIRECT(_xlfn.CONCAT("'",BC$1,"'!k18"))</f>
        <v>-0.72762365048257061</v>
      </c>
      <c r="BD7" s="15">
        <f t="shared" ca="1" si="2"/>
        <v>0.44915484896830898</v>
      </c>
      <c r="BE7" s="15">
        <f t="shared" ca="1" si="3"/>
        <v>-0.97338685911143852</v>
      </c>
    </row>
    <row r="8" spans="1:57" x14ac:dyDescent="0.2">
      <c r="A8" t="s">
        <v>151</v>
      </c>
      <c r="B8" t="str" cm="1">
        <f t="array" aca="1" ref="B8" ca="1">TEXT(INDIRECT(_xlfn.CONCAT("'",A8,"'!F6")),"0.0")</f>
        <v>27.6</v>
      </c>
      <c r="C8" t="str" cm="1">
        <f t="array" aca="1" ref="C8" ca="1">TEXT(INDIRECT(_xlfn.CONCAT("'",A8,"'!G7")),"0.0")</f>
        <v>13.0</v>
      </c>
      <c r="D8" t="str" cm="1">
        <f t="array" aca="1" ref="D8" ca="1">TEXT(INDIRECT(_xlfn.CONCAT("'",A8,"'!H7")),"0.000")</f>
        <v>0.473</v>
      </c>
      <c r="E8" t="str" cm="1">
        <f t="array" aca="1" ref="E8" ca="1">TEXT(INDIRECT(_xlfn.CONCAT("'",A8,"'!G32")),"0.0")</f>
        <v>17.9</v>
      </c>
      <c r="F8" t="str" cm="1">
        <f t="array" aca="1" ref="F8" ca="1">TEXT(INDIRECT(_xlfn.CONCAT("'",A8,"'!H33")),"0.0")</f>
        <v>17.5</v>
      </c>
      <c r="G8" t="str" cm="1">
        <f t="array" aca="1" ref="G8" ca="1">TEXT(INDIRECT(_xlfn.CONCAT("'",A8,"'!I8")),"0.0")</f>
        <v>17.5</v>
      </c>
      <c r="H8" t="str">
        <f t="shared" si="0"/>
        <v>16.5</v>
      </c>
      <c r="I8" t="str" cm="1">
        <f t="array" aca="1" ref="I8" ca="1">TEXT(INDIRECT(_xlfn.CONCAT("'",A8,"'!k7")),"0")</f>
        <v>71</v>
      </c>
      <c r="J8" s="16" t="str" cm="1">
        <f t="array" aca="1" ref="J8" ca="1">TEXT(INDIRECT(_xlfn.CONCAT("'",A8,"'!g76")),"0")</f>
        <v>43</v>
      </c>
      <c r="K8" s="17">
        <f t="shared" ca="1" si="1"/>
        <v>44.352617613058122</v>
      </c>
      <c r="L8" s="27">
        <v>55.460121309999998</v>
      </c>
      <c r="M8" s="2" t="str" cm="1">
        <f t="array" aca="1" ref="M8" ca="1">TEXT(INDIRECT(_xlfn.CONCAT("'",A8,"'!g53")),"0")</f>
        <v>125</v>
      </c>
      <c r="N8" s="2" t="str" cm="1">
        <f t="array" aca="1" ref="N8" ca="1">TEXT(INDIRECT(_xlfn.CONCAT("'",A8,"'!f72")),"0.0")</f>
        <v>20.2</v>
      </c>
      <c r="O8" s="31" t="str" cm="1">
        <f t="array" aca="1" ref="O8" ca="1">TEXT(INDIRECT(_xlfn.CONCAT("'",A8,"'!S6")),"0.0")</f>
        <v>27.3</v>
      </c>
      <c r="P8" cm="1">
        <f t="array" aca="1" ref="P8" ca="1">INDIRECT(_xlfn.CONCAT("'",P$1,"'!J19"))</f>
        <v>11.558313294804845</v>
      </c>
      <c r="Q8" cm="1">
        <f t="array" aca="1" ref="Q8" ca="1">INDIRECT(_xlfn.CONCAT("'",Q$1,"'!k19"))</f>
        <v>-1.5875273682021112</v>
      </c>
      <c r="R8" cm="1">
        <f t="array" aca="1" ref="R8" ca="1">INDIRECT(_xlfn.CONCAT("'",R$1,"'!J19"))</f>
        <v>11.941775123636239</v>
      </c>
      <c r="S8" cm="1">
        <f t="array" aca="1" ref="S8" ca="1">INDIRECT(_xlfn.CONCAT("'",S$1,"'!k19"))</f>
        <v>-0.70114811831297263</v>
      </c>
      <c r="T8" cm="1">
        <f t="array" aca="1" ref="T8" ca="1">INDIRECT(_xlfn.CONCAT("'",T$1,"'!J19"))</f>
        <v>10.5975408320315</v>
      </c>
      <c r="U8" cm="1">
        <f t="array" aca="1" ref="U8" ca="1">INDIRECT(_xlfn.CONCAT("'",U$1,"'!k19"))</f>
        <v>-2.056861102578587</v>
      </c>
      <c r="V8" cm="1">
        <f t="array" aca="1" ref="V8" ca="1">INDIRECT(_xlfn.CONCAT("'",V$1,"'!J19"))</f>
        <v>12.674690524970286</v>
      </c>
      <c r="W8" cm="1">
        <f t="array" aca="1" ref="W8" ca="1">INDIRECT(_xlfn.CONCAT("'",W$1,"'!k19"))</f>
        <v>-2.8372491736802248</v>
      </c>
      <c r="X8" cm="1">
        <f t="array" aca="1" ref="X8" ca="1">INDIRECT(_xlfn.CONCAT("'",X$1,"'!J19"))</f>
        <v>11.258383148174607</v>
      </c>
      <c r="Y8" cm="1">
        <f t="array" aca="1" ref="Y8" ca="1">INDIRECT(_xlfn.CONCAT("'",Y$1,"'!k19"))</f>
        <v>-1.3764167485229142</v>
      </c>
      <c r="Z8" cm="1">
        <f t="array" aca="1" ref="Z8" ca="1">INDIRECT(_xlfn.CONCAT("'",Z$1,"'!J19"))</f>
        <v>11.125258420593036</v>
      </c>
      <c r="AA8" cm="1">
        <f t="array" aca="1" ref="AA8" ca="1">INDIRECT(_xlfn.CONCAT("'",AA$1,"'!k19"))</f>
        <v>-0.87046669050318515</v>
      </c>
      <c r="AB8" cm="1">
        <f t="array" aca="1" ref="AB8" ca="1">INDIRECT(_xlfn.CONCAT("'",AB$1,"'!J19"))</f>
        <v>9.8667254628200869</v>
      </c>
      <c r="AC8" cm="1">
        <f t="array" aca="1" ref="AC8" ca="1">INDIRECT(_xlfn.CONCAT("'",AC$1,"'!k19"))</f>
        <v>-1.6559016293685418</v>
      </c>
      <c r="AD8" cm="1">
        <f t="array" aca="1" ref="AD8" ca="1">INDIRECT(_xlfn.CONCAT("'",AD$1,"'!J19"))</f>
        <v>11.750116703969342</v>
      </c>
      <c r="AE8" cm="1">
        <f t="array" aca="1" ref="AE8" ca="1">INDIRECT(_xlfn.CONCAT("'",AE$1,"'!k19"))</f>
        <v>-0.92882687679847253</v>
      </c>
      <c r="AF8" cm="1">
        <f t="array" aca="1" ref="AF8" ca="1">INDIRECT(_xlfn.CONCAT("'",AF$1,"'!J19"))</f>
        <v>10.727866792474497</v>
      </c>
      <c r="AG8" cm="1">
        <f t="array" aca="1" ref="AG8" ca="1">INDIRECT(_xlfn.CONCAT("'",AG$1,"'!k19"))</f>
        <v>-2.7769213702531466</v>
      </c>
      <c r="AH8" cm="1">
        <f t="array" aca="1" ref="AH8" ca="1">INDIRECT(_xlfn.CONCAT("'",AH$1,"'!J19"))</f>
        <v>10.652499826292754</v>
      </c>
      <c r="AI8" cm="1">
        <f t="array" aca="1" ref="AI8" ca="1">INDIRECT(_xlfn.CONCAT("'",AI$1,"'!k19"))</f>
        <v>-1.0660905983366087</v>
      </c>
      <c r="AJ8" cm="1">
        <f t="array" aca="1" ref="AJ8" ca="1">INDIRECT(_xlfn.CONCAT("'",AJ$1,"'!J19"))</f>
        <v>12.501666962715861</v>
      </c>
      <c r="AK8" cm="1">
        <f t="array" aca="1" ref="AK8" ca="1">INDIRECT(_xlfn.CONCAT("'",AK$1,"'!k19"))</f>
        <v>-1.6410302695689081</v>
      </c>
      <c r="AL8" cm="1">
        <f t="array" aca="1" ref="AL8" ca="1">INDIRECT(_xlfn.CONCAT("'",AL$1,"'!J19"))</f>
        <v>10.292977815561809</v>
      </c>
      <c r="AM8" cm="1">
        <f t="array" aca="1" ref="AM8" ca="1">INDIRECT(_xlfn.CONCAT("'",AM$1,"'!k19"))</f>
        <v>-2.3777840481577104</v>
      </c>
      <c r="AN8" cm="1">
        <f t="array" aca="1" ref="AN8" ca="1">INDIRECT(_xlfn.CONCAT("'",AN$1,"'!J19"))</f>
        <v>11.20814120432645</v>
      </c>
      <c r="AO8" cm="1">
        <f t="array" aca="1" ref="AO8" ca="1">INDIRECT(_xlfn.CONCAT("'",AO$1,"'!k19"))</f>
        <v>-1.8812719279129504</v>
      </c>
      <c r="AP8" cm="1">
        <f t="array" aca="1" ref="AP8" ca="1">INDIRECT(_xlfn.CONCAT("'",AP$1,"'!J19"))</f>
        <v>10.952739860987487</v>
      </c>
      <c r="AQ8" cm="1">
        <f t="array" aca="1" ref="AQ8" ca="1">INDIRECT(_xlfn.CONCAT("'",AQ$1,"'!k19"))</f>
        <v>-1.8010396142473244</v>
      </c>
      <c r="AR8" cm="1">
        <f t="array" aca="1" ref="AR8" ca="1">INDIRECT(_xlfn.CONCAT("'",AR$1,"'!J19"))</f>
        <v>11.16403663516131</v>
      </c>
      <c r="AS8" cm="1">
        <f t="array" aca="1" ref="AS8" ca="1">INDIRECT(_xlfn.CONCAT("'",AS$1,"'!k19"))</f>
        <v>-2.4506424581431547</v>
      </c>
      <c r="AT8" cm="1">
        <f t="array" aca="1" ref="AT8" ca="1">INDIRECT(_xlfn.CONCAT("'",AT$1,"'!J19"))</f>
        <v>11.083396378658644</v>
      </c>
      <c r="AU8" cm="1">
        <f t="array" aca="1" ref="AU8" ca="1">INDIRECT(_xlfn.CONCAT("'",AU$1,"'!k19"))</f>
        <v>-2.3494358307289454</v>
      </c>
      <c r="AV8" cm="1">
        <f t="array" aca="1" ref="AV8" ca="1">INDIRECT(_xlfn.CONCAT("'",AV$1,"'!J19"))</f>
        <v>10.832524590053856</v>
      </c>
      <c r="AW8" cm="1">
        <f t="array" aca="1" ref="AW8" ca="1">INDIRECT(_xlfn.CONCAT("'",AW$1,"'!k19"))</f>
        <v>-3.0814429061730833</v>
      </c>
      <c r="AX8" cm="1">
        <f t="array" aca="1" ref="AX8" ca="1">INDIRECT(_xlfn.CONCAT("'",AX$1,"'!J19"))</f>
        <v>10.421310825937065</v>
      </c>
      <c r="AY8" cm="1">
        <f t="array" aca="1" ref="AY8" ca="1">INDIRECT(_xlfn.CONCAT("'",AY$1,"'!k19"))</f>
        <v>-2.5992160850126949</v>
      </c>
      <c r="AZ8" cm="1">
        <f t="array" aca="1" ref="AZ8" ca="1">INDIRECT(_xlfn.CONCAT("'",AZ$1,"'!J19"))</f>
        <v>10.981842850740371</v>
      </c>
      <c r="BA8" cm="1">
        <f t="array" aca="1" ref="BA8" ca="1">INDIRECT(_xlfn.CONCAT("'",BA$1,"'!k19"))</f>
        <v>-1.9594879992769734</v>
      </c>
      <c r="BB8" cm="1">
        <f t="array" aca="1" ref="BB8" ca="1">INDIRECT(_xlfn.CONCAT("'",BB$1,"'!J19"))</f>
        <v>10.696905182005965</v>
      </c>
      <c r="BC8" cm="1">
        <f t="array" aca="1" ref="BC8" ca="1">INDIRECT(_xlfn.CONCAT("'",BC$1,"'!k19"))</f>
        <v>-1.7981507351574575</v>
      </c>
      <c r="BD8" s="15">
        <f t="shared" ca="1" si="2"/>
        <v>0.54234996774909083</v>
      </c>
      <c r="BE8" s="15">
        <f t="shared" ca="1" si="3"/>
        <v>-1.8898455775467986</v>
      </c>
    </row>
    <row r="9" spans="1:57" x14ac:dyDescent="0.2">
      <c r="A9" t="s">
        <v>152</v>
      </c>
      <c r="B9" t="str" cm="1">
        <f t="array" aca="1" ref="B9" ca="1">TEXT(INDIRECT(_xlfn.CONCAT("'",A9,"'!F6")),"0.0")</f>
        <v>32.6</v>
      </c>
      <c r="C9" t="str" cm="1">
        <f t="array" aca="1" ref="C9" ca="1">TEXT(INDIRECT(_xlfn.CONCAT("'",A9,"'!G7")),"0.0")</f>
        <v>13.3</v>
      </c>
      <c r="D9" t="str" cm="1">
        <f t="array" aca="1" ref="D9" ca="1">TEXT(INDIRECT(_xlfn.CONCAT("'",A9,"'!H7")),"0.000")</f>
        <v>0.408</v>
      </c>
      <c r="E9" t="str" cm="1">
        <f t="array" aca="1" ref="E9" ca="1">TEXT(INDIRECT(_xlfn.CONCAT("'",A9,"'!G32")),"0.0")</f>
        <v>18.8</v>
      </c>
      <c r="F9" t="str" cm="1">
        <f t="array" aca="1" ref="F9" ca="1">TEXT(INDIRECT(_xlfn.CONCAT("'",A9,"'!H33")),"0.0")</f>
        <v>18.2</v>
      </c>
      <c r="G9" t="str" cm="1">
        <f t="array" aca="1" ref="G9" ca="1">TEXT(INDIRECT(_xlfn.CONCAT("'",A9,"'!I8")),"0.0")</f>
        <v>18.2</v>
      </c>
      <c r="H9" t="str">
        <f t="shared" si="0"/>
        <v>17.3</v>
      </c>
      <c r="I9" t="str" cm="1">
        <f t="array" aca="1" ref="I9" ca="1">TEXT(INDIRECT(_xlfn.CONCAT("'",A9,"'!k7")),"0")</f>
        <v>96</v>
      </c>
      <c r="J9" s="16" t="str" cm="1">
        <f t="array" aca="1" ref="J9" ca="1">TEXT(INDIRECT(_xlfn.CONCAT("'",A9,"'!g76")),"0")</f>
        <v>51</v>
      </c>
      <c r="K9" s="17">
        <f t="shared" ca="1" si="1"/>
        <v>44.070960680577947</v>
      </c>
      <c r="L9" s="27">
        <v>58.105872580000003</v>
      </c>
      <c r="M9" s="19" t="e" cm="1">
        <f t="array" aca="1" ref="M9" ca="1">TEXT(INDIRECT(_xlfn.CONCAT("'",A9,"'!g53")),"0")</f>
        <v>#DIV/0!</v>
      </c>
      <c r="N9" s="19" t="str" cm="1">
        <f t="array" aca="1" ref="N9" ca="1">TEXT(INDIRECT(_xlfn.CONCAT("'",A9,"'!f72")),"0.0")</f>
        <v>0.0</v>
      </c>
      <c r="O9" s="31" t="str" cm="1">
        <f t="array" aca="1" ref="O9" ca="1">TEXT(INDIRECT(_xlfn.CONCAT("'",A9,"'!S6")),"0.0")</f>
        <v>31.8</v>
      </c>
      <c r="P9" cm="1">
        <f t="array" aca="1" ref="P9" ca="1">INDIRECT(_xlfn.CONCAT("'",P$1,"'!J20"))</f>
        <v>13.452205593712629</v>
      </c>
      <c r="Q9" cm="1">
        <f t="array" aca="1" ref="Q9" ca="1">INDIRECT(_xlfn.CONCAT("'",Q$1,"'!k20"))</f>
        <v>1.3647165095070781</v>
      </c>
      <c r="R9" cm="1">
        <f t="array" aca="1" ref="R9" ca="1">INDIRECT(_xlfn.CONCAT("'",R$1,"'!J20"))</f>
        <v>13.722470315553892</v>
      </c>
      <c r="S9" cm="1">
        <f t="array" aca="1" ref="S9" ca="1">INDIRECT(_xlfn.CONCAT("'",S$1,"'!k20"))</f>
        <v>-0.25597515503370144</v>
      </c>
      <c r="T9" cm="1">
        <f t="array" aca="1" ref="T9" ca="1">INDIRECT(_xlfn.CONCAT("'",T$1,"'!J20"))</f>
        <v>12.184561485014317</v>
      </c>
      <c r="U9" cm="1">
        <f t="array" aca="1" ref="U9" ca="1">INDIRECT(_xlfn.CONCAT("'",U$1,"'!k20"))</f>
        <v>-2.2239173918663662</v>
      </c>
      <c r="V9" cm="1">
        <f t="array" aca="1" ref="V9" ca="1">INDIRECT(_xlfn.CONCAT("'",V$1,"'!J20"))</f>
        <v>14.657048548872456</v>
      </c>
      <c r="W9" cm="1">
        <f t="array" aca="1" ref="W9" ca="1">INDIRECT(_xlfn.CONCAT("'",W$1,"'!k20"))</f>
        <v>-0.16106818307066326</v>
      </c>
      <c r="X9" cm="1">
        <f t="array" aca="1" ref="X9" ca="1">INDIRECT(_xlfn.CONCAT("'",X$1,"'!J20"))</f>
        <v>12.952434530972038</v>
      </c>
      <c r="Y9" cm="1">
        <f t="array" aca="1" ref="Y9" ca="1">INDIRECT(_xlfn.CONCAT("'",Y$1,"'!k20"))</f>
        <v>-2.2234424399216306</v>
      </c>
      <c r="Z9" cm="1">
        <f t="array" aca="1" ref="Z9" ca="1">INDIRECT(_xlfn.CONCAT("'",Z$1,"'!J20"))</f>
        <v>13.223912144588958</v>
      </c>
      <c r="AA9" cm="1">
        <f t="array" aca="1" ref="AA9" ca="1">INDIRECT(_xlfn.CONCAT("'",AA$1,"'!k20"))</f>
        <v>1.5143723225632322</v>
      </c>
      <c r="AB9" cm="1">
        <f t="array" aca="1" ref="AB9" ca="1">INDIRECT(_xlfn.CONCAT("'",AB$1,"'!J20"))</f>
        <v>11.209758950921223</v>
      </c>
      <c r="AC9" cm="1">
        <f t="array" aca="1" ref="AC9" ca="1">INDIRECT(_xlfn.CONCAT("'",AC$1,"'!k20"))</f>
        <v>-0.67914846160866782</v>
      </c>
      <c r="AD9" cm="1">
        <f t="array" aca="1" ref="AD9" ca="1">INDIRECT(_xlfn.CONCAT("'",AD$1,"'!J20"))</f>
        <v>13.481522816605763</v>
      </c>
      <c r="AE9" cm="1">
        <f t="array" aca="1" ref="AE9" ca="1">INDIRECT(_xlfn.CONCAT("'",AE$1,"'!k20"))</f>
        <v>-1.0731114409373901</v>
      </c>
      <c r="AF9" cm="1">
        <f t="array" aca="1" ref="AF9" ca="1">INDIRECT(_xlfn.CONCAT("'",AF$1,"'!J20"))</f>
        <v>12.415967971571089</v>
      </c>
      <c r="AG9" cm="1">
        <f t="array" aca="1" ref="AG9" ca="1">INDIRECT(_xlfn.CONCAT("'",AG$1,"'!k20"))</f>
        <v>-2.3717776544711668</v>
      </c>
      <c r="AH9" cm="1">
        <f t="array" aca="1" ref="AH9" ca="1">INDIRECT(_xlfn.CONCAT("'",AH$1,"'!J20"))</f>
        <v>12.33137963236728</v>
      </c>
      <c r="AI9" cm="1">
        <f t="array" aca="1" ref="AI9" ca="1">INDIRECT(_xlfn.CONCAT("'",AI$1,"'!k20"))</f>
        <v>-0.19307013763180186</v>
      </c>
      <c r="AJ9" cm="1">
        <f t="array" aca="1" ref="AJ9" ca="1">INDIRECT(_xlfn.CONCAT("'",AJ$1,"'!J20"))</f>
        <v>15.127315394026114</v>
      </c>
      <c r="AK9" cm="1">
        <f t="array" aca="1" ref="AK9" ca="1">INDIRECT(_xlfn.CONCAT("'",AK$1,"'!k20"))</f>
        <v>-1.3227712460418342</v>
      </c>
      <c r="AL9" cm="1">
        <f t="array" aca="1" ref="AL9" ca="1">INDIRECT(_xlfn.CONCAT("'",AL$1,"'!J20"))</f>
        <v>12.033998529660677</v>
      </c>
      <c r="AM9" cm="1">
        <f t="array" aca="1" ref="AM9" ca="1">INDIRECT(_xlfn.CONCAT("'",AM$1,"'!k20"))</f>
        <v>-1.4105503181027852</v>
      </c>
      <c r="AN9" cm="1">
        <f t="array" aca="1" ref="AN9" ca="1">INDIRECT(_xlfn.CONCAT("'",AN$1,"'!J20"))</f>
        <v>13.045253055894355</v>
      </c>
      <c r="AO9" cm="1">
        <f t="array" aca="1" ref="AO9" ca="1">INDIRECT(_xlfn.CONCAT("'",AO$1,"'!k20"))</f>
        <v>-1.2453490227029389</v>
      </c>
      <c r="AP9" cm="1">
        <f t="array" aca="1" ref="AP9" ca="1">INDIRECT(_xlfn.CONCAT("'",AP$1,"'!J20"))</f>
        <v>12.745164467917796</v>
      </c>
      <c r="AQ9" cm="1">
        <f t="array" aca="1" ref="AQ9" ca="1">INDIRECT(_xlfn.CONCAT("'",AQ$1,"'!k20"))</f>
        <v>-1.042707498858332</v>
      </c>
      <c r="AR9" cm="1">
        <f t="array" aca="1" ref="AR9" ca="1">INDIRECT(_xlfn.CONCAT("'",AR$1,"'!J20"))</f>
        <v>12.991040127576078</v>
      </c>
      <c r="AS9" cm="1">
        <f t="array" aca="1" ref="AS9" ca="1">INDIRECT(_xlfn.CONCAT("'",AS$1,"'!k20"))</f>
        <v>-0.55337087764522852</v>
      </c>
      <c r="AT9" cm="1">
        <f t="array" aca="1" ref="AT9" ca="1">INDIRECT(_xlfn.CONCAT("'",AT$1,"'!J20"))</f>
        <v>13.039802396896659</v>
      </c>
      <c r="AU9" cm="1">
        <f t="array" aca="1" ref="AU9" ca="1">INDIRECT(_xlfn.CONCAT("'",AU$1,"'!k20"))</f>
        <v>-2.2795637941922031</v>
      </c>
      <c r="AV9" cm="1">
        <f t="array" aca="1" ref="AV9" ca="1">INDIRECT(_xlfn.CONCAT("'",AV$1,"'!J20"))</f>
        <v>12.627872661986592</v>
      </c>
      <c r="AW9" cm="1">
        <f t="array" aca="1" ref="AW9" ca="1">INDIRECT(_xlfn.CONCAT("'",AW$1,"'!k20"))</f>
        <v>-3.0123921727070395</v>
      </c>
      <c r="AX9" cm="1">
        <f t="array" aca="1" ref="AX9" ca="1">INDIRECT(_xlfn.CONCAT("'",AX$1,"'!J20"))</f>
        <v>12.181281812650486</v>
      </c>
      <c r="AY9" cm="1">
        <f t="array" aca="1" ref="AY9" ca="1">INDIRECT(_xlfn.CONCAT("'",AY$1,"'!k20"))</f>
        <v>-2.4688481896952177</v>
      </c>
      <c r="AZ9" cm="1">
        <f t="array" aca="1" ref="AZ9" ca="1">INDIRECT(_xlfn.CONCAT("'",AZ$1,"'!J20"))</f>
        <v>12.723608741971812</v>
      </c>
      <c r="BA9" cm="1">
        <f t="array" aca="1" ref="BA9" ca="1">INDIRECT(_xlfn.CONCAT("'",BA$1,"'!k20"))</f>
        <v>-1.8898169665048135</v>
      </c>
      <c r="BB9" cm="1">
        <f t="array" aca="1" ref="BB9" ca="1">INDIRECT(_xlfn.CONCAT("'",BB$1,"'!J20"))</f>
        <v>12.235785043548157</v>
      </c>
      <c r="BC9" cm="1">
        <f t="array" aca="1" ref="BC9" ca="1">INDIRECT(_xlfn.CONCAT("'",BC$1,"'!k20"))</f>
        <v>-1.8650579879616911</v>
      </c>
      <c r="BD9" s="15">
        <f t="shared" ca="1" si="2"/>
        <v>0.63041292656864656</v>
      </c>
      <c r="BE9" s="15">
        <f t="shared" ca="1" si="3"/>
        <v>-1.1696425053441581</v>
      </c>
    </row>
    <row r="10" spans="1:57" x14ac:dyDescent="0.2">
      <c r="A10" t="s">
        <v>153</v>
      </c>
      <c r="B10" t="str" cm="1">
        <f t="array" aca="1" ref="B10" ca="1">TEXT(INDIRECT(_xlfn.CONCAT("'",A10,"'!F6")),"0.0")</f>
        <v>30.3</v>
      </c>
      <c r="C10" t="str" cm="1">
        <f t="array" aca="1" ref="C10" ca="1">TEXT(INDIRECT(_xlfn.CONCAT("'",A10,"'!G7")),"0.0")</f>
        <v>15.8</v>
      </c>
      <c r="D10" t="str" cm="1">
        <f t="array" aca="1" ref="D10" ca="1">TEXT(INDIRECT(_xlfn.CONCAT("'",A10,"'!H7")),"0.000")</f>
        <v>0.521</v>
      </c>
      <c r="E10" t="str" cm="1">
        <f t="array" aca="1" ref="E10" ca="1">TEXT(INDIRECT(_xlfn.CONCAT("'",A10,"'!G32")),"0.0")</f>
        <v>18.7</v>
      </c>
      <c r="F10" t="str" cm="1">
        <f t="array" aca="1" ref="F10" ca="1">TEXT(INDIRECT(_xlfn.CONCAT("'",A10,"'!H33")),"0.0")</f>
        <v>18.1</v>
      </c>
      <c r="G10" t="str" cm="1">
        <f t="array" aca="1" ref="G10" ca="1">TEXT(INDIRECT(_xlfn.CONCAT("'",A10,"'!I8")),"0.0")</f>
        <v>18.1</v>
      </c>
      <c r="H10" t="str">
        <f t="shared" si="0"/>
        <v>18.1</v>
      </c>
      <c r="I10" t="str" cm="1">
        <f t="array" aca="1" ref="I10" ca="1">TEXT(INDIRECT(_xlfn.CONCAT("'",A10,"'!k7")),"0")</f>
        <v>84</v>
      </c>
      <c r="J10" s="16" t="str" cm="1">
        <f t="array" aca="1" ref="J10" ca="1">TEXT(INDIRECT(_xlfn.CONCAT("'",A10,"'!g76")),"0")</f>
        <v>28</v>
      </c>
      <c r="K10" s="17">
        <f t="shared" ca="1" si="1"/>
        <v>44.065912446030843</v>
      </c>
      <c r="L10" s="27">
        <v>60.615935780000001</v>
      </c>
      <c r="M10" s="2" t="e" cm="1">
        <f t="array" aca="1" ref="M10" ca="1">TEXT(INDIRECT(_xlfn.CONCAT("'",A10,"'!g53")),"0")</f>
        <v>#DIV/0!</v>
      </c>
      <c r="N10" s="2" t="str" cm="1">
        <f t="array" aca="1" ref="N10" ca="1">TEXT(INDIRECT(_xlfn.CONCAT("'",A10,"'!f72")),"0.0")</f>
        <v>0.0</v>
      </c>
      <c r="O10" s="31" t="str" cm="1">
        <f t="array" aca="1" ref="O10" ca="1">TEXT(INDIRECT(_xlfn.CONCAT("'",A10,"'!S6")),"0.0")</f>
        <v>30.7</v>
      </c>
      <c r="P10" cm="1">
        <f t="array" aca="1" ref="P10" ca="1">INDIRECT(_xlfn.CONCAT("'",P$1,"'!J21"))</f>
        <v>15.457503321967925</v>
      </c>
      <c r="Q10" cm="1">
        <f t="array" aca="1" ref="Q10" ca="1">INDIRECT(_xlfn.CONCAT("'",Q$1,"'!k21"))</f>
        <v>-1.0862029361382868</v>
      </c>
      <c r="R10" cm="1">
        <f t="array" aca="1" ref="R10" ca="1">INDIRECT(_xlfn.CONCAT("'",R$1,"'!J21"))</f>
        <v>16.215439844781976</v>
      </c>
      <c r="S10" cm="1">
        <f t="array" aca="1" ref="S10" ca="1">INDIRECT(_xlfn.CONCAT("'",S$1,"'!k21"))</f>
        <v>1.4356842422598963</v>
      </c>
      <c r="T10" cm="1">
        <f t="array" aca="1" ref="T10" ca="1">INDIRECT(_xlfn.CONCAT("'",T$1,"'!J21"))</f>
        <v>13.938637174373705</v>
      </c>
      <c r="U10" cm="1">
        <f t="array" aca="1" ref="U10" ca="1">INDIRECT(_xlfn.CONCAT("'",U$1,"'!k21"))</f>
        <v>0.28190502150418723</v>
      </c>
      <c r="V10" cm="1">
        <f t="array" aca="1" ref="V10" ca="1">INDIRECT(_xlfn.CONCAT("'",V$1,"'!J21"))</f>
        <v>16.639401369089363</v>
      </c>
      <c r="W10" cm="1">
        <f t="array" aca="1" ref="W10" ca="1">INDIRECT(_xlfn.CONCAT("'",W$1,"'!k21"))</f>
        <v>-0.75577506987278809</v>
      </c>
      <c r="X10" cm="1">
        <f t="array" aca="1" ref="X10" ca="1">INDIRECT(_xlfn.CONCAT("'",X$1,"'!J21"))</f>
        <v>14.928827810902376</v>
      </c>
      <c r="Y10" cm="1">
        <f t="array" aca="1" ref="Y10" ca="1">INDIRECT(_xlfn.CONCAT("'",Y$1,"'!k21"))</f>
        <v>0.5058642126908568</v>
      </c>
      <c r="Z10" cm="1">
        <f t="array" aca="1" ref="Z10" ca="1">INDIRECT(_xlfn.CONCAT("'",Z$1,"'!J21"))</f>
        <v>14.940993830082418</v>
      </c>
      <c r="AA10" cm="1">
        <f t="array" aca="1" ref="AA10" ca="1">INDIRECT(_xlfn.CONCAT("'",AA$1,"'!k21"))</f>
        <v>0.27425443315912096</v>
      </c>
      <c r="AB10" cm="1">
        <f t="array" aca="1" ref="AB10" ca="1">INDIRECT(_xlfn.CONCAT("'",AB$1,"'!J21"))</f>
        <v>12.980123752712272</v>
      </c>
      <c r="AC10" cm="1">
        <f t="array" aca="1" ref="AC10" ca="1">INDIRECT(_xlfn.CONCAT("'",AC$1,"'!k21"))</f>
        <v>2.4342498282835177</v>
      </c>
      <c r="AD10" cm="1">
        <f t="array" aca="1" ref="AD10" ca="1">INDIRECT(_xlfn.CONCAT("'",AD$1,"'!J21"))</f>
        <v>15.285069588118411</v>
      </c>
      <c r="AE10" cm="1">
        <f t="array" aca="1" ref="AE10" ca="1">INDIRECT(_xlfn.CONCAT("'",AE$1,"'!k21"))</f>
        <v>0.87472043577858438</v>
      </c>
      <c r="AF10" cm="1">
        <f t="array" aca="1" ref="AF10" ca="1">INDIRECT(_xlfn.CONCAT("'",AF$1,"'!J21"))</f>
        <v>14.306637463551155</v>
      </c>
      <c r="AG10" cm="1">
        <f t="array" aca="1" ref="AG10" ca="1">INDIRECT(_xlfn.CONCAT("'",AG$1,"'!k21"))</f>
        <v>0.46422683671375409</v>
      </c>
      <c r="AH10" cm="1">
        <f t="array" aca="1" ref="AH10" ca="1">INDIRECT(_xlfn.CONCAT("'",AH$1,"'!J21"))</f>
        <v>14.211727170853932</v>
      </c>
      <c r="AI10" cm="1">
        <f t="array" aca="1" ref="AI10" ca="1">INDIRECT(_xlfn.CONCAT("'",AI$1,"'!k21"))</f>
        <v>1.2843439506877787</v>
      </c>
      <c r="AJ10" cm="1">
        <f t="array" aca="1" ref="AJ10" ca="1">INDIRECT(_xlfn.CONCAT("'",AJ$1,"'!J21"))</f>
        <v>16.95731238771986</v>
      </c>
      <c r="AK10" cm="1">
        <f t="array" aca="1" ref="AK10" ca="1">INDIRECT(_xlfn.CONCAT("'",AK$1,"'!k21"))</f>
        <v>1.0641836635459645</v>
      </c>
      <c r="AL10" cm="1">
        <f t="array" aca="1" ref="AL10" ca="1">INDIRECT(_xlfn.CONCAT("'",AL$1,"'!J21"))</f>
        <v>13.517091377517579</v>
      </c>
      <c r="AM10" cm="1">
        <f t="array" aca="1" ref="AM10" ca="1">INDIRECT(_xlfn.CONCAT("'",AM$1,"'!k21"))</f>
        <v>0.26598927576510445</v>
      </c>
      <c r="AN10" cm="1">
        <f t="array" aca="1" ref="AN10" ca="1">INDIRECT(_xlfn.CONCAT("'",AN$1,"'!J21"))</f>
        <v>15.094337089455912</v>
      </c>
      <c r="AO10" cm="1">
        <f t="array" aca="1" ref="AO10" ca="1">INDIRECT(_xlfn.CONCAT("'",AO$1,"'!k21"))</f>
        <v>-0.11482064995745753</v>
      </c>
      <c r="AP10" cm="1">
        <f t="array" aca="1" ref="AP10" ca="1">INDIRECT(_xlfn.CONCAT("'",AP$1,"'!J21"))</f>
        <v>14.261830766876628</v>
      </c>
      <c r="AQ10" cm="1">
        <f t="array" aca="1" ref="AQ10" ca="1">INDIRECT(_xlfn.CONCAT("'",AQ$1,"'!k21"))</f>
        <v>1.2322914325347027</v>
      </c>
      <c r="AR10" cm="1">
        <f t="array" aca="1" ref="AR10" ca="1">INDIRECT(_xlfn.CONCAT("'",AR$1,"'!J21"))</f>
        <v>14.747773423828155</v>
      </c>
      <c r="AS10" cm="1">
        <f t="array" aca="1" ref="AS10" ca="1">INDIRECT(_xlfn.CONCAT("'",AS$1,"'!k21"))</f>
        <v>0.28986093590940537</v>
      </c>
      <c r="AT10" cm="1">
        <f t="array" aca="1" ref="AT10" ca="1">INDIRECT(_xlfn.CONCAT("'",AT$1,"'!J21"))</f>
        <v>14.786595449750376</v>
      </c>
      <c r="AU10" cm="1">
        <f t="array" aca="1" ref="AU10" ca="1">INDIRECT(_xlfn.CONCAT("'",AU$1,"'!k21"))</f>
        <v>-0.81225836344779656</v>
      </c>
      <c r="AV10" cm="1">
        <f t="array" aca="1" ref="AV10" ca="1">INDIRECT(_xlfn.CONCAT("'",AV$1,"'!J21"))</f>
        <v>14.561327897636623</v>
      </c>
      <c r="AW10" cm="1">
        <f t="array" aca="1" ref="AW10" ca="1">INDIRECT(_xlfn.CONCAT("'",AW$1,"'!k21"))</f>
        <v>-0.80272882429718972</v>
      </c>
      <c r="AX10" cm="1">
        <f t="array" aca="1" ref="AX10" ca="1">INDIRECT(_xlfn.CONCAT("'",AX$1,"'!J21"))</f>
        <v>13.941251332721416</v>
      </c>
      <c r="AY10" cm="1">
        <f t="array" aca="1" ref="AY10" ca="1">INDIRECT(_xlfn.CONCAT("'",AY$1,"'!k21"))</f>
        <v>-0.8392450982992723</v>
      </c>
      <c r="AZ10" cm="1">
        <f t="array" aca="1" ref="AZ10" ca="1">INDIRECT(_xlfn.CONCAT("'",AZ$1,"'!J21"))</f>
        <v>14.465376200793656</v>
      </c>
      <c r="BA10" cm="1">
        <f t="array" aca="1" ref="BA10" ca="1">INDIRECT(_xlfn.CONCAT("'",BA$1,"'!k21"))</f>
        <v>0.89700971353781356</v>
      </c>
      <c r="BB10" cm="1">
        <f t="array" aca="1" ref="BB10" ca="1">INDIRECT(_xlfn.CONCAT("'",BB$1,"'!J21"))</f>
        <v>14.109207692633914</v>
      </c>
      <c r="BC10" cm="1">
        <f t="array" aca="1" ref="BC10" ca="1">INDIRECT(_xlfn.CONCAT("'",BC$1,"'!k21"))</f>
        <v>1.2127057495980074</v>
      </c>
      <c r="BD10" s="15">
        <f t="shared" ca="1" si="2"/>
        <v>0.72059954813993066</v>
      </c>
      <c r="BE10" s="15">
        <f t="shared" ca="1" si="3"/>
        <v>0.40531293949779518</v>
      </c>
    </row>
    <row r="11" spans="1:57" x14ac:dyDescent="0.2">
      <c r="A11" t="s">
        <v>154</v>
      </c>
      <c r="B11" t="str" cm="1">
        <f t="array" aca="1" ref="B11" ca="1">TEXT(INDIRECT(_xlfn.CONCAT("'",A11,"'!F6")),"0.0")</f>
        <v>29.6</v>
      </c>
      <c r="C11" t="str" cm="1">
        <f t="array" aca="1" ref="C11" ca="1">TEXT(INDIRECT(_xlfn.CONCAT("'",A11,"'!G7")),"0.0")</f>
        <v>13.2</v>
      </c>
      <c r="D11" t="str" cm="1">
        <f t="array" aca="1" ref="D11" ca="1">TEXT(INDIRECT(_xlfn.CONCAT("'",A11,"'!H7")),"0.000")</f>
        <v>0.446</v>
      </c>
      <c r="E11" t="str" cm="1">
        <f t="array" aca="1" ref="E11" ca="1">TEXT(INDIRECT(_xlfn.CONCAT("'",A11,"'!G32")),"0.0")</f>
        <v>18.9</v>
      </c>
      <c r="F11" t="str" cm="1">
        <f t="array" aca="1" ref="F11" ca="1">TEXT(INDIRECT(_xlfn.CONCAT("'",A11,"'!H33")),"0.0")</f>
        <v>16.5</v>
      </c>
      <c r="G11" t="str" cm="1">
        <f t="array" aca="1" ref="G11" ca="1">TEXT(INDIRECT(_xlfn.CONCAT("'",A11,"'!I8")),"0.0")</f>
        <v>16.5</v>
      </c>
      <c r="H11" t="str">
        <f t="shared" si="0"/>
        <v>16.4</v>
      </c>
      <c r="I11" t="str" cm="1">
        <f t="array" aca="1" ref="I11" ca="1">TEXT(INDIRECT(_xlfn.CONCAT("'",A11,"'!k7")),"0")</f>
        <v>84</v>
      </c>
      <c r="J11" s="16" t="str" cm="1">
        <f t="array" aca="1" ref="J11" ca="1">TEXT(INDIRECT(_xlfn.CONCAT("'",A11,"'!g76")),"0")</f>
        <v>44</v>
      </c>
      <c r="K11" s="17">
        <f t="shared" ca="1" si="1"/>
        <v>41.121475497152296</v>
      </c>
      <c r="L11" s="27">
        <v>54.912327580000003</v>
      </c>
      <c r="M11" s="2" t="e" cm="1">
        <f t="array" aca="1" ref="M11" ca="1">TEXT(INDIRECT(_xlfn.CONCAT("'",A11,"'!g53")),"0")</f>
        <v>#DIV/0!</v>
      </c>
      <c r="N11" s="2" t="str" cm="1">
        <f t="array" aca="1" ref="N11" ca="1">TEXT(INDIRECT(_xlfn.CONCAT("'",A11,"'!f72")),"0.0")</f>
        <v>0.0</v>
      </c>
      <c r="O11" s="31" t="str" cm="1">
        <f t="array" aca="1" ref="O11" ca="1">TEXT(INDIRECT(_xlfn.CONCAT("'",A11,"'!S6")),"0.0")</f>
        <v>28.3</v>
      </c>
      <c r="P11" cm="1">
        <f t="array" aca="1" ref="P11" ca="1">INDIRECT(_xlfn.CONCAT("'",P$1,"'!J22"))</f>
        <v>17.407098335549467</v>
      </c>
      <c r="Q11" cm="1">
        <f t="array" aca="1" ref="Q11" ca="1">INDIRECT(_xlfn.CONCAT("'",Q$1,"'!k22"))</f>
        <v>0.19495950135815401</v>
      </c>
      <c r="R11" cm="1">
        <f t="array" aca="1" ref="R11" ca="1">INDIRECT(_xlfn.CONCAT("'",R$1,"'!J22"))</f>
        <v>17.818066118491966</v>
      </c>
      <c r="S11" cm="1">
        <f t="array" aca="1" ref="S11" ca="1">INDIRECT(_xlfn.CONCAT("'",S$1,"'!k22"))</f>
        <v>0.1891991437657993</v>
      </c>
      <c r="T11" cm="1">
        <f t="array" aca="1" ref="T11" ca="1">INDIRECT(_xlfn.CONCAT("'",T$1,"'!J22"))</f>
        <v>15.859769153020871</v>
      </c>
      <c r="U11" cm="1">
        <f t="array" aca="1" ref="U11" ca="1">INDIRECT(_xlfn.CONCAT("'",U$1,"'!k22"))</f>
        <v>-0.80394989589331034</v>
      </c>
      <c r="V11" cm="1">
        <f t="array" aca="1" ref="V11" ca="1">INDIRECT(_xlfn.CONCAT("'",V$1,"'!J22"))</f>
        <v>18.919112836392596</v>
      </c>
      <c r="W11" cm="1">
        <f t="array" aca="1" ref="W11" ca="1">INDIRECT(_xlfn.CONCAT("'",W$1,"'!k22"))</f>
        <v>-1.0531285132738506</v>
      </c>
      <c r="X11" cm="1">
        <f t="array" aca="1" ref="X11" ca="1">INDIRECT(_xlfn.CONCAT("'",X$1,"'!J22"))</f>
        <v>16.905221090832715</v>
      </c>
      <c r="Y11" cm="1">
        <f t="array" aca="1" ref="Y11" ca="1">INDIRECT(_xlfn.CONCAT("'",Y$1,"'!k22"))</f>
        <v>3.5292737141613184E-2</v>
      </c>
      <c r="Z11" cm="1">
        <f t="array" aca="1" ref="Z11" ca="1">INDIRECT(_xlfn.CONCAT("'",Z$1,"'!J22"))</f>
        <v>17.039652562233258</v>
      </c>
      <c r="AA11" cm="1">
        <f t="array" aca="1" ref="AA11" ca="1">INDIRECT(_xlfn.CONCAT("'",AA$1,"'!k22"))</f>
        <v>1.5143723225632322</v>
      </c>
      <c r="AB11" cm="1">
        <f t="array" aca="1" ref="AB11" ca="1">INDIRECT(_xlfn.CONCAT("'",AB$1,"'!J22"))</f>
        <v>14.567346105069239</v>
      </c>
      <c r="AC11" cm="1">
        <f t="array" aca="1" ref="AC11" ca="1">INDIRECT(_xlfn.CONCAT("'",AC$1,"'!k22"))</f>
        <v>-0.98438328283355847</v>
      </c>
      <c r="AD11" cm="1">
        <f t="array" aca="1" ref="AD11" ca="1">INDIRECT(_xlfn.CONCAT("'",AD$1,"'!J22"))</f>
        <v>17.449327228913937</v>
      </c>
      <c r="AE11" cm="1">
        <f t="array" aca="1" ref="AE11" ca="1">INDIRECT(_xlfn.CONCAT("'",AE$1,"'!k22"))</f>
        <v>1.3075719639376899</v>
      </c>
      <c r="AF11" cm="1">
        <f t="array" aca="1" ref="AF11" ca="1">INDIRECT(_xlfn.CONCAT("'",AF$1,"'!J22"))</f>
        <v>16.197308474820158</v>
      </c>
      <c r="AG11" cm="1">
        <f t="array" aca="1" ref="AG11" ca="1">INDIRECT(_xlfn.CONCAT("'",AG$1,"'!k22"))</f>
        <v>0.80184727510493214</v>
      </c>
      <c r="AH11" cm="1">
        <f t="array" aca="1" ref="AH11" ca="1">INDIRECT(_xlfn.CONCAT("'",AH$1,"'!J22"))</f>
        <v>16.024918630648443</v>
      </c>
      <c r="AI11" cm="1">
        <f t="array" aca="1" ref="AI11" ca="1">INDIRECT(_xlfn.CONCAT("'",AI$1,"'!k22"))</f>
        <v>-0.19307013763180186</v>
      </c>
      <c r="AJ11" cm="1">
        <f t="array" aca="1" ref="AJ11" ca="1">INDIRECT(_xlfn.CONCAT("'",AJ$1,"'!J22"))</f>
        <v>19.185135696960142</v>
      </c>
      <c r="AK11" cm="1">
        <f t="array" aca="1" ref="AK11" ca="1">INDIRECT(_xlfn.CONCAT("'",AK$1,"'!k22"))</f>
        <v>-0.76581273340950307</v>
      </c>
      <c r="AL11" cm="1">
        <f t="array" aca="1" ref="AL11" ca="1">INDIRECT(_xlfn.CONCAT("'",AL$1,"'!J22"))</f>
        <v>15.451558837627431</v>
      </c>
      <c r="AM11" cm="1">
        <f t="array" aca="1" ref="AM11" ca="1">INDIRECT(_xlfn.CONCAT("'",AM$1,"'!k22"))</f>
        <v>-1.6039970641137702</v>
      </c>
      <c r="AN11" cm="1">
        <f t="array" aca="1" ref="AN11" ca="1">INDIRECT(_xlfn.CONCAT("'",AN$1,"'!J22"))</f>
        <v>16.931447351216551</v>
      </c>
      <c r="AO11" cm="1">
        <f t="array" aca="1" ref="AO11" ca="1">INDIRECT(_xlfn.CONCAT("'",AO$1,"'!k22"))</f>
        <v>0.16781263558436008</v>
      </c>
      <c r="AP11" cm="1">
        <f t="array" aca="1" ref="AP11" ca="1">INDIRECT(_xlfn.CONCAT("'",AP$1,"'!J22"))</f>
        <v>16.398950285761316</v>
      </c>
      <c r="AQ11" cm="1">
        <f t="array" aca="1" ref="AQ11" ca="1">INDIRECT(_xlfn.CONCAT("'",AQ$1,"'!k22"))</f>
        <v>-0.97376882669458498</v>
      </c>
      <c r="AR11" cm="1">
        <f t="array" aca="1" ref="AR11" ca="1">INDIRECT(_xlfn.CONCAT("'",AR$1,"'!J22"))</f>
        <v>16.715313619429121</v>
      </c>
      <c r="AS11" cm="1">
        <f t="array" aca="1" ref="AS11" ca="1">INDIRECT(_xlfn.CONCAT("'",AS$1,"'!k22"))</f>
        <v>0.71147684268672229</v>
      </c>
      <c r="AT11" cm="1">
        <f t="array" aca="1" ref="AT11" ca="1">INDIRECT(_xlfn.CONCAT("'",AT$1,"'!J22"))</f>
        <v>16.673131003564613</v>
      </c>
      <c r="AU11" cm="1">
        <f t="array" aca="1" ref="AU11" ca="1">INDIRECT(_xlfn.CONCAT("'",AU$1,"'!k22"))</f>
        <v>-0.6026433019128814</v>
      </c>
      <c r="AV11" cm="1">
        <f t="array" aca="1" ref="AV11" ca="1">INDIRECT(_xlfn.CONCAT("'",AV$1,"'!J22"))</f>
        <v>16.425730328262354</v>
      </c>
      <c r="AW11" cm="1">
        <f t="array" aca="1" ref="AW11" ca="1">INDIRECT(_xlfn.CONCAT("'",AW$1,"'!k22"))</f>
        <v>-2.7361819883889642</v>
      </c>
      <c r="AX11" cm="1">
        <f t="array" aca="1" ref="AX11" ca="1">INDIRECT(_xlfn.CONCAT("'",AX$1,"'!J22"))</f>
        <v>15.570854424117362</v>
      </c>
      <c r="AY11" cm="1">
        <f t="array" aca="1" ref="AY11" ca="1">INDIRECT(_xlfn.CONCAT("'",AY$1,"'!k22"))</f>
        <v>-2.1429279625206932</v>
      </c>
      <c r="AZ11" cm="1">
        <f t="array" aca="1" ref="AZ11" ca="1">INDIRECT(_xlfn.CONCAT("'",AZ$1,"'!J22"))</f>
        <v>16.276813647327391</v>
      </c>
      <c r="BA11" cm="1">
        <f t="array" aca="1" ref="BA11" ca="1">INDIRECT(_xlfn.CONCAT("'",BA$1,"'!k22"))</f>
        <v>-0.91442773299592084</v>
      </c>
      <c r="BB11" cm="1">
        <f t="array" aca="1" ref="BB11" ca="1">INDIRECT(_xlfn.CONCAT("'",BB$1,"'!J22"))</f>
        <v>15.982629839910258</v>
      </c>
      <c r="BC11" cm="1">
        <f t="array" aca="1" ref="BC11" ca="1">INDIRECT(_xlfn.CONCAT("'",BC$1,"'!k22"))</f>
        <v>-0.45999162840914104</v>
      </c>
      <c r="BD11" s="15">
        <f t="shared" ca="1" si="2"/>
        <v>0.81441870806115679</v>
      </c>
      <c r="BE11" s="15">
        <f t="shared" ca="1" si="3"/>
        <v>-0.41558753229677386</v>
      </c>
    </row>
    <row r="12" spans="1:57" x14ac:dyDescent="0.2">
      <c r="A12" t="s">
        <v>155</v>
      </c>
      <c r="B12" t="str" cm="1">
        <f t="array" aca="1" ref="B12" ca="1">TEXT(INDIRECT(_xlfn.CONCAT("'",A12,"'!F6")),"0.0")</f>
        <v>32.3</v>
      </c>
      <c r="C12" t="str" cm="1">
        <f t="array" aca="1" ref="C12" ca="1">TEXT(INDIRECT(_xlfn.CONCAT("'",A12,"'!G7")),"0.0")</f>
        <v>13.0</v>
      </c>
      <c r="D12" t="str" cm="1">
        <f t="array" aca="1" ref="D12" ca="1">TEXT(INDIRECT(_xlfn.CONCAT("'",A12,"'!H7")),"0.000")</f>
        <v>0.402</v>
      </c>
      <c r="E12" t="str" cm="1">
        <f t="array" aca="1" ref="E12" ca="1">TEXT(INDIRECT(_xlfn.CONCAT("'",A12,"'!G32")),"0.0")</f>
        <v>21.8</v>
      </c>
      <c r="F12" t="str" cm="1">
        <f t="array" aca="1" ref="F12" ca="1">TEXT(INDIRECT(_xlfn.CONCAT("'",A12,"'!H33")),"0.0")</f>
        <v>18.3</v>
      </c>
      <c r="G12" t="str" cm="1">
        <f t="array" aca="1" ref="G12" ca="1">TEXT(INDIRECT(_xlfn.CONCAT("'",A12,"'!I8")),"0.0")</f>
        <v>18.3</v>
      </c>
      <c r="H12" t="str">
        <f t="shared" si="0"/>
        <v>15.2</v>
      </c>
      <c r="I12" t="str" cm="1">
        <f t="array" aca="1" ref="I12" ca="1">TEXT(INDIRECT(_xlfn.CONCAT("'",A12,"'!k7")),"0")</f>
        <v>98</v>
      </c>
      <c r="J12" s="16" t="str" cm="1">
        <f t="array" aca="1" ref="J12" ca="1">TEXT(INDIRECT(_xlfn.CONCAT("'",A12,"'!g76")),"0")</f>
        <v>40</v>
      </c>
      <c r="K12" s="17">
        <f t="shared" ca="1" si="1"/>
        <v>40.011762840966618</v>
      </c>
      <c r="L12" s="27">
        <v>51.174331309999999</v>
      </c>
      <c r="M12" s="2" t="e" cm="1">
        <f t="array" aca="1" ref="M12" ca="1">TEXT(INDIRECT(_xlfn.CONCAT("'",A12,"'!g53")),"0")</f>
        <v>#DIV/0!</v>
      </c>
      <c r="N12" s="2" t="str" cm="1">
        <f t="array" aca="1" ref="N12" ca="1">TEXT(INDIRECT(_xlfn.CONCAT("'",A12,"'!f72")),"0.0")</f>
        <v>0.0</v>
      </c>
      <c r="O12" s="31" t="str" cm="1">
        <f t="array" aca="1" ref="O12" ca="1">TEXT(INDIRECT(_xlfn.CONCAT("'",A12,"'!S6")),"0.0")</f>
        <v>32.3</v>
      </c>
      <c r="P12" cm="1">
        <f t="array" aca="1" ref="P12" ca="1">INDIRECT(_xlfn.CONCAT("'",P$1,"'!J23"))</f>
        <v>19.412396063804763</v>
      </c>
      <c r="Q12" cm="1">
        <f t="array" aca="1" ref="Q12" ca="1">INDIRECT(_xlfn.CONCAT("'",Q$1,"'!k23"))</f>
        <v>0.52917578940070376</v>
      </c>
      <c r="R12" cm="1">
        <f t="array" aca="1" ref="R12" ca="1">INDIRECT(_xlfn.CONCAT("'",R$1,"'!J23"))</f>
        <v>19.86586335220089</v>
      </c>
      <c r="S12" cm="1">
        <f t="array" aca="1" ref="S12" ca="1">INDIRECT(_xlfn.CONCAT("'",S$1,"'!k23"))</f>
        <v>1.1685801971882877</v>
      </c>
      <c r="T12" cm="1">
        <f t="array" aca="1" ref="T12" ca="1">INDIRECT(_xlfn.CONCAT("'",T$1,"'!J23"))</f>
        <v>17.613842963013443</v>
      </c>
      <c r="U12" cm="1">
        <f t="array" aca="1" ref="U12" ca="1">INDIRECT(_xlfn.CONCAT("'",U$1,"'!k23"))</f>
        <v>3.1322780167131914E-2</v>
      </c>
      <c r="V12" cm="1">
        <f t="array" aca="1" ref="V12" ca="1">INDIRECT(_xlfn.CONCAT("'",V$1,"'!J23"))</f>
        <v>21.000586940200034</v>
      </c>
      <c r="W12" cm="1">
        <f t="array" aca="1" ref="W12" ca="1">INDIRECT(_xlfn.CONCAT("'",W$1,"'!k23"))</f>
        <v>0.73099214713252403</v>
      </c>
      <c r="X12" cm="1">
        <f t="array" aca="1" ref="X12" ca="1">INDIRECT(_xlfn.CONCAT("'",X$1,"'!J23"))</f>
        <v>18.411045012778043</v>
      </c>
      <c r="Y12" cm="1">
        <f t="array" aca="1" ref="Y12" ca="1">INDIRECT(_xlfn.CONCAT("'",Y$1,"'!k23"))</f>
        <v>1.3528899040895732</v>
      </c>
      <c r="Z12" cm="1">
        <f t="array" aca="1" ref="Z12" ca="1">INDIRECT(_xlfn.CONCAT("'",Z$1,"'!J23"))</f>
        <v>19.042912382290183</v>
      </c>
      <c r="AA12" cm="1">
        <f t="array" aca="1" ref="AA12" ca="1">INDIRECT(_xlfn.CONCAT("'",AA$1,"'!k23"))</f>
        <v>0.75122323740338837</v>
      </c>
      <c r="AB12" cm="1">
        <f t="array" aca="1" ref="AB12" ca="1">INDIRECT(_xlfn.CONCAT("'",AB$1,"'!J23"))</f>
        <v>16.276663118480467</v>
      </c>
      <c r="AC12" cm="1">
        <f t="array" aca="1" ref="AC12" ca="1">INDIRECT(_xlfn.CONCAT("'",AC$1,"'!k23"))</f>
        <v>1.8237801858337359</v>
      </c>
      <c r="AD12" cm="1">
        <f t="array" aca="1" ref="AD12" ca="1">INDIRECT(_xlfn.CONCAT("'",AD$1,"'!J23"))</f>
        <v>19.252875623619818</v>
      </c>
      <c r="AE12" cm="1">
        <f t="array" aca="1" ref="AE12" ca="1">INDIRECT(_xlfn.CONCAT("'",AE$1,"'!k23"))</f>
        <v>2.317559584394818</v>
      </c>
      <c r="AF12" cm="1">
        <f t="array" aca="1" ref="AF12" ca="1">INDIRECT(_xlfn.CONCAT("'",AF$1,"'!J23"))</f>
        <v>17.817883337948075</v>
      </c>
      <c r="AG12" cm="1">
        <f t="array" aca="1" ref="AG12" ca="1">INDIRECT(_xlfn.CONCAT("'",AG$1,"'!k23"))</f>
        <v>-0.68368002038209053</v>
      </c>
      <c r="AH12" cm="1">
        <f t="array" aca="1" ref="AH12" ca="1">INDIRECT(_xlfn.CONCAT("'",AH$1,"'!J23"))</f>
        <v>17.770955522743701</v>
      </c>
      <c r="AI12" cm="1">
        <f t="array" aca="1" ref="AI12" ca="1">INDIRECT(_xlfn.CONCAT("'",AI$1,"'!k23"))</f>
        <v>0.88141251517788743</v>
      </c>
      <c r="AJ12" cm="1">
        <f t="array" aca="1" ref="AJ12" ca="1">INDIRECT(_xlfn.CONCAT("'",AJ$1,"'!J23"))</f>
        <v>21.731218626465775</v>
      </c>
      <c r="AK12" cm="1">
        <f t="array" aca="1" ref="AK12" ca="1">INDIRECT(_xlfn.CONCAT("'",AK$1,"'!k23"))</f>
        <v>0.66635734799942936</v>
      </c>
      <c r="AL12" cm="1">
        <f t="array" aca="1" ref="AL12" ca="1">INDIRECT(_xlfn.CONCAT("'",AL$1,"'!J23"))</f>
        <v>17.128096980644724</v>
      </c>
      <c r="AM12" cm="1">
        <f t="array" aca="1" ref="AM12" ca="1">INDIRECT(_xlfn.CONCAT("'",AM$1,"'!k23"))</f>
        <v>-0.12090421625686565</v>
      </c>
      <c r="AN12" cm="1">
        <f t="array" aca="1" ref="AN12" ca="1">INDIRECT(_xlfn.CONCAT("'",AN$1,"'!J23"))</f>
        <v>18.839216066846586</v>
      </c>
      <c r="AO12" cm="1">
        <f t="array" aca="1" ref="AO12" ca="1">INDIRECT(_xlfn.CONCAT("'",AO$1,"'!k23"))</f>
        <v>0.3091295433231484</v>
      </c>
      <c r="AP12" cm="1">
        <f t="array" aca="1" ref="AP12" ca="1">INDIRECT(_xlfn.CONCAT("'",AP$1,"'!J23"))</f>
        <v>18.329252754064335</v>
      </c>
      <c r="AQ12" cm="1">
        <f t="array" aca="1" ref="AQ12" ca="1">INDIRECT(_xlfn.CONCAT("'",AQ$1,"'!k23"))</f>
        <v>0.68077585068216739</v>
      </c>
      <c r="AR12" cm="1">
        <f t="array" aca="1" ref="AR12" ca="1">INDIRECT(_xlfn.CONCAT("'",AR$1,"'!J23"))</f>
        <v>18.682854869069857</v>
      </c>
      <c r="AS12" cm="1">
        <f t="array" aca="1" ref="AS12" ca="1">INDIRECT(_xlfn.CONCAT("'",AS$1,"'!k23"))</f>
        <v>-1.1155250686683944</v>
      </c>
      <c r="AT12" cm="1">
        <f t="array" aca="1" ref="AT12" ca="1">INDIRECT(_xlfn.CONCAT("'",AT$1,"'!J23"))</f>
        <v>18.559666557378851</v>
      </c>
      <c r="AU12" cm="1">
        <f t="array" aca="1" ref="AU12" ca="1">INDIRECT(_xlfn.CONCAT("'",AU$1,"'!k23"))</f>
        <v>-1.4411035480525425</v>
      </c>
      <c r="AV12" cm="1">
        <f t="array" aca="1" ref="AV12" ca="1">INDIRECT(_xlfn.CONCAT("'",AV$1,"'!J23"))</f>
        <v>18.152029220397743</v>
      </c>
      <c r="AW12" cm="1">
        <f t="array" aca="1" ref="AW12" ca="1">INDIRECT(_xlfn.CONCAT("'",AW$1,"'!k23"))</f>
        <v>-0.80272882429718972</v>
      </c>
      <c r="AX12" cm="1">
        <f t="array" aca="1" ref="AX12" ca="1">INDIRECT(_xlfn.CONCAT("'",AX$1,"'!J23"))</f>
        <v>17.135273078973739</v>
      </c>
      <c r="AY12" cm="1">
        <f t="array" aca="1" ref="AY12" ca="1">INDIRECT(_xlfn.CONCAT("'",AY$1,"'!k23"))</f>
        <v>-1.0999818666958889</v>
      </c>
      <c r="AZ12" cm="1">
        <f t="array" aca="1" ref="AZ12" ca="1">INDIRECT(_xlfn.CONCAT("'",AZ$1,"'!J23"))</f>
        <v>18.366934179889498</v>
      </c>
      <c r="BA12" cm="1">
        <f t="array" aca="1" ref="BA12" ca="1">INDIRECT(_xlfn.CONCAT("'",BA$1,"'!k23"))</f>
        <v>0.20030356605729158</v>
      </c>
      <c r="BB12" cm="1">
        <f t="array" aca="1" ref="BB12" ca="1">INDIRECT(_xlfn.CONCAT("'",BB$1,"'!J23"))</f>
        <v>17.8560519871866</v>
      </c>
      <c r="BC12" cm="1">
        <f t="array" aca="1" ref="BC12" ca="1">INDIRECT(_xlfn.CONCAT("'",BC$1,"'!k23"))</f>
        <v>0.61053445264691431</v>
      </c>
      <c r="BD12" s="15">
        <f t="shared" ca="1" si="2"/>
        <v>0.90578170654236467</v>
      </c>
      <c r="BE12" s="15">
        <f t="shared" ca="1" si="3"/>
        <v>0.33950567785720154</v>
      </c>
    </row>
    <row r="13" spans="1:57" x14ac:dyDescent="0.2">
      <c r="A13" t="s">
        <v>156</v>
      </c>
      <c r="B13" t="str" cm="1">
        <f t="array" aca="1" ref="B13" ca="1">TEXT(INDIRECT(_xlfn.CONCAT("'",A13,"'!F6")),"0.0")</f>
        <v>28.8</v>
      </c>
      <c r="C13" t="str" cm="1">
        <f t="array" aca="1" ref="C13" ca="1">TEXT(INDIRECT(_xlfn.CONCAT("'",A13,"'!G7")),"0.0")</f>
        <v>17.5</v>
      </c>
      <c r="D13" t="str" cm="1">
        <f t="array" aca="1" ref="D13" ca="1">TEXT(INDIRECT(_xlfn.CONCAT("'",A13,"'!H7")),"0.000")</f>
        <v>0.609</v>
      </c>
      <c r="E13" t="str" cm="1">
        <f t="array" aca="1" ref="E13" ca="1">TEXT(INDIRECT(_xlfn.CONCAT("'",A13,"'!G32")),"0.0")</f>
        <v>18.8</v>
      </c>
      <c r="F13" t="str" cm="1">
        <f t="array" aca="1" ref="F13" ca="1">TEXT(INDIRECT(_xlfn.CONCAT("'",A13,"'!H33")),"0.0")</f>
        <v>20.1</v>
      </c>
      <c r="G13" t="str" cm="1">
        <f t="array" aca="1" ref="G13" ca="1">TEXT(INDIRECT(_xlfn.CONCAT("'",A13,"'!I8")),"0.0")</f>
        <v>20.1</v>
      </c>
      <c r="H13" t="str">
        <f t="shared" si="0"/>
        <v>18.1</v>
      </c>
      <c r="I13" t="str" cm="1">
        <f t="array" aca="1" ref="I13" ca="1">TEXT(INDIRECT(_xlfn.CONCAT("'",A13,"'!k7")),"0")</f>
        <v>81</v>
      </c>
      <c r="J13" s="16" t="str" cm="1">
        <f t="array" aca="1" ref="J13" ca="1">TEXT(INDIRECT(_xlfn.CONCAT("'",A13,"'!g76")),"0")</f>
        <v>25</v>
      </c>
      <c r="K13" s="17">
        <f t="shared" ca="1" si="1"/>
        <v>46.914056633918506</v>
      </c>
      <c r="L13" s="27">
        <v>60.608673619999998</v>
      </c>
      <c r="M13" s="19" t="str" cm="1">
        <f t="array" aca="1" ref="M13" ca="1">TEXT(INDIRECT(_xlfn.CONCAT("'",A13,"'!g53")),"0")</f>
        <v>124</v>
      </c>
      <c r="N13" s="19" t="str" cm="1">
        <f t="array" aca="1" ref="N13" ca="1">TEXT(INDIRECT(_xlfn.CONCAT("'",A13,"'!f72")),"0.0")</f>
        <v>22.2</v>
      </c>
      <c r="O13" s="31" t="str" cm="1">
        <f t="array" aca="1" ref="O13" ca="1">TEXT(INDIRECT(_xlfn.CONCAT("'",A13,"'!S6")),"0.0")</f>
        <v>27.9</v>
      </c>
      <c r="P13" cm="1">
        <f t="array" aca="1" ref="P13" ca="1">INDIRECT(_xlfn.CONCAT("'",P$1,"'!J24"))</f>
        <v>21.25058564803879</v>
      </c>
      <c r="Q13" cm="1">
        <f t="array" aca="1" ref="Q13" ca="1">INDIRECT(_xlfn.CONCAT("'",Q$1,"'!k24"))</f>
        <v>1.2533110801595615</v>
      </c>
      <c r="R13" cm="1">
        <f t="array" aca="1" ref="R13" ca="1">INDIRECT(_xlfn.CONCAT("'",R$1,"'!J24"))</f>
        <v>21.913660585909813</v>
      </c>
      <c r="S13" cm="1">
        <f t="array" aca="1" ref="S13" ca="1">INDIRECT(_xlfn.CONCAT("'",S$1,"'!k24"))</f>
        <v>1.2576153240522336</v>
      </c>
      <c r="T13" cm="1">
        <f t="array" aca="1" ref="T13" ca="1">INDIRECT(_xlfn.CONCAT("'",T$1,"'!J24"))</f>
        <v>19.367918652372833</v>
      </c>
      <c r="U13" cm="1">
        <f t="array" aca="1" ref="U13" ca="1">INDIRECT(_xlfn.CONCAT("'",U$1,"'!k24"))</f>
        <v>0.61601509425733125</v>
      </c>
      <c r="V13" cm="1">
        <f t="array" aca="1" ref="V13" ca="1">INDIRECT(_xlfn.CONCAT("'",V$1,"'!J24"))</f>
        <v>23.181179354063566</v>
      </c>
      <c r="W13" cm="1">
        <f t="array" aca="1" ref="W13" ca="1">INDIRECT(_xlfn.CONCAT("'",W$1,"'!k24"))</f>
        <v>2.4159967276336323</v>
      </c>
      <c r="X13" cm="1">
        <f t="array" aca="1" ref="X13" ca="1">INDIRECT(_xlfn.CONCAT("'",X$1,"'!J24"))</f>
        <v>20.575665753560486</v>
      </c>
      <c r="Y13" cm="1">
        <f t="array" aca="1" ref="Y13" ca="1">INDIRECT(_xlfn.CONCAT("'",Y$1,"'!k24"))</f>
        <v>2.0116860170719515</v>
      </c>
      <c r="Z13" cm="1">
        <f t="array" aca="1" ref="Z13" ca="1">INDIRECT(_xlfn.CONCAT("'",Z$1,"'!J24"))</f>
        <v>21.046174348699218</v>
      </c>
      <c r="AA13" cm="1">
        <f t="array" aca="1" ref="AA13" ca="1">INDIRECT(_xlfn.CONCAT("'",AA$1,"'!k24"))</f>
        <v>1.7051558377370035</v>
      </c>
      <c r="AB13" cm="1">
        <f t="array" aca="1" ref="AB13" ca="1">INDIRECT(_xlfn.CONCAT("'",AB$1,"'!J24"))</f>
        <v>17.741791725488557</v>
      </c>
      <c r="AC13" cm="1">
        <f t="array" aca="1" ref="AC13" ca="1">INDIRECT(_xlfn.CONCAT("'",AC$1,"'!k24"))</f>
        <v>1.4574980340817141</v>
      </c>
      <c r="AD13" cm="1">
        <f t="array" aca="1" ref="AD13" ca="1">INDIRECT(_xlfn.CONCAT("'",AD$1,"'!J24"))</f>
        <v>21.200707500335795</v>
      </c>
      <c r="AE13" cm="1">
        <f t="array" aca="1" ref="AE13" ca="1">INDIRECT(_xlfn.CONCAT("'",AE$1,"'!k24"))</f>
        <v>3.3996884047925819</v>
      </c>
      <c r="AF13" cm="1">
        <f t="array" aca="1" ref="AF13" ca="1">INDIRECT(_xlfn.CONCAT("'",AF$1,"'!J24"))</f>
        <v>19.505981478466794</v>
      </c>
      <c r="AG13" cm="1">
        <f t="array" aca="1" ref="AG13" ca="1">INDIRECT(_xlfn.CONCAT("'",AG$1,"'!k24"))</f>
        <v>1.1394667006368175</v>
      </c>
      <c r="AH13" cm="1">
        <f t="array" aca="1" ref="AH13" ca="1">INDIRECT(_xlfn.CONCAT("'",AH$1,"'!J24"))</f>
        <v>19.651301550237463</v>
      </c>
      <c r="AI13" cm="1">
        <f t="array" aca="1" ref="AI13" ca="1">INDIRECT(_xlfn.CONCAT("'",AI$1,"'!k24"))</f>
        <v>1.1500338079606791</v>
      </c>
      <c r="AJ13" cm="1">
        <f t="array" aca="1" ref="AJ13" ca="1">INDIRECT(_xlfn.CONCAT("'",AJ$1,"'!J24"))</f>
        <v>23.322521501698791</v>
      </c>
      <c r="AK13" cm="1">
        <f t="array" aca="1" ref="AK13" ca="1">INDIRECT(_xlfn.CONCAT("'",AK$1,"'!k24"))</f>
        <v>0.66635734799942936</v>
      </c>
      <c r="AL13" cm="1">
        <f t="array" aca="1" ref="AL13" ca="1">INDIRECT(_xlfn.CONCAT("'",AL$1,"'!J24"))</f>
        <v>18.740153519814175</v>
      </c>
      <c r="AM13" cm="1">
        <f t="array" aca="1" ref="AM13" ca="1">INDIRECT(_xlfn.CONCAT("'",AM$1,"'!k24"))</f>
        <v>1.7490806727714121</v>
      </c>
      <c r="AN13" cm="1">
        <f t="array" aca="1" ref="AN13" ca="1">INDIRECT(_xlfn.CONCAT("'",AN$1,"'!J24"))</f>
        <v>20.676326328607225</v>
      </c>
      <c r="AO13" cm="1">
        <f t="array" aca="1" ref="AO13" ca="1">INDIRECT(_xlfn.CONCAT("'",AO$1,"'!k24"))</f>
        <v>1.2276841442677122</v>
      </c>
      <c r="AP13" cm="1">
        <f t="array" aca="1" ref="AP13" ca="1">INDIRECT(_xlfn.CONCAT("'",AP$1,"'!J24"))</f>
        <v>20.259555222367357</v>
      </c>
      <c r="AQ13" cm="1">
        <f t="array" aca="1" ref="AQ13" ca="1">INDIRECT(_xlfn.CONCAT("'",AQ$1,"'!k24"))</f>
        <v>2.7489566974031079</v>
      </c>
      <c r="AR13" cm="1">
        <f t="array" aca="1" ref="AR13" ca="1">INDIRECT(_xlfn.CONCAT("'",AR$1,"'!J24"))</f>
        <v>20.650396118710592</v>
      </c>
      <c r="AS13" cm="1">
        <f t="array" aca="1" ref="AS13" ca="1">INDIRECT(_xlfn.CONCAT("'",AS$1,"'!k24"))</f>
        <v>0.85201512693257131</v>
      </c>
      <c r="AT13" cm="1">
        <f t="array" aca="1" ref="AT13" ca="1">INDIRECT(_xlfn.CONCAT("'",AT$1,"'!J24"))</f>
        <v>20.306459086194913</v>
      </c>
      <c r="AU13" cm="1">
        <f t="array" aca="1" ref="AU13" ca="1">INDIRECT(_xlfn.CONCAT("'",AU$1,"'!k24"))</f>
        <v>-0.32315620384122407</v>
      </c>
      <c r="AV13" cm="1">
        <f t="array" aca="1" ref="AV13" ca="1">INDIRECT(_xlfn.CONCAT("'",AV$1,"'!J24"))</f>
        <v>20.016431651023474</v>
      </c>
      <c r="AW13" cm="1">
        <f t="array" aca="1" ref="AW13" ca="1">INDIRECT(_xlfn.CONCAT("'",AW$1,"'!k24"))</f>
        <v>-0.66462528580684599</v>
      </c>
      <c r="AX13" cm="1">
        <f t="array" aca="1" ref="AX13" ca="1">INDIRECT(_xlfn.CONCAT("'",AX$1,"'!J24"))</f>
        <v>19.155980834083778</v>
      </c>
      <c r="AY13" cm="1">
        <f t="array" aca="1" ref="AY13" ca="1">INDIRECT(_xlfn.CONCAT("'",AY$1,"'!k24"))</f>
        <v>1.7681186746202453</v>
      </c>
      <c r="AZ13" cm="1">
        <f t="array" aca="1" ref="AZ13" ca="1">INDIRECT(_xlfn.CONCAT("'",AZ$1,"'!J24"))</f>
        <v>20.108701638711338</v>
      </c>
      <c r="BA13" cm="1">
        <f t="array" aca="1" ref="BA13" ca="1">INDIRECT(_xlfn.CONCAT("'",BA$1,"'!k24"))</f>
        <v>2.0117410125910262</v>
      </c>
      <c r="BB13" cm="1">
        <f t="array" aca="1" ref="BB13" ca="1">INDIRECT(_xlfn.CONCAT("'",BB$1,"'!J24"))</f>
        <v>19.261118346739153</v>
      </c>
      <c r="BC13" cm="1">
        <f t="array" aca="1" ref="BC13" ca="1">INDIRECT(_xlfn.CONCAT("'",BC$1,"'!k24"))</f>
        <v>3.0192196404512859</v>
      </c>
      <c r="BD13" s="15">
        <f t="shared" ca="1" si="2"/>
        <v>0.99529227512817475</v>
      </c>
      <c r="BE13" s="15">
        <f t="shared" ca="1" si="3"/>
        <v>1.4730929427886115</v>
      </c>
    </row>
    <row r="14" spans="1:57" x14ac:dyDescent="0.2">
      <c r="A14" t="s">
        <v>157</v>
      </c>
      <c r="B14" t="str" cm="1">
        <f t="array" aca="1" ref="B14" ca="1">TEXT(INDIRECT(_xlfn.CONCAT("'",A14,"'!F6")),"0.0")</f>
        <v>31.6</v>
      </c>
      <c r="C14" t="str" cm="1">
        <f t="array" aca="1" ref="C14" ca="1">TEXT(INDIRECT(_xlfn.CONCAT("'",A14,"'!G7")),"0.0")</f>
        <v>16.7</v>
      </c>
      <c r="D14" t="str" cm="1">
        <f t="array" aca="1" ref="D14" ca="1">TEXT(INDIRECT(_xlfn.CONCAT("'",A14,"'!H7")),"0.000")</f>
        <v>0.529</v>
      </c>
      <c r="E14" t="str" cm="1">
        <f t="array" aca="1" ref="E14" ca="1">TEXT(INDIRECT(_xlfn.CONCAT("'",A14,"'!G32")),"0.0")</f>
        <v>18.4</v>
      </c>
      <c r="F14" t="str" cm="1">
        <f t="array" aca="1" ref="F14" ca="1">TEXT(INDIRECT(_xlfn.CONCAT("'",A14,"'!H33")),"0.0")</f>
        <v>18.2</v>
      </c>
      <c r="G14" t="str" cm="1">
        <f t="array" aca="1" ref="G14" ca="1">TEXT(INDIRECT(_xlfn.CONCAT("'",A14,"'!I8")),"0.0")</f>
        <v>18.2</v>
      </c>
      <c r="H14" t="str">
        <f t="shared" si="0"/>
        <v>17.6</v>
      </c>
      <c r="I14" t="str" cm="1">
        <f t="array" aca="1" ref="I14" ca="1">TEXT(INDIRECT(_xlfn.CONCAT("'",A14,"'!k7")),"0")</f>
        <v>101</v>
      </c>
      <c r="J14" s="16" t="str" cm="1">
        <f t="array" aca="1" ref="J14" ca="1">TEXT(INDIRECT(_xlfn.CONCAT("'",A14,"'!g76")),"0")</f>
        <v>40</v>
      </c>
      <c r="K14" s="17">
        <f t="shared" ca="1" si="1"/>
        <v>44.68691142497935</v>
      </c>
      <c r="L14" s="27">
        <v>59.198233459999997</v>
      </c>
      <c r="M14" s="2" t="str" cm="1">
        <f t="array" aca="1" ref="M14" ca="1">TEXT(INDIRECT(_xlfn.CONCAT("'",A14,"'!g53")),"0")</f>
        <v>117</v>
      </c>
      <c r="N14" s="2" t="str" cm="1">
        <f t="array" aca="1" ref="N14" ca="1">TEXT(INDIRECT(_xlfn.CONCAT("'",A14,"'!f72")),"0.0")</f>
        <v>-1.8</v>
      </c>
      <c r="O14" s="31" t="str" cm="1">
        <f t="array" aca="1" ref="O14" ca="1">TEXT(INDIRECT(_xlfn.CONCAT("'",A14,"'!S6")),"0.0")</f>
        <v>30.6</v>
      </c>
      <c r="P14" cm="1">
        <f t="array" aca="1" ref="P14" ca="1">INDIRECT(_xlfn.CONCAT("'",P$1,"'!J25"))</f>
        <v>23.144477946946569</v>
      </c>
      <c r="Q14" cm="1">
        <f t="array" aca="1" ref="Q14" ca="1">INDIRECT(_xlfn.CONCAT("'",Q$1,"'!k25"))</f>
        <v>1.5318246535283531</v>
      </c>
      <c r="R14" cm="1">
        <f t="array" aca="1" ref="R14" ca="1">INDIRECT(_xlfn.CONCAT("'",R$1,"'!J25"))</f>
        <v>23.87242402827502</v>
      </c>
      <c r="S14" cm="1">
        <f t="array" aca="1" ref="S14" ca="1">INDIRECT(_xlfn.CONCAT("'",S$1,"'!k25"))</f>
        <v>1.702788287331505</v>
      </c>
      <c r="T14" cm="1">
        <f t="array" aca="1" ref="T14" ca="1">INDIRECT(_xlfn.CONCAT("'",T$1,"'!J25"))</f>
        <v>21.372576583069275</v>
      </c>
      <c r="U14" cm="1">
        <f t="array" aca="1" ref="U14" ca="1">INDIRECT(_xlfn.CONCAT("'",U$1,"'!k25"))</f>
        <v>0.86659733559438668</v>
      </c>
      <c r="V14" cm="1">
        <f t="array" aca="1" ref="V14" ca="1">INDIRECT(_xlfn.CONCAT("'",V$1,"'!J25"))</f>
        <v>25.262653457871004</v>
      </c>
      <c r="W14" cm="1">
        <f t="array" aca="1" ref="W14" ca="1">INDIRECT(_xlfn.CONCAT("'",W$1,"'!k25"))</f>
        <v>2.3168784175775374</v>
      </c>
      <c r="X14" cm="1">
        <f t="array" aca="1" ref="X14" ca="1">INDIRECT(_xlfn.CONCAT("'",X$1,"'!J25"))</f>
        <v>22.36383157263872</v>
      </c>
      <c r="Y14" cm="1">
        <f t="array" aca="1" ref="Y14" ca="1">INDIRECT(_xlfn.CONCAT("'",Y$1,"'!k25"))</f>
        <v>1.8234564386556136</v>
      </c>
      <c r="Z14" cm="1">
        <f t="array" aca="1" ref="Z14" ca="1">INDIRECT(_xlfn.CONCAT("'",Z$1,"'!J25"))</f>
        <v>22.858649938131673</v>
      </c>
      <c r="AA14" cm="1">
        <f t="array" aca="1" ref="AA14" ca="1">INDIRECT(_xlfn.CONCAT("'",AA$1,"'!k25"))</f>
        <v>1.5143723225632322</v>
      </c>
      <c r="AB14" cm="1">
        <f t="array" aca="1" ref="AB14" ca="1">INDIRECT(_xlfn.CONCAT("'",AB$1,"'!J25"))</f>
        <v>19.390061408372656</v>
      </c>
      <c r="AC14" cm="1">
        <f t="array" aca="1" ref="AC14" ca="1">INDIRECT(_xlfn.CONCAT("'",AC$1,"'!k25"))</f>
        <v>2.3121560829346373</v>
      </c>
      <c r="AD14" cm="1">
        <f t="array" aca="1" ref="AD14" ca="1">INDIRECT(_xlfn.CONCAT("'",AD$1,"'!J25"))</f>
        <v>23.148539377051769</v>
      </c>
      <c r="AE14" cm="1">
        <f t="array" aca="1" ref="AE14" ca="1">INDIRECT(_xlfn.CONCAT("'",AE$1,"'!k25"))</f>
        <v>1.5961400100867014</v>
      </c>
      <c r="AF14" cm="1">
        <f t="array" aca="1" ref="AF14" ca="1">INDIRECT(_xlfn.CONCAT("'",AF$1,"'!J25"))</f>
        <v>21.329128199485702</v>
      </c>
      <c r="AG14" cm="1">
        <f t="array" aca="1" ref="AG14" ca="1">INDIRECT(_xlfn.CONCAT("'",AG$1,"'!k25"))</f>
        <v>0.93689484274582779</v>
      </c>
      <c r="AH14" cm="1">
        <f t="array" aca="1" ref="AH14" ca="1">INDIRECT(_xlfn.CONCAT("'",AH$1,"'!J25"))</f>
        <v>21.397338442332725</v>
      </c>
      <c r="AI14" cm="1">
        <f t="array" aca="1" ref="AI14" ca="1">INDIRECT(_xlfn.CONCAT("'",AI$1,"'!k25"))</f>
        <v>3.6347769887192811</v>
      </c>
      <c r="AJ14" cm="1">
        <f t="array" aca="1" ref="AJ14" ca="1">INDIRECT(_xlfn.CONCAT("'",AJ$1,"'!J25"))</f>
        <v>0</v>
      </c>
      <c r="AK14" cm="1">
        <f t="array" aca="1" ref="AK14" ca="1">INDIRECT(_xlfn.CONCAT("'",AK$1,"'!k25"))</f>
        <v>0</v>
      </c>
      <c r="AL14" cm="1">
        <f t="array" aca="1" ref="AL14" ca="1">INDIRECT(_xlfn.CONCAT("'",AL$1,"'!J25"))</f>
        <v>20.739103551005599</v>
      </c>
      <c r="AM14" cm="1">
        <f t="array" aca="1" ref="AM14" ca="1">INDIRECT(_xlfn.CONCAT("'",AM$1,"'!k25"))</f>
        <v>1.2977055769016024</v>
      </c>
      <c r="AN14" cm="1">
        <f t="array" aca="1" ref="AN14" ca="1">INDIRECT(_xlfn.CONCAT("'",AN$1,"'!J25"))</f>
        <v>22.584095044237259</v>
      </c>
      <c r="AO14" cm="1">
        <f t="array" aca="1" ref="AO14" ca="1">INDIRECT(_xlfn.CONCAT("'",AO$1,"'!k25"))</f>
        <v>0.23847108945375425</v>
      </c>
      <c r="AP14" cm="1">
        <f t="array" aca="1" ref="AP14" ca="1">INDIRECT(_xlfn.CONCAT("'",AP$1,"'!J25"))</f>
        <v>21.914099899744109</v>
      </c>
      <c r="AQ14" cm="1">
        <f t="array" aca="1" ref="AQ14" ca="1">INDIRECT(_xlfn.CONCAT("'",AQ$1,"'!k25"))</f>
        <v>3.1625928667472958</v>
      </c>
      <c r="AR14" cm="1">
        <f t="array" aca="1" ref="AR14" ca="1">INDIRECT(_xlfn.CONCAT("'",AR$1,"'!J25"))</f>
        <v>22.477398030065711</v>
      </c>
      <c r="AS14" cm="1">
        <f t="array" aca="1" ref="AS14" ca="1">INDIRECT(_xlfn.CONCAT("'",AS$1,"'!k25"))</f>
        <v>0.99255446521819035</v>
      </c>
      <c r="AT14" cm="1">
        <f t="array" aca="1" ref="AT14" ca="1">INDIRECT(_xlfn.CONCAT("'",AT$1,"'!J25"))</f>
        <v>22.053251615010979</v>
      </c>
      <c r="AU14" cm="1">
        <f t="array" aca="1" ref="AU14" ca="1">INDIRECT(_xlfn.CONCAT("'",AU$1,"'!k25"))</f>
        <v>0.65504706729661011</v>
      </c>
      <c r="AV14" cm="1">
        <f t="array" aca="1" ref="AV14" ca="1">INDIRECT(_xlfn.CONCAT("'",AV$1,"'!J25"))</f>
        <v>21.811781794514467</v>
      </c>
      <c r="AW14" cm="1">
        <f t="array" aca="1" ref="AW14" ca="1">INDIRECT(_xlfn.CONCAT("'",AW$1,"'!k25"))</f>
        <v>-1.1479881884126146</v>
      </c>
      <c r="AX14" cm="1">
        <f t="array" aca="1" ref="AX14" ca="1">INDIRECT(_xlfn.CONCAT("'",AX$1,"'!J25"))</f>
        <v>20.785582947718062</v>
      </c>
      <c r="AY14" cm="1">
        <f t="array" aca="1" ref="AY14" ca="1">INDIRECT(_xlfn.CONCAT("'",AY$1,"'!k25"))</f>
        <v>0.39925235162091671</v>
      </c>
      <c r="AZ14" cm="1">
        <f t="array" aca="1" ref="AZ14" ca="1">INDIRECT(_xlfn.CONCAT("'",AZ$1,"'!J25"))</f>
        <v>22.198822171273445</v>
      </c>
      <c r="BA14" cm="1">
        <f t="array" aca="1" ref="BA14" ca="1">INDIRECT(_xlfn.CONCAT("'",BA$1,"'!k25"))</f>
        <v>0.75766869305376294</v>
      </c>
      <c r="BB14" cm="1">
        <f t="array" aca="1" ref="BB14" ca="1">INDIRECT(_xlfn.CONCAT("'",BB$1,"'!J25"))</f>
        <v>21.335263256047028</v>
      </c>
      <c r="BC14" cm="1">
        <f t="array" aca="1" ref="BC14" ca="1">INDIRECT(_xlfn.CONCAT("'",BC$1,"'!k25"))</f>
        <v>2.4839565999232582</v>
      </c>
      <c r="BD14" s="15">
        <f t="shared" ca="1" si="2"/>
        <v>1.0248301796149473</v>
      </c>
      <c r="BE14" s="15">
        <f t="shared" ca="1" si="3"/>
        <v>1.3537572950769925</v>
      </c>
    </row>
    <row r="15" spans="1:57" x14ac:dyDescent="0.2">
      <c r="A15" t="s">
        <v>158</v>
      </c>
      <c r="B15" t="str" cm="1">
        <f t="array" aca="1" ref="B15" ca="1">TEXT(INDIRECT(_xlfn.CONCAT("'",A15,"'!F6")),"0.0")</f>
        <v>30.3</v>
      </c>
      <c r="C15" t="str" cm="1">
        <f t="array" aca="1" ref="C15" ca="1">TEXT(INDIRECT(_xlfn.CONCAT("'",A15,"'!G7")),"0.0")</f>
        <v>14.3</v>
      </c>
      <c r="D15" t="str" cm="1">
        <f t="array" aca="1" ref="D15" ca="1">TEXT(INDIRECT(_xlfn.CONCAT("'",A15,"'!H7")),"0.000")</f>
        <v>0.471</v>
      </c>
      <c r="E15" t="str" cm="1">
        <f t="array" aca="1" ref="E15" ca="1">TEXT(INDIRECT(_xlfn.CONCAT("'",A15,"'!G32")),"0.0")</f>
        <v>19.7</v>
      </c>
      <c r="F15" t="str" cm="1">
        <f t="array" aca="1" ref="F15" ca="1">TEXT(INDIRECT(_xlfn.CONCAT("'",A15,"'!H33")),"0.0")</f>
        <v>19.2</v>
      </c>
      <c r="G15" t="str" cm="1">
        <f t="array" aca="1" ref="G15" ca="1">TEXT(INDIRECT(_xlfn.CONCAT("'",A15,"'!I8")),"0.0")</f>
        <v>19.2</v>
      </c>
      <c r="H15" t="str">
        <f t="shared" si="0"/>
        <v>18.5</v>
      </c>
      <c r="I15" t="str" cm="1">
        <f t="array" aca="1" ref="I15" ca="1">TEXT(INDIRECT(_xlfn.CONCAT("'",A15,"'!k7")),"0")</f>
        <v>79</v>
      </c>
      <c r="J15" s="16" t="str" cm="1">
        <f t="array" aca="1" ref="J15" ca="1">TEXT(INDIRECT(_xlfn.CONCAT("'",A15,"'!g76")),"0")</f>
        <v>27</v>
      </c>
      <c r="K15" s="17">
        <f t="shared" ca="1" si="1"/>
        <v>44.263590944540709</v>
      </c>
      <c r="L15" s="27">
        <v>61.942758329999997</v>
      </c>
      <c r="M15" s="2" t="str" cm="1">
        <f t="array" aca="1" ref="M15" ca="1">TEXT(INDIRECT(_xlfn.CONCAT("'",A15,"'!g53")),"0")</f>
        <v>121</v>
      </c>
      <c r="N15" s="2" t="str" cm="1">
        <f t="array" aca="1" ref="N15" ca="1">TEXT(INDIRECT(_xlfn.CONCAT("'",A15,"'!f72")),"0.0")</f>
        <v>23.0</v>
      </c>
      <c r="O15" s="31" t="str" cm="1">
        <f t="array" aca="1" ref="O15" ca="1">TEXT(INDIRECT(_xlfn.CONCAT("'",A15,"'!S6")),"0.0")</f>
        <v>30.3</v>
      </c>
      <c r="P15" cm="1">
        <f t="array" aca="1" ref="P15" ca="1">INDIRECT(_xlfn.CONCAT("'",P$1,"'!J26"))</f>
        <v>25.038370245854352</v>
      </c>
      <c r="Q15" cm="1">
        <f t="array" aca="1" ref="Q15" ca="1">INDIRECT(_xlfn.CONCAT("'",Q$1,"'!k26"))</f>
        <v>2.7572843763510355</v>
      </c>
      <c r="R15" cm="1">
        <f t="array" aca="1" ref="R15" ca="1">INDIRECT(_xlfn.CONCAT("'",R$1,"'!J26"))</f>
        <v>25.653117216912332</v>
      </c>
      <c r="S15" cm="1">
        <f t="array" aca="1" ref="S15" ca="1">INDIRECT(_xlfn.CONCAT("'",S$1,"'!k26"))</f>
        <v>1.702788287331505</v>
      </c>
      <c r="T15" cm="1">
        <f t="array" aca="1" ref="T15" ca="1">INDIRECT(_xlfn.CONCAT("'",T$1,"'!J26"))</f>
        <v>22.876070031091608</v>
      </c>
      <c r="U15" cm="1">
        <f t="array" aca="1" ref="U15" ca="1">INDIRECT(_xlfn.CONCAT("'",U$1,"'!k26"))</f>
        <v>1.2007061554363199</v>
      </c>
      <c r="V15" cm="1">
        <f t="array" aca="1" ref="V15" ca="1">INDIRECT(_xlfn.CONCAT("'",V$1,"'!J26"))</f>
        <v>27.443244384967315</v>
      </c>
      <c r="W15" cm="1">
        <f t="array" aca="1" ref="W15" ca="1">INDIRECT(_xlfn.CONCAT("'",W$1,"'!k26"))</f>
        <v>1.8212898408315075</v>
      </c>
      <c r="X15" cm="1">
        <f t="array" aca="1" ref="X15" ca="1">INDIRECT(_xlfn.CONCAT("'",X$1,"'!J26"))</f>
        <v>24.340224852569058</v>
      </c>
      <c r="Y15" cm="1">
        <f t="array" aca="1" ref="Y15" ca="1">INDIRECT(_xlfn.CONCAT("'",Y$1,"'!k26"))</f>
        <v>2.294027914204857</v>
      </c>
      <c r="Z15" cm="1">
        <f t="array" aca="1" ref="Z15" ca="1">INDIRECT(_xlfn.CONCAT("'",Z$1,"'!J26"))</f>
        <v>24.480337719686133</v>
      </c>
      <c r="AA15" cm="1">
        <f t="array" aca="1" ref="AA15" ca="1">INDIRECT(_xlfn.CONCAT("'",AA$1,"'!k26"))</f>
        <v>2.1821246419812708</v>
      </c>
      <c r="AB15" cm="1">
        <f t="array" aca="1" ref="AB15" ca="1">INDIRECT(_xlfn.CONCAT("'",AB$1,"'!J26"))</f>
        <v>21.038331091256751</v>
      </c>
      <c r="AC15" cm="1">
        <f t="array" aca="1" ref="AC15" ca="1">INDIRECT(_xlfn.CONCAT("'",AC$1,"'!k26"))</f>
        <v>2.8615793105626701</v>
      </c>
      <c r="AD15" cm="1">
        <f t="array" aca="1" ref="AD15" ca="1">INDIRECT(_xlfn.CONCAT("'",AD$1,"'!J26"))</f>
        <v>25.09637287696097</v>
      </c>
      <c r="AE15" cm="1">
        <f t="array" aca="1" ref="AE15" ca="1">INDIRECT(_xlfn.CONCAT("'",AE$1,"'!k26"))</f>
        <v>1.1632884819275957</v>
      </c>
      <c r="AF15" cm="1">
        <f t="array" aca="1" ref="AF15" ca="1">INDIRECT(_xlfn.CONCAT("'",AF$1,"'!J26"))</f>
        <v>23.354845259106671</v>
      </c>
      <c r="AG15" cm="1">
        <f t="array" aca="1" ref="AG15" ca="1">INDIRECT(_xlfn.CONCAT("'",AG$1,"'!k26"))</f>
        <v>2.3548978479827567</v>
      </c>
      <c r="AH15" cm="1">
        <f t="array" aca="1" ref="AH15" ca="1">INDIRECT(_xlfn.CONCAT("'",AH$1,"'!J26"))</f>
        <v>0</v>
      </c>
      <c r="AI15" cm="1">
        <f t="array" aca="1" ref="AI15" ca="1">INDIRECT(_xlfn.CONCAT("'",AI$1,"'!k26"))</f>
        <v>0</v>
      </c>
      <c r="AJ15" cm="1">
        <f t="array" aca="1" ref="AJ15" ca="1">INDIRECT(_xlfn.CONCAT("'",AJ$1,"'!J26"))</f>
        <v>0</v>
      </c>
      <c r="AK15" cm="1">
        <f t="array" aca="1" ref="AK15" ca="1">INDIRECT(_xlfn.CONCAT("'",AK$1,"'!k26"))</f>
        <v>0</v>
      </c>
      <c r="AL15" cm="1">
        <f t="array" aca="1" ref="AL15" ca="1">INDIRECT(_xlfn.CONCAT("'",AL$1,"'!J26"))</f>
        <v>22.157710926079741</v>
      </c>
      <c r="AM15" cm="1">
        <f t="array" aca="1" ref="AM15" ca="1">INDIRECT(_xlfn.CONCAT("'",AM$1,"'!k26"))</f>
        <v>0.97529368872747191</v>
      </c>
      <c r="AN15" cm="1">
        <f t="array" aca="1" ref="AN15" ca="1">INDIRECT(_xlfn.CONCAT("'",AN$1,"'!J26"))</f>
        <v>24.491862170060038</v>
      </c>
      <c r="AO15" cm="1">
        <f t="array" aca="1" ref="AO15" ca="1">INDIRECT(_xlfn.CONCAT("'",AO$1,"'!k26"))</f>
        <v>0.52110384505981888</v>
      </c>
      <c r="AP15" cm="1">
        <f t="array" aca="1" ref="AP15" ca="1">INDIRECT(_xlfn.CONCAT("'",AP$1,"'!J26"))</f>
        <v>-3.1539757912494344</v>
      </c>
      <c r="AQ15" cm="1">
        <f t="array" aca="1" ref="AQ15" ca="1">INDIRECT(_xlfn.CONCAT("'",AQ$1,"'!k26"))</f>
        <v>24.714761118315241</v>
      </c>
      <c r="AR15" cm="1">
        <f t="array" aca="1" ref="AR15" ca="1">INDIRECT(_xlfn.CONCAT("'",AR$1,"'!J26"))</f>
        <v>24.374669610563636</v>
      </c>
      <c r="AS15" cm="1">
        <f t="array" aca="1" ref="AS15" ca="1">INDIRECT(_xlfn.CONCAT("'",AS$1,"'!k26"))</f>
        <v>0.99255446521819035</v>
      </c>
      <c r="AT15" cm="1">
        <f t="array" aca="1" ref="AT15" ca="1">INDIRECT(_xlfn.CONCAT("'",AT$1,"'!J26"))</f>
        <v>24.359018864008004</v>
      </c>
      <c r="AU15" cm="1">
        <f t="array" aca="1" ref="AU15" ca="1">INDIRECT(_xlfn.CONCAT("'",AU$1,"'!k26"))</f>
        <v>0.72491910383335223</v>
      </c>
      <c r="AV15" cm="1">
        <f t="array" aca="1" ref="AV15" ca="1">INDIRECT(_xlfn.CONCAT("'",AV$1,"'!J26"))</f>
        <v>23.676182671471508</v>
      </c>
      <c r="AW15" cm="1">
        <f t="array" aca="1" ref="AW15" ca="1">INDIRECT(_xlfn.CONCAT("'",AW$1,"'!k26"))</f>
        <v>-0.59557299867210856</v>
      </c>
      <c r="AX15" cm="1">
        <f t="array" aca="1" ref="AX15" ca="1">INDIRECT(_xlfn.CONCAT("'",AX$1,"'!J26"))</f>
        <v>22.545552467788998</v>
      </c>
      <c r="AY15" cm="1">
        <f t="array" aca="1" ref="AY15" ca="1">INDIRECT(_xlfn.CONCAT("'",AY$1,"'!k26"))</f>
        <v>0.92072588841415015</v>
      </c>
      <c r="AZ15" cm="1">
        <f t="array" aca="1" ref="AZ15" ca="1">INDIRECT(_xlfn.CONCAT("'",AZ$1,"'!J26"))</f>
        <v>24.010259617807183</v>
      </c>
      <c r="BA15" cm="1">
        <f t="array" aca="1" ref="BA15" ca="1">INDIRECT(_xlfn.CONCAT("'",BA$1,"'!k26"))</f>
        <v>0.61832767256971255</v>
      </c>
      <c r="BB15" cm="1">
        <f t="array" aca="1" ref="BB15" ca="1">INDIRECT(_xlfn.CONCAT("'",BB$1,"'!J26"))</f>
        <v>23.141775641472069</v>
      </c>
      <c r="BC15" cm="1">
        <f t="array" aca="1" ref="BC15" ca="1">INDIRECT(_xlfn.CONCAT("'",BC$1,"'!k26"))</f>
        <v>0.81125821829727851</v>
      </c>
      <c r="BD15" s="15">
        <f t="shared" ca="1" si="2"/>
        <v>0.98795165794020223</v>
      </c>
      <c r="BE15" s="15">
        <f t="shared" ca="1" si="3"/>
        <v>2.4010678929186309</v>
      </c>
    </row>
    <row r="16" spans="1:57" x14ac:dyDescent="0.2">
      <c r="A16" t="s">
        <v>159</v>
      </c>
      <c r="B16" t="str" cm="1">
        <f t="array" aca="1" ref="B16" ca="1">TEXT(INDIRECT(_xlfn.CONCAT("'",A16,"'!F6")),"0.0")</f>
        <v>31.8</v>
      </c>
      <c r="C16" t="str" cm="1">
        <f t="array" aca="1" ref="C16" ca="1">TEXT(INDIRECT(_xlfn.CONCAT("'",A16,"'!G7")),"0.0")</f>
        <v>14.8</v>
      </c>
      <c r="D16" t="str" cm="1">
        <f t="array" aca="1" ref="D16" ca="1">TEXT(INDIRECT(_xlfn.CONCAT("'",A16,"'!H7")),"0.000")</f>
        <v>0.465</v>
      </c>
      <c r="E16" t="str" cm="1">
        <f t="array" aca="1" ref="E16" ca="1">TEXT(INDIRECT(_xlfn.CONCAT("'",A16,"'!G32")),"0.0")</f>
        <v>18.8</v>
      </c>
      <c r="F16" t="str" cm="1">
        <f t="array" aca="1" ref="F16" ca="1">TEXT(INDIRECT(_xlfn.CONCAT("'",A16,"'!H33")),"0.0")</f>
        <v>16.4</v>
      </c>
      <c r="G16" t="str" cm="1">
        <f t="array" aca="1" ref="G16" ca="1">TEXT(INDIRECT(_xlfn.CONCAT("'",A16,"'!I8")),"0.0")</f>
        <v>16.4</v>
      </c>
      <c r="H16" t="str">
        <f t="shared" si="0"/>
        <v>18.1</v>
      </c>
      <c r="I16" t="str" cm="1">
        <f t="array" aca="1" ref="I16" ca="1">TEXT(INDIRECT(_xlfn.CONCAT("'",A16,"'!k7")),"0")</f>
        <v>96</v>
      </c>
      <c r="J16" s="16" t="str" cm="1">
        <f t="array" aca="1" ref="J16" ca="1">TEXT(INDIRECT(_xlfn.CONCAT("'",A16,"'!g76")),"0")</f>
        <v>39</v>
      </c>
      <c r="K16" s="17">
        <f t="shared" ca="1" si="1"/>
        <v>41.09950625761811</v>
      </c>
      <c r="L16" s="27">
        <v>60.630412389999996</v>
      </c>
      <c r="M16" s="2" t="str" cm="1">
        <f t="array" aca="1" ref="M16" ca="1">TEXT(INDIRECT(_xlfn.CONCAT("'",A16,"'!g53")),"0")</f>
        <v>107</v>
      </c>
      <c r="N16" s="2" t="str" cm="1">
        <f t="array" aca="1" ref="N16" ca="1">TEXT(INDIRECT(_xlfn.CONCAT("'",A16,"'!f72")),"0.0")</f>
        <v>-2.2</v>
      </c>
      <c r="O16" s="31" t="str" cm="1">
        <f t="array" aca="1" ref="O16" ca="1">TEXT(INDIRECT(_xlfn.CONCAT("'",A16,"'!S6")),"0.0")</f>
        <v>31.2</v>
      </c>
      <c r="P16" cm="1">
        <f t="array" aca="1" ref="P16" ca="1">INDIRECT(_xlfn.CONCAT("'",P$1,"'!J27"))</f>
        <v>27.043667974109649</v>
      </c>
      <c r="Q16" cm="1">
        <f t="array" aca="1" ref="Q16" ca="1">INDIRECT(_xlfn.CONCAT("'",Q$1,"'!k27"))</f>
        <v>3.091500664393585</v>
      </c>
      <c r="R16" cm="1">
        <f t="array" aca="1" ref="R16" ca="1">INDIRECT(_xlfn.CONCAT("'",R$1,"'!J27"))</f>
        <v>27.700915786141483</v>
      </c>
      <c r="S16" cm="1">
        <f t="array" aca="1" ref="S16" ca="1">INDIRECT(_xlfn.CONCAT("'",S$1,"'!k27"))</f>
        <v>2.0589274592670592</v>
      </c>
      <c r="T16" cm="1">
        <f t="array" aca="1" ref="T16" ca="1">INDIRECT(_xlfn.CONCAT("'",T$1,"'!J27"))</f>
        <v>24.630145720450994</v>
      </c>
      <c r="U16" cm="1">
        <f t="array" aca="1" ref="U16" ca="1">INDIRECT(_xlfn.CONCAT("'",U$1,"'!k27"))</f>
        <v>1.4512883967733752</v>
      </c>
      <c r="V16" cm="1">
        <f t="array" aca="1" ref="V16" ca="1">INDIRECT(_xlfn.CONCAT("'",V$1,"'!J27"))</f>
        <v>29.425601665485878</v>
      </c>
      <c r="W16" cm="1">
        <f t="array" aca="1" ref="W16" ca="1">INDIRECT(_xlfn.CONCAT("'",W$1,"'!k27"))</f>
        <v>2.0195249741764747</v>
      </c>
      <c r="X16" cm="1">
        <f t="array" aca="1" ref="X16" ca="1">INDIRECT(_xlfn.CONCAT("'",X$1,"'!J27"))</f>
        <v>26.222503696218595</v>
      </c>
      <c r="Y16" cm="1">
        <f t="array" aca="1" ref="Y16" ca="1">INDIRECT(_xlfn.CONCAT("'",Y$1,"'!k27"))</f>
        <v>3.0469412868870061</v>
      </c>
      <c r="Z16" cm="1">
        <f t="array" aca="1" ref="Z16" ca="1">INDIRECT(_xlfn.CONCAT("'",Z$1,"'!J27"))</f>
        <v>26.388207213057587</v>
      </c>
      <c r="AA16" cm="1">
        <f t="array" aca="1" ref="AA16" ca="1">INDIRECT(_xlfn.CONCAT("'",AA$1,"'!k27"))</f>
        <v>2.2775163995681562</v>
      </c>
      <c r="AB16" cm="1">
        <f t="array" aca="1" ref="AB16" ca="1">INDIRECT(_xlfn.CONCAT("'",AB$1,"'!J27"))</f>
        <v>22.747649478226048</v>
      </c>
      <c r="AC16" cm="1">
        <f t="array" aca="1" ref="AC16" ca="1">INDIRECT(_xlfn.CONCAT("'",AC$1,"'!k27"))</f>
        <v>3.411002538190703</v>
      </c>
      <c r="AD16" cm="1">
        <f t="array" aca="1" ref="AD16" ca="1">INDIRECT(_xlfn.CONCAT("'",AD$1,"'!J27"))</f>
        <v>26.89991694315157</v>
      </c>
      <c r="AE16" cm="1">
        <f t="array" aca="1" ref="AE16" ca="1">INDIRECT(_xlfn.CONCAT("'",AE$1,"'!k27"))</f>
        <v>1.2354307639970545</v>
      </c>
      <c r="AF16" cm="1">
        <f t="array" aca="1" ref="AF16" ca="1">INDIRECT(_xlfn.CONCAT("'",AF$1,"'!J27"))</f>
        <v>25.110471741312637</v>
      </c>
      <c r="AG16" cm="1">
        <f t="array" aca="1" ref="AG16" ca="1">INDIRECT(_xlfn.CONCAT("'",AG$1,"'!k27"))</f>
        <v>3.5028047050786011</v>
      </c>
      <c r="AH16" cm="1">
        <f t="array" aca="1" ref="AH16" ca="1">INDIRECT(_xlfn.CONCAT("'",AH$1,"'!J27"))</f>
        <v>0</v>
      </c>
      <c r="AI16" cm="1">
        <f t="array" aca="1" ref="AI16" ca="1">INDIRECT(_xlfn.CONCAT("'",AI$1,"'!k27"))</f>
        <v>0</v>
      </c>
      <c r="AJ16" cm="1">
        <f t="array" aca="1" ref="AJ16" ca="1">INDIRECT(_xlfn.CONCAT("'",AJ$1,"'!J27"))</f>
        <v>0</v>
      </c>
      <c r="AK16" cm="1">
        <f t="array" aca="1" ref="AK16" ca="1">INDIRECT(_xlfn.CONCAT("'",AK$1,"'!k27"))</f>
        <v>0</v>
      </c>
      <c r="AL16" cm="1">
        <f t="array" aca="1" ref="AL16" ca="1">INDIRECT(_xlfn.CONCAT("'",AL$1,"'!J27"))</f>
        <v>23.963215662110773</v>
      </c>
      <c r="AM16" cm="1">
        <f t="array" aca="1" ref="AM16" ca="1">INDIRECT(_xlfn.CONCAT("'",AM$1,"'!k27"))</f>
        <v>1.0397762598090445</v>
      </c>
      <c r="AN16" cm="1">
        <f t="array" aca="1" ref="AN16" ca="1">INDIRECT(_xlfn.CONCAT("'",AN$1,"'!J27"))</f>
        <v>26.046342325893381</v>
      </c>
      <c r="AO16" cm="1">
        <f t="array" aca="1" ref="AO16" ca="1">INDIRECT(_xlfn.CONCAT("'",AO$1,"'!k27"))</f>
        <v>-0.2561343780817158</v>
      </c>
      <c r="AP16" cm="1">
        <f t="array" aca="1" ref="AP16" ca="1">INDIRECT(_xlfn.CONCAT("'",AP$1,"'!J27"))</f>
        <v>-3.1539757912494344</v>
      </c>
      <c r="AQ16" cm="1">
        <f t="array" aca="1" ref="AQ16" ca="1">INDIRECT(_xlfn.CONCAT("'",AQ$1,"'!k27"))</f>
        <v>24.714761118315241</v>
      </c>
      <c r="AR16" cm="1">
        <f t="array" aca="1" ref="AR16" ca="1">INDIRECT(_xlfn.CONCAT("'",AR$1,"'!J27"))</f>
        <v>26.131404487875358</v>
      </c>
      <c r="AS16" cm="1">
        <f t="array" aca="1" ref="AS16" ca="1">INDIRECT(_xlfn.CONCAT("'",AS$1,"'!k27"))</f>
        <v>0.99255446521819035</v>
      </c>
      <c r="AT16" cm="1">
        <f t="array" aca="1" ref="AT16" ca="1">INDIRECT(_xlfn.CONCAT("'",AT$1,"'!J27"))</f>
        <v>26.17568080917254</v>
      </c>
      <c r="AU16" cm="1">
        <f t="array" aca="1" ref="AU16" ca="1">INDIRECT(_xlfn.CONCAT("'",AU$1,"'!k27"))</f>
        <v>1.0742771903664408</v>
      </c>
      <c r="AV16" cm="1">
        <f t="array" aca="1" ref="AV16" ca="1">INDIRECT(_xlfn.CONCAT("'",AV$1,"'!J27"))</f>
        <v>25.678692783704093</v>
      </c>
      <c r="AW16" cm="1">
        <f t="array" aca="1" ref="AW16" ca="1">INDIRECT(_xlfn.CONCAT("'",AW$1,"'!k27"))</f>
        <v>-1.2170404755473521</v>
      </c>
      <c r="AX16" cm="1">
        <f t="array" aca="1" ref="AX16" ca="1">INDIRECT(_xlfn.CONCAT("'",AX$1,"'!J27"))</f>
        <v>24.175157025827428</v>
      </c>
      <c r="AY16" cm="1">
        <f t="array" aca="1" ref="AY16" ca="1">INDIRECT(_xlfn.CONCAT("'",AY$1,"'!k27"))</f>
        <v>1.3118305521282441</v>
      </c>
      <c r="AZ16" cm="1">
        <f t="array" aca="1" ref="AZ16" ca="1">INDIRECT(_xlfn.CONCAT("'",AZ$1,"'!J27"))</f>
        <v>25.821695496750518</v>
      </c>
      <c r="BA16" cm="1">
        <f t="array" aca="1" ref="BA16" ca="1">INDIRECT(_xlfn.CONCAT("'",BA$1,"'!k27"))</f>
        <v>1.5937169060786052</v>
      </c>
      <c r="BB16" cm="1">
        <f t="array" aca="1" ref="BB16" ca="1">INDIRECT(_xlfn.CONCAT("'",BB$1,"'!J27"))</f>
        <v>24.881385290377594</v>
      </c>
      <c r="BC16" cm="1">
        <f t="array" aca="1" ref="BC16" ca="1">INDIRECT(_xlfn.CONCAT("'",BC$1,"'!k27"))</f>
        <v>1.7479697937448662</v>
      </c>
      <c r="BD16" s="15">
        <f t="shared" ca="1" si="2"/>
        <v>1.0635007420407161</v>
      </c>
      <c r="BE16" s="15">
        <f t="shared" ca="1" si="3"/>
        <v>2.6548324310181792</v>
      </c>
    </row>
    <row r="17" spans="1:63" x14ac:dyDescent="0.2">
      <c r="A17" t="s">
        <v>160</v>
      </c>
      <c r="B17" t="str" cm="1">
        <f t="array" aca="1" ref="B17" ca="1">TEXT(INDIRECT(_xlfn.CONCAT("'",A17,"'!F6")),"0.0")</f>
        <v>31.8</v>
      </c>
      <c r="C17" t="str" cm="1">
        <f t="array" aca="1" ref="C17" ca="1">TEXT(INDIRECT(_xlfn.CONCAT("'",A17,"'!G7")),"0.0")</f>
        <v>16.1</v>
      </c>
      <c r="D17" t="str" cm="1">
        <f t="array" aca="1" ref="D17" ca="1">TEXT(INDIRECT(_xlfn.CONCAT("'",A17,"'!H7")),"0.000")</f>
        <v>0.507</v>
      </c>
      <c r="E17" t="str" cm="1">
        <f t="array" aca="1" ref="E17" ca="1">TEXT(INDIRECT(_xlfn.CONCAT("'",A17,"'!G32")),"0.0")</f>
        <v>18.6</v>
      </c>
      <c r="F17" t="str" cm="1">
        <f t="array" aca="1" ref="F17" ca="1">TEXT(INDIRECT(_xlfn.CONCAT("'",A17,"'!H33")),"0.0")</f>
        <v>17.3</v>
      </c>
      <c r="G17" t="str" cm="1">
        <f t="array" aca="1" ref="G17" ca="1">TEXT(INDIRECT(_xlfn.CONCAT("'",A17,"'!I8")),"0.0")</f>
        <v>17.3</v>
      </c>
      <c r="H17" t="str">
        <f t="shared" si="0"/>
        <v>19.0</v>
      </c>
      <c r="I17" t="str" cm="1">
        <f t="array" aca="1" ref="I17" ca="1">TEXT(INDIRECT(_xlfn.CONCAT("'",A17,"'!k7")),"0")</f>
        <v>85</v>
      </c>
      <c r="J17" s="16" t="str" cm="1">
        <f t="array" aca="1" ref="J17" ca="1">TEXT(INDIRECT(_xlfn.CONCAT("'",A17,"'!g76")),"0")</f>
        <v>39</v>
      </c>
      <c r="K17" s="17">
        <f t="shared" ca="1" si="1"/>
        <v>42.926128632424295</v>
      </c>
      <c r="L17" s="27">
        <v>63.622398830000002</v>
      </c>
      <c r="M17" s="2" t="e" cm="1">
        <f t="array" aca="1" ref="M17" ca="1">TEXT(INDIRECT(_xlfn.CONCAT("'",A17,"'!g53")),"0")</f>
        <v>#DIV/0!</v>
      </c>
      <c r="N17" s="2" t="str" cm="1">
        <f t="array" aca="1" ref="N17" ca="1">TEXT(INDIRECT(_xlfn.CONCAT("'",A17,"'!f72")),"0.0")</f>
        <v>0.0</v>
      </c>
      <c r="O17" s="31" t="str" cm="1">
        <f t="array" aca="1" ref="O17" ca="1">TEXT(INDIRECT(_xlfn.CONCAT("'",A17,"'!S6")),"0.0")</f>
        <v>32.4</v>
      </c>
      <c r="P17" cm="1">
        <f t="array" aca="1" ref="P17" ca="1">INDIRECT(_xlfn.CONCAT("'",P$1,"'!J28"))</f>
        <v>28.881857558343672</v>
      </c>
      <c r="Q17" cm="1">
        <f t="array" aca="1" ref="Q17" ca="1">INDIRECT(_xlfn.CONCAT("'",Q$1,"'!k28"))</f>
        <v>3.091500664393585</v>
      </c>
      <c r="R17" cm="1">
        <f t="array" aca="1" ref="R17" ca="1">INDIRECT(_xlfn.CONCAT("'",R$1,"'!J28"))</f>
        <v>29.481608974778798</v>
      </c>
      <c r="S17" cm="1">
        <f t="array" aca="1" ref="S17" ca="1">INDIRECT(_xlfn.CONCAT("'",S$1,"'!k28"))</f>
        <v>1.8808572055391675</v>
      </c>
      <c r="T17" cm="1">
        <f t="array" aca="1" ref="T17" ca="1">INDIRECT(_xlfn.CONCAT("'",T$1,"'!J28"))</f>
        <v>26.467749241226468</v>
      </c>
      <c r="U17" cm="1">
        <f t="array" aca="1" ref="U17" ca="1">INDIRECT(_xlfn.CONCAT("'",U$1,"'!k28"))</f>
        <v>1.868926300942608</v>
      </c>
      <c r="V17" cm="1">
        <f t="array" aca="1" ref="V17" ca="1">INDIRECT(_xlfn.CONCAT("'",V$1,"'!J28"))</f>
        <v>31.8044314428452</v>
      </c>
      <c r="W17" cm="1">
        <f t="array" aca="1" ref="W17" ca="1">INDIRECT(_xlfn.CONCAT("'",W$1,"'!k28"))</f>
        <v>2.0195249741764747</v>
      </c>
      <c r="X17" cm="1">
        <f t="array" aca="1" ref="X17" ca="1">INDIRECT(_xlfn.CONCAT("'",X$1,"'!J28"))</f>
        <v>28.104780422303911</v>
      </c>
      <c r="Y17" cm="1">
        <f t="array" aca="1" ref="Y17" ca="1">INDIRECT(_xlfn.CONCAT("'",Y$1,"'!k28"))</f>
        <v>3.7057373998693843</v>
      </c>
      <c r="Z17" cm="1">
        <f t="array" aca="1" ref="Z17" ca="1">INDIRECT(_xlfn.CONCAT("'",Z$1,"'!J28"))</f>
        <v>28.486859506152104</v>
      </c>
      <c r="AA17" cm="1">
        <f t="array" aca="1" ref="AA17" ca="1">INDIRECT(_xlfn.CONCAT("'",AA$1,"'!k28"))</f>
        <v>2.7544852038124237</v>
      </c>
      <c r="AB17" cm="1">
        <f t="array" aca="1" ref="AB17" ca="1">INDIRECT(_xlfn.CONCAT("'",AB$1,"'!J28"))</f>
        <v>24.395916413994009</v>
      </c>
      <c r="AC17" cm="1">
        <f t="array" aca="1" ref="AC17" ca="1">INDIRECT(_xlfn.CONCAT("'",AC$1,"'!k28"))</f>
        <v>3.8993784352916045</v>
      </c>
      <c r="AD17" cm="1">
        <f t="array" aca="1" ref="AD17" ca="1">INDIRECT(_xlfn.CONCAT("'",AD$1,"'!J28"))</f>
        <v>28.70346696105068</v>
      </c>
      <c r="AE17" cm="1">
        <f t="array" aca="1" ref="AE17" ca="1">INDIRECT(_xlfn.CONCAT("'",AE$1,"'!k28"))</f>
        <v>1.3075719639376899</v>
      </c>
      <c r="AF17" cm="1">
        <f t="array" aca="1" ref="AF17" ca="1">INDIRECT(_xlfn.CONCAT("'",AF$1,"'!J28"))</f>
        <v>26.866092652792524</v>
      </c>
      <c r="AG17" cm="1">
        <f t="array" aca="1" ref="AG17" ca="1">INDIRECT(_xlfn.CONCAT("'",AG$1,"'!k28"))</f>
        <v>4.6507125750337384</v>
      </c>
      <c r="AH17" cm="1">
        <f t="array" aca="1" ref="AH17" ca="1">INDIRECT(_xlfn.CONCAT("'",AH$1,"'!J28"))</f>
        <v>0</v>
      </c>
      <c r="AI17" cm="1">
        <f t="array" aca="1" ref="AI17" ca="1">INDIRECT(_xlfn.CONCAT("'",AI$1,"'!k28"))</f>
        <v>0</v>
      </c>
      <c r="AJ17" cm="1">
        <f t="array" aca="1" ref="AJ17" ca="1">INDIRECT(_xlfn.CONCAT("'",AJ$1,"'!J28"))</f>
        <v>0</v>
      </c>
      <c r="AK17" cm="1">
        <f t="array" aca="1" ref="AK17" ca="1">INDIRECT(_xlfn.CONCAT("'",AK$1,"'!k28"))</f>
        <v>0</v>
      </c>
      <c r="AL17" cm="1">
        <f t="array" aca="1" ref="AL17" ca="1">INDIRECT(_xlfn.CONCAT("'",AL$1,"'!J28"))</f>
        <v>0</v>
      </c>
      <c r="AM17" cm="1">
        <f t="array" aca="1" ref="AM17" ca="1">INDIRECT(_xlfn.CONCAT("'",AM$1,"'!k28"))</f>
        <v>0</v>
      </c>
      <c r="AN17" cm="1">
        <f t="array" aca="1" ref="AN17" ca="1">INDIRECT(_xlfn.CONCAT("'",AN$1,"'!J28"))</f>
        <v>28.024767905585545</v>
      </c>
      <c r="AO17" cm="1">
        <f t="array" aca="1" ref="AO17" ca="1">INDIRECT(_xlfn.CONCAT("'",AO$1,"'!k28"))</f>
        <v>1.5103168998737768</v>
      </c>
      <c r="AP17" cm="1">
        <f t="array" aca="1" ref="AP17" ca="1">INDIRECT(_xlfn.CONCAT("'",AP$1,"'!J28"))</f>
        <v>-3.1539757912494344</v>
      </c>
      <c r="AQ17" cm="1">
        <f t="array" aca="1" ref="AQ17" ca="1">INDIRECT(_xlfn.CONCAT("'",AQ$1,"'!k28"))</f>
        <v>24.714761118315241</v>
      </c>
      <c r="AR17" cm="1">
        <f t="array" aca="1" ref="AR17" ca="1">INDIRECT(_xlfn.CONCAT("'",AR$1,"'!J28"))</f>
        <v>28.098944683476329</v>
      </c>
      <c r="AS17" cm="1">
        <f t="array" aca="1" ref="AS17" ca="1">INDIRECT(_xlfn.CONCAT("'",AS$1,"'!k28"))</f>
        <v>0.57093855844087349</v>
      </c>
      <c r="AT17" cm="1">
        <f t="array" aca="1" ref="AT17" ca="1">INDIRECT(_xlfn.CONCAT("'",AT$1,"'!J28"))</f>
        <v>27.852601301451863</v>
      </c>
      <c r="AU17" cm="1">
        <f t="array" aca="1" ref="AU17" ca="1">INDIRECT(_xlfn.CONCAT("'",AU$1,"'!k28"))</f>
        <v>1.0742771903664408</v>
      </c>
      <c r="AV17" cm="1">
        <f t="array" aca="1" ref="AV17" ca="1">INDIRECT(_xlfn.CONCAT("'",AV$1,"'!J28"))</f>
        <v>27.335936281367356</v>
      </c>
      <c r="AW17" cm="1">
        <f t="array" aca="1" ref="AW17" ca="1">INDIRECT(_xlfn.CONCAT("'",AW$1,"'!k28"))</f>
        <v>-1.4932485883071709</v>
      </c>
      <c r="AX17" cm="1">
        <f t="array" aca="1" ref="AX17" ca="1">INDIRECT(_xlfn.CONCAT("'",AX$1,"'!J28"))</f>
        <v>25.935128012540851</v>
      </c>
      <c r="AY17" cm="1">
        <f t="array" aca="1" ref="AY17" ca="1">INDIRECT(_xlfn.CONCAT("'",AY$1,"'!k28"))</f>
        <v>1.3770140109061515</v>
      </c>
      <c r="AZ17" cm="1">
        <f t="array" aca="1" ref="AZ17" ca="1">INDIRECT(_xlfn.CONCAT("'",AZ$1,"'!J28"))</f>
        <v>27.563464523162757</v>
      </c>
      <c r="BA17" cm="1">
        <f t="array" aca="1" ref="BA17" ca="1">INDIRECT(_xlfn.CONCAT("'",BA$1,"'!k28"))</f>
        <v>-0.70541567973971042</v>
      </c>
      <c r="BB17" cm="1">
        <f t="array" aca="1" ref="BB17" ca="1">INDIRECT(_xlfn.CONCAT("'",BB$1,"'!J28"))</f>
        <v>26.353358902734382</v>
      </c>
      <c r="BC17" cm="1">
        <f t="array" aca="1" ref="BC17" ca="1">INDIRECT(_xlfn.CONCAT("'",BC$1,"'!k28"))</f>
        <v>2.4839565999232582</v>
      </c>
      <c r="BD17" s="15">
        <f t="shared" ca="1" si="2"/>
        <v>1.0764668355344404</v>
      </c>
      <c r="BE17" s="15">
        <f t="shared" ca="1" si="3"/>
        <v>2.7355647416387767</v>
      </c>
    </row>
    <row r="18" spans="1:63" x14ac:dyDescent="0.2">
      <c r="A18" t="s">
        <v>161</v>
      </c>
      <c r="B18" t="str" cm="1">
        <f t="array" aca="1" ref="B18" ca="1">TEXT(INDIRECT(_xlfn.CONCAT("'",A18,"'!F6")),"0.0")</f>
        <v>30.9</v>
      </c>
      <c r="C18" t="str" cm="1">
        <f t="array" aca="1" ref="C18" ca="1">TEXT(INDIRECT(_xlfn.CONCAT("'",A18,"'!G7")),"0.0")</f>
        <v>16.0</v>
      </c>
      <c r="D18" t="str" cm="1">
        <f t="array" aca="1" ref="D18" ca="1">TEXT(INDIRECT(_xlfn.CONCAT("'",A18,"'!H7")),"0.000")</f>
        <v>0.516</v>
      </c>
      <c r="E18" t="str" cm="1">
        <f t="array" aca="1" ref="E18" ca="1">TEXT(INDIRECT(_xlfn.CONCAT("'",A18,"'!G32")),"0.0")</f>
        <v>18.5</v>
      </c>
      <c r="F18" t="str" cm="1">
        <f t="array" aca="1" ref="F18" ca="1">TEXT(INDIRECT(_xlfn.CONCAT("'",A18,"'!H33")),"0.0")</f>
        <v>18.4</v>
      </c>
      <c r="G18" t="str" cm="1">
        <f t="array" aca="1" ref="G18" ca="1">TEXT(INDIRECT(_xlfn.CONCAT("'",A18,"'!I8")),"0.0")</f>
        <v>18.4</v>
      </c>
      <c r="H18" t="str">
        <f t="shared" si="0"/>
        <v>18.6</v>
      </c>
      <c r="I18" t="str" cm="1">
        <f t="array" aca="1" ref="I18" ca="1">TEXT(INDIRECT(_xlfn.CONCAT("'",A18,"'!k7")),"0")</f>
        <v>85</v>
      </c>
      <c r="J18" s="16" t="str" cm="1">
        <f t="array" aca="1" ref="J18" ca="1">TEXT(INDIRECT(_xlfn.CONCAT("'",A18,"'!g76")),"0")</f>
        <v>49</v>
      </c>
      <c r="K18" s="17">
        <f t="shared" ca="1" si="1"/>
        <v>44.844727264908087</v>
      </c>
      <c r="L18" s="27">
        <v>62.570222809999997</v>
      </c>
      <c r="M18" s="2" t="e" cm="1">
        <f t="array" aca="1" ref="M18" ca="1">TEXT(INDIRECT(_xlfn.CONCAT("'",A18,"'!g53")),"0")</f>
        <v>#DIV/0!</v>
      </c>
      <c r="N18" s="2" t="str" cm="1">
        <f t="array" aca="1" ref="N18" ca="1">TEXT(INDIRECT(_xlfn.CONCAT("'",A18,"'!f72")),"0.0")</f>
        <v>0.0</v>
      </c>
      <c r="O18" s="31" t="str" cm="1">
        <f t="array" aca="1" ref="O18" ca="1">TEXT(INDIRECT(_xlfn.CONCAT("'",A18,"'!S6")),"0.0")</f>
        <v>30.7</v>
      </c>
      <c r="P18" cm="1">
        <f t="array" aca="1" ref="P18" ca="1">INDIRECT(_xlfn.CONCAT("'",P$1,"'!J29"))</f>
        <v>30.831452571925212</v>
      </c>
      <c r="Q18" cm="1">
        <f t="array" aca="1" ref="Q18" ca="1">INDIRECT(_xlfn.CONCAT("'",Q$1,"'!k29"))</f>
        <v>3.59282509645741</v>
      </c>
      <c r="R18" cm="1">
        <f t="array" aca="1" ref="R18" ca="1">INDIRECT(_xlfn.CONCAT("'",R$1,"'!J29"))</f>
        <v>31.618441335351669</v>
      </c>
      <c r="S18" cm="1">
        <f t="array" aca="1" ref="S18" ca="1">INDIRECT(_xlfn.CONCAT("'",S$1,"'!k29"))</f>
        <v>3.0383085126895479</v>
      </c>
      <c r="T18" cm="1">
        <f t="array" aca="1" ref="T18" ca="1">INDIRECT(_xlfn.CONCAT("'",T$1,"'!J29"))</f>
        <v>28.305354641368751</v>
      </c>
      <c r="U18" cm="1">
        <f t="array" aca="1" ref="U18" ca="1">INDIRECT(_xlfn.CONCAT("'",U$1,"'!k29"))</f>
        <v>2.2865629522006299</v>
      </c>
      <c r="V18" cm="1">
        <f t="array" aca="1" ref="V18" ca="1">INDIRECT(_xlfn.CONCAT("'",V$1,"'!J29"))</f>
        <v>33.6876644662388</v>
      </c>
      <c r="W18" cm="1">
        <f t="array" aca="1" ref="W18" ca="1">INDIRECT(_xlfn.CONCAT("'",W$1,"'!k29"))</f>
        <v>1.3257012640854773</v>
      </c>
      <c r="X18" cm="1">
        <f t="array" aca="1" ref="X18" ca="1">INDIRECT(_xlfn.CONCAT("'",X$1,"'!J29"))</f>
        <v>30.175290256079276</v>
      </c>
      <c r="Y18" cm="1">
        <f t="array" aca="1" ref="Y18" ca="1">INDIRECT(_xlfn.CONCAT("'",Y$1,"'!k29"))</f>
        <v>4.2704211941351948</v>
      </c>
      <c r="Z18" cm="1">
        <f t="array" aca="1" ref="Z18" ca="1">INDIRECT(_xlfn.CONCAT("'",Z$1,"'!J29"))</f>
        <v>30.299337241936662</v>
      </c>
      <c r="AA18" cm="1">
        <f t="array" aca="1" ref="AA18" ca="1">INDIRECT(_xlfn.CONCAT("'",AA$1,"'!k29"))</f>
        <v>3.5176342889722676</v>
      </c>
      <c r="AB18" cm="1">
        <f t="array" aca="1" ref="AB18" ca="1">INDIRECT(_xlfn.CONCAT("'",AB$1,"'!J29"))</f>
        <v>25.983140139909047</v>
      </c>
      <c r="AC18" cm="1">
        <f t="array" aca="1" ref="AC18" ca="1">INDIRECT(_xlfn.CONCAT("'",AC$1,"'!k29"))</f>
        <v>4.2046141722218771</v>
      </c>
      <c r="AD18" cm="1">
        <f t="array" aca="1" ref="AD18" ca="1">INDIRECT(_xlfn.CONCAT("'",AD$1,"'!J29"))</f>
        <v>30.79558394296998</v>
      </c>
      <c r="AE18" cm="1">
        <f t="array" aca="1" ref="AE18" ca="1">INDIRECT(_xlfn.CONCAT("'",AE$1,"'!k29"))</f>
        <v>0.80257923583794921</v>
      </c>
      <c r="AF18" cm="1">
        <f t="array" aca="1" ref="AF18" ca="1">INDIRECT(_xlfn.CONCAT("'",AF$1,"'!J29"))</f>
        <v>28.689239373811432</v>
      </c>
      <c r="AG18" cm="1">
        <f t="array" aca="1" ref="AG18" ca="1">INDIRECT(_xlfn.CONCAT("'",AG$1,"'!k29"))</f>
        <v>5.190903858456613</v>
      </c>
      <c r="AH18" cm="1">
        <f t="array" aca="1" ref="AH18" ca="1">INDIRECT(_xlfn.CONCAT("'",AH$1,"'!J29"))</f>
        <v>0</v>
      </c>
      <c r="AI18" cm="1">
        <f t="array" aca="1" ref="AI18" ca="1">INDIRECT(_xlfn.CONCAT("'",AI$1,"'!k29"))</f>
        <v>0</v>
      </c>
      <c r="AJ18" cm="1">
        <f t="array" aca="1" ref="AJ18" ca="1">INDIRECT(_xlfn.CONCAT("'",AJ$1,"'!J29"))</f>
        <v>0</v>
      </c>
      <c r="AK18" cm="1">
        <f t="array" aca="1" ref="AK18" ca="1">INDIRECT(_xlfn.CONCAT("'",AK$1,"'!k29"))</f>
        <v>0</v>
      </c>
      <c r="AL18" cm="1">
        <f t="array" aca="1" ref="AL18" ca="1">INDIRECT(_xlfn.CONCAT("'",AL$1,"'!J29"))</f>
        <v>0</v>
      </c>
      <c r="AM18" cm="1">
        <f t="array" aca="1" ref="AM18" ca="1">INDIRECT(_xlfn.CONCAT("'",AM$1,"'!k29"))</f>
        <v>0</v>
      </c>
      <c r="AN18" cm="1">
        <f t="array" aca="1" ref="AN18" ca="1">INDIRECT(_xlfn.CONCAT("'",AN$1,"'!J29"))</f>
        <v>29.932536621215579</v>
      </c>
      <c r="AO18" cm="1">
        <f t="array" aca="1" ref="AO18" ca="1">INDIRECT(_xlfn.CONCAT("'",AO$1,"'!k29"))</f>
        <v>0.94505244853315984</v>
      </c>
      <c r="AP18" cm="1">
        <f t="array" aca="1" ref="AP18" ca="1">INDIRECT(_xlfn.CONCAT("'",AP$1,"'!J29"))</f>
        <v>-3.1539757912494344</v>
      </c>
      <c r="AQ18" cm="1">
        <f t="array" aca="1" ref="AQ18" ca="1">INDIRECT(_xlfn.CONCAT("'",AQ$1,"'!k29"))</f>
        <v>24.714761118315241</v>
      </c>
      <c r="AR18" cm="1">
        <f t="array" aca="1" ref="AR18" ca="1">INDIRECT(_xlfn.CONCAT("'",AR$1,"'!J29"))</f>
        <v>29.925944486751916</v>
      </c>
      <c r="AS18" cm="1">
        <f t="array" aca="1" ref="AS18" ca="1">INDIRECT(_xlfn.CONCAT("'",AS$1,"'!k29"))</f>
        <v>-0.34256292425656998</v>
      </c>
      <c r="AT18" cm="1">
        <f t="array" aca="1" ref="AT18" ca="1">INDIRECT(_xlfn.CONCAT("'",AT$1,"'!J29"))</f>
        <v>29.599392258154964</v>
      </c>
      <c r="AU18" cm="1">
        <f t="array" aca="1" ref="AU18" ca="1">INDIRECT(_xlfn.CONCAT("'",AU$1,"'!k29"))</f>
        <v>2.0524804615042749</v>
      </c>
      <c r="AV18" cm="1">
        <f t="array" aca="1" ref="AV18" ca="1">INDIRECT(_xlfn.CONCAT("'",AV$1,"'!J29"))</f>
        <v>29.40749453761817</v>
      </c>
      <c r="AW18" cm="1">
        <f t="array" aca="1" ref="AW18" ca="1">INDIRECT(_xlfn.CONCAT("'",AW$1,"'!k29"))</f>
        <v>-0.94083236278753346</v>
      </c>
      <c r="AX18" cm="1">
        <f t="array" aca="1" ref="AX18" ca="1">INDIRECT(_xlfn.CONCAT("'",AX$1,"'!J29"))</f>
        <v>27.825468361214241</v>
      </c>
      <c r="AY18" cm="1">
        <f t="array" aca="1" ref="AY18" ca="1">INDIRECT(_xlfn.CONCAT("'",AY$1,"'!k29"))</f>
        <v>1.0510937837316272</v>
      </c>
      <c r="AZ18" cm="1">
        <f t="array" aca="1" ref="AZ18" ca="1">INDIRECT(_xlfn.CONCAT("'",AZ$1,"'!J29"))</f>
        <v>29.305230414394199</v>
      </c>
      <c r="BA18" cm="1">
        <f t="array" aca="1" ref="BA18" ca="1">INDIRECT(_xlfn.CONCAT("'",BA$1,"'!k29"))</f>
        <v>0.75766869305376294</v>
      </c>
      <c r="BB18" cm="1">
        <f t="array" aca="1" ref="BB18" ca="1">INDIRECT(_xlfn.CONCAT("'",BB$1,"'!J29"))</f>
        <v>28.159872793587656</v>
      </c>
      <c r="BC18" cm="1">
        <f t="array" aca="1" ref="BC18" ca="1">INDIRECT(_xlfn.CONCAT("'",BC$1,"'!k29"))</f>
        <v>2.8854041312239871</v>
      </c>
      <c r="BD18" s="15">
        <f t="shared" ca="1" si="2"/>
        <v>1.1501122800002721</v>
      </c>
      <c r="BE18" s="15">
        <f t="shared" ca="1" si="3"/>
        <v>2.9676307962187467</v>
      </c>
    </row>
    <row r="19" spans="1:63" x14ac:dyDescent="0.2">
      <c r="A19" t="s">
        <v>162</v>
      </c>
      <c r="B19" t="str" cm="1">
        <f t="array" aca="1" ref="B19" ca="1">TEXT(INDIRECT(_xlfn.CONCAT("'",A19,"'!F6")),"0.0")</f>
        <v>29.5</v>
      </c>
      <c r="C19" t="str" cm="1">
        <f t="array" aca="1" ref="C19" ca="1">TEXT(INDIRECT(_xlfn.CONCAT("'",A19,"'!G7")),"0.0")</f>
        <v>13.1</v>
      </c>
      <c r="D19" t="str" cm="1">
        <f t="array" aca="1" ref="D19" ca="1">TEXT(INDIRECT(_xlfn.CONCAT("'",A19,"'!H7")),"0.000")</f>
        <v>0.446</v>
      </c>
      <c r="E19" t="str" cm="1">
        <f t="array" aca="1" ref="E19" ca="1">TEXT(INDIRECT(_xlfn.CONCAT("'",A19,"'!G32")),"0.0")</f>
        <v>19.6</v>
      </c>
      <c r="F19" t="str" cm="1">
        <f t="array" aca="1" ref="F19" ca="1">TEXT(INDIRECT(_xlfn.CONCAT("'",A19,"'!H33")),"0.0")</f>
        <v>18.1</v>
      </c>
      <c r="G19" t="str" cm="1">
        <f t="array" aca="1" ref="G19" ca="1">TEXT(INDIRECT(_xlfn.CONCAT("'",A19,"'!I8")),"0.0")</f>
        <v>18.1</v>
      </c>
      <c r="H19" t="str">
        <f t="shared" si="0"/>
        <v>17.1</v>
      </c>
      <c r="I19" t="str" cm="1">
        <f t="array" aca="1" ref="I19" ca="1">TEXT(INDIRECT(_xlfn.CONCAT("'",A19,"'!k7")),"0")</f>
        <v>87</v>
      </c>
      <c r="J19" s="16" t="str" cm="1">
        <f t="array" aca="1" ref="J19" ca="1">TEXT(INDIRECT(_xlfn.CONCAT("'",A19,"'!g76")),"0")</f>
        <v>30</v>
      </c>
      <c r="K19" s="17">
        <f t="shared" ca="1" si="1"/>
        <v>42.721528893517359</v>
      </c>
      <c r="L19" s="27">
        <v>57.232979759999999</v>
      </c>
      <c r="M19" s="2" t="str" cm="1">
        <f t="array" aca="1" ref="M19" ca="1">TEXT(INDIRECT(_xlfn.CONCAT("'",A19,"'!g53")),"0")</f>
        <v>129</v>
      </c>
      <c r="N19" s="2" t="str" cm="1">
        <f t="array" aca="1" ref="N19" ca="1">TEXT(INDIRECT(_xlfn.CONCAT("'",A19,"'!f72")),"0.0")</f>
        <v>-1.3</v>
      </c>
      <c r="O19" s="31" t="str" cm="1">
        <f t="array" aca="1" ref="O19" ca="1">TEXT(INDIRECT(_xlfn.CONCAT("'",A19,"'!S6")),"0.0")</f>
        <v>28.8</v>
      </c>
      <c r="P19" cm="1">
        <f t="array" aca="1" ref="P19" ca="1">INDIRECT(_xlfn.CONCAT("'",P$1,"'!J30"))</f>
        <v>32.781047585506755</v>
      </c>
      <c r="Q19" cm="1">
        <f t="array" aca="1" ref="Q19" ca="1">INDIRECT(_xlfn.CONCAT("'",Q$1,"'!k30"))</f>
        <v>4.3169603872162678</v>
      </c>
      <c r="R19" cm="1">
        <f t="array" aca="1" ref="R19" ca="1">INDIRECT(_xlfn.CONCAT("'",R$1,"'!J30"))</f>
        <v>33.399132520708648</v>
      </c>
      <c r="S19" cm="1">
        <f t="array" aca="1" ref="S19" ca="1">INDIRECT(_xlfn.CONCAT("'",S$1,"'!k30"))</f>
        <v>4.1067246929759822</v>
      </c>
      <c r="T19" cm="1">
        <f t="array" aca="1" ref="T19" ca="1">INDIRECT(_xlfn.CONCAT("'",T$1,"'!J30"))</f>
        <v>30.310012572065194</v>
      </c>
      <c r="U19" cm="1">
        <f t="array" aca="1" ref="U19" ca="1">INDIRECT(_xlfn.CONCAT("'",U$1,"'!k30"))</f>
        <v>2.8712552662908291</v>
      </c>
      <c r="V19" cm="1">
        <f t="array" aca="1" ref="V19" ca="1">INDIRECT(_xlfn.CONCAT("'",V$1,"'!J30"))</f>
        <v>35.967379650460067</v>
      </c>
      <c r="W19" cm="1">
        <f t="array" aca="1" ref="W19" ca="1">INDIRECT(_xlfn.CONCAT("'",W$1,"'!k30"))</f>
        <v>2.4159967276336323</v>
      </c>
      <c r="X19" cm="1">
        <f t="array" aca="1" ref="X19" ca="1">INDIRECT(_xlfn.CONCAT("'",X$1,"'!J30"))</f>
        <v>31.869341638876705</v>
      </c>
      <c r="Y19" cm="1">
        <f t="array" aca="1" ref="Y19" ca="1">INDIRECT(_xlfn.CONCAT("'",Y$1,"'!k30"))</f>
        <v>4.5527630912681012</v>
      </c>
      <c r="Z19" cm="1">
        <f t="array" aca="1" ref="Z19" ca="1">INDIRECT(_xlfn.CONCAT("'",Z$1,"'!J30"))</f>
        <v>32.207203158054604</v>
      </c>
      <c r="AA19" cm="1">
        <f t="array" aca="1" ref="AA19" ca="1">INDIRECT(_xlfn.CONCAT("'",AA$1,"'!k30"))</f>
        <v>4.5669607932448786</v>
      </c>
      <c r="AB19" cm="1">
        <f t="array" aca="1" ref="AB19" ca="1">INDIRECT(_xlfn.CONCAT("'",AB$1,"'!J30"))</f>
        <v>27.570363865824085</v>
      </c>
      <c r="AC19" cm="1">
        <f t="array" aca="1" ref="AC19" ca="1">INDIRECT(_xlfn.CONCAT("'",AC$1,"'!k30"))</f>
        <v>4.5098489934467683</v>
      </c>
      <c r="AD19" cm="1">
        <f t="array" aca="1" ref="AD19" ca="1">INDIRECT(_xlfn.CONCAT("'",AD$1,"'!J30"))</f>
        <v>32.599130714482627</v>
      </c>
      <c r="AE19" cm="1">
        <f t="array" aca="1" ref="AE19" ca="1">INDIRECT(_xlfn.CONCAT("'",AE$1,"'!k30"))</f>
        <v>0.22544314353992612</v>
      </c>
      <c r="AF19" cm="1">
        <f t="array" aca="1" ref="AF19" ca="1">INDIRECT(_xlfn.CONCAT("'",AF$1,"'!J30"))</f>
        <v>30.309814236939349</v>
      </c>
      <c r="AG19" cm="1">
        <f t="array" aca="1" ref="AG19" ca="1">INDIRECT(_xlfn.CONCAT("'",AG$1,"'!k30"))</f>
        <v>5.4610000065976969</v>
      </c>
      <c r="AH19" cm="1">
        <f t="array" aca="1" ref="AH19" ca="1">INDIRECT(_xlfn.CONCAT("'",AH$1,"'!J30"))</f>
        <v>0</v>
      </c>
      <c r="AI19" cm="1">
        <f t="array" aca="1" ref="AI19" ca="1">INDIRECT(_xlfn.CONCAT("'",AI$1,"'!k30"))</f>
        <v>0</v>
      </c>
      <c r="AJ19" cm="1">
        <f t="array" aca="1" ref="AJ19" ca="1">INDIRECT(_xlfn.CONCAT("'",AJ$1,"'!J30"))</f>
        <v>0</v>
      </c>
      <c r="AK19" cm="1">
        <f t="array" aca="1" ref="AK19" ca="1">INDIRECT(_xlfn.CONCAT("'",AK$1,"'!k30"))</f>
        <v>0</v>
      </c>
      <c r="AL19" cm="1">
        <f t="array" aca="1" ref="AL19" ca="1">INDIRECT(_xlfn.CONCAT("'",AL$1,"'!J30"))</f>
        <v>0</v>
      </c>
      <c r="AM19" cm="1">
        <f t="array" aca="1" ref="AM19" ca="1">INDIRECT(_xlfn.CONCAT("'",AM$1,"'!k30"))</f>
        <v>0</v>
      </c>
      <c r="AN19" cm="1">
        <f t="array" aca="1" ref="AN19" ca="1">INDIRECT(_xlfn.CONCAT("'",AN$1,"'!J30"))</f>
        <v>31.557674171046813</v>
      </c>
      <c r="AO19" cm="1">
        <f t="array" aca="1" ref="AO19" ca="1">INDIRECT(_xlfn.CONCAT("'",AO$1,"'!k30"))</f>
        <v>1.6516327477410533</v>
      </c>
      <c r="AP19" cm="1">
        <f t="array" aca="1" ref="AP19" ca="1">INDIRECT(_xlfn.CONCAT("'",AP$1,"'!J30"))</f>
        <v>-3.1539757912494344</v>
      </c>
      <c r="AQ19" cm="1">
        <f t="array" aca="1" ref="AQ19" ca="1">INDIRECT(_xlfn.CONCAT("'",AQ$1,"'!k30"))</f>
        <v>24.714761118315241</v>
      </c>
      <c r="AR19" cm="1">
        <f t="array" aca="1" ref="AR19" ca="1">INDIRECT(_xlfn.CONCAT("'",AR$1,"'!J30"))</f>
        <v>31.752947979166684</v>
      </c>
      <c r="AS19" cm="1">
        <f t="array" aca="1" ref="AS19" ca="1">INDIRECT(_xlfn.CONCAT("'",AS$1,"'!k30"))</f>
        <v>-1.1155250686683944</v>
      </c>
      <c r="AT19" cm="1">
        <f t="array" aca="1" ref="AT19" ca="1">INDIRECT(_xlfn.CONCAT("'",AT$1,"'!J30"))</f>
        <v>31.765417006191477</v>
      </c>
      <c r="AU19" cm="1">
        <f t="array" aca="1" ref="AU19" ca="1">INDIRECT(_xlfn.CONCAT("'",AU$1,"'!k30"))</f>
        <v>2.2620955230391901</v>
      </c>
      <c r="AV19" cm="1">
        <f t="array" aca="1" ref="AV19" ca="1">INDIRECT(_xlfn.CONCAT("'",AV$1,"'!J30"))</f>
        <v>30.926639675686733</v>
      </c>
      <c r="AW19" cm="1">
        <f t="array" aca="1" ref="AW19" ca="1">INDIRECT(_xlfn.CONCAT("'",AW$1,"'!k30"))</f>
        <v>-0.94083236278753346</v>
      </c>
      <c r="AX19" cm="1">
        <f t="array" aca="1" ref="AX19" ca="1">INDIRECT(_xlfn.CONCAT("'",AX$1,"'!J30"))</f>
        <v>0</v>
      </c>
      <c r="AY19" cm="1">
        <f t="array" aca="1" ref="AY19" ca="1">INDIRECT(_xlfn.CONCAT("'",AY$1,"'!k30"))</f>
        <v>0</v>
      </c>
      <c r="AZ19" cm="1">
        <f t="array" aca="1" ref="AZ19" ca="1">INDIRECT(_xlfn.CONCAT("'",AZ$1,"'!J30"))</f>
        <v>0</v>
      </c>
      <c r="BA19" cm="1">
        <f t="array" aca="1" ref="BA19" ca="1">INDIRECT(_xlfn.CONCAT("'",BA$1,"'!k30"))</f>
        <v>0</v>
      </c>
      <c r="BB19" cm="1">
        <f t="array" aca="1" ref="BB19" ca="1">INDIRECT(_xlfn.CONCAT("'",BB$1,"'!J30"))</f>
        <v>0</v>
      </c>
      <c r="BC19" cm="1">
        <f t="array" aca="1" ref="BC19" ca="1">INDIRECT(_xlfn.CONCAT("'",BC$1,"'!k30"))</f>
        <v>0</v>
      </c>
      <c r="BD19" s="15">
        <f t="shared" ca="1" si="2"/>
        <v>1</v>
      </c>
      <c r="BE19" s="15">
        <f t="shared" ca="1" si="3"/>
        <v>2.9799542529926821</v>
      </c>
    </row>
    <row r="20" spans="1:63" x14ac:dyDescent="0.2">
      <c r="A20" t="s">
        <v>163</v>
      </c>
      <c r="B20" t="str" cm="1">
        <f t="array" aca="1" ref="B20" ca="1">TEXT(INDIRECT(_xlfn.CONCAT("'",A20,"'!F6")),"0.0")</f>
        <v>31.0</v>
      </c>
      <c r="C20" t="str" cm="1">
        <f t="array" aca="1" ref="C20" ca="1">TEXT(INDIRECT(_xlfn.CONCAT("'",A20,"'!G7")),"0.0")</f>
        <v>14.7</v>
      </c>
      <c r="D20" t="str" cm="1">
        <f t="array" aca="1" ref="D20" ca="1">TEXT(INDIRECT(_xlfn.CONCAT("'",A20,"'!H7")),"0.000")</f>
        <v>0.474</v>
      </c>
      <c r="E20" t="str" cm="1">
        <f t="array" aca="1" ref="E20" ca="1">TEXT(INDIRECT(_xlfn.CONCAT("'",A20,"'!G32")),"0.0")</f>
        <v>17.7</v>
      </c>
      <c r="F20" t="str" cm="1">
        <f t="array" aca="1" ref="F20" ca="1">TEXT(INDIRECT(_xlfn.CONCAT("'",A20,"'!H33")),"0.0")</f>
        <v>16.7</v>
      </c>
      <c r="G20" t="str" cm="1">
        <f t="array" aca="1" ref="G20" ca="1">TEXT(INDIRECT(_xlfn.CONCAT("'",A20,"'!I8")),"0.0")</f>
        <v>16.7</v>
      </c>
      <c r="H20" t="str">
        <f t="shared" si="0"/>
        <v>17.2</v>
      </c>
      <c r="I20" t="str" cm="1">
        <f t="array" aca="1" ref="I20" ca="1">TEXT(INDIRECT(_xlfn.CONCAT("'",A20,"'!k7")),"0")</f>
        <v>92</v>
      </c>
      <c r="J20" s="16" t="str" cm="1">
        <f t="array" aca="1" ref="J20" ca="1">TEXT(INDIRECT(_xlfn.CONCAT("'",A20,"'!g76")),"0")</f>
        <v>52</v>
      </c>
      <c r="K20" s="17">
        <f t="shared" ca="1" si="1"/>
        <v>43.334893941896325</v>
      </c>
      <c r="L20" s="27">
        <v>57.613067700000002</v>
      </c>
      <c r="M20" s="2" t="str" cm="1">
        <f t="array" aca="1" ref="M20" ca="1">TEXT(INDIRECT(_xlfn.CONCAT("'",A20,"'!g53")),"0")</f>
        <v>124</v>
      </c>
      <c r="N20" s="2" t="str" cm="1">
        <f t="array" aca="1" ref="N20" ca="1">TEXT(INDIRECT(_xlfn.CONCAT("'",A20,"'!f72")),"0.0")</f>
        <v>-1.6</v>
      </c>
      <c r="O20" s="31" t="str" cm="1">
        <f t="array" aca="1" ref="O20" ca="1">TEXT(INDIRECT(_xlfn.CONCAT("'",A20,"'!S6")),"0.0")</f>
        <v>29.5</v>
      </c>
    </row>
    <row r="21" spans="1:63" x14ac:dyDescent="0.2">
      <c r="A21" t="s">
        <v>164</v>
      </c>
      <c r="B21" t="str" cm="1">
        <f t="array" aca="1" ref="B21" ca="1">TEXT(INDIRECT(_xlfn.CONCAT("'",A21,"'!F6")),"0.0")</f>
        <v>29.8</v>
      </c>
      <c r="C21" t="str" cm="1">
        <f t="array" aca="1" ref="C21" ca="1">TEXT(INDIRECT(_xlfn.CONCAT("'",A21,"'!G7")),"0.0")</f>
        <v>14.6</v>
      </c>
      <c r="D21" t="str" cm="1">
        <f t="array" aca="1" ref="D21" ca="1">TEXT(INDIRECT(_xlfn.CONCAT("'",A21,"'!H7")),"0.000")</f>
        <v>0.489</v>
      </c>
      <c r="E21" t="str" cm="1">
        <f t="array" aca="1" ref="E21" ca="1">TEXT(INDIRECT(_xlfn.CONCAT("'",A21,"'!G32")),"0.0")</f>
        <v>17.7</v>
      </c>
      <c r="F21" t="str" cm="1">
        <f t="array" aca="1" ref="F21" ca="1">TEXT(INDIRECT(_xlfn.CONCAT("'",A21,"'!H33")),"0.0")</f>
        <v>16.8</v>
      </c>
      <c r="G21" t="str" cm="1">
        <f t="array" aca="1" ref="G21" ca="1">TEXT(INDIRECT(_xlfn.CONCAT("'",A21,"'!I8")),"0.0")</f>
        <v>16.8</v>
      </c>
      <c r="H21" t="str">
        <f t="shared" si="0"/>
        <v>15.7</v>
      </c>
      <c r="I21" t="str" cm="1">
        <f t="array" aca="1" ref="I21" ca="1">TEXT(INDIRECT(_xlfn.CONCAT("'",A21,"'!k7")),"0")</f>
        <v>79</v>
      </c>
      <c r="J21" s="16" t="str" cm="1">
        <f t="array" aca="1" ref="J21" ca="1">TEXT(INDIRECT(_xlfn.CONCAT("'",A21,"'!g76")),"0")</f>
        <v>49</v>
      </c>
      <c r="K21" s="17">
        <f t="shared" ca="1" si="1"/>
        <v>43.505666408733468</v>
      </c>
      <c r="L21" s="27">
        <v>52.666135539999999</v>
      </c>
      <c r="M21" s="2" t="str" cm="1">
        <f t="array" aca="1" ref="M21" ca="1">TEXT(INDIRECT(_xlfn.CONCAT("'",A21,"'!g53")),"0")</f>
        <v>123</v>
      </c>
      <c r="N21" s="2" t="str" cm="1">
        <f t="array" aca="1" ref="N21" ca="1">TEXT(INDIRECT(_xlfn.CONCAT("'",A21,"'!f72")),"0.0")</f>
        <v>-2.0</v>
      </c>
      <c r="O21" s="31" t="str" cm="1">
        <f t="array" aca="1" ref="O21" ca="1">TEXT(INDIRECT(_xlfn.CONCAT("'",A21,"'!S6")),"0.0")</f>
        <v>29.5</v>
      </c>
      <c r="P21" t="s">
        <v>83</v>
      </c>
      <c r="Q21" t="s">
        <v>84</v>
      </c>
      <c r="BD21" s="15">
        <f ca="1">AVERAGE(P19,R19,T19,V19,X19,Z19,AB19,AD19,AF19,AH19,AJ19,AL19,AN19,AP19,AR19,AT19,AV19,AX19,AZ19,BB19)</f>
        <v>20.493106449188012</v>
      </c>
    </row>
    <row r="22" spans="1:63" x14ac:dyDescent="0.2">
      <c r="J22" s="16"/>
      <c r="K22" s="16"/>
      <c r="M22" s="19"/>
      <c r="N22" s="19"/>
    </row>
    <row r="23" spans="1:63" x14ac:dyDescent="0.2">
      <c r="A23" t="s">
        <v>81</v>
      </c>
      <c r="B23" t="str" cm="1">
        <f t="array" aca="1" ref="B23" ca="1">TEXT(AVERAGE(VALUE(B2:B21)),"0.0")</f>
        <v>31.2</v>
      </c>
      <c r="C23" t="str" cm="1">
        <f t="array" aca="1" ref="C23" ca="1">TEXT(AVERAGE(VALUE(C2:C21)),"0.0")</f>
        <v>14.8</v>
      </c>
      <c r="D23" t="str" cm="1">
        <f t="array" aca="1" ref="D23" ca="1">TEXT(AVERAGE(VALUE(D2:D21)),"0.000")</f>
        <v>0.474</v>
      </c>
      <c r="E23" t="str" cm="1">
        <f t="array" aca="1" ref="E23" ca="1">TEXT(AVERAGE(VALUE(E2:E21)),"0.0")</f>
        <v>18.9</v>
      </c>
      <c r="F23" t="str" cm="1">
        <f t="array" aca="1" ref="F23" ca="1">TEXT(AVERAGE(VALUE(F2:F21)),"0.0")</f>
        <v>17.6</v>
      </c>
      <c r="G23" t="str" cm="1">
        <f t="array" aca="1" ref="G23" ca="1">TEXT(AVERAGE(VALUE(G2:G21)),"0.0")</f>
        <v>17.6</v>
      </c>
      <c r="H23" t="str" cm="1">
        <f t="array" ref="H23">TEXT(AVERAGE(VALUE(H2:H21)),"0.0")</f>
        <v>17.4</v>
      </c>
      <c r="I23" t="str" cm="1">
        <f t="array" aca="1" ref="I23" ca="1">TEXT(AVERAGE(VALUE(I2:I21)),"0")</f>
        <v>88</v>
      </c>
      <c r="J23" s="16" t="str" cm="1">
        <f t="array" aca="1" ref="J23" ca="1">TEXT(AVERAGE(VALUE(J2:J21)),"0")</f>
        <v>40</v>
      </c>
      <c r="K23" s="16" t="str" cm="1">
        <f t="array" aca="1" ref="K23" ca="1">TEXT(AVERAGE(VALUE(K2:K21)),"0")</f>
        <v>43</v>
      </c>
      <c r="L23" s="18">
        <f>AVERAGE(L2:L21)</f>
        <v>58.479125561499984</v>
      </c>
      <c r="M23" s="19" t="e" cm="1">
        <f t="array" aca="1" ref="M23" ca="1">TEXT(AVERAGE(VALUE(M2:M21)),"0")</f>
        <v>#DIV/0!</v>
      </c>
      <c r="N23" s="19" t="str" cm="1">
        <f t="array" aca="1" ref="N23" ca="1">TEXT(AVERAGE(VALUE(N2:N21)),"0.0")</f>
        <v>2.8</v>
      </c>
      <c r="O23" s="31" t="str" cm="1">
        <f t="array" aca="1" ref="O23" ca="1">TEXT(AVERAGE(VALUE(O2:O21)),"0.0")</f>
        <v>30.8</v>
      </c>
      <c r="BK23" s="34" t="s">
        <v>188</v>
      </c>
    </row>
    <row r="24" spans="1:63" x14ac:dyDescent="0.2">
      <c r="A24" t="s">
        <v>82</v>
      </c>
      <c r="B24" t="str" cm="1">
        <f t="array" aca="1" ref="B24" ca="1">TEXT(_xlfn.STDEV.S(VALUE(B2:B21)),"0.0")</f>
        <v>1.8</v>
      </c>
      <c r="C24" t="str" cm="1">
        <f t="array" aca="1" ref="C24" ca="1">TEXT(_xlfn.STDEV.S(VALUE(C2:C21)),"0.0")</f>
        <v>1.4</v>
      </c>
      <c r="D24" t="str" cm="1">
        <f t="array" aca="1" ref="D24" ca="1">TEXT(_xlfn.STDEV.S(VALUE(D2:D21)),"0.000")</f>
        <v>0.047</v>
      </c>
      <c r="E24" t="str" cm="1">
        <f t="array" aca="1" ref="E24" ca="1">TEXT(_xlfn.STDEV.S(VALUE(E2:E21)),"0.0")</f>
        <v>1.0</v>
      </c>
      <c r="F24" t="str" cm="1">
        <f t="array" aca="1" ref="F24" ca="1">TEXT(_xlfn.STDEV.S(VALUE(F2:F21)),"0.0")</f>
        <v>1.3</v>
      </c>
      <c r="G24" t="str" cm="1">
        <f t="array" aca="1" ref="G24" ca="1">TEXT(_xlfn.STDEV.S(VALUE(G2:G21)),"0.0")</f>
        <v>1.3</v>
      </c>
      <c r="H24" t="str" cm="1">
        <f t="array" ref="H24">TEXT(_xlfn.STDEV.S(VALUE(H2:H21)),"0.0")</f>
        <v>1.0</v>
      </c>
      <c r="I24" t="str" cm="1">
        <f t="array" aca="1" ref="I24" ca="1">TEXT(_xlfn.STDEV.S(VALUE(I2:I21)),"0")</f>
        <v>8</v>
      </c>
      <c r="J24" s="16" t="str" cm="1">
        <f t="array" aca="1" ref="J24" ca="1">TEXT(_xlfn.STDEV.S(VALUE(J2:J21)),"0")</f>
        <v>8</v>
      </c>
      <c r="K24" s="16" t="str" cm="1">
        <f t="array" aca="1" ref="K24" ca="1">TEXT(_xlfn.STDEV.S(VALUE(K2:K21)),"0")</f>
        <v>2</v>
      </c>
      <c r="L24" s="18"/>
      <c r="M24" s="19" t="e" cm="1">
        <f t="array" aca="1" ref="M24" ca="1">TEXT(_xlfn.STDEV.S(VALUE(M2:M21)),"0")</f>
        <v>#DIV/0!</v>
      </c>
      <c r="N24" s="19" t="str" cm="1">
        <f t="array" aca="1" ref="N24" ca="1">TEXT(_xlfn.STDEV.S(VALUE(N2:N21)),"0.0")</f>
        <v>8.2</v>
      </c>
      <c r="O24" s="31" t="str" cm="1">
        <f t="array" aca="1" ref="O24" ca="1">TEXT(_xlfn.STDEV.S(VALUE(O2:O21)),"0.0")</f>
        <v>2.0</v>
      </c>
      <c r="P24" t="str">
        <f>Q1</f>
        <v>A10B-1</v>
      </c>
      <c r="Q24" t="str">
        <f>S1</f>
        <v>A10B-2</v>
      </c>
      <c r="R24" t="str">
        <f>U1</f>
        <v>A10B-3</v>
      </c>
      <c r="S24" t="str">
        <f>W1</f>
        <v>A10B-4</v>
      </c>
      <c r="T24" t="str">
        <f>Y1</f>
        <v>A10B-5</v>
      </c>
      <c r="U24" t="str">
        <f>AA1</f>
        <v>A10B-6</v>
      </c>
      <c r="V24" t="str">
        <f>AC1</f>
        <v>A10B-7</v>
      </c>
      <c r="W24" t="str">
        <f>AE1</f>
        <v>A10B-8</v>
      </c>
      <c r="X24" t="str">
        <f>AG1</f>
        <v>A10B-9</v>
      </c>
      <c r="Y24" t="str">
        <f>AI1</f>
        <v>A10B-10</v>
      </c>
      <c r="Z24" t="str">
        <f>AK1</f>
        <v>A10B-11</v>
      </c>
      <c r="AA24" t="str">
        <f>AM1</f>
        <v>A10B-12</v>
      </c>
      <c r="AB24" t="str">
        <f>AO1</f>
        <v>A10B-13</v>
      </c>
      <c r="AC24" t="str">
        <f>AQ1</f>
        <v>A10B-14</v>
      </c>
      <c r="AD24" t="str">
        <f>AS1</f>
        <v>A10B-15</v>
      </c>
      <c r="AE24" t="str">
        <f>AU1</f>
        <v>A10B-16</v>
      </c>
      <c r="AF24" t="str">
        <f>AW1</f>
        <v>A10B-17</v>
      </c>
      <c r="AG24" t="str">
        <f>AY1</f>
        <v>A10B-18</v>
      </c>
      <c r="AH24" t="str">
        <f>BA1</f>
        <v>A10B-19</v>
      </c>
      <c r="AI24" t="str">
        <f>BC1</f>
        <v>A10B-20</v>
      </c>
      <c r="AJ24" t="s">
        <v>104</v>
      </c>
    </row>
    <row r="25" spans="1:63" x14ac:dyDescent="0.2">
      <c r="P25">
        <f t="shared" ref="P25:P42" ca="1" si="4">Q2</f>
        <v>0</v>
      </c>
      <c r="Q25">
        <f t="shared" ref="Q25:Q42" ca="1" si="5">S2</f>
        <v>0</v>
      </c>
      <c r="R25">
        <f t="shared" ref="R25:R42" ca="1" si="6">U2</f>
        <v>0</v>
      </c>
      <c r="S25">
        <f t="shared" ref="S25:S42" ca="1" si="7">W2</f>
        <v>0</v>
      </c>
      <c r="T25">
        <f t="shared" ref="T25:T42" ca="1" si="8">Y2</f>
        <v>0</v>
      </c>
      <c r="U25">
        <f t="shared" ref="U25:U42" ca="1" si="9">AA2</f>
        <v>0</v>
      </c>
      <c r="V25">
        <f t="shared" ref="V25:V42" ca="1" si="10">AC2</f>
        <v>0</v>
      </c>
      <c r="W25">
        <f t="shared" ref="W25:W42" ca="1" si="11">AE2</f>
        <v>0</v>
      </c>
      <c r="X25">
        <f t="shared" ref="X25:X42" ca="1" si="12">AG2</f>
        <v>0</v>
      </c>
      <c r="Y25">
        <f t="shared" ref="Y25:Y42" ca="1" si="13">AI2</f>
        <v>0</v>
      </c>
      <c r="Z25">
        <f t="shared" ref="Z25:Z42" ca="1" si="14">AK2</f>
        <v>0</v>
      </c>
      <c r="AA25">
        <f t="shared" ref="AA25:AA42" ca="1" si="15">AM2</f>
        <v>0</v>
      </c>
      <c r="AB25">
        <f t="shared" ref="AB25:AB42" ca="1" si="16">AO2</f>
        <v>0</v>
      </c>
      <c r="AC25">
        <f t="shared" ref="AC25:AC42" ca="1" si="17">AQ2</f>
        <v>0</v>
      </c>
      <c r="AD25">
        <f t="shared" ref="AD25:AD42" ca="1" si="18">AS2</f>
        <v>0</v>
      </c>
      <c r="AE25">
        <f t="shared" ref="AE25:AE42" ca="1" si="19">AU2</f>
        <v>0</v>
      </c>
      <c r="AF25">
        <f t="shared" ref="AF25:AF42" ca="1" si="20">AW2</f>
        <v>0</v>
      </c>
      <c r="AG25">
        <f t="shared" ref="AG25:AG42" ca="1" si="21">AY2</f>
        <v>0</v>
      </c>
      <c r="AH25">
        <f t="shared" ref="AH25:AH42" ca="1" si="22">BA2</f>
        <v>0</v>
      </c>
      <c r="AI25">
        <f t="shared" ref="AI25:AI42" ca="1" si="23">BC2</f>
        <v>0</v>
      </c>
      <c r="AJ25">
        <f ca="1">AVERAGE(P25:AI25)-BE2</f>
        <v>0</v>
      </c>
    </row>
    <row r="26" spans="1:63" x14ac:dyDescent="0.2">
      <c r="P26">
        <f t="shared" ca="1" si="4"/>
        <v>-1.8103382268971444</v>
      </c>
      <c r="Q26">
        <f t="shared" ca="1" si="5"/>
        <v>-0.8792170365206351</v>
      </c>
      <c r="R26">
        <f t="shared" ca="1" si="6"/>
        <v>-1.0545321372303658</v>
      </c>
      <c r="S26">
        <f t="shared" ca="1" si="7"/>
        <v>-1.9451888434770377</v>
      </c>
      <c r="T26">
        <f t="shared" ca="1" si="8"/>
        <v>-1.3764167485229142</v>
      </c>
      <c r="U26">
        <f t="shared" ca="1" si="9"/>
        <v>-0.67967816717449425</v>
      </c>
      <c r="V26">
        <f t="shared" ca="1" si="10"/>
        <v>-0.92333595230642751</v>
      </c>
      <c r="W26">
        <f t="shared" ca="1" si="11"/>
        <v>-0.64025991277828476</v>
      </c>
      <c r="X26">
        <f t="shared" ca="1" si="12"/>
        <v>-1.7640620807981975</v>
      </c>
      <c r="Y26">
        <f t="shared" ca="1" si="13"/>
        <v>-0.99893300865158474</v>
      </c>
      <c r="Z26">
        <f t="shared" ca="1" si="14"/>
        <v>-1.3227712460418342</v>
      </c>
      <c r="AA26">
        <f t="shared" ca="1" si="15"/>
        <v>-1.861924930355731</v>
      </c>
      <c r="AB26">
        <f t="shared" ca="1" si="16"/>
        <v>-1.3160058867650679</v>
      </c>
      <c r="AC26">
        <f t="shared" ca="1" si="17"/>
        <v>-1.8010396142473244</v>
      </c>
      <c r="AD26">
        <f t="shared" ca="1" si="18"/>
        <v>-2.0290265513658379</v>
      </c>
      <c r="AE26">
        <f t="shared" ca="1" si="19"/>
        <v>-1.3712315115158002</v>
      </c>
      <c r="AF26">
        <f t="shared" ca="1" si="20"/>
        <v>-1.2860927626820897</v>
      </c>
      <c r="AG26">
        <f t="shared" ca="1" si="21"/>
        <v>-1.817006757584507</v>
      </c>
      <c r="AH26">
        <f t="shared" ca="1" si="22"/>
        <v>-1.1234397862521315</v>
      </c>
      <c r="AI26">
        <f t="shared" ca="1" si="23"/>
        <v>-1.062162925360234</v>
      </c>
      <c r="AJ26">
        <f t="shared" ref="AJ26:AJ42" ca="1" si="24">AVERAGE(P26:AI26)-BE3</f>
        <v>0</v>
      </c>
    </row>
    <row r="27" spans="1:63" x14ac:dyDescent="0.2">
      <c r="P27">
        <f t="shared" ca="1" si="4"/>
        <v>-0.97479750679077015</v>
      </c>
      <c r="Q27">
        <f t="shared" ca="1" si="5"/>
        <v>-2.2147372618786783</v>
      </c>
      <c r="R27">
        <f t="shared" ca="1" si="6"/>
        <v>-1.1380624744688685</v>
      </c>
      <c r="S27">
        <f t="shared" ca="1" si="7"/>
        <v>-3.4319560604823498</v>
      </c>
      <c r="T27">
        <f t="shared" ca="1" si="8"/>
        <v>-2.2234424399216306</v>
      </c>
      <c r="U27">
        <f t="shared" ca="1" si="9"/>
        <v>-2.0151878141654911</v>
      </c>
      <c r="V27">
        <f t="shared" ca="1" si="10"/>
        <v>-0.67914846160866782</v>
      </c>
      <c r="W27">
        <f t="shared" ca="1" si="11"/>
        <v>-1.6502464511065895</v>
      </c>
      <c r="X27">
        <f t="shared" ca="1" si="12"/>
        <v>-1.08882373616407</v>
      </c>
      <c r="Y27">
        <f t="shared" ca="1" si="13"/>
        <v>-1.7376418156364066</v>
      </c>
      <c r="Z27">
        <f t="shared" ca="1" si="14"/>
        <v>-0.92494433375702079</v>
      </c>
      <c r="AA27">
        <f t="shared" ca="1" si="15"/>
        <v>-2.442265168388686</v>
      </c>
      <c r="AB27">
        <f t="shared" ca="1" si="16"/>
        <v>-0.89205728329172718</v>
      </c>
      <c r="AC27">
        <f t="shared" ca="1" si="17"/>
        <v>-2.3525557131450703</v>
      </c>
      <c r="AD27">
        <f t="shared" ca="1" si="18"/>
        <v>-1.2560644069540134</v>
      </c>
      <c r="AE27">
        <f t="shared" ca="1" si="19"/>
        <v>-1.930205707659115</v>
      </c>
      <c r="AF27">
        <f t="shared" ca="1" si="20"/>
        <v>-3.0123921727070395</v>
      </c>
      <c r="AG27">
        <f t="shared" ca="1" si="21"/>
        <v>-2.1429279625206932</v>
      </c>
      <c r="AH27">
        <f t="shared" ca="1" si="22"/>
        <v>-0.84475670022376081</v>
      </c>
      <c r="AI27">
        <f t="shared" ca="1" si="23"/>
        <v>-1.5305187130840276</v>
      </c>
      <c r="AJ27">
        <f t="shared" ca="1" si="24"/>
        <v>0</v>
      </c>
    </row>
    <row r="28" spans="1:63" x14ac:dyDescent="0.2">
      <c r="A28" t="s">
        <v>49</v>
      </c>
      <c r="B28" t="s">
        <v>57</v>
      </c>
      <c r="C28" t="s">
        <v>58</v>
      </c>
      <c r="D28" t="s">
        <v>59</v>
      </c>
      <c r="E28" t="s">
        <v>69</v>
      </c>
      <c r="F28" t="s">
        <v>80</v>
      </c>
      <c r="G28" t="s">
        <v>71</v>
      </c>
      <c r="H28" t="s">
        <v>60</v>
      </c>
      <c r="I28" t="s">
        <v>68</v>
      </c>
      <c r="J28" t="s">
        <v>61</v>
      </c>
      <c r="K28" t="s">
        <v>70</v>
      </c>
      <c r="L28" t="s">
        <v>62</v>
      </c>
      <c r="M28" t="s">
        <v>63</v>
      </c>
      <c r="P28">
        <f t="shared" ca="1" si="4"/>
        <v>-2.0331490855921777</v>
      </c>
      <c r="Q28">
        <f t="shared" ca="1" si="5"/>
        <v>0.2782329351095158</v>
      </c>
      <c r="R28">
        <f t="shared" ca="1" si="6"/>
        <v>-1.3886447158059239</v>
      </c>
      <c r="S28">
        <f t="shared" ca="1" si="7"/>
        <v>-0.95400722968332086</v>
      </c>
      <c r="T28">
        <f t="shared" ca="1" si="8"/>
        <v>-1.752870964372387</v>
      </c>
      <c r="U28">
        <f t="shared" ca="1" si="9"/>
        <v>-2.7783318911704153</v>
      </c>
      <c r="V28">
        <f t="shared" ca="1" si="10"/>
        <v>-2.7547480846246071</v>
      </c>
      <c r="W28">
        <f t="shared" ca="1" si="11"/>
        <v>-1.7223887331760483</v>
      </c>
      <c r="X28">
        <f t="shared" ca="1" si="12"/>
        <v>-2.8444476862218204</v>
      </c>
      <c r="Y28">
        <f t="shared" ca="1" si="13"/>
        <v>-2.073419187111337</v>
      </c>
      <c r="Z28">
        <f t="shared" ca="1" si="14"/>
        <v>-1.1636396456943165</v>
      </c>
      <c r="AA28">
        <f t="shared" ca="1" si="15"/>
        <v>-0.89469120030080573</v>
      </c>
      <c r="AB28">
        <f t="shared" ca="1" si="16"/>
        <v>-2.3758773954484207</v>
      </c>
      <c r="AC28">
        <f t="shared" ca="1" si="17"/>
        <v>-2.1457376284729759</v>
      </c>
      <c r="AD28">
        <f t="shared" ca="1" si="18"/>
        <v>-1.3966026911998624</v>
      </c>
      <c r="AE28">
        <f t="shared" ca="1" si="19"/>
        <v>-2.7686659537987759</v>
      </c>
      <c r="AF28">
        <f t="shared" ca="1" si="20"/>
        <v>-3.3576494652642079</v>
      </c>
      <c r="AG28">
        <f t="shared" ca="1" si="21"/>
        <v>-2.9903207487267887</v>
      </c>
      <c r="AH28">
        <f t="shared" ca="1" si="22"/>
        <v>-2.5168546938638463</v>
      </c>
      <c r="AI28">
        <f t="shared" ca="1" si="23"/>
        <v>-1.4636104566609627</v>
      </c>
      <c r="AJ28">
        <f t="shared" ca="1" si="24"/>
        <v>0</v>
      </c>
    </row>
    <row r="29" spans="1:63" x14ac:dyDescent="0.2">
      <c r="K29" s="19" t="s">
        <v>103</v>
      </c>
      <c r="P29">
        <f t="shared" ca="1" si="4"/>
        <v>0.41777036005318718</v>
      </c>
      <c r="Q29">
        <f t="shared" ca="1" si="5"/>
        <v>0.1891991437657993</v>
      </c>
      <c r="R29">
        <f t="shared" ca="1" si="6"/>
        <v>-0.13573162975383476</v>
      </c>
      <c r="S29">
        <f t="shared" ca="1" si="7"/>
        <v>1.3257012640854773</v>
      </c>
      <c r="T29">
        <f t="shared" ca="1" si="8"/>
        <v>1.2587726443898024</v>
      </c>
      <c r="U29">
        <f t="shared" ca="1" si="9"/>
        <v>0.84661499499027393</v>
      </c>
      <c r="V29">
        <f t="shared" ca="1" si="10"/>
        <v>1.1522622971514411</v>
      </c>
      <c r="W29">
        <f t="shared" ca="1" si="11"/>
        <v>1.6682822921561602</v>
      </c>
      <c r="X29">
        <f t="shared" ca="1" si="12"/>
        <v>0.73432298485483793</v>
      </c>
      <c r="Y29">
        <f t="shared" ca="1" si="13"/>
        <v>1.082878232932833</v>
      </c>
      <c r="Z29">
        <f t="shared" ca="1" si="14"/>
        <v>0.66635734799942936</v>
      </c>
      <c r="AA29">
        <f t="shared" ca="1" si="15"/>
        <v>1.0397762598090445</v>
      </c>
      <c r="AB29">
        <f t="shared" ca="1" si="16"/>
        <v>1.086368296400436</v>
      </c>
      <c r="AC29">
        <f t="shared" ca="1" si="17"/>
        <v>1.1633517262805291</v>
      </c>
      <c r="AD29">
        <f t="shared" ca="1" si="18"/>
        <v>0.99255446521819035</v>
      </c>
      <c r="AE29">
        <f t="shared" ca="1" si="19"/>
        <v>0.72491910383335223</v>
      </c>
      <c r="AF29">
        <f t="shared" ca="1" si="20"/>
        <v>-1.0789369370570085</v>
      </c>
      <c r="AG29">
        <f t="shared" ca="1" si="21"/>
        <v>-0.25258810272813148</v>
      </c>
      <c r="AH29">
        <f t="shared" ca="1" si="22"/>
        <v>0.89700971353781356</v>
      </c>
      <c r="AI29">
        <f t="shared" ca="1" si="23"/>
        <v>0.61053445264691431</v>
      </c>
      <c r="AJ29">
        <f t="shared" ca="1" si="24"/>
        <v>0</v>
      </c>
    </row>
    <row r="30" spans="1:63" x14ac:dyDescent="0.2">
      <c r="A30" t="s">
        <v>145</v>
      </c>
      <c r="P30">
        <f t="shared" ca="1" si="4"/>
        <v>-1.921743656244661</v>
      </c>
      <c r="Q30">
        <f t="shared" ca="1" si="5"/>
        <v>-1.2353562084561898</v>
      </c>
      <c r="R30">
        <f t="shared" ca="1" si="6"/>
        <v>-0.55336953392306742</v>
      </c>
      <c r="S30">
        <f t="shared" ca="1" si="7"/>
        <v>-1.0531285132738506</v>
      </c>
      <c r="T30">
        <f t="shared" ca="1" si="8"/>
        <v>-0.43527873840763037</v>
      </c>
      <c r="U30">
        <f t="shared" ca="1" si="9"/>
        <v>-0.58428640958760858</v>
      </c>
      <c r="V30">
        <f t="shared" ca="1" si="10"/>
        <v>-0.43496005520552589</v>
      </c>
      <c r="W30">
        <f t="shared" ca="1" si="11"/>
        <v>-0.42383414869873204</v>
      </c>
      <c r="X30">
        <f t="shared" ca="1" si="12"/>
        <v>-1.2913955940550601</v>
      </c>
      <c r="Y30">
        <f t="shared" ca="1" si="13"/>
        <v>-0.46169344507177168</v>
      </c>
      <c r="Z30">
        <f t="shared" ca="1" si="14"/>
        <v>-0.60668531022994721</v>
      </c>
      <c r="AA30">
        <f t="shared" ca="1" si="15"/>
        <v>-0.9591723205317817</v>
      </c>
      <c r="AB30">
        <f t="shared" ca="1" si="16"/>
        <v>-0.68008298155505664</v>
      </c>
      <c r="AC30">
        <f t="shared" ca="1" si="17"/>
        <v>-0.83588941418623797</v>
      </c>
      <c r="AD30">
        <f t="shared" ca="1" si="18"/>
        <v>-3.0830663183091302</v>
      </c>
      <c r="AE30">
        <f t="shared" ca="1" si="19"/>
        <v>-1.3712315115158002</v>
      </c>
      <c r="AF30">
        <f t="shared" ca="1" si="20"/>
        <v>-1.2170404755473521</v>
      </c>
      <c r="AG30">
        <f t="shared" ca="1" si="21"/>
        <v>-1.1651663032354587</v>
      </c>
      <c r="AH30">
        <f t="shared" ca="1" si="22"/>
        <v>-0.42673259371133992</v>
      </c>
      <c r="AI30">
        <f t="shared" ca="1" si="23"/>
        <v>-0.72762365048257061</v>
      </c>
      <c r="AJ30">
        <f t="shared" ca="1" si="24"/>
        <v>0</v>
      </c>
    </row>
    <row r="31" spans="1:63" s="7" customFormat="1" x14ac:dyDescent="0.2">
      <c r="B31" s="14" t="str" cm="1">
        <f t="array" aca="1" ref="B31" ca="1">TEXT(INDIRECT(_xlfn.CONCAT("'",A30,"'!$C$37")),"0")</f>
        <v>4</v>
      </c>
      <c r="H31" s="14" t="str" cm="1">
        <f t="array" aca="1" ref="H31" ca="1">TEXT(INDIRECT(_xlfn.CONCAT("'",A30,"'!$C$47")),"0")</f>
        <v>5</v>
      </c>
      <c r="J31" s="8" t="str" cm="1">
        <f t="array" aca="1" ref="J31" ca="1">TEXT(INDIRECT(_xlfn.CONCAT("'",A30,"'!$I$33")),"0")</f>
        <v>30</v>
      </c>
      <c r="O31" s="31"/>
      <c r="P31">
        <f t="shared" ca="1" si="4"/>
        <v>-1.5875273682021112</v>
      </c>
      <c r="Q31">
        <f t="shared" ca="1" si="5"/>
        <v>-0.70114811831297263</v>
      </c>
      <c r="R31">
        <f t="shared" ca="1" si="6"/>
        <v>-2.056861102578587</v>
      </c>
      <c r="S31">
        <f t="shared" ca="1" si="7"/>
        <v>-2.8372491736802248</v>
      </c>
      <c r="T31">
        <f t="shared" ca="1" si="8"/>
        <v>-1.3764167485229142</v>
      </c>
      <c r="U31">
        <f t="shared" ca="1" si="9"/>
        <v>-0.87046669050318515</v>
      </c>
      <c r="V31">
        <f t="shared" ca="1" si="10"/>
        <v>-1.6559016293685418</v>
      </c>
      <c r="W31">
        <f t="shared" ca="1" si="11"/>
        <v>-0.92882687679847253</v>
      </c>
      <c r="X31">
        <f t="shared" ca="1" si="12"/>
        <v>-2.7769213702531466</v>
      </c>
      <c r="Y31">
        <f t="shared" ca="1" si="13"/>
        <v>-1.0660905983366087</v>
      </c>
      <c r="Z31">
        <f t="shared" ca="1" si="14"/>
        <v>-1.6410302695689081</v>
      </c>
      <c r="AA31">
        <f t="shared" ca="1" si="15"/>
        <v>-2.3777840481577104</v>
      </c>
      <c r="AB31">
        <f t="shared" ca="1" si="16"/>
        <v>-1.8812719279129504</v>
      </c>
      <c r="AC31">
        <f t="shared" ca="1" si="17"/>
        <v>-1.8010396142473244</v>
      </c>
      <c r="AD31">
        <f t="shared" ca="1" si="18"/>
        <v>-2.4506424581431547</v>
      </c>
      <c r="AE31">
        <f t="shared" ca="1" si="19"/>
        <v>-2.3494358307289454</v>
      </c>
      <c r="AF31">
        <f t="shared" ca="1" si="20"/>
        <v>-3.0814429061730833</v>
      </c>
      <c r="AG31">
        <f t="shared" ca="1" si="21"/>
        <v>-2.5992160850126949</v>
      </c>
      <c r="AH31">
        <f t="shared" ca="1" si="22"/>
        <v>-1.9594879992769734</v>
      </c>
      <c r="AI31">
        <f t="shared" ca="1" si="23"/>
        <v>-1.7981507351574575</v>
      </c>
      <c r="AJ31">
        <f t="shared" ca="1" si="24"/>
        <v>0</v>
      </c>
      <c r="BD31" s="15"/>
      <c r="BE31" s="15"/>
    </row>
    <row r="32" spans="1:63" s="7" customFormat="1" x14ac:dyDescent="0.2">
      <c r="A32" s="8" t="s">
        <v>65</v>
      </c>
      <c r="C32" s="8" t="str" cm="1">
        <f t="array" aca="1" ref="C32" ca="1">TEXT(INDIRECT(_xlfn.CONCAT("'",A30,"'!$F$48")),"0")</f>
        <v>-39</v>
      </c>
      <c r="O32" s="31"/>
      <c r="P32">
        <f t="shared" ca="1" si="4"/>
        <v>1.3647165095070781</v>
      </c>
      <c r="Q32">
        <f t="shared" ca="1" si="5"/>
        <v>-0.25597515503370144</v>
      </c>
      <c r="R32">
        <f t="shared" ca="1" si="6"/>
        <v>-2.2239173918663662</v>
      </c>
      <c r="S32">
        <f t="shared" ca="1" si="7"/>
        <v>-0.16106818307066326</v>
      </c>
      <c r="T32">
        <f t="shared" ca="1" si="8"/>
        <v>-2.2234424399216306</v>
      </c>
      <c r="U32">
        <f t="shared" ca="1" si="9"/>
        <v>1.5143723225632322</v>
      </c>
      <c r="V32">
        <f t="shared" ca="1" si="10"/>
        <v>-0.67914846160866782</v>
      </c>
      <c r="W32">
        <f t="shared" ca="1" si="11"/>
        <v>-1.0731114409373901</v>
      </c>
      <c r="X32">
        <f t="shared" ca="1" si="12"/>
        <v>-2.3717776544711668</v>
      </c>
      <c r="Y32">
        <f t="shared" ca="1" si="13"/>
        <v>-0.19307013763180186</v>
      </c>
      <c r="Z32">
        <f t="shared" ca="1" si="14"/>
        <v>-1.3227712460418342</v>
      </c>
      <c r="AA32">
        <f t="shared" ca="1" si="15"/>
        <v>-1.4105503181027852</v>
      </c>
      <c r="AB32">
        <f t="shared" ca="1" si="16"/>
        <v>-1.2453490227029389</v>
      </c>
      <c r="AC32">
        <f t="shared" ca="1" si="17"/>
        <v>-1.042707498858332</v>
      </c>
      <c r="AD32">
        <f t="shared" ca="1" si="18"/>
        <v>-0.55337087764522852</v>
      </c>
      <c r="AE32">
        <f t="shared" ca="1" si="19"/>
        <v>-2.2795637941922031</v>
      </c>
      <c r="AF32">
        <f t="shared" ca="1" si="20"/>
        <v>-3.0123921727070395</v>
      </c>
      <c r="AG32">
        <f t="shared" ca="1" si="21"/>
        <v>-2.4688481896952177</v>
      </c>
      <c r="AH32">
        <f t="shared" ca="1" si="22"/>
        <v>-1.8898169665048135</v>
      </c>
      <c r="AI32">
        <f t="shared" ca="1" si="23"/>
        <v>-1.8650579879616911</v>
      </c>
      <c r="AJ32">
        <f t="shared" ca="1" si="24"/>
        <v>0</v>
      </c>
      <c r="BD32" s="15"/>
      <c r="BE32" s="15"/>
    </row>
    <row r="33" spans="1:57" s="7" customFormat="1" x14ac:dyDescent="0.2">
      <c r="A33" s="8" t="s">
        <v>73</v>
      </c>
      <c r="C33" s="8" t="str" cm="1">
        <f t="array" aca="1" ref="C33" ca="1">TEXT(INDIRECT(_xlfn.CONCAT("'",A30,"'!$F$38")),"0")</f>
        <v>-36</v>
      </c>
      <c r="D33" s="8" t="str" cm="1">
        <f t="array" aca="1" ref="D33" ca="1">TEXT(INDIRECT(_xlfn.CONCAT("'",A30,"'!$G$38")),"0")</f>
        <v>51</v>
      </c>
      <c r="E33" s="8" t="str" cm="1">
        <f t="array" aca="1" ref="E33" ca="1">TEXT(INDIRECT(_xlfn.CONCAT("'",A30,"'!$I$38")),"0.0")</f>
        <v>3.2</v>
      </c>
      <c r="F33" s="8" t="str" cm="1">
        <f t="array" aca="1" ref="F33" ca="1">TEXT(INDIRECT(_xlfn.CONCAT("'",A30,"'!$k$48")),"0")</f>
        <v>75</v>
      </c>
      <c r="G33" s="8" t="str" cm="1">
        <f t="array" aca="1" ref="G33" ca="1">INDIRECT(_xlfn.CONCAT("'",A30,"'!$J$38"))</f>
        <v>ATB</v>
      </c>
      <c r="I33" s="8" t="str" cm="1">
        <f t="array" aca="1" ref="I33" ca="1">TEXT(INDIRECT(_xlfn.CONCAT("'",A30,"'!$G$48")),"0")</f>
        <v>78</v>
      </c>
      <c r="K33" s="8" t="str" cm="1">
        <f t="array" aca="1" ref="K33" ca="1">TEXT(INDIRECT(_xlfn.CONCAT("'",A30,"'!$I$49")),"0.0")</f>
        <v>3.9</v>
      </c>
      <c r="L33" s="8" t="str" cm="1">
        <f t="array" aca="1" ref="L33" ca="1">TEXT(INDIRECT(_xlfn.CONCAT("'",A30,"'!$F$57")),"0.0")</f>
        <v>2.1</v>
      </c>
      <c r="M33" s="8" t="str" cm="1">
        <f t="array" aca="1" ref="M33" ca="1">TEXT(INDIRECT(_xlfn.CONCAT("'",A30,"'!$F$67")),"0.0")</f>
        <v>-1.8</v>
      </c>
      <c r="O33" s="31"/>
      <c r="P33">
        <f t="shared" ca="1" si="4"/>
        <v>-1.0862029361382868</v>
      </c>
      <c r="Q33">
        <f t="shared" ca="1" si="5"/>
        <v>1.4356842422598963</v>
      </c>
      <c r="R33">
        <f t="shared" ca="1" si="6"/>
        <v>0.28190502150418723</v>
      </c>
      <c r="S33">
        <f t="shared" ca="1" si="7"/>
        <v>-0.75577506987278809</v>
      </c>
      <c r="T33">
        <f t="shared" ca="1" si="8"/>
        <v>0.5058642126908568</v>
      </c>
      <c r="U33">
        <f t="shared" ca="1" si="9"/>
        <v>0.27425443315912096</v>
      </c>
      <c r="V33">
        <f t="shared" ca="1" si="10"/>
        <v>2.4342498282835177</v>
      </c>
      <c r="W33">
        <f t="shared" ca="1" si="11"/>
        <v>0.87472043577858438</v>
      </c>
      <c r="X33">
        <f t="shared" ca="1" si="12"/>
        <v>0.46422683671375409</v>
      </c>
      <c r="Y33">
        <f t="shared" ca="1" si="13"/>
        <v>1.2843439506877787</v>
      </c>
      <c r="Z33">
        <f t="shared" ca="1" si="14"/>
        <v>1.0641836635459645</v>
      </c>
      <c r="AA33">
        <f t="shared" ca="1" si="15"/>
        <v>0.26598927576510445</v>
      </c>
      <c r="AB33">
        <f t="shared" ca="1" si="16"/>
        <v>-0.11482064995745753</v>
      </c>
      <c r="AC33">
        <f t="shared" ca="1" si="17"/>
        <v>1.2322914325347027</v>
      </c>
      <c r="AD33">
        <f t="shared" ca="1" si="18"/>
        <v>0.28986093590940537</v>
      </c>
      <c r="AE33">
        <f t="shared" ca="1" si="19"/>
        <v>-0.81225836344779656</v>
      </c>
      <c r="AF33">
        <f t="shared" ca="1" si="20"/>
        <v>-0.80272882429718972</v>
      </c>
      <c r="AG33">
        <f t="shared" ca="1" si="21"/>
        <v>-0.8392450982992723</v>
      </c>
      <c r="AH33">
        <f t="shared" ca="1" si="22"/>
        <v>0.89700971353781356</v>
      </c>
      <c r="AI33">
        <f t="shared" ca="1" si="23"/>
        <v>1.2127057495980074</v>
      </c>
      <c r="AJ33">
        <f t="shared" ca="1" si="24"/>
        <v>0</v>
      </c>
      <c r="BD33" s="15"/>
      <c r="BE33" s="15"/>
    </row>
    <row r="34" spans="1:57" s="7" customFormat="1" x14ac:dyDescent="0.2">
      <c r="A34" s="8" t="s">
        <v>74</v>
      </c>
      <c r="C34" s="8" t="str" cm="1">
        <f t="array" aca="1" ref="C34" ca="1">TEXT(INDIRECT(_xlfn.CONCAT("'",A30,"'!$F$39")),"0")</f>
        <v>-50</v>
      </c>
      <c r="D34" s="8" t="str" cm="1">
        <f t="array" aca="1" ref="D34" ca="1">TEXT(INDIRECT(_xlfn.CONCAT("'",A30,"'!$G$39")),"0")</f>
        <v>70</v>
      </c>
      <c r="E34" s="8" t="str" cm="1">
        <f t="array" aca="1" ref="E34" ca="1">TEXT(INDIRECT(_xlfn.CONCAT("'",A30,"'!$I$39")),"0.0")</f>
        <v>3.7</v>
      </c>
      <c r="F34" s="8" t="str" cm="1">
        <f t="array" aca="1" ref="F34" ca="1">TEXT(INDIRECT(_xlfn.CONCAT("'",A30,"'!$k$49")),"0")</f>
        <v>70</v>
      </c>
      <c r="G34" s="8" t="str" cm="1">
        <f t="array" aca="1" ref="G34" ca="1">INDIRECT(_xlfn.CONCAT("'",A30,"'!$J$39"))</f>
        <v>ATB</v>
      </c>
      <c r="I34" s="8" t="str" cm="1">
        <f t="array" aca="1" ref="I34" ca="1">TEXT(INDIRECT(_xlfn.CONCAT("'",A30,"'!$G$49")),"0")</f>
        <v>56</v>
      </c>
      <c r="K34" s="8" t="str" cm="1">
        <f t="array" aca="1" ref="K34" ca="1">TEXT(INDIRECT(_xlfn.CONCAT("'",A30,"'!$I$50")),"0.0")</f>
        <v>5.5</v>
      </c>
      <c r="L34" s="8" t="str" cm="1">
        <f t="array" aca="1" ref="L34" ca="1">TEXT(INDIRECT(_xlfn.CONCAT("'",A30,"'!$F$58")),"0.0")</f>
        <v>4.1</v>
      </c>
      <c r="M34" s="8" t="str" cm="1">
        <f t="array" aca="1" ref="M34" ca="1">TEXT(INDIRECT(_xlfn.CONCAT("'",A30,"'!$F$68")),"0.0")</f>
        <v>-3.0</v>
      </c>
      <c r="O34" s="31"/>
      <c r="P34">
        <f t="shared" ca="1" si="4"/>
        <v>0.19495950135815401</v>
      </c>
      <c r="Q34">
        <f t="shared" ca="1" si="5"/>
        <v>0.1891991437657993</v>
      </c>
      <c r="R34">
        <f t="shared" ca="1" si="6"/>
        <v>-0.80394989589331034</v>
      </c>
      <c r="S34">
        <f t="shared" ca="1" si="7"/>
        <v>-1.0531285132738506</v>
      </c>
      <c r="T34">
        <f t="shared" ca="1" si="8"/>
        <v>3.5292737141613184E-2</v>
      </c>
      <c r="U34">
        <f t="shared" ca="1" si="9"/>
        <v>1.5143723225632322</v>
      </c>
      <c r="V34">
        <f t="shared" ca="1" si="10"/>
        <v>-0.98438328283355847</v>
      </c>
      <c r="W34">
        <f t="shared" ca="1" si="11"/>
        <v>1.3075719639376899</v>
      </c>
      <c r="X34">
        <f t="shared" ca="1" si="12"/>
        <v>0.80184727510493214</v>
      </c>
      <c r="Y34">
        <f t="shared" ca="1" si="13"/>
        <v>-0.19307013763180186</v>
      </c>
      <c r="Z34">
        <f t="shared" ca="1" si="14"/>
        <v>-0.76581273340950307</v>
      </c>
      <c r="AA34">
        <f t="shared" ca="1" si="15"/>
        <v>-1.6039970641137702</v>
      </c>
      <c r="AB34">
        <f t="shared" ca="1" si="16"/>
        <v>0.16781263558436008</v>
      </c>
      <c r="AC34">
        <f t="shared" ca="1" si="17"/>
        <v>-0.97376882669458498</v>
      </c>
      <c r="AD34">
        <f t="shared" ca="1" si="18"/>
        <v>0.71147684268672229</v>
      </c>
      <c r="AE34">
        <f t="shared" ca="1" si="19"/>
        <v>-0.6026433019128814</v>
      </c>
      <c r="AF34">
        <f t="shared" ca="1" si="20"/>
        <v>-2.7361819883889642</v>
      </c>
      <c r="AG34">
        <f t="shared" ca="1" si="21"/>
        <v>-2.1429279625206932</v>
      </c>
      <c r="AH34">
        <f t="shared" ca="1" si="22"/>
        <v>-0.91442773299592084</v>
      </c>
      <c r="AI34">
        <f t="shared" ca="1" si="23"/>
        <v>-0.45999162840914104</v>
      </c>
      <c r="AJ34">
        <f t="shared" ca="1" si="24"/>
        <v>0</v>
      </c>
      <c r="BD34" s="15"/>
      <c r="BE34" s="15"/>
    </row>
    <row r="35" spans="1:57" s="7" customFormat="1" x14ac:dyDescent="0.2">
      <c r="A35" s="8" t="s">
        <v>75</v>
      </c>
      <c r="C35" s="13" t="str" cm="1">
        <f t="array" aca="1" ref="C35" ca="1">TEXT(INDIRECT(_xlfn.CONCAT("'",A30,"'!$F$40")),"0")</f>
        <v>-42</v>
      </c>
      <c r="D35" s="13" t="str" cm="1">
        <f t="array" aca="1" ref="D35" ca="1">TEXT(INDIRECT(_xlfn.CONCAT("'",A30,"'!$G$40")),"0")</f>
        <v>51</v>
      </c>
      <c r="E35" s="13" t="str" cm="1">
        <f t="array" aca="1" ref="E35" ca="1">TEXT(INDIRECT(_xlfn.CONCAT("'",A30,"'!$I$40")),"0.0")</f>
        <v>6.7</v>
      </c>
      <c r="F35" s="13" t="str" cm="1">
        <f t="array" aca="1" ref="F35" ca="1">TEXT(INDIRECT(_xlfn.CONCAT("'",A30,"'!$k$50")),"0")</f>
        <v>81</v>
      </c>
      <c r="G35" s="13" t="str" cm="1">
        <f t="array" aca="1" ref="G35" ca="1">INDIRECT(_xlfn.CONCAT("'",A30,"'!$J$40"))</f>
        <v>ATB</v>
      </c>
      <c r="I35" s="8" t="str" cm="1">
        <f t="array" aca="1" ref="I35" ca="1">TEXT(INDIRECT(_xlfn.CONCAT("'",A30,"'!$G$50")),"0")</f>
        <v>90</v>
      </c>
      <c r="K35" s="13" t="str" cm="1">
        <f t="array" aca="1" ref="K35" ca="1">TEXT(INDIRECT(_xlfn.CONCAT("'",A30,"'!$I$51")),"0.0")</f>
        <v>5.1</v>
      </c>
      <c r="L35" s="13" t="str" cm="1">
        <f t="array" aca="1" ref="L35" ca="1">TEXT(INDIRECT(_xlfn.CONCAT("'",A30,"'!$F$59")),"0.0")</f>
        <v>3.3</v>
      </c>
      <c r="M35" s="8" t="str" cm="1">
        <f t="array" aca="1" ref="M35" ca="1">TEXT(INDIRECT(_xlfn.CONCAT("'",A30,"'!$F$69")),"0.0")</f>
        <v>-3.3</v>
      </c>
      <c r="O35" s="31"/>
      <c r="P35">
        <f t="shared" ca="1" si="4"/>
        <v>0.52917578940070376</v>
      </c>
      <c r="Q35">
        <f t="shared" ca="1" si="5"/>
        <v>1.1685801971882877</v>
      </c>
      <c r="R35">
        <f t="shared" ca="1" si="6"/>
        <v>3.1322780167131914E-2</v>
      </c>
      <c r="S35">
        <f t="shared" ca="1" si="7"/>
        <v>0.73099214713252403</v>
      </c>
      <c r="T35">
        <f t="shared" ca="1" si="8"/>
        <v>1.3528899040895732</v>
      </c>
      <c r="U35">
        <f t="shared" ca="1" si="9"/>
        <v>0.75122323740338837</v>
      </c>
      <c r="V35">
        <f t="shared" ca="1" si="10"/>
        <v>1.8237801858337359</v>
      </c>
      <c r="W35">
        <f t="shared" ca="1" si="11"/>
        <v>2.317559584394818</v>
      </c>
      <c r="X35">
        <f t="shared" ca="1" si="12"/>
        <v>-0.68368002038209053</v>
      </c>
      <c r="Y35">
        <f t="shared" ca="1" si="13"/>
        <v>0.88141251517788743</v>
      </c>
      <c r="Z35">
        <f t="shared" ca="1" si="14"/>
        <v>0.66635734799942936</v>
      </c>
      <c r="AA35">
        <f t="shared" ca="1" si="15"/>
        <v>-0.12090421625686565</v>
      </c>
      <c r="AB35">
        <f t="shared" ca="1" si="16"/>
        <v>0.3091295433231484</v>
      </c>
      <c r="AC35">
        <f t="shared" ca="1" si="17"/>
        <v>0.68077585068216739</v>
      </c>
      <c r="AD35">
        <f t="shared" ca="1" si="18"/>
        <v>-1.1155250686683944</v>
      </c>
      <c r="AE35">
        <f t="shared" ca="1" si="19"/>
        <v>-1.4411035480525425</v>
      </c>
      <c r="AF35">
        <f t="shared" ca="1" si="20"/>
        <v>-0.80272882429718972</v>
      </c>
      <c r="AG35">
        <f t="shared" ca="1" si="21"/>
        <v>-1.0999818666958889</v>
      </c>
      <c r="AH35">
        <f t="shared" ca="1" si="22"/>
        <v>0.20030356605729158</v>
      </c>
      <c r="AI35">
        <f t="shared" ca="1" si="23"/>
        <v>0.61053445264691431</v>
      </c>
      <c r="AJ35">
        <f t="shared" ca="1" si="24"/>
        <v>0</v>
      </c>
      <c r="BD35" s="15"/>
      <c r="BE35" s="15"/>
    </row>
    <row r="36" spans="1:57" s="7" customFormat="1" x14ac:dyDescent="0.2">
      <c r="A36" s="8" t="s">
        <v>76</v>
      </c>
      <c r="C36" s="13" t="str" cm="1">
        <f t="array" aca="1" ref="C36" ca="1">TEXT(INDIRECT(_xlfn.CONCAT("'",A30,"'!$F$41")),"0")</f>
        <v>-55</v>
      </c>
      <c r="D36" s="13" t="str" cm="1">
        <f t="array" aca="1" ref="D36" ca="1">TEXT(INDIRECT(_xlfn.CONCAT("'",A30,"'!$G$41")),"0")</f>
        <v>65</v>
      </c>
      <c r="E36" s="13" t="str" cm="1">
        <f t="array" aca="1" ref="E36" ca="1">TEXT(INDIRECT(_xlfn.CONCAT("'",A30,"'!$I$41")),"0.0")</f>
        <v>3.3</v>
      </c>
      <c r="F36" s="13" t="str" cm="1">
        <f t="array" aca="1" ref="F36" ca="1">TEXT(INDIRECT(_xlfn.CONCAT("'",A30,"'!$k$51")),"0")</f>
        <v>80</v>
      </c>
      <c r="G36" s="13" t="str" cm="1">
        <f t="array" aca="1" ref="G36" ca="1">INDIRECT(_xlfn.CONCAT("'",A30,"'!$J$41"))</f>
        <v>ATB</v>
      </c>
      <c r="H36" s="15"/>
      <c r="I36" s="13" t="str" cm="1">
        <f t="array" aca="1" ref="I36" ca="1">TEXT(INDIRECT(_xlfn.CONCAT("'",A30,"'!$G$51")),"0")</f>
        <v>67</v>
      </c>
      <c r="J36" s="15"/>
      <c r="K36" s="13" t="str" cm="1">
        <f t="array" aca="1" ref="K36" ca="1">TEXT(INDIRECT(_xlfn.CONCAT("'",A30,"'!$I$52")),"0.0")</f>
        <v>2.2</v>
      </c>
      <c r="L36" s="13" t="str" cm="1">
        <f t="array" aca="1" ref="L36" ca="1">TEXT(INDIRECT(_xlfn.CONCAT("'",A30,"'!$F$60")),"0.0")</f>
        <v>1.9</v>
      </c>
      <c r="M36" s="13" t="str" cm="1">
        <f t="array" aca="1" ref="M36" ca="1">TEXT(INDIRECT(_xlfn.CONCAT("'",A30,"'!$F$70")),"0.0")</f>
        <v>-2.7</v>
      </c>
      <c r="O36" s="31"/>
      <c r="P36">
        <f t="shared" ca="1" si="4"/>
        <v>1.2533110801595615</v>
      </c>
      <c r="Q36">
        <f t="shared" ca="1" si="5"/>
        <v>1.2576153240522336</v>
      </c>
      <c r="R36">
        <f t="shared" ca="1" si="6"/>
        <v>0.61601509425733125</v>
      </c>
      <c r="S36">
        <f t="shared" ca="1" si="7"/>
        <v>2.4159967276336323</v>
      </c>
      <c r="T36">
        <f t="shared" ca="1" si="8"/>
        <v>2.0116860170719515</v>
      </c>
      <c r="U36">
        <f t="shared" ca="1" si="9"/>
        <v>1.7051558377370035</v>
      </c>
      <c r="V36">
        <f t="shared" ca="1" si="10"/>
        <v>1.4574980340817141</v>
      </c>
      <c r="W36">
        <f t="shared" ca="1" si="11"/>
        <v>3.3996884047925819</v>
      </c>
      <c r="X36">
        <f t="shared" ca="1" si="12"/>
        <v>1.1394667006368175</v>
      </c>
      <c r="Y36">
        <f t="shared" ca="1" si="13"/>
        <v>1.1500338079606791</v>
      </c>
      <c r="Z36">
        <f t="shared" ca="1" si="14"/>
        <v>0.66635734799942936</v>
      </c>
      <c r="AA36">
        <f t="shared" ca="1" si="15"/>
        <v>1.7490806727714121</v>
      </c>
      <c r="AB36">
        <f t="shared" ca="1" si="16"/>
        <v>1.2276841442677122</v>
      </c>
      <c r="AC36">
        <f t="shared" ca="1" si="17"/>
        <v>2.7489566974031079</v>
      </c>
      <c r="AD36">
        <f t="shared" ca="1" si="18"/>
        <v>0.85201512693257131</v>
      </c>
      <c r="AE36">
        <f t="shared" ca="1" si="19"/>
        <v>-0.32315620384122407</v>
      </c>
      <c r="AF36">
        <f t="shared" ca="1" si="20"/>
        <v>-0.66462528580684599</v>
      </c>
      <c r="AG36">
        <f t="shared" ca="1" si="21"/>
        <v>1.7681186746202453</v>
      </c>
      <c r="AH36">
        <f t="shared" ca="1" si="22"/>
        <v>2.0117410125910262</v>
      </c>
      <c r="AI36">
        <f t="shared" ca="1" si="23"/>
        <v>3.0192196404512859</v>
      </c>
      <c r="AJ36">
        <f t="shared" ca="1" si="24"/>
        <v>0</v>
      </c>
      <c r="BD36" s="15"/>
      <c r="BE36" s="15"/>
    </row>
    <row r="37" spans="1:57" s="15" customFormat="1" x14ac:dyDescent="0.2">
      <c r="A37" s="13" t="s">
        <v>77</v>
      </c>
      <c r="C37" s="13" t="e" cm="1">
        <f t="array" aca="1" ref="C37" ca="1">TEXT(INDIRECT(_xlfn.CONCAT("'",A30,"'!$F$42")),"0")</f>
        <v>#DIV/0!</v>
      </c>
      <c r="D37" s="13" t="str" cm="1">
        <f t="array" aca="1" ref="D37" ca="1">TEXT(INDIRECT(_xlfn.CONCAT("'",A30,"'!$G$42")),"0")</f>
        <v>-53</v>
      </c>
      <c r="E37" s="13" t="str" cm="1">
        <f t="array" aca="1" ref="E37" ca="1">TEXT(INDIRECT(_xlfn.CONCAT("'",A30,"'!$I$42")),"0.0")</f>
        <v>-20.5</v>
      </c>
      <c r="F37" s="13" t="e" cm="1">
        <f t="array" aca="1" ref="F37" ca="1">TEXT(INDIRECT(_xlfn.CONCAT("'",A30,"'!$k$52")),"0")</f>
        <v>#DIV/0!</v>
      </c>
      <c r="G37" s="13" cm="1">
        <f t="array" aca="1" ref="G37" ca="1">INDIRECT(_xlfn.CONCAT("'",A30,"'!$J$42"))</f>
        <v>0</v>
      </c>
      <c r="I37" s="13" t="str" cm="1">
        <f t="array" aca="1" ref="I37" ca="1">TEXT(INDIRECT(_xlfn.CONCAT("'",A30,"'!$G$52")),"0")</f>
        <v>115</v>
      </c>
      <c r="K37" s="13" t="str" cm="1">
        <f t="array" aca="1" ref="K37" ca="1">TEXT(INDIRECT(_xlfn.CONCAT("'",A30,"'!$I$53")),"0.0")</f>
        <v>-21.9</v>
      </c>
      <c r="L37" s="13" t="str" cm="1">
        <f t="array" aca="1" ref="L37" ca="1">TEXT(INDIRECT(_xlfn.CONCAT("'",A30,"'!$F$61")),"0.0")</f>
        <v>0.8</v>
      </c>
      <c r="M37" s="13" t="str" cm="1">
        <f t="array" aca="1" ref="M37" ca="1">TEXT(INDIRECT(_xlfn.CONCAT("'",A30,"'!$F$71")),"0.0")</f>
        <v>-0.9</v>
      </c>
      <c r="O37" s="32"/>
      <c r="P37">
        <f t="shared" ca="1" si="4"/>
        <v>1.5318246535283531</v>
      </c>
      <c r="Q37">
        <f t="shared" ca="1" si="5"/>
        <v>1.702788287331505</v>
      </c>
      <c r="R37">
        <f t="shared" ca="1" si="6"/>
        <v>0.86659733559438668</v>
      </c>
      <c r="S37">
        <f t="shared" ca="1" si="7"/>
        <v>2.3168784175775374</v>
      </c>
      <c r="T37">
        <f t="shared" ca="1" si="8"/>
        <v>1.8234564386556136</v>
      </c>
      <c r="U37">
        <f t="shared" ca="1" si="9"/>
        <v>1.5143723225632322</v>
      </c>
      <c r="V37">
        <f t="shared" ca="1" si="10"/>
        <v>2.3121560829346373</v>
      </c>
      <c r="W37">
        <f t="shared" ca="1" si="11"/>
        <v>1.5961400100867014</v>
      </c>
      <c r="X37">
        <f t="shared" ca="1" si="12"/>
        <v>0.93689484274582779</v>
      </c>
      <c r="Y37">
        <f t="shared" ca="1" si="13"/>
        <v>3.6347769887192811</v>
      </c>
      <c r="Z37">
        <f t="shared" ca="1" si="14"/>
        <v>0</v>
      </c>
      <c r="AA37">
        <f t="shared" ca="1" si="15"/>
        <v>1.2977055769016024</v>
      </c>
      <c r="AB37">
        <f t="shared" ca="1" si="16"/>
        <v>0.23847108945375425</v>
      </c>
      <c r="AC37">
        <f t="shared" ca="1" si="17"/>
        <v>3.1625928667472958</v>
      </c>
      <c r="AD37">
        <f t="shared" ca="1" si="18"/>
        <v>0.99255446521819035</v>
      </c>
      <c r="AE37">
        <f t="shared" ca="1" si="19"/>
        <v>0.65504706729661011</v>
      </c>
      <c r="AF37">
        <f t="shared" ca="1" si="20"/>
        <v>-1.1479881884126146</v>
      </c>
      <c r="AG37">
        <f t="shared" ca="1" si="21"/>
        <v>0.39925235162091671</v>
      </c>
      <c r="AH37">
        <f t="shared" ca="1" si="22"/>
        <v>0.75766869305376294</v>
      </c>
      <c r="AI37">
        <f t="shared" ca="1" si="23"/>
        <v>2.4839565999232582</v>
      </c>
      <c r="AJ37">
        <f t="shared" ca="1" si="24"/>
        <v>0</v>
      </c>
    </row>
    <row r="38" spans="1:57" x14ac:dyDescent="0.2">
      <c r="I38" s="19"/>
      <c r="M38" s="19"/>
      <c r="P38">
        <f t="shared" ca="1" si="4"/>
        <v>2.7572843763510355</v>
      </c>
      <c r="Q38">
        <f t="shared" ca="1" si="5"/>
        <v>1.702788287331505</v>
      </c>
      <c r="R38">
        <f t="shared" ca="1" si="6"/>
        <v>1.2007061554363199</v>
      </c>
      <c r="S38">
        <f t="shared" ca="1" si="7"/>
        <v>1.8212898408315075</v>
      </c>
      <c r="T38">
        <f t="shared" ca="1" si="8"/>
        <v>2.294027914204857</v>
      </c>
      <c r="U38">
        <f t="shared" ca="1" si="9"/>
        <v>2.1821246419812708</v>
      </c>
      <c r="V38">
        <f t="shared" ca="1" si="10"/>
        <v>2.8615793105626701</v>
      </c>
      <c r="W38">
        <f t="shared" ca="1" si="11"/>
        <v>1.1632884819275957</v>
      </c>
      <c r="X38">
        <f t="shared" ca="1" si="12"/>
        <v>2.3548978479827567</v>
      </c>
      <c r="Y38">
        <f t="shared" ca="1" si="13"/>
        <v>0</v>
      </c>
      <c r="Z38">
        <f t="shared" ca="1" si="14"/>
        <v>0</v>
      </c>
      <c r="AA38">
        <f t="shared" ca="1" si="15"/>
        <v>0.97529368872747191</v>
      </c>
      <c r="AB38">
        <f t="shared" ca="1" si="16"/>
        <v>0.52110384505981888</v>
      </c>
      <c r="AC38">
        <f t="shared" ca="1" si="17"/>
        <v>24.714761118315241</v>
      </c>
      <c r="AD38">
        <f t="shared" ca="1" si="18"/>
        <v>0.99255446521819035</v>
      </c>
      <c r="AE38">
        <f t="shared" ca="1" si="19"/>
        <v>0.72491910383335223</v>
      </c>
      <c r="AF38">
        <f t="shared" ca="1" si="20"/>
        <v>-0.59557299867210856</v>
      </c>
      <c r="AG38">
        <f t="shared" ca="1" si="21"/>
        <v>0.92072588841415015</v>
      </c>
      <c r="AH38">
        <f t="shared" ca="1" si="22"/>
        <v>0.61832767256971255</v>
      </c>
      <c r="AI38">
        <f t="shared" ca="1" si="23"/>
        <v>0.81125821829727851</v>
      </c>
      <c r="AJ38">
        <f t="shared" ca="1" si="24"/>
        <v>0</v>
      </c>
    </row>
    <row r="39" spans="1:57" x14ac:dyDescent="0.2">
      <c r="A39" t="s">
        <v>146</v>
      </c>
      <c r="P39">
        <f t="shared" ca="1" si="4"/>
        <v>3.091500664393585</v>
      </c>
      <c r="Q39">
        <f t="shared" ca="1" si="5"/>
        <v>2.0589274592670592</v>
      </c>
      <c r="R39">
        <f t="shared" ca="1" si="6"/>
        <v>1.4512883967733752</v>
      </c>
      <c r="S39">
        <f t="shared" ca="1" si="7"/>
        <v>2.0195249741764747</v>
      </c>
      <c r="T39">
        <f t="shared" ca="1" si="8"/>
        <v>3.0469412868870061</v>
      </c>
      <c r="U39">
        <f t="shared" ca="1" si="9"/>
        <v>2.2775163995681562</v>
      </c>
      <c r="V39">
        <f t="shared" ca="1" si="10"/>
        <v>3.411002538190703</v>
      </c>
      <c r="W39">
        <f t="shared" ca="1" si="11"/>
        <v>1.2354307639970545</v>
      </c>
      <c r="X39">
        <f t="shared" ca="1" si="12"/>
        <v>3.5028047050786011</v>
      </c>
      <c r="Y39">
        <f t="shared" ca="1" si="13"/>
        <v>0</v>
      </c>
      <c r="Z39">
        <f t="shared" ca="1" si="14"/>
        <v>0</v>
      </c>
      <c r="AA39">
        <f t="shared" ca="1" si="15"/>
        <v>1.0397762598090445</v>
      </c>
      <c r="AB39">
        <f t="shared" ca="1" si="16"/>
        <v>-0.2561343780817158</v>
      </c>
      <c r="AC39">
        <f t="shared" ca="1" si="17"/>
        <v>24.714761118315241</v>
      </c>
      <c r="AD39">
        <f t="shared" ca="1" si="18"/>
        <v>0.99255446521819035</v>
      </c>
      <c r="AE39">
        <f t="shared" ca="1" si="19"/>
        <v>1.0742771903664408</v>
      </c>
      <c r="AF39">
        <f t="shared" ca="1" si="20"/>
        <v>-1.2170404755473521</v>
      </c>
      <c r="AG39">
        <f t="shared" ca="1" si="21"/>
        <v>1.3118305521282441</v>
      </c>
      <c r="AH39">
        <f t="shared" ca="1" si="22"/>
        <v>1.5937169060786052</v>
      </c>
      <c r="AI39">
        <f t="shared" ca="1" si="23"/>
        <v>1.7479697937448662</v>
      </c>
      <c r="AJ39">
        <f t="shared" ca="1" si="24"/>
        <v>0</v>
      </c>
    </row>
    <row r="40" spans="1:57" s="7" customFormat="1" x14ac:dyDescent="0.2">
      <c r="B40" s="14" t="str" cm="1">
        <f t="array" aca="1" ref="B40" ca="1">TEXT(INDIRECT(_xlfn.CONCAT("'",A39,"'!$C$37")),"0")</f>
        <v>4</v>
      </c>
      <c r="H40" s="14" t="str" cm="1">
        <f t="array" aca="1" ref="H40" ca="1">TEXT(INDIRECT(_xlfn.CONCAT("'",A39,"'!$C$47")),"0")</f>
        <v>5</v>
      </c>
      <c r="J40" s="8" t="str" cm="1">
        <f t="array" aca="1" ref="J40" ca="1">TEXT(INDIRECT(_xlfn.CONCAT("'",A39,"'!$I$33")),"0")</f>
        <v>32</v>
      </c>
      <c r="O40" s="31"/>
      <c r="P40">
        <f t="shared" ca="1" si="4"/>
        <v>3.091500664393585</v>
      </c>
      <c r="Q40">
        <f t="shared" ca="1" si="5"/>
        <v>1.8808572055391675</v>
      </c>
      <c r="R40">
        <f t="shared" ca="1" si="6"/>
        <v>1.868926300942608</v>
      </c>
      <c r="S40">
        <f t="shared" ca="1" si="7"/>
        <v>2.0195249741764747</v>
      </c>
      <c r="T40">
        <f t="shared" ca="1" si="8"/>
        <v>3.7057373998693843</v>
      </c>
      <c r="U40">
        <f t="shared" ca="1" si="9"/>
        <v>2.7544852038124237</v>
      </c>
      <c r="V40">
        <f t="shared" ca="1" si="10"/>
        <v>3.8993784352916045</v>
      </c>
      <c r="W40">
        <f t="shared" ca="1" si="11"/>
        <v>1.3075719639376899</v>
      </c>
      <c r="X40">
        <f t="shared" ca="1" si="12"/>
        <v>4.6507125750337384</v>
      </c>
      <c r="Y40">
        <f t="shared" ca="1" si="13"/>
        <v>0</v>
      </c>
      <c r="Z40">
        <f t="shared" ca="1" si="14"/>
        <v>0</v>
      </c>
      <c r="AA40">
        <f t="shared" ca="1" si="15"/>
        <v>0</v>
      </c>
      <c r="AB40">
        <f t="shared" ca="1" si="16"/>
        <v>1.5103168998737768</v>
      </c>
      <c r="AC40">
        <f t="shared" ca="1" si="17"/>
        <v>24.714761118315241</v>
      </c>
      <c r="AD40">
        <f t="shared" ca="1" si="18"/>
        <v>0.57093855844087349</v>
      </c>
      <c r="AE40">
        <f t="shared" ca="1" si="19"/>
        <v>1.0742771903664408</v>
      </c>
      <c r="AF40">
        <f t="shared" ca="1" si="20"/>
        <v>-1.4932485883071709</v>
      </c>
      <c r="AG40">
        <f t="shared" ca="1" si="21"/>
        <v>1.3770140109061515</v>
      </c>
      <c r="AH40">
        <f t="shared" ca="1" si="22"/>
        <v>-0.70541567973971042</v>
      </c>
      <c r="AI40">
        <f t="shared" ca="1" si="23"/>
        <v>2.4839565999232582</v>
      </c>
      <c r="AJ40">
        <f t="shared" ca="1" si="24"/>
        <v>0</v>
      </c>
      <c r="BD40" s="15"/>
      <c r="BE40" s="15"/>
    </row>
    <row r="41" spans="1:57" s="7" customFormat="1" x14ac:dyDescent="0.2">
      <c r="A41" s="8" t="s">
        <v>65</v>
      </c>
      <c r="C41" s="8" t="str" cm="1">
        <f t="array" aca="1" ref="C41" ca="1">TEXT(INDIRECT(_xlfn.CONCAT("'",A39,"'!$F$48")),"0")</f>
        <v>-56</v>
      </c>
      <c r="O41" s="31"/>
      <c r="P41">
        <f ca="1">Q18</f>
        <v>3.59282509645741</v>
      </c>
      <c r="Q41">
        <f t="shared" ca="1" si="5"/>
        <v>3.0383085126895479</v>
      </c>
      <c r="R41">
        <f t="shared" ca="1" si="6"/>
        <v>2.2865629522006299</v>
      </c>
      <c r="S41">
        <f t="shared" ca="1" si="7"/>
        <v>1.3257012640854773</v>
      </c>
      <c r="T41">
        <f t="shared" ca="1" si="8"/>
        <v>4.2704211941351948</v>
      </c>
      <c r="U41">
        <f t="shared" ca="1" si="9"/>
        <v>3.5176342889722676</v>
      </c>
      <c r="V41">
        <f t="shared" ca="1" si="10"/>
        <v>4.2046141722218771</v>
      </c>
      <c r="W41">
        <f t="shared" ca="1" si="11"/>
        <v>0.80257923583794921</v>
      </c>
      <c r="X41">
        <f t="shared" ca="1" si="12"/>
        <v>5.190903858456613</v>
      </c>
      <c r="Y41">
        <f t="shared" ca="1" si="13"/>
        <v>0</v>
      </c>
      <c r="Z41">
        <f t="shared" ca="1" si="14"/>
        <v>0</v>
      </c>
      <c r="AA41">
        <f t="shared" ca="1" si="15"/>
        <v>0</v>
      </c>
      <c r="AB41">
        <f t="shared" ca="1" si="16"/>
        <v>0.94505244853315984</v>
      </c>
      <c r="AC41">
        <f t="shared" ca="1" si="17"/>
        <v>24.714761118315241</v>
      </c>
      <c r="AD41">
        <f t="shared" ca="1" si="18"/>
        <v>-0.34256292425656998</v>
      </c>
      <c r="AE41">
        <f t="shared" ca="1" si="19"/>
        <v>2.0524804615042749</v>
      </c>
      <c r="AF41">
        <f t="shared" ca="1" si="20"/>
        <v>-0.94083236278753346</v>
      </c>
      <c r="AG41">
        <f t="shared" ca="1" si="21"/>
        <v>1.0510937837316272</v>
      </c>
      <c r="AH41">
        <f t="shared" ca="1" si="22"/>
        <v>0.75766869305376294</v>
      </c>
      <c r="AI41">
        <f t="shared" ca="1" si="23"/>
        <v>2.8854041312239871</v>
      </c>
      <c r="AJ41">
        <f t="shared" ca="1" si="24"/>
        <v>0</v>
      </c>
      <c r="BD41" s="15"/>
      <c r="BE41" s="15"/>
    </row>
    <row r="42" spans="1:57" s="7" customFormat="1" x14ac:dyDescent="0.2">
      <c r="A42" s="8" t="s">
        <v>73</v>
      </c>
      <c r="C42" s="8" t="str" cm="1">
        <f t="array" aca="1" ref="C42" ca="1">TEXT(INDIRECT(_xlfn.CONCAT("'",A39,"'!$F$38")),"0")</f>
        <v>-41</v>
      </c>
      <c r="D42" s="8" t="str" cm="1">
        <f t="array" aca="1" ref="D42" ca="1">TEXT(INDIRECT(_xlfn.CONCAT("'",A39,"'!$G$38")),"0")</f>
        <v>41</v>
      </c>
      <c r="E42" s="8" t="str" cm="1">
        <f t="array" aca="1" ref="E42" ca="1">TEXT(INDIRECT(_xlfn.CONCAT("'",A39,"'!$I$38")),"0.0")</f>
        <v>2.5</v>
      </c>
      <c r="F42" s="8" t="str" cm="1">
        <f t="array" aca="1" ref="F42" ca="1">TEXT(INDIRECT(_xlfn.CONCAT("'",A39,"'!$k$48")),"0")</f>
        <v>90</v>
      </c>
      <c r="G42" s="8" t="str" cm="1">
        <f t="array" aca="1" ref="G42" ca="1">INDIRECT(_xlfn.CONCAT("'",A39,"'!$J$38"))</f>
        <v>ATB</v>
      </c>
      <c r="I42" s="8" t="str" cm="1">
        <f t="array" aca="1" ref="I42" ca="1">TEXT(INDIRECT(_xlfn.CONCAT("'",A39,"'!$G$48")),"0")</f>
        <v>105</v>
      </c>
      <c r="K42" s="8" t="str" cm="1">
        <f t="array" aca="1" ref="K42" ca="1">TEXT(INDIRECT(_xlfn.CONCAT("'",A39,"'!$I$49")),"0.0")</f>
        <v>3.2</v>
      </c>
      <c r="L42" s="8" t="str" cm="1">
        <f t="array" aca="1" ref="L42" ca="1">TEXT(INDIRECT(_xlfn.CONCAT("'",A39,"'!$F$57")),"0.0")</f>
        <v>0.9</v>
      </c>
      <c r="M42" s="8" t="str" cm="1">
        <f t="array" aca="1" ref="M42" ca="1">TEXT(INDIRECT(_xlfn.CONCAT("'",A39,"'!$F$67")),"0.0")</f>
        <v>-1.0</v>
      </c>
      <c r="O42" s="31"/>
      <c r="P42">
        <f t="shared" ca="1" si="4"/>
        <v>4.3169603872162678</v>
      </c>
      <c r="Q42">
        <f t="shared" ca="1" si="5"/>
        <v>4.1067246929759822</v>
      </c>
      <c r="R42">
        <f t="shared" ca="1" si="6"/>
        <v>2.8712552662908291</v>
      </c>
      <c r="S42">
        <f t="shared" ca="1" si="7"/>
        <v>2.4159967276336323</v>
      </c>
      <c r="T42">
        <f t="shared" ca="1" si="8"/>
        <v>4.5527630912681012</v>
      </c>
      <c r="U42">
        <f t="shared" ca="1" si="9"/>
        <v>4.5669607932448786</v>
      </c>
      <c r="V42">
        <f t="shared" ca="1" si="10"/>
        <v>4.5098489934467683</v>
      </c>
      <c r="W42">
        <f t="shared" ca="1" si="11"/>
        <v>0.22544314353992612</v>
      </c>
      <c r="X42">
        <f t="shared" ca="1" si="12"/>
        <v>5.4610000065976969</v>
      </c>
      <c r="Y42">
        <f t="shared" ca="1" si="13"/>
        <v>0</v>
      </c>
      <c r="Z42">
        <f t="shared" ca="1" si="14"/>
        <v>0</v>
      </c>
      <c r="AA42">
        <f t="shared" ca="1" si="15"/>
        <v>0</v>
      </c>
      <c r="AB42">
        <f t="shared" ca="1" si="16"/>
        <v>1.6516327477410533</v>
      </c>
      <c r="AC42">
        <f t="shared" ca="1" si="17"/>
        <v>24.714761118315241</v>
      </c>
      <c r="AD42">
        <f t="shared" ca="1" si="18"/>
        <v>-1.1155250686683944</v>
      </c>
      <c r="AE42">
        <f t="shared" ca="1" si="19"/>
        <v>2.2620955230391901</v>
      </c>
      <c r="AF42">
        <f t="shared" ca="1" si="20"/>
        <v>-0.94083236278753346</v>
      </c>
      <c r="AG42">
        <f t="shared" ca="1" si="21"/>
        <v>0</v>
      </c>
      <c r="AH42">
        <f t="shared" ca="1" si="22"/>
        <v>0</v>
      </c>
      <c r="AI42">
        <f t="shared" ca="1" si="23"/>
        <v>0</v>
      </c>
      <c r="AJ42">
        <f t="shared" ca="1" si="24"/>
        <v>0</v>
      </c>
      <c r="BD42" s="15"/>
      <c r="BE42" s="15"/>
    </row>
    <row r="43" spans="1:57" s="7" customFormat="1" x14ac:dyDescent="0.2">
      <c r="A43" s="8" t="s">
        <v>74</v>
      </c>
      <c r="C43" s="8" t="str" cm="1">
        <f t="array" aca="1" ref="C43" ca="1">TEXT(INDIRECT(_xlfn.CONCAT("'",A39,"'!$F$39")),"0")</f>
        <v>-59</v>
      </c>
      <c r="D43" s="8" t="str" cm="1">
        <f t="array" aca="1" ref="D43" ca="1">TEXT(INDIRECT(_xlfn.CONCAT("'",A39,"'!$G$39")),"0")</f>
        <v>63</v>
      </c>
      <c r="E43" s="8" t="str" cm="1">
        <f t="array" aca="1" ref="E43" ca="1">TEXT(INDIRECT(_xlfn.CONCAT("'",A39,"'!$I$39")),"0.0")</f>
        <v>4.2</v>
      </c>
      <c r="F43" s="8" t="str" cm="1">
        <f t="array" aca="1" ref="F43" ca="1">TEXT(INDIRECT(_xlfn.CONCAT("'",A39,"'!$k$49")),"0")</f>
        <v>86</v>
      </c>
      <c r="G43" s="8" t="str" cm="1">
        <f t="array" aca="1" ref="G43" ca="1">INDIRECT(_xlfn.CONCAT("'",A39,"'!$J$39"))</f>
        <v>ATB</v>
      </c>
      <c r="I43" s="8" t="str" cm="1">
        <f t="array" aca="1" ref="I43" ca="1">TEXT(INDIRECT(_xlfn.CONCAT("'",A39,"'!$G$49")),"0")</f>
        <v>68</v>
      </c>
      <c r="K43" s="8" t="str" cm="1">
        <f t="array" aca="1" ref="K43" ca="1">TEXT(INDIRECT(_xlfn.CONCAT("'",A39,"'!$I$50")),"0.0")</f>
        <v>6.9</v>
      </c>
      <c r="L43" s="8" t="str" cm="1">
        <f t="array" aca="1" ref="L43" ca="1">TEXT(INDIRECT(_xlfn.CONCAT("'",A39,"'!$F$58")),"0.0")</f>
        <v>4.2</v>
      </c>
      <c r="M43" s="8" t="str" cm="1">
        <f t="array" aca="1" ref="M43" ca="1">TEXT(INDIRECT(_xlfn.CONCAT("'",A39,"'!$F$68")),"0.0")</f>
        <v>-2.4</v>
      </c>
      <c r="O43" s="31"/>
      <c r="BD43" s="15"/>
      <c r="BE43" s="15"/>
    </row>
    <row r="44" spans="1:57" s="7" customFormat="1" x14ac:dyDescent="0.2">
      <c r="A44" s="8" t="s">
        <v>75</v>
      </c>
      <c r="C44" s="8" t="str" cm="1">
        <f t="array" aca="1" ref="C44" ca="1">TEXT(INDIRECT(_xlfn.CONCAT("'",A39,"'!$F$40")),"0")</f>
        <v>-50</v>
      </c>
      <c r="D44" s="8" t="str" cm="1">
        <f t="array" aca="1" ref="D44" ca="1">TEXT(INDIRECT(_xlfn.CONCAT("'",A39,"'!$G$40")),"0")</f>
        <v>47</v>
      </c>
      <c r="E44" s="8" t="str" cm="1">
        <f t="array" aca="1" ref="E44" ca="1">TEXT(INDIRECT(_xlfn.CONCAT("'",A39,"'!$I$40")),"0.0")</f>
        <v>6.3</v>
      </c>
      <c r="F44" s="13" t="str" cm="1">
        <f t="array" aca="1" ref="F44" ca="1">TEXT(INDIRECT(_xlfn.CONCAT("'",A39,"'!$k$50")),"0")</f>
        <v>94</v>
      </c>
      <c r="G44" s="8" t="str" cm="1">
        <f t="array" aca="1" ref="G44" ca="1">INDIRECT(_xlfn.CONCAT("'",A39,"'!$J$40"))</f>
        <v>ATB</v>
      </c>
      <c r="I44" s="8" t="str" cm="1">
        <f t="array" aca="1" ref="I44" ca="1">TEXT(INDIRECT(_xlfn.CONCAT("'",A39,"'!$G$50")),"0")</f>
        <v>103</v>
      </c>
      <c r="K44" s="8" t="str" cm="1">
        <f t="array" aca="1" ref="K44" ca="1">TEXT(INDIRECT(_xlfn.CONCAT("'",A39,"'!$I$51")),"0.0")</f>
        <v>3.1</v>
      </c>
      <c r="L44" s="8" t="str" cm="1">
        <f t="array" aca="1" ref="L44" ca="1">TEXT(INDIRECT(_xlfn.CONCAT("'",A39,"'!$F$59")),"0.0")</f>
        <v>1.6</v>
      </c>
      <c r="M44" s="8" t="str" cm="1">
        <f t="array" aca="1" ref="M44" ca="1">TEXT(INDIRECT(_xlfn.CONCAT("'",A39,"'!$F$69")),"0.0")</f>
        <v>-2.8</v>
      </c>
      <c r="O44" s="31"/>
      <c r="BD44" s="15"/>
      <c r="BE44" s="15"/>
    </row>
    <row r="45" spans="1:57" s="15" customFormat="1" x14ac:dyDescent="0.2">
      <c r="A45" s="13" t="s">
        <v>76</v>
      </c>
      <c r="C45" s="13" t="str" cm="1">
        <f t="array" aca="1" ref="C45" ca="1">TEXT(INDIRECT(_xlfn.CONCAT("'",A39,"'!$F$41")),"0")</f>
        <v>-59</v>
      </c>
      <c r="D45" s="13" t="str" cm="1">
        <f t="array" aca="1" ref="D45" ca="1">TEXT(INDIRECT(_xlfn.CONCAT("'",A39,"'!$G$41")),"0")</f>
        <v>54</v>
      </c>
      <c r="E45" s="13" t="str" cm="1">
        <f t="array" aca="1" ref="E45" ca="1">TEXT(INDIRECT(_xlfn.CONCAT("'",A39,"'!$I$41")),"0.0")</f>
        <v>2.8</v>
      </c>
      <c r="F45" s="13" t="str" cm="1">
        <f t="array" aca="1" ref="F45" ca="1">TEXT(INDIRECT(_xlfn.CONCAT("'",A39,"'!$k$51")),"0")</f>
        <v>95</v>
      </c>
      <c r="G45" s="13" t="str" cm="1">
        <f t="array" aca="1" ref="G45" ca="1">INDIRECT(_xlfn.CONCAT("'",A39,"'!$J$41"))</f>
        <v>ATB</v>
      </c>
      <c r="I45" s="13" t="str" cm="1">
        <f t="array" aca="1" ref="I45" ca="1">TEXT(INDIRECT(_xlfn.CONCAT("'",A39,"'!$G$51")),"0")</f>
        <v>87</v>
      </c>
      <c r="K45" s="13" t="str" cm="1">
        <f t="array" aca="1" ref="K45" ca="1">TEXT(INDIRECT(_xlfn.CONCAT("'",A39,"'!$I$52")),"0.0")</f>
        <v>2.6</v>
      </c>
      <c r="L45" s="13" t="str" cm="1">
        <f t="array" aca="1" ref="L45" ca="1">TEXT(INDIRECT(_xlfn.CONCAT("'",A39,"'!$F$60")),"0.0")</f>
        <v>1.7</v>
      </c>
      <c r="M45" s="13" t="str" cm="1">
        <f t="array" aca="1" ref="M45" ca="1">TEXT(INDIRECT(_xlfn.CONCAT("'",A39,"'!$F$70")),"0.0")</f>
        <v>-1.3</v>
      </c>
      <c r="O45" s="32"/>
    </row>
    <row r="46" spans="1:57" s="15" customFormat="1" x14ac:dyDescent="0.2">
      <c r="A46" s="13" t="s">
        <v>77</v>
      </c>
      <c r="C46" s="13" t="e" cm="1">
        <f t="array" aca="1" ref="C46" ca="1">TEXT(INDIRECT(_xlfn.CONCAT("'",A39,"'!$F$42")),"0")</f>
        <v>#DIV/0!</v>
      </c>
      <c r="D46" s="13" t="str" cm="1">
        <f t="array" aca="1" ref="D46" ca="1">TEXT(INDIRECT(_xlfn.CONCAT("'",A39,"'!$G$42")),"0")</f>
        <v>-54</v>
      </c>
      <c r="E46" s="13" t="str" cm="1">
        <f t="array" aca="1" ref="E46" ca="1">TEXT(INDIRECT(_xlfn.CONCAT("'",A39,"'!$I$42")),"0.0")</f>
        <v>-21.4</v>
      </c>
      <c r="F46" s="13" t="e" cm="1">
        <f t="array" aca="1" ref="F46" ca="1">TEXT(INDIRECT(_xlfn.CONCAT("'",A39,"'!$k$52")),"0")</f>
        <v>#DIV/0!</v>
      </c>
      <c r="G46" s="13" cm="1">
        <f t="array" aca="1" ref="G46" ca="1">INDIRECT(_xlfn.CONCAT("'",A39,"'!$J$42"))</f>
        <v>0</v>
      </c>
      <c r="I46" s="13" t="str" cm="1">
        <f t="array" aca="1" ref="I46" ca="1">TEXT(INDIRECT(_xlfn.CONCAT("'",A39,"'!$G$52")),"0")</f>
        <v>117</v>
      </c>
      <c r="K46" s="13" t="str" cm="1">
        <f t="array" aca="1" ref="K46" ca="1">TEXT(INDIRECT(_xlfn.CONCAT("'",A39,"'!$I$53")),"0.0")</f>
        <v>-22.8</v>
      </c>
      <c r="L46" s="13" t="str" cm="1">
        <f t="array" aca="1" ref="L46" ca="1">TEXT(INDIRECT(_xlfn.CONCAT("'",A39,"'!$F$61")),"0.0")</f>
        <v>0.3</v>
      </c>
      <c r="M46" s="13" t="str" cm="1">
        <f t="array" aca="1" ref="M46" ca="1">TEXT(INDIRECT(_xlfn.CONCAT("'",A39,"'!$F$71")),"0.0")</f>
        <v>-0.8</v>
      </c>
      <c r="O46" s="32"/>
    </row>
    <row r="47" spans="1:57" x14ac:dyDescent="0.2">
      <c r="I47" s="19"/>
      <c r="M47" s="19"/>
    </row>
    <row r="48" spans="1:57" s="7" customFormat="1" x14ac:dyDescent="0.2">
      <c r="A48" s="8" t="s">
        <v>147</v>
      </c>
      <c r="C48" s="8"/>
      <c r="D48" s="8"/>
      <c r="E48" s="8"/>
      <c r="F48" s="8"/>
      <c r="G48" s="8"/>
      <c r="I48" s="8"/>
      <c r="K48" s="8"/>
      <c r="L48" s="8"/>
      <c r="M48" s="8"/>
      <c r="O48" s="31"/>
      <c r="BD48" s="15"/>
      <c r="BE48" s="15"/>
    </row>
    <row r="49" spans="1:57" s="7" customFormat="1" x14ac:dyDescent="0.2">
      <c r="B49" s="14" t="str" cm="1">
        <f t="array" aca="1" ref="B49" ca="1">TEXT(INDIRECT(_xlfn.CONCAT("'",A48,"'!$C$37")),"0")</f>
        <v>4</v>
      </c>
      <c r="H49" s="14" t="str" cm="1">
        <f t="array" aca="1" ref="H49" ca="1">TEXT(INDIRECT(_xlfn.CONCAT("'",A48,"'!$C$47")),"0")</f>
        <v>5</v>
      </c>
      <c r="J49" s="8" t="str" cm="1">
        <f t="array" aca="1" ref="J49" ca="1">TEXT(INDIRECT(_xlfn.CONCAT("'",A48,"'!$I$33")),"0")</f>
        <v>32</v>
      </c>
      <c r="O49" s="31"/>
      <c r="BD49" s="15"/>
      <c r="BE49" s="15"/>
    </row>
    <row r="50" spans="1:57" s="7" customFormat="1" x14ac:dyDescent="0.2">
      <c r="A50" s="8" t="s">
        <v>65</v>
      </c>
      <c r="C50" s="8" t="str" cm="1">
        <f t="array" aca="1" ref="C50" ca="1">TEXT(INDIRECT(_xlfn.CONCAT("'",A48,"'!$F$48")),"0")</f>
        <v>-52</v>
      </c>
      <c r="O50" s="31"/>
      <c r="BD50" s="15"/>
      <c r="BE50" s="15"/>
    </row>
    <row r="51" spans="1:57" s="7" customFormat="1" x14ac:dyDescent="0.2">
      <c r="A51" s="8" t="s">
        <v>73</v>
      </c>
      <c r="C51" s="8" t="str" cm="1">
        <f t="array" aca="1" ref="C51" ca="1">TEXT(INDIRECT(_xlfn.CONCAT("'",A48,"'!$F$38")),"0")</f>
        <v>-53</v>
      </c>
      <c r="D51" s="8" t="str" cm="1">
        <f t="array" aca="1" ref="D51" ca="1">TEXT(INDIRECT(_xlfn.CONCAT("'",A48,"'!$G$38")),"0")</f>
        <v>11</v>
      </c>
      <c r="E51" s="8" t="str" cm="1">
        <f t="array" aca="1" ref="E51" ca="1">TEXT(INDIRECT(_xlfn.CONCAT("'",A48,"'!$I$38")),"0.0")</f>
        <v>2.8</v>
      </c>
      <c r="F51" s="8" t="str" cm="1">
        <f t="array" aca="1" ref="F51" ca="1">TEXT(INDIRECT(_xlfn.CONCAT("'",A48,"'!$k$48")),"0")</f>
        <v>132</v>
      </c>
      <c r="G51" s="8" t="str" cm="1">
        <f t="array" aca="1" ref="G51" ca="1">INDIRECT(_xlfn.CONCAT("'",A48,"'!$J$38"))</f>
        <v>FT</v>
      </c>
      <c r="I51" s="8" t="str" cm="1">
        <f t="array" aca="1" ref="I51" ca="1">TEXT(INDIRECT(_xlfn.CONCAT("'",A48,"'!$G$48")),"0")</f>
        <v>131</v>
      </c>
      <c r="K51" s="8" t="str" cm="1">
        <f t="array" aca="1" ref="K51" ca="1">TEXT(INDIRECT(_xlfn.CONCAT("'",A48,"'!$I$49")),"0.0")</f>
        <v>2.9</v>
      </c>
      <c r="L51" s="8" t="str" cm="1">
        <f t="array" aca="1" ref="L51" ca="1">TEXT(INDIRECT(_xlfn.CONCAT("'",A48,"'!$F$57")),"0.0")</f>
        <v>0.3</v>
      </c>
      <c r="M51" s="8" t="str" cm="1">
        <f t="array" aca="1" ref="M51" ca="1">TEXT(INDIRECT(_xlfn.CONCAT("'",A48,"'!$F$67")),"0.0")</f>
        <v>-1.1</v>
      </c>
      <c r="O51" s="31"/>
      <c r="BD51" s="15"/>
      <c r="BE51" s="15"/>
    </row>
    <row r="52" spans="1:57" s="7" customFormat="1" x14ac:dyDescent="0.2">
      <c r="A52" s="8" t="s">
        <v>74</v>
      </c>
      <c r="C52" s="8" t="str" cm="1">
        <f t="array" aca="1" ref="C52" ca="1">TEXT(INDIRECT(_xlfn.CONCAT("'",A48,"'!$F$39")),"0")</f>
        <v>-62</v>
      </c>
      <c r="D52" s="8" t="str" cm="1">
        <f t="array" aca="1" ref="D52" ca="1">TEXT(INDIRECT(_xlfn.CONCAT("'",A48,"'!$G$39")),"0")</f>
        <v>37</v>
      </c>
      <c r="E52" s="8" t="str" cm="1">
        <f t="array" aca="1" ref="E52" ca="1">TEXT(INDIRECT(_xlfn.CONCAT("'",A48,"'!$I$39")),"0.0")</f>
        <v>4.8</v>
      </c>
      <c r="F52" s="8" t="str" cm="1">
        <f t="array" aca="1" ref="F52" ca="1">TEXT(INDIRECT(_xlfn.CONCAT("'",A48,"'!$k$49")),"0")</f>
        <v>115</v>
      </c>
      <c r="G52" s="8" t="str" cm="1">
        <f t="array" aca="1" ref="G52" ca="1">INDIRECT(_xlfn.CONCAT("'",A48,"'!$J$39"))</f>
        <v>FT</v>
      </c>
      <c r="I52" s="8" t="str" cm="1">
        <f t="array" aca="1" ref="I52" ca="1">TEXT(INDIRECT(_xlfn.CONCAT("'",A48,"'!$G$49")),"0")</f>
        <v>106</v>
      </c>
      <c r="K52" s="8" t="str" cm="1">
        <f t="array" aca="1" ref="K52" ca="1">TEXT(INDIRECT(_xlfn.CONCAT("'",A48,"'!$I$50")),"0.0")</f>
        <v>7.9</v>
      </c>
      <c r="L52" s="8" t="str" cm="1">
        <f t="array" aca="1" ref="L52" ca="1">TEXT(INDIRECT(_xlfn.CONCAT("'",A48,"'!$F$58")),"0.0")</f>
        <v>2.4</v>
      </c>
      <c r="M52" s="8" t="str" cm="1">
        <f t="array" aca="1" ref="M52" ca="1">TEXT(INDIRECT(_xlfn.CONCAT("'",A48,"'!$F$68")),"0.0")</f>
        <v>-1.2</v>
      </c>
      <c r="O52" s="31"/>
      <c r="BD52" s="15"/>
      <c r="BE52" s="15"/>
    </row>
    <row r="53" spans="1:57" s="7" customFormat="1" x14ac:dyDescent="0.2">
      <c r="A53" s="8" t="s">
        <v>75</v>
      </c>
      <c r="C53" s="13" t="str" cm="1">
        <f t="array" aca="1" ref="C53" ca="1">TEXT(INDIRECT(_xlfn.CONCAT("'",A48,"'!$F$40")),"0")</f>
        <v>-48</v>
      </c>
      <c r="D53" s="13" t="str" cm="1">
        <f t="array" aca="1" ref="D53" ca="1">TEXT(INDIRECT(_xlfn.CONCAT("'",A48,"'!$G$40")),"0")</f>
        <v>53</v>
      </c>
      <c r="E53" s="13" t="str" cm="1">
        <f t="array" aca="1" ref="E53" ca="1">TEXT(INDIRECT(_xlfn.CONCAT("'",A48,"'!$I$40")),"0.0")</f>
        <v>6.6</v>
      </c>
      <c r="F53" s="13" t="str" cm="1">
        <f t="array" aca="1" ref="F53" ca="1">TEXT(INDIRECT(_xlfn.CONCAT("'",A48,"'!$k$50")),"0")</f>
        <v>85</v>
      </c>
      <c r="G53" s="13" t="str" cm="1">
        <f t="array" aca="1" ref="G53" ca="1">INDIRECT(_xlfn.CONCAT("'",A48,"'!$J$40"))</f>
        <v>ATB</v>
      </c>
      <c r="I53" s="8" t="str" cm="1">
        <f t="array" aca="1" ref="I53" ca="1">TEXT(INDIRECT(_xlfn.CONCAT("'",A48,"'!$G$50")),"0")</f>
        <v>99</v>
      </c>
      <c r="K53" s="13" t="str" cm="1">
        <f t="array" aca="1" ref="K53" ca="1">TEXT(INDIRECT(_xlfn.CONCAT("'",A48,"'!$I$51")),"0.0")</f>
        <v>3.4</v>
      </c>
      <c r="L53" s="13" t="str" cm="1">
        <f t="array" aca="1" ref="L53" ca="1">TEXT(INDIRECT(_xlfn.CONCAT("'",A48,"'!$F$59")),"0.0")</f>
        <v>2.4</v>
      </c>
      <c r="M53" s="8" t="str" cm="1">
        <f t="array" aca="1" ref="M53" ca="1">TEXT(INDIRECT(_xlfn.CONCAT("'",A48,"'!$F$69")),"0.0")</f>
        <v>-2.5</v>
      </c>
      <c r="O53" s="31"/>
      <c r="BD53" s="15"/>
      <c r="BE53" s="15"/>
    </row>
    <row r="54" spans="1:57" s="15" customFormat="1" x14ac:dyDescent="0.2">
      <c r="A54" s="13" t="s">
        <v>76</v>
      </c>
      <c r="C54" s="13" t="str" cm="1">
        <f t="array" aca="1" ref="C54" ca="1">TEXT(INDIRECT(_xlfn.CONCAT("'",A48,"'!$F$41")),"0")</f>
        <v>-66</v>
      </c>
      <c r="D54" s="13" t="str" cm="1">
        <f t="array" aca="1" ref="D54" ca="1">TEXT(INDIRECT(_xlfn.CONCAT("'",A48,"'!$G$41")),"0")</f>
        <v>61</v>
      </c>
      <c r="E54" s="13" t="str" cm="1">
        <f t="array" aca="1" ref="E54" ca="1">TEXT(INDIRECT(_xlfn.CONCAT("'",A48,"'!$I$41")),"0.0")</f>
        <v>2.7</v>
      </c>
      <c r="F54" s="13" t="str" cm="1">
        <f t="array" aca="1" ref="F54" ca="1">TEXT(INDIRECT(_xlfn.CONCAT("'",A48,"'!$k$51")),"0")</f>
        <v>95</v>
      </c>
      <c r="G54" s="13" t="str" cm="1">
        <f t="array" aca="1" ref="G54" ca="1">INDIRECT(_xlfn.CONCAT("'",A48,"'!$J$41"))</f>
        <v>ATB</v>
      </c>
      <c r="I54" s="13" t="str" cm="1">
        <f t="array" aca="1" ref="I54" ca="1">TEXT(INDIRECT(_xlfn.CONCAT("'",A48,"'!$G$51")),"0")</f>
        <v>78</v>
      </c>
      <c r="K54" s="13" t="str" cm="1">
        <f t="array" aca="1" ref="K54" ca="1">TEXT(INDIRECT(_xlfn.CONCAT("'",A48,"'!$I$52")),"0.0")</f>
        <v>2.0</v>
      </c>
      <c r="L54" s="13" t="str" cm="1">
        <f t="array" aca="1" ref="L54" ca="1">TEXT(INDIRECT(_xlfn.CONCAT("'",A48,"'!$F$60")),"0.0")</f>
        <v>1.9</v>
      </c>
      <c r="M54" s="13" t="str" cm="1">
        <f t="array" aca="1" ref="M54" ca="1">TEXT(INDIRECT(_xlfn.CONCAT("'",A48,"'!$F$70")),"0.0")</f>
        <v>-1.4</v>
      </c>
      <c r="O54" s="32"/>
    </row>
    <row r="55" spans="1:57" s="7" customFormat="1" x14ac:dyDescent="0.2">
      <c r="A55" s="8" t="s">
        <v>77</v>
      </c>
      <c r="C55" s="12" t="e" cm="1">
        <f t="array" aca="1" ref="C55" ca="1">TEXT(INDIRECT(_xlfn.CONCAT("'",A48,"'!$F$42")),"0")</f>
        <v>#DIV/0!</v>
      </c>
      <c r="D55" s="12" t="str" cm="1">
        <f t="array" aca="1" ref="D55" ca="1">TEXT(INDIRECT(_xlfn.CONCAT("'",A48,"'!$G$42")),"0")</f>
        <v>-53</v>
      </c>
      <c r="E55" s="12" t="str" cm="1">
        <f t="array" aca="1" ref="E55" ca="1">TEXT(INDIRECT(_xlfn.CONCAT("'",A48,"'!$I$42")),"0.0")</f>
        <v>-22.1</v>
      </c>
      <c r="F55" s="12" t="e" cm="1">
        <f t="array" aca="1" ref="F55" ca="1">TEXT(INDIRECT(_xlfn.CONCAT("'",A48,"'!$k$52")),"0")</f>
        <v>#DIV/0!</v>
      </c>
      <c r="G55" s="12" cm="1">
        <f t="array" aca="1" ref="G55" ca="1">INDIRECT(_xlfn.CONCAT("'",A48,"'!$J$42"))</f>
        <v>0</v>
      </c>
      <c r="I55" s="13" t="str" cm="1">
        <f t="array" aca="1" ref="I55" ca="1">TEXT(INDIRECT(_xlfn.CONCAT("'",A48,"'!$G$52")),"0")</f>
        <v>123</v>
      </c>
      <c r="J55" s="15"/>
      <c r="K55" s="12" t="str" cm="1">
        <f t="array" aca="1" ref="K55" ca="1">TEXT(INDIRECT(_xlfn.CONCAT("'",A48,"'!$I$53")),"0.0")</f>
        <v>-23.0</v>
      </c>
      <c r="L55" s="12" t="str" cm="1">
        <f t="array" aca="1" ref="L55" ca="1">TEXT(INDIRECT(_xlfn.CONCAT("'",A48,"'!$F$61")),"0.0")</f>
        <v>0.0</v>
      </c>
      <c r="M55" s="13" t="str" cm="1">
        <f t="array" aca="1" ref="M55" ca="1">TEXT(INDIRECT(_xlfn.CONCAT("'",A48,"'!$F$71")),"0.0")</f>
        <v>-0.4</v>
      </c>
      <c r="O55" s="31"/>
      <c r="BD55" s="15"/>
      <c r="BE55" s="15"/>
    </row>
    <row r="56" spans="1:57" x14ac:dyDescent="0.2">
      <c r="I56" s="19"/>
      <c r="M56" s="19"/>
    </row>
    <row r="57" spans="1:57" x14ac:dyDescent="0.2">
      <c r="A57" t="s">
        <v>148</v>
      </c>
    </row>
    <row r="58" spans="1:57" s="7" customFormat="1" x14ac:dyDescent="0.2">
      <c r="B58" s="14" t="str" cm="1">
        <f t="array" aca="1" ref="B58" ca="1">TEXT(INDIRECT(_xlfn.CONCAT("'",A57,"'!$C$37")),"0")</f>
        <v>4</v>
      </c>
      <c r="H58" s="14" t="str" cm="1">
        <f t="array" aca="1" ref="H58" ca="1">TEXT(INDIRECT(_xlfn.CONCAT("'",A57,"'!$C$47")),"0")</f>
        <v>5</v>
      </c>
      <c r="J58" s="8" t="str" cm="1">
        <f t="array" aca="1" ref="J58" ca="1">TEXT(INDIRECT(_xlfn.CONCAT("'",A57,"'!$I$33")),"0")</f>
        <v>31</v>
      </c>
      <c r="O58" s="31"/>
      <c r="BD58" s="15"/>
      <c r="BE58" s="15"/>
    </row>
    <row r="59" spans="1:57" s="7" customFormat="1" x14ac:dyDescent="0.2">
      <c r="A59" s="8" t="s">
        <v>65</v>
      </c>
      <c r="C59" s="8" t="str" cm="1">
        <f t="array" aca="1" ref="C59" ca="1">TEXT(INDIRECT(_xlfn.CONCAT("'",A57,"'!$F$48")),"0")</f>
        <v>-44</v>
      </c>
      <c r="O59" s="31"/>
      <c r="P59" s="1" t="s">
        <v>131</v>
      </c>
      <c r="Q59" s="1" t="s">
        <v>114</v>
      </c>
      <c r="R59" s="1" t="s">
        <v>115</v>
      </c>
      <c r="S59" s="1" t="s">
        <v>116</v>
      </c>
      <c r="T59" s="1" t="s">
        <v>117</v>
      </c>
      <c r="U59" s="1" t="s">
        <v>118</v>
      </c>
      <c r="V59" s="1" t="s">
        <v>119</v>
      </c>
      <c r="W59" s="1" t="s">
        <v>120</v>
      </c>
      <c r="X59" s="1" t="s">
        <v>121</v>
      </c>
      <c r="Y59" s="1" t="s">
        <v>132</v>
      </c>
      <c r="Z59" s="1" t="s">
        <v>123</v>
      </c>
      <c r="AA59" s="1" t="s">
        <v>124</v>
      </c>
      <c r="AB59" s="1" t="s">
        <v>125</v>
      </c>
      <c r="AC59" s="1" t="s">
        <v>126</v>
      </c>
      <c r="BD59" s="15"/>
      <c r="BE59" s="15"/>
    </row>
    <row r="60" spans="1:57" s="7" customFormat="1" x14ac:dyDescent="0.2">
      <c r="A60" s="8" t="s">
        <v>73</v>
      </c>
      <c r="C60" s="8" t="str" cm="1">
        <f t="array" aca="1" ref="C60" ca="1">TEXT(INDIRECT(_xlfn.CONCAT("'",A57,"'!$F$38")),"0")</f>
        <v>-49</v>
      </c>
      <c r="D60" s="8" t="str" cm="1">
        <f t="array" aca="1" ref="D60" ca="1">TEXT(INDIRECT(_xlfn.CONCAT("'",A57,"'!$G$38")),"0")</f>
        <v>38</v>
      </c>
      <c r="E60" s="8" t="str" cm="1">
        <f t="array" aca="1" ref="E60" ca="1">TEXT(INDIRECT(_xlfn.CONCAT("'",A57,"'!$I$38")),"0.0")</f>
        <v>2.4</v>
      </c>
      <c r="F60" s="8" t="str" cm="1">
        <f t="array" aca="1" ref="F60" ca="1">TEXT(INDIRECT(_xlfn.CONCAT("'",A57,"'!$k$48")),"0")</f>
        <v>101</v>
      </c>
      <c r="G60" s="8" t="str" cm="1">
        <f t="array" aca="1" ref="G60" ca="1">INDIRECT(_xlfn.CONCAT("'",A57,"'!$J$38"))</f>
        <v>FT</v>
      </c>
      <c r="I60" s="8" t="str" cm="1">
        <f t="array" aca="1" ref="I60" ca="1">TEXT(INDIRECT(_xlfn.CONCAT("'",A57,"'!$G$48")),"0")</f>
        <v>96</v>
      </c>
      <c r="K60" s="8" t="str" cm="1">
        <f t="array" aca="1" ref="K60" ca="1">TEXT(INDIRECT(_xlfn.CONCAT("'",A57,"'!$I$49")),"0.0")</f>
        <v>2.8</v>
      </c>
      <c r="L60" s="8" t="str" cm="1">
        <f t="array" aca="1" ref="L60" ca="1">TEXT(INDIRECT(_xlfn.CONCAT("'",A57,"'!$F$57")),"0.0")</f>
        <v>0.5</v>
      </c>
      <c r="M60" s="8" t="str" cm="1">
        <f t="array" aca="1" ref="M60" ca="1">TEXT(INDIRECT(_xlfn.CONCAT("'",A57,"'!$F$67")),"0.0")</f>
        <v>-1.8</v>
      </c>
      <c r="O60" s="31"/>
      <c r="P60" t="s">
        <v>145</v>
      </c>
      <c r="Q60" cm="1">
        <f t="array" aca="1" ref="Q60" ca="1">INDIRECT("'"&amp;$P60&amp;"'!O57")</f>
        <v>1.3711089007441664</v>
      </c>
      <c r="R60" cm="1">
        <f t="array" aca="1" ref="R60" ca="1">INDIRECT("'"&amp;$P60&amp;"'!O58")</f>
        <v>11.725421438826121</v>
      </c>
      <c r="S60" cm="1">
        <f t="array" aca="1" ref="S60" ca="1">INDIRECT("'"&amp;$P60&amp;"'!O59")</f>
        <v>-0.49204064628486488</v>
      </c>
      <c r="T60" cm="1">
        <f t="array" aca="1" ref="T60" ca="1">INDIRECT("'"&amp;$P60&amp;"'!O60")</f>
        <v>1.0549756566999675</v>
      </c>
      <c r="U60" cm="1">
        <f t="array" aca="1" ref="U60" ca="1">INDIRECT("'"&amp;$P60&amp;"'!O61")</f>
        <v>1.6378356201034487</v>
      </c>
      <c r="V60" cm="1">
        <f t="array" aca="1" ref="V60" ca="1">INDIRECT("'"&amp;$P60&amp;"'!O62")</f>
        <v>1.2130891475897396</v>
      </c>
      <c r="W60" cm="1">
        <f t="array" aca="1" ref="W60" ca="1">INDIRECT("'"&amp;$P60&amp;"'!O63")</f>
        <v>13.563611023060144</v>
      </c>
      <c r="X60" cm="1">
        <f t="array" aca="1" ref="X60" ca="1">INDIRECT("'"&amp;$P60&amp;"'!O64")</f>
        <v>5.3753119660176756</v>
      </c>
      <c r="Y60" t="str" cm="1">
        <f t="array" aca="1" ref="Y60" ca="1">INDIRECT("'"&amp;$P60&amp;"'!p64")</f>
        <v>Type A</v>
      </c>
      <c r="Z60" cm="1">
        <f t="array" aca="1" ref="Z60" ca="1">INDIRECT("'"&amp;$P60&amp;"'!q65")</f>
        <v>109.19867348737628</v>
      </c>
      <c r="AA60" cm="1">
        <f t="array" aca="1" ref="AA60" ca="1">INDIRECT("'"&amp;$P60&amp;"'!O66")</f>
        <v>6.915329941837749</v>
      </c>
      <c r="AB60" cm="1">
        <f t="array" aca="1" ref="AB60" ca="1">INDIRECT("'"&amp;$P60&amp;"'!q67")</f>
        <v>102.70275315106483</v>
      </c>
      <c r="AC60" cm="1">
        <f t="array" aca="1" ref="AC60" ca="1">INDIRECT("'"&amp;$P60&amp;"'!O68")</f>
        <v>13.637783352044464</v>
      </c>
      <c r="BD60" s="15"/>
      <c r="BE60" s="15"/>
    </row>
    <row r="61" spans="1:57" s="7" customFormat="1" x14ac:dyDescent="0.2">
      <c r="A61" s="8" t="s">
        <v>74</v>
      </c>
      <c r="C61" s="8" t="str" cm="1">
        <f t="array" aca="1" ref="C61" ca="1">TEXT(INDIRECT(_xlfn.CONCAT("'",A57,"'!$F$39")),"0")</f>
        <v>-54</v>
      </c>
      <c r="D61" s="8" t="str" cm="1">
        <f t="array" aca="1" ref="D61" ca="1">TEXT(INDIRECT(_xlfn.CONCAT("'",A57,"'!$G$39")),"0")</f>
        <v>55</v>
      </c>
      <c r="E61" s="8" t="str" cm="1">
        <f t="array" aca="1" ref="E61" ca="1">TEXT(INDIRECT(_xlfn.CONCAT("'",A57,"'!$I$39")),"0.0")</f>
        <v>5.2</v>
      </c>
      <c r="F61" s="8" t="str" cm="1">
        <f t="array" aca="1" ref="F61" ca="1">TEXT(INDIRECT(_xlfn.CONCAT("'",A57,"'!$k$49")),"0")</f>
        <v>89</v>
      </c>
      <c r="G61" s="8" t="str" cm="1">
        <f t="array" aca="1" ref="G61" ca="1">INDIRECT(_xlfn.CONCAT("'",A57,"'!$J$39"))</f>
        <v>ATB</v>
      </c>
      <c r="I61" s="8" t="str" cm="1">
        <f t="array" aca="1" ref="I61" ca="1">TEXT(INDIRECT(_xlfn.CONCAT("'",A57,"'!$G$49")),"0")</f>
        <v>84</v>
      </c>
      <c r="K61" s="8" t="str" cm="1">
        <f t="array" aca="1" ref="K61" ca="1">TEXT(INDIRECT(_xlfn.CONCAT("'",A57,"'!$I$50")),"0.0")</f>
        <v>7.9</v>
      </c>
      <c r="L61" s="8" t="str" cm="1">
        <f t="array" aca="1" ref="L61" ca="1">TEXT(INDIRECT(_xlfn.CONCAT("'",A57,"'!$F$58")),"0.0")</f>
        <v>4.4</v>
      </c>
      <c r="M61" s="8" t="str" cm="1">
        <f t="array" aca="1" ref="M61" ca="1">TEXT(INDIRECT(_xlfn.CONCAT("'",A57,"'!$F$68")),"0.0")</f>
        <v>-1.9</v>
      </c>
      <c r="O61" s="31"/>
      <c r="P61" t="s">
        <v>146</v>
      </c>
      <c r="Q61" cm="1">
        <f t="array" aca="1" ref="Q61" ca="1">INDIRECT("'"&amp;$P61&amp;"'!O57")</f>
        <v>1.0880444393975626</v>
      </c>
      <c r="R61" cm="1">
        <f t="array" aca="1" ref="R61" ca="1">INDIRECT("'"&amp;$P61&amp;"'!O58")</f>
        <v>8.5584590000894938</v>
      </c>
      <c r="S61" cm="1">
        <f t="array" aca="1" ref="S61" ca="1">INDIRECT("'"&amp;$P61&amp;"'!O59")</f>
        <v>-0.2881262463522653</v>
      </c>
      <c r="T61" cm="1">
        <f t="array" aca="1" ref="T61" ca="1">INDIRECT("'"&amp;$P61&amp;"'!O60")</f>
        <v>0.79209392944599588</v>
      </c>
      <c r="U61" cm="1">
        <f t="array" aca="1" ref="U61" ca="1">INDIRECT("'"&amp;$P61&amp;"'!O61")</f>
        <v>1.1008239682669101</v>
      </c>
      <c r="V61" cm="1">
        <f t="array" aca="1" ref="V61" ca="1">INDIRECT("'"&amp;$P61&amp;"'!O62")</f>
        <v>1.3245923836710765</v>
      </c>
      <c r="W61" cm="1">
        <f t="array" aca="1" ref="W61" ca="1">INDIRECT("'"&amp;$P61&amp;"'!O63")</f>
        <v>6.7777651436920676</v>
      </c>
      <c r="X61" cm="1">
        <f t="array" aca="1" ref="X61" ca="1">INDIRECT("'"&amp;$P61&amp;"'!O64")</f>
        <v>4.6409327831191991</v>
      </c>
      <c r="Y61" t="str" cm="1">
        <f t="array" aca="1" ref="Y61" ca="1">INDIRECT("'"&amp;$P61&amp;"'!p64")</f>
        <v>Type A</v>
      </c>
      <c r="Z61" cm="1">
        <f t="array" aca="1" ref="Z61" ca="1">INDIRECT("'"&amp;$P61&amp;"'!q65")</f>
        <v>99.042637521676383</v>
      </c>
      <c r="AA61" cm="1">
        <f t="array" aca="1" ref="AA61" ca="1">INDIRECT("'"&amp;$P61&amp;"'!O66")</f>
        <v>11.776172518790068</v>
      </c>
      <c r="AB61" cm="1">
        <f t="array" aca="1" ref="AB61" ca="1">INDIRECT("'"&amp;$P61&amp;"'!q67")</f>
        <v>95.461872556784243</v>
      </c>
      <c r="AC61" cm="1">
        <f t="array" aca="1" ref="AC61" ca="1">INDIRECT("'"&amp;$P61&amp;"'!O68")</f>
        <v>6.9883895351161218</v>
      </c>
      <c r="BD61" s="15"/>
      <c r="BE61" s="15"/>
    </row>
    <row r="62" spans="1:57" s="15" customFormat="1" x14ac:dyDescent="0.2">
      <c r="A62" s="13" t="s">
        <v>75</v>
      </c>
      <c r="C62" s="13" t="str" cm="1">
        <f t="array" aca="1" ref="C62" ca="1">TEXT(INDIRECT(_xlfn.CONCAT("'",A57,"'!$F$40")),"0")</f>
        <v>-51</v>
      </c>
      <c r="D62" s="13" t="str" cm="1">
        <f t="array" aca="1" ref="D62" ca="1">TEXT(INDIRECT(_xlfn.CONCAT("'",A57,"'!$G$40")),"0")</f>
        <v>45</v>
      </c>
      <c r="E62" s="13" t="str" cm="1">
        <f t="array" aca="1" ref="E62" ca="1">TEXT(INDIRECT(_xlfn.CONCAT("'",A57,"'!$I$40")),"0.0")</f>
        <v>7.4</v>
      </c>
      <c r="F62" s="13" t="str" cm="1">
        <f t="array" aca="1" ref="F62" ca="1">TEXT(INDIRECT(_xlfn.CONCAT("'",A57,"'!$k$50")),"0")</f>
        <v>96</v>
      </c>
      <c r="G62" s="13" t="str" cm="1">
        <f t="array" aca="1" ref="G62" ca="1">INDIRECT(_xlfn.CONCAT("'",A57,"'!$J$40"))</f>
        <v>ATB</v>
      </c>
      <c r="I62" s="13" t="str" cm="1">
        <f t="array" aca="1" ref="I62" ca="1">TEXT(INDIRECT(_xlfn.CONCAT("'",A57,"'!$G$50")),"0")</f>
        <v>99</v>
      </c>
      <c r="K62" s="13" t="str" cm="1">
        <f t="array" aca="1" ref="K62" ca="1">TEXT(INDIRECT(_xlfn.CONCAT("'",A57,"'!$I$51")),"0.0")</f>
        <v>3.7</v>
      </c>
      <c r="L62" s="13" t="str" cm="1">
        <f t="array" aca="1" ref="L62" ca="1">TEXT(INDIRECT(_xlfn.CONCAT("'",A57,"'!$F$59")),"0.0")</f>
        <v>2.6</v>
      </c>
      <c r="M62" s="13" t="str" cm="1">
        <f t="array" aca="1" ref="M62" ca="1">TEXT(INDIRECT(_xlfn.CONCAT("'",A57,"'!$F$69")),"0.0")</f>
        <v>-3.6</v>
      </c>
      <c r="O62" s="32"/>
      <c r="P62" t="s">
        <v>147</v>
      </c>
      <c r="Q62" cm="1">
        <f t="array" aca="1" ref="Q62" ca="1">INDIRECT("'"&amp;$P62&amp;"'!O57")</f>
        <v>1.0916048392425932</v>
      </c>
      <c r="R62" cm="1">
        <f t="array" aca="1" ref="R62" ca="1">INDIRECT("'"&amp;$P62&amp;"'!O58")</f>
        <v>9.1358131790840247</v>
      </c>
      <c r="S62" cm="1">
        <f t="array" aca="1" ref="S62" ca="1">INDIRECT("'"&amp;$P62&amp;"'!O59")</f>
        <v>-0.61601474622643904</v>
      </c>
      <c r="T62" cm="1">
        <f t="array" aca="1" ref="T62" ca="1">INDIRECT("'"&amp;$P62&amp;"'!O60")</f>
        <v>0.77452713025978071</v>
      </c>
      <c r="U62" cm="1">
        <f t="array" aca="1" ref="U62" ca="1">INDIRECT("'"&amp;$P62&amp;"'!O61")</f>
        <v>0.81212695748942365</v>
      </c>
      <c r="V62" cm="1">
        <f t="array" aca="1" ref="V62" ca="1">INDIRECT("'"&amp;$P62&amp;"'!O62")</f>
        <v>1.1635239530640251</v>
      </c>
      <c r="W62" cm="1">
        <f t="array" aca="1" ref="W62" ca="1">INDIRECT("'"&amp;$P62&amp;"'!O63")</f>
        <v>16.77856778113059</v>
      </c>
      <c r="X62" cm="1">
        <f t="array" aca="1" ref="X62" ca="1">INDIRECT("'"&amp;$P62&amp;"'!O64")</f>
        <v>12.268087437063592</v>
      </c>
      <c r="Y62" t="str" cm="1">
        <f t="array" aca="1" ref="Y62" ca="1">INDIRECT("'"&amp;$P62&amp;"'!p64")</f>
        <v>Type A</v>
      </c>
      <c r="Z62" cm="1">
        <f t="array" aca="1" ref="Z62" ca="1">INDIRECT("'"&amp;$P62&amp;"'!q65")</f>
        <v>109.82915566548209</v>
      </c>
      <c r="AA62" cm="1">
        <f t="array" aca="1" ref="AA62" ca="1">INDIRECT("'"&amp;$P62&amp;"'!O66")</f>
        <v>1.9878945668561334</v>
      </c>
      <c r="AB62" cm="1">
        <f t="array" aca="1" ref="AB62" ca="1">INDIRECT("'"&amp;$P62&amp;"'!q67")</f>
        <v>121.55373494884239</v>
      </c>
      <c r="AC62" cm="1">
        <f t="array" aca="1" ref="AC62" ca="1">INDIRECT("'"&amp;$P62&amp;"'!O68")</f>
        <v>16.79683108905866</v>
      </c>
    </row>
    <row r="63" spans="1:57" s="15" customFormat="1" x14ac:dyDescent="0.2">
      <c r="A63" s="13" t="s">
        <v>76</v>
      </c>
      <c r="C63" s="13" t="str" cm="1">
        <f t="array" aca="1" ref="C63" ca="1">TEXT(INDIRECT(_xlfn.CONCAT("'",A57,"'!$F$41")),"0")</f>
        <v>-51</v>
      </c>
      <c r="D63" s="13" t="str" cm="1">
        <f t="array" aca="1" ref="D63" ca="1">TEXT(INDIRECT(_xlfn.CONCAT("'",A57,"'!$G$41")),"0")</f>
        <v>22</v>
      </c>
      <c r="E63" s="13" t="str" cm="1">
        <f t="array" aca="1" ref="E63" ca="1">TEXT(INDIRECT(_xlfn.CONCAT("'",A57,"'!$I$41")),"0.0")</f>
        <v>2.6</v>
      </c>
      <c r="F63" s="13" t="str" cm="1">
        <f t="array" aca="1" ref="F63" ca="1">TEXT(INDIRECT(_xlfn.CONCAT("'",A57,"'!$k$51")),"0")</f>
        <v>120</v>
      </c>
      <c r="G63" s="13" t="str" cm="1">
        <f t="array" aca="1" ref="G63" ca="1">INDIRECT(_xlfn.CONCAT("'",A57,"'!$J$41"))</f>
        <v>FT</v>
      </c>
      <c r="I63" s="13" t="str" cm="1">
        <f t="array" aca="1" ref="I63" ca="1">TEXT(INDIRECT(_xlfn.CONCAT("'",A57,"'!$G$51")),"0")</f>
        <v>119</v>
      </c>
      <c r="K63" s="13" t="str" cm="1">
        <f t="array" aca="1" ref="K63" ca="1">TEXT(INDIRECT(_xlfn.CONCAT("'",A57,"'!$I$52")),"0.0")</f>
        <v>2.5</v>
      </c>
      <c r="L63" s="13" t="str" cm="1">
        <f t="array" aca="1" ref="L63" ca="1">TEXT(INDIRECT(_xlfn.CONCAT("'",A57,"'!$F$60")),"0.0")</f>
        <v>0.6</v>
      </c>
      <c r="M63" s="13" t="str" cm="1">
        <f t="array" aca="1" ref="M63" ca="1">TEXT(INDIRECT(_xlfn.CONCAT("'",A57,"'!$F$70")),"0.0")</f>
        <v>-0.9</v>
      </c>
      <c r="O63" s="32"/>
      <c r="P63" t="s">
        <v>148</v>
      </c>
      <c r="Q63" cm="1">
        <f t="array" aca="1" ref="Q63" ca="1">INDIRECT("'"&amp;$P63&amp;"'!O57")</f>
        <v>1.4401718943289608</v>
      </c>
      <c r="R63" cm="1">
        <f t="array" aca="1" ref="R63" ca="1">INDIRECT("'"&amp;$P63&amp;"'!O58")</f>
        <v>11.559615112216303</v>
      </c>
      <c r="S63" cm="1">
        <f t="array" aca="1" ref="S63" ca="1">INDIRECT("'"&amp;$P63&amp;"'!O59")</f>
        <v>-0.95951512403507544</v>
      </c>
      <c r="T63" cm="1">
        <f t="array" aca="1" ref="T63" ca="1">INDIRECT("'"&amp;$P63&amp;"'!O60")</f>
        <v>0.85201332410640773</v>
      </c>
      <c r="U63" cm="1">
        <f t="array" aca="1" ref="U63" ca="1">INDIRECT("'"&amp;$P63&amp;"'!O61")</f>
        <v>1.1534258119630212</v>
      </c>
      <c r="V63" cm="1">
        <f t="array" aca="1" ref="V63" ca="1">INDIRECT("'"&amp;$P63&amp;"'!O62")</f>
        <v>1.2605162435274391</v>
      </c>
      <c r="W63" cm="1">
        <f t="array" aca="1" ref="W63" ca="1">INDIRECT("'"&amp;$P63&amp;"'!O63")</f>
        <v>7.6196819871522239</v>
      </c>
      <c r="X63" cm="1">
        <f t="array" aca="1" ref="X63" ca="1">INDIRECT("'"&amp;$P63&amp;"'!O64")</f>
        <v>4.5470299864691164</v>
      </c>
      <c r="Y63" t="str" cm="1">
        <f t="array" aca="1" ref="Y63" ca="1">INDIRECT("'"&amp;$P63&amp;"'!p64")</f>
        <v>Type A</v>
      </c>
      <c r="Z63" cm="1">
        <f t="array" aca="1" ref="Z63" ca="1">INDIRECT("'"&amp;$P63&amp;"'!q65")</f>
        <v>102.07813605852076</v>
      </c>
      <c r="AA63" cm="1">
        <f t="array" aca="1" ref="AA63" ca="1">INDIRECT("'"&amp;$P63&amp;"'!O66")</f>
        <v>11.846302378791149</v>
      </c>
      <c r="AB63" cm="1">
        <f t="array" aca="1" ref="AB63" ca="1">INDIRECT("'"&amp;$P63&amp;"'!q67")</f>
        <v>97.901305426108962</v>
      </c>
      <c r="AC63" cm="1">
        <f t="array" aca="1" ref="AC63" ca="1">INDIRECT("'"&amp;$P63&amp;"'!O68")</f>
        <v>7.7177755427614967</v>
      </c>
    </row>
    <row r="64" spans="1:57" s="7" customFormat="1" x14ac:dyDescent="0.2">
      <c r="A64" s="8" t="s">
        <v>77</v>
      </c>
      <c r="C64" s="12" t="e" cm="1">
        <f t="array" aca="1" ref="C64" ca="1">TEXT(INDIRECT(_xlfn.CONCAT("'",A57,"'!$F$42")),"0")</f>
        <v>#DIV/0!</v>
      </c>
      <c r="D64" s="12" t="str" cm="1">
        <f t="array" aca="1" ref="D64" ca="1">TEXT(INDIRECT(_xlfn.CONCAT("'",A57,"'!$G$42")),"0")</f>
        <v>-58</v>
      </c>
      <c r="E64" s="12" t="str" cm="1">
        <f t="array" aca="1" ref="E64" ca="1">TEXT(INDIRECT(_xlfn.CONCAT("'",A57,"'!$I$42")),"0.0")</f>
        <v>-23.9</v>
      </c>
      <c r="F64" s="12" t="e" cm="1">
        <f t="array" aca="1" ref="F64" ca="1">TEXT(INDIRECT(_xlfn.CONCAT("'",A57,"'!$k$52")),"0")</f>
        <v>#DIV/0!</v>
      </c>
      <c r="G64" s="12" cm="1">
        <f t="array" aca="1" ref="G64" ca="1">INDIRECT(_xlfn.CONCAT("'",A57,"'!$J$42"))</f>
        <v>0</v>
      </c>
      <c r="I64" s="13" t="str" cm="1">
        <f t="array" aca="1" ref="I64" ca="1">TEXT(INDIRECT(_xlfn.CONCAT("'",A57,"'!$G$52")),"0")</f>
        <v>110</v>
      </c>
      <c r="J64" s="15"/>
      <c r="K64" s="12" t="str" cm="1">
        <f t="array" aca="1" ref="K64" ca="1">TEXT(INDIRECT(_xlfn.CONCAT("'",A57,"'!$I$53")),"0.0")</f>
        <v>-24.9</v>
      </c>
      <c r="L64" s="12" t="str" cm="1">
        <f t="array" aca="1" ref="L64" ca="1">TEXT(INDIRECT(_xlfn.CONCAT("'",A57,"'!$F$61")),"0.0")</f>
        <v>0.7</v>
      </c>
      <c r="M64" s="13" t="str" cm="1">
        <f t="array" aca="1" ref="M64" ca="1">TEXT(INDIRECT(_xlfn.CONCAT("'",A57,"'!$F$71")),"0.0")</f>
        <v>-0.8</v>
      </c>
      <c r="O64" s="31"/>
      <c r="P64" t="s">
        <v>149</v>
      </c>
      <c r="Q64" cm="1">
        <f t="array" aca="1" ref="Q64" ca="1">INDIRECT("'"&amp;$P64&amp;"'!O57")</f>
        <v>1.430414299110619</v>
      </c>
      <c r="R64" cm="1">
        <f t="array" aca="1" ref="R64" ca="1">INDIRECT("'"&amp;$P64&amp;"'!O58")</f>
        <v>10.434889242192433</v>
      </c>
      <c r="S64" cm="1">
        <f t="array" aca="1" ref="S64" ca="1">INDIRECT("'"&amp;$P64&amp;"'!O59")</f>
        <v>-0.82517827707135627</v>
      </c>
      <c r="T64" cm="1">
        <f t="array" aca="1" ref="T64" ca="1">INDIRECT("'"&amp;$P64&amp;"'!O60")</f>
        <v>0.88736056184520784</v>
      </c>
      <c r="U64" cm="1">
        <f t="array" aca="1" ref="U64" ca="1">INDIRECT("'"&amp;$P64&amp;"'!O61")</f>
        <v>1.3651658781496714</v>
      </c>
      <c r="V64" cm="1">
        <f t="array" aca="1" ref="V64" ca="1">INDIRECT("'"&amp;$P64&amp;"'!O62")</f>
        <v>1.3167174448943706</v>
      </c>
      <c r="W64" cm="1">
        <f t="array" aca="1" ref="W64" ca="1">INDIRECT("'"&amp;$P64&amp;"'!O63")</f>
        <v>7.3997110245947253</v>
      </c>
      <c r="X64" cm="1">
        <f t="array" aca="1" ref="X64" ca="1">INDIRECT("'"&amp;$P64&amp;"'!O64")</f>
        <v>4.6704057836917263</v>
      </c>
      <c r="Y64" t="str" cm="1">
        <f t="array" aca="1" ref="Y64" ca="1">INDIRECT("'"&amp;$P64&amp;"'!p64")</f>
        <v>Type A</v>
      </c>
      <c r="Z64" cm="1">
        <f t="array" aca="1" ref="Z64" ca="1">INDIRECT("'"&amp;$P64&amp;"'!q65")</f>
        <v>101.46077892344482</v>
      </c>
      <c r="AA64" cm="1">
        <f t="array" aca="1" ref="AA64" ca="1">INDIRECT("'"&amp;$P64&amp;"'!O66")</f>
        <v>12.459896232484139</v>
      </c>
      <c r="AB64" cm="1">
        <f t="array" aca="1" ref="AB64" ca="1">INDIRECT("'"&amp;$P64&amp;"'!q67")</f>
        <v>99.747645959875541</v>
      </c>
      <c r="AC64" cm="1">
        <f t="array" aca="1" ref="AC64" ca="1">INDIRECT("'"&amp;$P64&amp;"'!O68")</f>
        <v>7.5584890869539185</v>
      </c>
      <c r="BD64" s="15"/>
      <c r="BE64" s="15"/>
    </row>
    <row r="65" spans="1:57" x14ac:dyDescent="0.2">
      <c r="I65" s="19"/>
      <c r="M65" s="19"/>
      <c r="P65" t="s">
        <v>150</v>
      </c>
      <c r="Q65" cm="1">
        <f t="array" aca="1" ref="Q65" ca="1">INDIRECT("'"&amp;$P65&amp;"'!O57")</f>
        <v>1.2492868917390707</v>
      </c>
      <c r="R65" cm="1">
        <f t="array" aca="1" ref="R65" ca="1">INDIRECT("'"&amp;$P65&amp;"'!O58")</f>
        <v>9.3008541216013167</v>
      </c>
      <c r="S65" cm="1">
        <f t="array" aca="1" ref="S65" ca="1">INDIRECT("'"&amp;$P65&amp;"'!O59")</f>
        <v>-0.28916111683532542</v>
      </c>
      <c r="T65" cm="1">
        <f t="array" aca="1" ref="T65" ca="1">INDIRECT("'"&amp;$P65&amp;"'!O60")</f>
        <v>0.88954353957408638</v>
      </c>
      <c r="U65" cm="1">
        <f t="array" aca="1" ref="U65" ca="1">INDIRECT("'"&amp;$P65&amp;"'!O61")</f>
        <v>1.477103586381616</v>
      </c>
      <c r="V65" cm="1">
        <f t="array" aca="1" ref="V65" ca="1">INDIRECT("'"&amp;$P65&amp;"'!O62")</f>
        <v>1.3662754551436986</v>
      </c>
      <c r="W65" cm="1">
        <f t="array" aca="1" ref="W65" ca="1">INDIRECT("'"&amp;$P65&amp;"'!O63")</f>
        <v>19.042914528642292</v>
      </c>
      <c r="X65" cm="1">
        <f t="array" aca="1" ref="X65" ca="1">INDIRECT("'"&amp;$P65&amp;"'!O64")</f>
        <v>5.4016528022815065</v>
      </c>
      <c r="Y65" t="str" cm="1">
        <f t="array" aca="1" ref="Y65" ca="1">INDIRECT("'"&amp;$P65&amp;"'!p64")</f>
        <v>Type A</v>
      </c>
      <c r="Z65" cm="1">
        <f t="array" aca="1" ref="Z65" ca="1">INDIRECT("'"&amp;$P65&amp;"'!q65")</f>
        <v>106.0620518003041</v>
      </c>
      <c r="AA65" cm="1">
        <f t="array" aca="1" ref="AA65" ca="1">INDIRECT("'"&amp;$P65&amp;"'!O66")</f>
        <v>1.8269294898509045</v>
      </c>
      <c r="AB65" cm="1">
        <f t="array" aca="1" ref="AB65" ca="1">INDIRECT("'"&amp;$P65&amp;"'!q67")</f>
        <v>106.6561631903636</v>
      </c>
      <c r="AC65" cm="1">
        <f t="array" aca="1" ref="AC65" ca="1">INDIRECT("'"&amp;$P65&amp;"'!O68")</f>
        <v>19.119104324631536</v>
      </c>
    </row>
    <row r="66" spans="1:57" x14ac:dyDescent="0.2">
      <c r="A66" t="s">
        <v>149</v>
      </c>
      <c r="P66" t="s">
        <v>151</v>
      </c>
      <c r="Q66" cm="1">
        <f t="array" aca="1" ref="Q66" ca="1">INDIRECT("'"&amp;$P66&amp;"'!O57")</f>
        <v>1.5107468373549016</v>
      </c>
      <c r="R66" cm="1">
        <f t="array" aca="1" ref="R66" ca="1">INDIRECT("'"&amp;$P66&amp;"'!O58")</f>
        <v>14.513930263173862</v>
      </c>
      <c r="S66" cm="1">
        <f t="array" aca="1" ref="S66" ca="1">INDIRECT("'"&amp;$P66&amp;"'!O59")</f>
        <v>0.31133982898921853</v>
      </c>
      <c r="T66" cm="1">
        <f t="array" aca="1" ref="T66" ca="1">INDIRECT("'"&amp;$P66&amp;"'!O60")</f>
        <v>1.2094941885978221</v>
      </c>
      <c r="U66" cm="1">
        <f t="array" aca="1" ref="U66" ca="1">INDIRECT("'"&amp;$P66&amp;"'!O61")</f>
        <v>2.1854235174628016</v>
      </c>
      <c r="V66" cm="1">
        <f t="array" aca="1" ref="V66" ca="1">INDIRECT("'"&amp;$P66&amp;"'!O62")</f>
        <v>1.2222611847361156</v>
      </c>
      <c r="W66" cm="1">
        <f t="array" aca="1" ref="W66" ca="1">INDIRECT("'"&amp;$P66&amp;"'!O63")</f>
        <v>15.360957739100414</v>
      </c>
      <c r="X66" cm="1">
        <f t="array" aca="1" ref="X66" ca="1">INDIRECT("'"&amp;$P66&amp;"'!O64")</f>
        <v>5.2881985659198145</v>
      </c>
      <c r="Y66" t="str" cm="1">
        <f t="array" aca="1" ref="Y66" ca="1">INDIRECT("'"&amp;$P66&amp;"'!p64")</f>
        <v>Type A</v>
      </c>
      <c r="Z66" cm="1">
        <f t="array" aca="1" ref="Z66" ca="1">INDIRECT("'"&amp;$P66&amp;"'!q65")</f>
        <v>97.801684334828749</v>
      </c>
      <c r="AA66" cm="1">
        <f t="array" aca="1" ref="AA66" ca="1">INDIRECT("'"&amp;$P66&amp;"'!O66")</f>
        <v>3.857527787472439</v>
      </c>
      <c r="AB66" cm="1">
        <f t="array" aca="1" ref="AB66" ca="1">INDIRECT("'"&amp;$P66&amp;"'!q67")</f>
        <v>92.200282172254177</v>
      </c>
      <c r="AC66" cm="1">
        <f t="array" aca="1" ref="AC66" ca="1">INDIRECT("'"&amp;$P66&amp;"'!O68")</f>
        <v>15.625225080397056</v>
      </c>
    </row>
    <row r="67" spans="1:57" s="7" customFormat="1" x14ac:dyDescent="0.2">
      <c r="B67" s="14" t="str" cm="1">
        <f t="array" aca="1" ref="B67" ca="1">TEXT(INDIRECT(_xlfn.CONCAT("'",A66,"'!$C$37")),"0")</f>
        <v>3</v>
      </c>
      <c r="H67" s="14" t="str" cm="1">
        <f t="array" aca="1" ref="H67" ca="1">TEXT(INDIRECT(_xlfn.CONCAT("'",A66,"'!$C$47")),"0")</f>
        <v>4</v>
      </c>
      <c r="J67" s="8" t="str" cm="1">
        <f t="array" aca="1" ref="J67" ca="1">TEXT(INDIRECT(_xlfn.CONCAT("'",A66,"'!$I$33")),"0")</f>
        <v>34</v>
      </c>
      <c r="O67" s="31"/>
      <c r="P67" t="s">
        <v>152</v>
      </c>
      <c r="Q67" cm="1">
        <f t="array" aca="1" ref="Q67" ca="1">INDIRECT("'"&amp;$P67&amp;"'!O57")</f>
        <v>1.4401281075218855</v>
      </c>
      <c r="R67" cm="1">
        <f t="array" aca="1" ref="R67" ca="1">INDIRECT("'"&amp;$P67&amp;"'!O58")</f>
        <v>12.669925660243031</v>
      </c>
      <c r="S67" cm="1">
        <f t="array" aca="1" ref="S67" ca="1">INDIRECT("'"&amp;$P67&amp;"'!O59")</f>
        <v>-9.0177401699814575E-3</v>
      </c>
      <c r="T67" cm="1">
        <f t="array" aca="1" ref="T67" ca="1">INDIRECT("'"&amp;$P67&amp;"'!O60")</f>
        <v>1.1526312182193648</v>
      </c>
      <c r="U67" cm="1">
        <f t="array" aca="1" ref="U67" ca="1">INDIRECT("'"&amp;$P67&amp;"'!O61")</f>
        <v>2.0738876464367939</v>
      </c>
      <c r="V67" cm="1">
        <f t="array" aca="1" ref="V67" ca="1">INDIRECT("'"&amp;$P67&amp;"'!O62")</f>
        <v>1.2494021079840831</v>
      </c>
      <c r="W67" cm="1">
        <f t="array" aca="1" ref="W67" ca="1">INDIRECT("'"&amp;$P67&amp;"'!O63")</f>
        <v>14.275081426596874</v>
      </c>
      <c r="X67" cm="1">
        <f t="array" aca="1" ref="X67" ca="1">INDIRECT("'"&amp;$P67&amp;"'!O64")</f>
        <v>4.9687746533049273</v>
      </c>
      <c r="Y67" t="str" cm="1">
        <f t="array" aca="1" ref="Y67" ca="1">INDIRECT("'"&amp;$P67&amp;"'!p64")</f>
        <v>Type A</v>
      </c>
      <c r="Z67" cm="1">
        <f t="array" aca="1" ref="Z67" ca="1">INDIRECT("'"&amp;$P67&amp;"'!q65")</f>
        <v>101.46980713554244</v>
      </c>
      <c r="AA67" cm="1">
        <f t="array" aca="1" ref="AA67" ca="1">INDIRECT("'"&amp;$P67&amp;"'!O66")</f>
        <v>4.9662305441896644</v>
      </c>
      <c r="AB67" cm="1">
        <f t="array" aca="1" ref="AB67" ca="1">INDIRECT("'"&amp;$P67&amp;"'!q67")</f>
        <v>93.922174996238311</v>
      </c>
      <c r="AC67" cm="1">
        <f t="array" aca="1" ref="AC67" ca="1">INDIRECT("'"&amp;$P67&amp;"'!O68")</f>
        <v>14.428884678548222</v>
      </c>
      <c r="BD67" s="15"/>
      <c r="BE67" s="15"/>
    </row>
    <row r="68" spans="1:57" s="7" customFormat="1" x14ac:dyDescent="0.2">
      <c r="A68" s="8" t="s">
        <v>65</v>
      </c>
      <c r="C68" s="8" t="str" cm="1">
        <f t="array" aca="1" ref="C68" ca="1">TEXT(INDIRECT(_xlfn.CONCAT("'",A66,"'!$F$48")),"0")</f>
        <v>-36</v>
      </c>
      <c r="O68" s="31"/>
      <c r="P68" t="s">
        <v>153</v>
      </c>
      <c r="Q68" cm="1">
        <f t="array" aca="1" ref="Q68" ca="1">INDIRECT("'"&amp;$P68&amp;"'!O57")</f>
        <v>1.5966001220045341</v>
      </c>
      <c r="R68" cm="1">
        <f t="array" aca="1" ref="R68" ca="1">INDIRECT("'"&amp;$P68&amp;"'!O58")</f>
        <v>13.800202754527227</v>
      </c>
      <c r="S68" cm="1">
        <f t="array" aca="1" ref="S68" ca="1">INDIRECT("'"&amp;$P68&amp;"'!O59")</f>
        <v>-1.0137966344573788</v>
      </c>
      <c r="T68" cm="1">
        <f t="array" aca="1" ref="T68" ca="1">INDIRECT("'"&amp;$P68&amp;"'!O60")</f>
        <v>1.0259886570352921</v>
      </c>
      <c r="U68" cm="1">
        <f t="array" aca="1" ref="U68" ca="1">INDIRECT("'"&amp;$P68&amp;"'!O61")</f>
        <v>1.5213483335477849</v>
      </c>
      <c r="V68" cm="1">
        <f t="array" aca="1" ref="V68" ca="1">INDIRECT("'"&amp;$P68&amp;"'!O62")</f>
        <v>1.2021862935661585</v>
      </c>
      <c r="W68" cm="1">
        <f t="array" aca="1" ref="W68" ca="1">INDIRECT("'"&amp;$P68&amp;"'!O63")</f>
        <v>13.226255403135047</v>
      </c>
      <c r="X68" cm="1">
        <f t="array" aca="1" ref="X68" ca="1">INDIRECT("'"&amp;$P68&amp;"'!O64")</f>
        <v>5.32595142609751</v>
      </c>
      <c r="Y68" t="str" cm="1">
        <f t="array" aca="1" ref="Y68" ca="1">INDIRECT("'"&amp;$P68&amp;"'!p64")</f>
        <v>Type A</v>
      </c>
      <c r="Z68" cm="1">
        <f t="array" aca="1" ref="Z68" ca="1">INDIRECT("'"&amp;$P68&amp;"'!q65")</f>
        <v>112.03835424862066</v>
      </c>
      <c r="AA68" cm="1">
        <f t="array" aca="1" ref="AA68" ca="1">INDIRECT("'"&amp;$P68&amp;"'!O66")</f>
        <v>5.5652102394765182</v>
      </c>
      <c r="AB68" cm="1">
        <f t="array" aca="1" ref="AB68" ca="1">INDIRECT("'"&amp;$P68&amp;"'!q67")</f>
        <v>105.11218295752667</v>
      </c>
      <c r="AC68" cm="1">
        <f t="array" aca="1" ref="AC68" ca="1">INDIRECT("'"&amp;$P68&amp;"'!O68")</f>
        <v>13.269622923057939</v>
      </c>
      <c r="BD68" s="15"/>
      <c r="BE68" s="15"/>
    </row>
    <row r="69" spans="1:57" s="7" customFormat="1" x14ac:dyDescent="0.2">
      <c r="A69" s="8" t="s">
        <v>73</v>
      </c>
      <c r="C69" s="8" t="str" cm="1">
        <f t="array" aca="1" ref="C69" ca="1">TEXT(INDIRECT(_xlfn.CONCAT("'",A66,"'!$F$38")),"0")</f>
        <v>-50</v>
      </c>
      <c r="D69" s="8" t="str" cm="1">
        <f t="array" aca="1" ref="D69" ca="1">TEXT(INDIRECT(_xlfn.CONCAT("'",A66,"'!$G$38")),"0")</f>
        <v>30</v>
      </c>
      <c r="E69" s="8" t="str" cm="1">
        <f t="array" aca="1" ref="E69" ca="1">TEXT(INDIRECT(_xlfn.CONCAT("'",A66,"'!$I$38")),"0.0")</f>
        <v>2.6</v>
      </c>
      <c r="F69" s="8" t="str" cm="1">
        <f t="array" aca="1" ref="F69" ca="1">TEXT(INDIRECT(_xlfn.CONCAT("'",A66,"'!$k$48")),"0")</f>
        <v>110</v>
      </c>
      <c r="G69" s="8" t="str" cm="1">
        <f t="array" aca="1" ref="G69" ca="1">INDIRECT(_xlfn.CONCAT("'",A66,"'!$J$38"))</f>
        <v>ATB</v>
      </c>
      <c r="I69" s="8" t="str" cm="1">
        <f t="array" aca="1" ref="I69" ca="1">TEXT(INDIRECT(_xlfn.CONCAT("'",A66,"'!$G$48")),"0")</f>
        <v>96</v>
      </c>
      <c r="K69" s="8" t="str" cm="1">
        <f t="array" aca="1" ref="K69" ca="1">TEXT(INDIRECT(_xlfn.CONCAT("'",A66,"'!$I$49")),"0.0")</f>
        <v>3.4</v>
      </c>
      <c r="L69" s="8" t="str" cm="1">
        <f t="array" aca="1" ref="L69" ca="1">TEXT(INDIRECT(_xlfn.CONCAT("'",A66,"'!$F$57")),"0.0")</f>
        <v>0.8</v>
      </c>
      <c r="M69" s="8" t="str" cm="1">
        <f t="array" aca="1" ref="M69" ca="1">TEXT(INDIRECT(_xlfn.CONCAT("'",A66,"'!$F$67")),"0.0")</f>
        <v>-1.8</v>
      </c>
      <c r="O69" s="31"/>
      <c r="P69" t="s">
        <v>154</v>
      </c>
      <c r="Q69" cm="1">
        <f t="array" aca="1" ref="Q69" ca="1">INDIRECT("'"&amp;$P69&amp;"'!O57")</f>
        <v>1.2466003731841422</v>
      </c>
      <c r="R69" cm="1">
        <f t="array" aca="1" ref="R69" ca="1">INDIRECT("'"&amp;$P69&amp;"'!O58")</f>
        <v>10.870752674979633</v>
      </c>
      <c r="S69" cm="1">
        <f t="array" aca="1" ref="S69" ca="1">INDIRECT("'"&amp;$P69&amp;"'!O59")</f>
        <v>5.3164900183751779E-2</v>
      </c>
      <c r="T69" cm="1">
        <f t="array" aca="1" ref="T69" ca="1">INDIRECT("'"&amp;$P69&amp;"'!O60")</f>
        <v>0.99308341592394378</v>
      </c>
      <c r="U69" cm="1">
        <f t="array" aca="1" ref="U69" ca="1">INDIRECT("'"&amp;$P69&amp;"'!O61")</f>
        <v>1.5511859838112942</v>
      </c>
      <c r="V69" cm="1">
        <f t="array" aca="1" ref="V69" ca="1">INDIRECT("'"&amp;$P69&amp;"'!O62")</f>
        <v>1.2541405397698939</v>
      </c>
      <c r="W69" cm="1">
        <f t="array" aca="1" ref="W69" ca="1">INDIRECT("'"&amp;$P69&amp;"'!O63")</f>
        <v>13.674485592616939</v>
      </c>
      <c r="X69" cm="1">
        <f t="array" aca="1" ref="X69" ca="1">INDIRECT("'"&amp;$P69&amp;"'!O64")</f>
        <v>4.8771495864271737</v>
      </c>
      <c r="Y69" t="str" cm="1">
        <f t="array" aca="1" ref="Y69" ca="1">INDIRECT("'"&amp;$P69&amp;"'!p64")</f>
        <v>Type A</v>
      </c>
      <c r="Z69" cm="1">
        <f t="array" aca="1" ref="Z69" ca="1">INDIRECT("'"&amp;$P69&amp;"'!q65")</f>
        <v>105.09333556108187</v>
      </c>
      <c r="AA69" cm="1">
        <f t="array" aca="1" ref="AA69" ca="1">INDIRECT("'"&amp;$P69&amp;"'!O66")</f>
        <v>5.5919213454223886</v>
      </c>
      <c r="AB69" cm="1">
        <f t="array" aca="1" ref="AB69" ca="1">INDIRECT("'"&amp;$P69&amp;"'!q67")</f>
        <v>97.854743617211227</v>
      </c>
      <c r="AC69" cm="1">
        <f t="array" aca="1" ref="AC69" ca="1">INDIRECT("'"&amp;$P69&amp;"'!O68")</f>
        <v>13.804307269126125</v>
      </c>
      <c r="BD69" s="15"/>
      <c r="BE69" s="15"/>
    </row>
    <row r="70" spans="1:57" s="7" customFormat="1" x14ac:dyDescent="0.2">
      <c r="A70" s="8" t="s">
        <v>74</v>
      </c>
      <c r="C70" s="8" t="str" cm="1">
        <f t="array" aca="1" ref="C70" ca="1">TEXT(INDIRECT(_xlfn.CONCAT("'",A66,"'!$F$39")),"0")</f>
        <v>-59</v>
      </c>
      <c r="D70" s="8" t="str" cm="1">
        <f t="array" aca="1" ref="D70" ca="1">TEXT(INDIRECT(_xlfn.CONCAT("'",A66,"'!$G$39")),"0")</f>
        <v>57</v>
      </c>
      <c r="E70" s="8" t="str" cm="1">
        <f t="array" aca="1" ref="E70" ca="1">TEXT(INDIRECT(_xlfn.CONCAT("'",A66,"'!$I$39")),"0.0")</f>
        <v>4.8</v>
      </c>
      <c r="F70" s="8" t="str" cm="1">
        <f t="array" aca="1" ref="F70" ca="1">TEXT(INDIRECT(_xlfn.CONCAT("'",A66,"'!$k$49")),"0")</f>
        <v>91</v>
      </c>
      <c r="G70" s="8" t="str" cm="1">
        <f t="array" aca="1" ref="G70" ca="1">INDIRECT(_xlfn.CONCAT("'",A66,"'!$J$39"))</f>
        <v>ATB</v>
      </c>
      <c r="I70" s="8" t="str" cm="1">
        <f t="array" aca="1" ref="I70" ca="1">TEXT(INDIRECT(_xlfn.CONCAT("'",A66,"'!$G$49")),"0")</f>
        <v>83</v>
      </c>
      <c r="K70" s="8" t="str" cm="1">
        <f t="array" aca="1" ref="K70" ca="1">TEXT(INDIRECT(_xlfn.CONCAT("'",A66,"'!$I$50")),"0.0")</f>
        <v>8.3</v>
      </c>
      <c r="L70" s="8" t="str" cm="1">
        <f t="array" aca="1" ref="L70" ca="1">TEXT(INDIRECT(_xlfn.CONCAT("'",A66,"'!$F$58")),"0.0")</f>
        <v>4.2</v>
      </c>
      <c r="M70" s="8" t="str" cm="1">
        <f t="array" aca="1" ref="M70" ca="1">TEXT(INDIRECT(_xlfn.CONCAT("'",A66,"'!$F$68")),"0.0")</f>
        <v>-1.7</v>
      </c>
      <c r="O70" s="31"/>
      <c r="P70" t="s">
        <v>155</v>
      </c>
      <c r="Q70" cm="1">
        <f t="array" aca="1" ref="Q70" ca="1">INDIRECT("'"&amp;$P70&amp;"'!O57")</f>
        <v>1.4341387533509729</v>
      </c>
      <c r="R70" cm="1">
        <f t="array" aca="1" ref="R70" ca="1">INDIRECT("'"&amp;$P70&amp;"'!O58")</f>
        <v>13.177968954148881</v>
      </c>
      <c r="S70" cm="1">
        <f t="array" aca="1" ref="S70" ca="1">INDIRECT("'"&amp;$P70&amp;"'!O59")</f>
        <v>-5.8568602385800722E-2</v>
      </c>
      <c r="T70" cm="1">
        <f t="array" aca="1" ref="T70" ca="1">INDIRECT("'"&amp;$P70&amp;"'!O60")</f>
        <v>1.192672759251189</v>
      </c>
      <c r="U70" cm="1">
        <f t="array" aca="1" ref="U70" ca="1">INDIRECT("'"&amp;$P70&amp;"'!O61")</f>
        <v>2.0533236826776569</v>
      </c>
      <c r="V70" cm="1">
        <f t="array" aca="1" ref="V70" ca="1">INDIRECT("'"&amp;$P70&amp;"'!O62")</f>
        <v>1.20145472048077</v>
      </c>
      <c r="W70" cm="1">
        <f t="array" aca="1" ref="W70" ca="1">INDIRECT("'"&amp;$P70&amp;"'!O63")</f>
        <v>15.922965041427782</v>
      </c>
      <c r="X70" cm="1">
        <f t="array" aca="1" ref="X70" ca="1">INDIRECT("'"&amp;$P70&amp;"'!O64")</f>
        <v>14.092970434687155</v>
      </c>
      <c r="Y70" t="str" cm="1">
        <f t="array" aca="1" ref="Y70" ca="1">INDIRECT("'"&amp;$P70&amp;"'!p64")</f>
        <v>Type A</v>
      </c>
      <c r="Z70" cm="1">
        <f t="array" aca="1" ref="Z70" ca="1">INDIRECT("'"&amp;$P70&amp;"'!q65")</f>
        <v>91.77990171390536</v>
      </c>
      <c r="AA70" cm="1">
        <f t="array" aca="1" ref="AA70" ca="1">INDIRECT("'"&amp;$P70&amp;"'!O66")</f>
        <v>6.2787321514640375</v>
      </c>
      <c r="AB70" cm="1">
        <f t="array" aca="1" ref="AB70" ca="1">INDIRECT("'"&amp;$P70&amp;"'!q67")</f>
        <v>100.19118594761663</v>
      </c>
      <c r="AC70" cm="1">
        <f t="array" aca="1" ref="AC70" ca="1">INDIRECT("'"&amp;$P70&amp;"'!O68")</f>
        <v>16.060655048787503</v>
      </c>
      <c r="BD70" s="15"/>
      <c r="BE70" s="15"/>
    </row>
    <row r="71" spans="1:57" s="7" customFormat="1" x14ac:dyDescent="0.2">
      <c r="A71" s="8" t="s">
        <v>75</v>
      </c>
      <c r="C71" s="13" t="str" cm="1">
        <f t="array" aca="1" ref="C71" ca="1">TEXT(INDIRECT(_xlfn.CONCAT("'",A66,"'!$F$40")),"0")</f>
        <v>-54</v>
      </c>
      <c r="D71" s="13" t="str" cm="1">
        <f t="array" aca="1" ref="D71" ca="1">TEXT(INDIRECT(_xlfn.CONCAT("'",A66,"'!$G$40")),"0")</f>
        <v>62</v>
      </c>
      <c r="E71" s="13" t="str" cm="1">
        <f t="array" aca="1" ref="E71" ca="1">TEXT(INDIRECT(_xlfn.CONCAT("'",A66,"'!$I$40")),"0.0")</f>
        <v>7.0</v>
      </c>
      <c r="F71" s="13" t="str" cm="1">
        <f t="array" aca="1" ref="F71" ca="1">TEXT(INDIRECT(_xlfn.CONCAT("'",A66,"'!$k$50")),"0")</f>
        <v>82</v>
      </c>
      <c r="G71" s="13" t="str" cm="1">
        <f t="array" aca="1" ref="G71" ca="1">INDIRECT(_xlfn.CONCAT("'",A66,"'!$J$40"))</f>
        <v>ATB</v>
      </c>
      <c r="I71" s="8" t="str" cm="1">
        <f t="array" aca="1" ref="I71" ca="1">TEXT(INDIRECT(_xlfn.CONCAT("'",A66,"'!$G$50")),"0")</f>
        <v>87</v>
      </c>
      <c r="K71" s="13" t="str" cm="1">
        <f t="array" aca="1" ref="K71" ca="1">TEXT(INDIRECT(_xlfn.CONCAT("'",A66,"'!$I$51")),"0.0")</f>
        <v>3.6</v>
      </c>
      <c r="L71" s="13" t="str" cm="1">
        <f t="array" aca="1" ref="L71" ca="1">TEXT(INDIRECT(_xlfn.CONCAT("'",A66,"'!$F$59")),"0.0")</f>
        <v>2.6</v>
      </c>
      <c r="M71" s="8" t="str" cm="1">
        <f t="array" aca="1" ref="M71" ca="1">TEXT(INDIRECT(_xlfn.CONCAT("'",A66,"'!$F$69")),"0.0")</f>
        <v>-3.4</v>
      </c>
      <c r="O71" s="31"/>
      <c r="P71" t="s">
        <v>156</v>
      </c>
      <c r="Q71" cm="1">
        <f t="array" aca="1" ref="Q71" ca="1">INDIRECT("'"&amp;$P71&amp;"'!O57")</f>
        <v>1.6315980017761837</v>
      </c>
      <c r="R71" cm="1">
        <f t="array" aca="1" ref="R71" ca="1">INDIRECT("'"&amp;$P71&amp;"'!O58")</f>
        <v>15.975475496017632</v>
      </c>
      <c r="S71" cm="1">
        <f t="array" aca="1" ref="S71" ca="1">INDIRECT("'"&amp;$P71&amp;"'!O59")</f>
        <v>-0.5464867673109135</v>
      </c>
      <c r="T71" cm="1">
        <f t="array" aca="1" ref="T71" ca="1">INDIRECT("'"&amp;$P71&amp;"'!O60")</f>
        <v>1.3003920685868289</v>
      </c>
      <c r="U71" cm="1">
        <f t="array" aca="1" ref="U71" ca="1">INDIRECT("'"&amp;$P71&amp;"'!O61")</f>
        <v>2.3634642525541034</v>
      </c>
      <c r="V71" cm="1">
        <f t="array" aca="1" ref="V71" ca="1">INDIRECT("'"&amp;$P71&amp;"'!O62")</f>
        <v>1.1822251853198937</v>
      </c>
      <c r="W71" cm="1">
        <f t="array" aca="1" ref="W71" ca="1">INDIRECT("'"&amp;$P71&amp;"'!O63")</f>
        <v>19.513940503858116</v>
      </c>
      <c r="X71" cm="1">
        <f t="array" aca="1" ref="X71" ca="1">INDIRECT("'"&amp;$P71&amp;"'!O64")</f>
        <v>1.5475739680878804</v>
      </c>
      <c r="Y71" t="str" cm="1">
        <f t="array" aca="1" ref="Y71" ca="1">INDIRECT("'"&amp;$P71&amp;"'!p64")</f>
        <v>Type A</v>
      </c>
      <c r="Z71" cm="1">
        <f t="array" aca="1" ref="Z71" ca="1">INDIRECT("'"&amp;$P71&amp;"'!q65")</f>
        <v>102.76231014134471</v>
      </c>
      <c r="AA71" cm="1">
        <f t="array" aca="1" ref="AA71" ca="1">INDIRECT("'"&amp;$P71&amp;"'!O66")</f>
        <v>2.5564439696769052</v>
      </c>
      <c r="AB71" cm="1">
        <f t="array" aca="1" ref="AB71" ca="1">INDIRECT("'"&amp;$P71&amp;"'!q67")</f>
        <v>81.573743974401253</v>
      </c>
      <c r="AC71" cm="1">
        <f t="array" aca="1" ref="AC71" ca="1">INDIRECT("'"&amp;$P71&amp;"'!O68")</f>
        <v>19.66818588415158</v>
      </c>
      <c r="BD71" s="15"/>
      <c r="BE71" s="15"/>
    </row>
    <row r="72" spans="1:57" s="15" customFormat="1" x14ac:dyDescent="0.2">
      <c r="A72" s="13" t="s">
        <v>76</v>
      </c>
      <c r="C72" s="13" t="e" cm="1">
        <f t="array" aca="1" ref="C72" ca="1">TEXT(INDIRECT(_xlfn.CONCAT("'",A66,"'!$F$41")),"0")</f>
        <v>#DIV/0!</v>
      </c>
      <c r="D72" s="13" t="str" cm="1">
        <f t="array" aca="1" ref="D72" ca="1">TEXT(INDIRECT(_xlfn.CONCAT("'",A66,"'!$G$41")),"0")</f>
        <v>-59</v>
      </c>
      <c r="E72" s="13" t="str" cm="1">
        <f t="array" aca="1" ref="E72" ca="1">TEXT(INDIRECT(_xlfn.CONCAT("'",A66,"'!$I$41")),"0.0")</f>
        <v>-22.6</v>
      </c>
      <c r="F72" s="13" t="e" cm="1">
        <f t="array" aca="1" ref="F72" ca="1">TEXT(INDIRECT(_xlfn.CONCAT("'",A66,"'!$k$51")),"0")</f>
        <v>#DIV/0!</v>
      </c>
      <c r="G72" s="13" cm="1">
        <f t="array" aca="1" ref="G72" ca="1">INDIRECT(_xlfn.CONCAT("'",A66,"'!$J$41"))</f>
        <v>0</v>
      </c>
      <c r="I72" s="13" t="str" cm="1">
        <f t="array" aca="1" ref="I72" ca="1">TEXT(INDIRECT(_xlfn.CONCAT("'",A66,"'!$G$51")),"0")</f>
        <v>109</v>
      </c>
      <c r="K72" s="13" t="str" cm="1">
        <f t="array" aca="1" ref="K72" ca="1">TEXT(INDIRECT(_xlfn.CONCAT("'",A66,"'!$I$52")),"0.0")</f>
        <v>-24.7</v>
      </c>
      <c r="L72" s="13" t="str" cm="1">
        <f t="array" aca="1" ref="L72" ca="1">TEXT(INDIRECT(_xlfn.CONCAT("'",A66,"'!$F$60")),"0.0")</f>
        <v>1.8</v>
      </c>
      <c r="M72" s="13" t="str" cm="1">
        <f t="array" aca="1" ref="M72" ca="1">TEXT(INDIRECT(_xlfn.CONCAT("'",A66,"'!$F$70")),"0.0")</f>
        <v>-1.6</v>
      </c>
      <c r="O72" s="32"/>
      <c r="P72" t="s">
        <v>157</v>
      </c>
      <c r="Q72" cm="1">
        <f t="array" aca="1" ref="Q72" ca="1">INDIRECT("'"&amp;$P72&amp;"'!O57")</f>
        <v>1.2765742167269389</v>
      </c>
      <c r="R72" cm="1">
        <f t="array" aca="1" ref="R72" ca="1">INDIRECT("'"&amp;$P72&amp;"'!O58")</f>
        <v>13.001093509485061</v>
      </c>
      <c r="S72" cm="1">
        <f t="array" aca="1" ref="S72" ca="1">INDIRECT("'"&amp;$P72&amp;"'!O59")</f>
        <v>-0.33209351433391265</v>
      </c>
      <c r="T72" cm="1">
        <f t="array" aca="1" ref="T72" ca="1">INDIRECT("'"&amp;$P72&amp;"'!O60")</f>
        <v>0.94899280621671045</v>
      </c>
      <c r="U72" cm="1">
        <f t="array" aca="1" ref="U72" ca="1">INDIRECT("'"&amp;$P72&amp;"'!O61")</f>
        <v>1.519355628549349</v>
      </c>
      <c r="V72" cm="1">
        <f t="array" aca="1" ref="V72" ca="1">INDIRECT("'"&amp;$P72&amp;"'!O62")</f>
        <v>1.2988733293719845</v>
      </c>
      <c r="W72" cm="1">
        <f t="array" aca="1" ref="W72" ca="1">INDIRECT("'"&amp;$P72&amp;"'!O63")</f>
        <v>7.3219453191969892</v>
      </c>
      <c r="X72" cm="1">
        <f t="array" aca="1" ref="X72" ca="1">INDIRECT("'"&amp;$P72&amp;"'!O64")</f>
        <v>5.414176603566955</v>
      </c>
      <c r="Y72" t="str" cm="1">
        <f t="array" aca="1" ref="Y72" ca="1">INDIRECT("'"&amp;$P72&amp;"'!p64")</f>
        <v>Type A</v>
      </c>
      <c r="Z72" cm="1">
        <f t="array" aca="1" ref="Z72" ca="1">INDIRECT("'"&amp;$P72&amp;"'!q65")</f>
        <v>99.467352456942749</v>
      </c>
      <c r="AA72" cm="1">
        <f t="array" aca="1" ref="AA72" ca="1">INDIRECT("'"&amp;$P72&amp;"'!O66")</f>
        <v>11.203773335733299</v>
      </c>
      <c r="AB72" cm="1">
        <f t="array" aca="1" ref="AB72" ca="1">INDIRECT("'"&amp;$P72&amp;"'!q67")</f>
        <v>94.077538073563929</v>
      </c>
      <c r="AC72" cm="1">
        <f t="array" aca="1" ref="AC72" ca="1">INDIRECT("'"&amp;$P72&amp;"'!O68")</f>
        <v>7.4488285748636747</v>
      </c>
    </row>
    <row r="73" spans="1:57" s="7" customFormat="1" x14ac:dyDescent="0.2">
      <c r="A73" s="8" t="s">
        <v>77</v>
      </c>
      <c r="C73" s="12" t="e" cm="1">
        <f t="array" aca="1" ref="C73" ca="1">TEXT(INDIRECT(_xlfn.CONCAT("'",A66,"'!$F$42")),"0")</f>
        <v>#DIV/0!</v>
      </c>
      <c r="D73" s="12" t="e" cm="1">
        <f t="array" aca="1" ref="D73" ca="1">TEXT(INDIRECT(_xlfn.CONCAT("'",A66,"'!$G$42")),"0")</f>
        <v>#DIV/0!</v>
      </c>
      <c r="E73" s="12" t="str" cm="1">
        <f t="array" aca="1" ref="E73" ca="1">TEXT(INDIRECT(_xlfn.CONCAT("'",A66,"'!$I$42")),"0.0")</f>
        <v>0.0</v>
      </c>
      <c r="F73" s="12" t="e" cm="1">
        <f t="array" aca="1" ref="F73" ca="1">TEXT(INDIRECT(_xlfn.CONCAT("'",A66,"'!$k$52")),"0")</f>
        <v>#DIV/0!</v>
      </c>
      <c r="G73" s="12" cm="1">
        <f t="array" aca="1" ref="G73" ca="1">INDIRECT(_xlfn.CONCAT("'",A66,"'!$J$42"))</f>
        <v>0</v>
      </c>
      <c r="I73" s="13" t="e" cm="1">
        <f t="array" aca="1" ref="I73" ca="1">TEXT(INDIRECT(_xlfn.CONCAT("'",A66,"'!$G$52")),"0")</f>
        <v>#DIV/0!</v>
      </c>
      <c r="J73" s="15"/>
      <c r="K73" s="12" t="str" cm="1">
        <f t="array" aca="1" ref="K73" ca="1">TEXT(INDIRECT(_xlfn.CONCAT("'",A66,"'!$I$53")),"0.0")</f>
        <v>0.0</v>
      </c>
      <c r="L73" s="12" t="str" cm="1">
        <f t="array" aca="1" ref="L73" ca="1">TEXT(INDIRECT(_xlfn.CONCAT("'",A66,"'!$F$61")),"0.0")</f>
        <v>0.0</v>
      </c>
      <c r="M73" s="13" t="str" cm="1">
        <f t="array" aca="1" ref="M73" ca="1">TEXT(INDIRECT(_xlfn.CONCAT("'",A66,"'!$F$71")),"0.0")</f>
        <v>0.0</v>
      </c>
      <c r="O73" s="31"/>
      <c r="P73" t="s">
        <v>158</v>
      </c>
      <c r="Q73" cm="1">
        <f t="array" aca="1" ref="Q73" ca="1">INDIRECT("'"&amp;$P73&amp;"'!O57")</f>
        <v>1.5486598526653728</v>
      </c>
      <c r="R73" cm="1">
        <f t="array" aca="1" ref="R73" ca="1">INDIRECT("'"&amp;$P73&amp;"'!O58")</f>
        <v>15.873285413357154</v>
      </c>
      <c r="S73" cm="1">
        <f t="array" aca="1" ref="S73" ca="1">INDIRECT("'"&amp;$P73&amp;"'!O59")</f>
        <v>-0.35503772925526894</v>
      </c>
      <c r="T73" cm="1">
        <f t="array" aca="1" ref="T73" ca="1">INDIRECT("'"&amp;$P73&amp;"'!O60")</f>
        <v>1.3227737844464293</v>
      </c>
      <c r="U73" cm="1">
        <f t="array" aca="1" ref="U73" ca="1">INDIRECT("'"&amp;$P73&amp;"'!O61")</f>
        <v>2.2722955500627964</v>
      </c>
      <c r="V73" cm="1">
        <f t="array" aca="1" ref="V73" ca="1">INDIRECT("'"&amp;$P73&amp;"'!O62")</f>
        <v>1.1395852772437705</v>
      </c>
      <c r="W73" cm="1">
        <f t="array" aca="1" ref="W73" ca="1">INDIRECT("'"&amp;$P73&amp;"'!O63")</f>
        <v>7.1610761817712572</v>
      </c>
      <c r="X73" cm="1">
        <f t="array" aca="1" ref="X73" ca="1">INDIRECT("'"&amp;$P73&amp;"'!O64")</f>
        <v>4.6103199764971681</v>
      </c>
      <c r="Y73" t="str" cm="1">
        <f t="array" aca="1" ref="Y73" ca="1">INDIRECT("'"&amp;$P73&amp;"'!p64")</f>
        <v>Type A</v>
      </c>
      <c r="Z73" cm="1">
        <f t="array" aca="1" ref="Z73" ca="1">INDIRECT("'"&amp;$P73&amp;"'!q65")</f>
        <v>101.87118913515791</v>
      </c>
      <c r="AA73" cm="1">
        <f t="array" aca="1" ref="AA73" ca="1">INDIRECT("'"&amp;$P73&amp;"'!O66")</f>
        <v>12.605686407793275</v>
      </c>
      <c r="AB73" cm="1">
        <f t="array" aca="1" ref="AB73" ca="1">INDIRECT("'"&amp;$P73&amp;"'!q67")</f>
        <v>92.452921650209902</v>
      </c>
      <c r="AC73" cm="1">
        <f t="array" aca="1" ref="AC73" ca="1">INDIRECT("'"&amp;$P73&amp;"'!O68")</f>
        <v>7.278338537503263</v>
      </c>
      <c r="BD73" s="15"/>
      <c r="BE73" s="15"/>
    </row>
    <row r="74" spans="1:57" x14ac:dyDescent="0.2">
      <c r="I74" s="19"/>
      <c r="M74" s="19"/>
      <c r="P74" t="s">
        <v>159</v>
      </c>
      <c r="Q74" cm="1">
        <f t="array" aca="1" ref="Q74" ca="1">INDIRECT("'"&amp;$P74&amp;"'!O57")</f>
        <v>1.5636897570838006</v>
      </c>
      <c r="R74" cm="1">
        <f t="array" aca="1" ref="R74" ca="1">INDIRECT("'"&amp;$P74&amp;"'!O58")</f>
        <v>16.47815572590665</v>
      </c>
      <c r="S74" cm="1">
        <f t="array" aca="1" ref="S74" ca="1">INDIRECT("'"&amp;$P74&amp;"'!O59")</f>
        <v>-0.88363674155677807</v>
      </c>
      <c r="T74" cm="1">
        <f t="array" aca="1" ref="T74" ca="1">INDIRECT("'"&amp;$P74&amp;"'!O60")</f>
        <v>1.0667423407106507</v>
      </c>
      <c r="U74" cm="1">
        <f t="array" aca="1" ref="U74" ca="1">INDIRECT("'"&amp;$P74&amp;"'!O61")</f>
        <v>1.6643117653797153</v>
      </c>
      <c r="V74" cm="1">
        <f t="array" aca="1" ref="V74" ca="1">INDIRECT("'"&amp;$P74&amp;"'!O62")</f>
        <v>1.2093661494058685</v>
      </c>
      <c r="W74" cm="1">
        <f t="array" aca="1" ref="W74" ca="1">INDIRECT("'"&amp;$P74&amp;"'!O63")</f>
        <v>14.115347982602527</v>
      </c>
      <c r="X74" cm="1">
        <f t="array" aca="1" ref="X74" ca="1">INDIRECT("'"&amp;$P74&amp;"'!O64")</f>
        <v>9.547843731234618</v>
      </c>
      <c r="Y74" t="str" cm="1">
        <f t="array" aca="1" ref="Y74" ca="1">INDIRECT("'"&amp;$P74&amp;"'!p64")</f>
        <v>Type A</v>
      </c>
      <c r="Z74" cm="1">
        <f t="array" aca="1" ref="Z74" ca="1">INDIRECT("'"&amp;$P74&amp;"'!q65")</f>
        <v>95.385911117774882</v>
      </c>
      <c r="AA74" cm="1">
        <f t="array" aca="1" ref="AA74" ca="1">INDIRECT("'"&amp;$P74&amp;"'!O66")</f>
        <v>5.0451138010094905</v>
      </c>
      <c r="AB74" cm="1">
        <f t="array" aca="1" ref="AB74" ca="1">INDIRECT("'"&amp;$P74&amp;"'!q67")</f>
        <v>99.827043370225368</v>
      </c>
      <c r="AC74" cm="1">
        <f t="array" aca="1" ref="AC74" ca="1">INDIRECT("'"&amp;$P74&amp;"'!O68")</f>
        <v>14.234224950143645</v>
      </c>
    </row>
    <row r="75" spans="1:57" x14ac:dyDescent="0.2">
      <c r="A75" t="s">
        <v>150</v>
      </c>
      <c r="P75" t="s">
        <v>160</v>
      </c>
      <c r="Q75" cm="1">
        <f t="array" aca="1" ref="Q75" ca="1">INDIRECT("'"&amp;$P75&amp;"'!O57")</f>
        <v>1.7088863866056321</v>
      </c>
      <c r="R75" cm="1">
        <f t="array" aca="1" ref="R75" ca="1">INDIRECT("'"&amp;$P75&amp;"'!O58")</f>
        <v>15.240762115126234</v>
      </c>
      <c r="S75" cm="1">
        <f t="array" aca="1" ref="S75" ca="1">INDIRECT("'"&amp;$P75&amp;"'!O59")</f>
        <v>-1.1480305991259361</v>
      </c>
      <c r="T75" cm="1">
        <f t="array" aca="1" ref="T75" ca="1">INDIRECT("'"&amp;$P75&amp;"'!O60")</f>
        <v>1.1191821357230471</v>
      </c>
      <c r="U75" cm="1">
        <f t="array" aca="1" ref="U75" ca="1">INDIRECT("'"&amp;$P75&amp;"'!O61")</f>
        <v>1.6023184257965981</v>
      </c>
      <c r="V75" cm="1">
        <f t="array" aca="1" ref="V75" ca="1">INDIRECT("'"&amp;$P75&amp;"'!O62")</f>
        <v>1.1310287487472579</v>
      </c>
      <c r="W75" cm="1">
        <f t="array" aca="1" ref="W75" ca="1">INDIRECT("'"&amp;$P75&amp;"'!O63")</f>
        <v>6.6814800864254238</v>
      </c>
      <c r="X75" cm="1">
        <f t="array" aca="1" ref="X75" ca="1">INDIRECT("'"&amp;$P75&amp;"'!O64")</f>
        <v>5.9827628652839371</v>
      </c>
      <c r="Y75" t="str" cm="1">
        <f t="array" aca="1" ref="Y75" ca="1">INDIRECT("'"&amp;$P75&amp;"'!p64")</f>
        <v>Type A</v>
      </c>
      <c r="Z75" cm="1">
        <f t="array" aca="1" ref="Z75" ca="1">INDIRECT("'"&amp;$P75&amp;"'!q65")</f>
        <v>88.510347948269441</v>
      </c>
      <c r="AA75" cm="1">
        <f t="array" aca="1" ref="AA75" ca="1">INDIRECT("'"&amp;$P75&amp;"'!O66")</f>
        <v>11.931376964339815</v>
      </c>
      <c r="AB75" cm="1">
        <f t="array" aca="1" ref="AB75" ca="1">INDIRECT("'"&amp;$P75&amp;"'!q67")</f>
        <v>84.058578578386133</v>
      </c>
      <c r="AC75" cm="1">
        <f t="array" aca="1" ref="AC75" ca="1">INDIRECT("'"&amp;$P75&amp;"'!O68")</f>
        <v>6.790877795146474</v>
      </c>
    </row>
    <row r="76" spans="1:57" s="7" customFormat="1" x14ac:dyDescent="0.2">
      <c r="B76" s="14" t="str" cm="1">
        <f t="array" aca="1" ref="B76" ca="1">TEXT(INDIRECT(_xlfn.CONCAT("'",A75,"'!$C$37")),"0")</f>
        <v>4</v>
      </c>
      <c r="H76" s="14" t="str" cm="1">
        <f t="array" aca="1" ref="H76" ca="1">TEXT(INDIRECT(_xlfn.CONCAT("'",A75,"'!$C$47")),"0")</f>
        <v>4</v>
      </c>
      <c r="J76" s="8" t="str" cm="1">
        <f t="array" aca="1" ref="J76" ca="1">TEXT(INDIRECT(_xlfn.CONCAT("'",A75,"'!$I$33")),"0")</f>
        <v>39</v>
      </c>
      <c r="O76" s="31"/>
      <c r="P76" t="s">
        <v>161</v>
      </c>
      <c r="Q76" cm="1">
        <f t="array" aca="1" ref="Q76" ca="1">INDIRECT("'"&amp;$P76&amp;"'!O57")</f>
        <v>2.0666336298434929</v>
      </c>
      <c r="R76" cm="1">
        <f t="array" aca="1" ref="R76" ca="1">INDIRECT("'"&amp;$P76&amp;"'!O58")</f>
        <v>18.221083061201174</v>
      </c>
      <c r="S76" cm="1">
        <f t="array" aca="1" ref="S76" ca="1">INDIRECT("'"&amp;$P76&amp;"'!O59")</f>
        <v>-2.0245647845779087</v>
      </c>
      <c r="T76" cm="1">
        <f t="array" aca="1" ref="T76" ca="1">INDIRECT("'"&amp;$P76&amp;"'!O60")</f>
        <v>0.82583335295060323</v>
      </c>
      <c r="U76" cm="1">
        <f t="array" aca="1" ref="U76" ca="1">INDIRECT("'"&amp;$P76&amp;"'!O61")</f>
        <v>0.17211199304709801</v>
      </c>
      <c r="V76" cm="1">
        <f t="array" aca="1" ref="V76" ca="1">INDIRECT("'"&amp;$P76&amp;"'!O62")</f>
        <v>0.50235779799958036</v>
      </c>
      <c r="W76" cm="1">
        <f t="array" aca="1" ref="W76" ca="1">INDIRECT("'"&amp;$P76&amp;"'!O63")</f>
        <v>14.147017800055155</v>
      </c>
      <c r="X76" cm="1">
        <f t="array" aca="1" ref="X76" ca="1">INDIRECT("'"&amp;$P76&amp;"'!O64")</f>
        <v>12.282615369429424</v>
      </c>
      <c r="Y76" t="str" cm="1">
        <f t="array" aca="1" ref="Y76" ca="1">INDIRECT("'"&amp;$P76&amp;"'!p64")</f>
        <v>Type A</v>
      </c>
      <c r="Z76" cm="1">
        <f t="array" aca="1" ref="Z76" ca="1">INDIRECT("'"&amp;$P76&amp;"'!q65")</f>
        <v>82.85801534674485</v>
      </c>
      <c r="AA76" cm="1">
        <f t="array" aca="1" ref="AA76" ca="1">INDIRECT("'"&amp;$P76&amp;"'!O66")</f>
        <v>4.4282995657107875</v>
      </c>
      <c r="AB76" cm="1">
        <f t="array" aca="1" ref="AB76" ca="1">INDIRECT("'"&amp;$P76&amp;"'!q67")</f>
        <v>98.754695168202886</v>
      </c>
      <c r="AC76" cm="1">
        <f t="array" aca="1" ref="AC76" ca="1">INDIRECT("'"&amp;$P76&amp;"'!O68")</f>
        <v>14.173853214328378</v>
      </c>
      <c r="BD76" s="15"/>
      <c r="BE76" s="15"/>
    </row>
    <row r="77" spans="1:57" s="7" customFormat="1" x14ac:dyDescent="0.2">
      <c r="A77" s="8" t="s">
        <v>65</v>
      </c>
      <c r="C77" s="8" t="str" cm="1">
        <f t="array" aca="1" ref="C77" ca="1">TEXT(INDIRECT(_xlfn.CONCAT("'",A75,"'!$F$48")),"0")</f>
        <v>-39</v>
      </c>
      <c r="O77" s="31"/>
      <c r="P77" t="s">
        <v>162</v>
      </c>
      <c r="Q77" cm="1">
        <f t="array" aca="1" ref="Q77" ca="1">INDIRECT("'"&amp;$P77&amp;"'!O57")</f>
        <v>1.550324696759237</v>
      </c>
      <c r="R77" cm="1">
        <f t="array" aca="1" ref="R77" ca="1">INDIRECT("'"&amp;$P77&amp;"'!O58")</f>
        <v>15.155305718921138</v>
      </c>
      <c r="S77" cm="1">
        <f t="array" aca="1" ref="S77" ca="1">INDIRECT("'"&amp;$P77&amp;"'!O59")</f>
        <v>-0.92398476802454677</v>
      </c>
      <c r="T77" cm="1">
        <f t="array" aca="1" ref="T77" ca="1">INDIRECT("'"&amp;$P77&amp;"'!O60")</f>
        <v>1.0291568735687746</v>
      </c>
      <c r="U77" cm="1">
        <f t="array" aca="1" ref="U77" ca="1">INDIRECT("'"&amp;$P77&amp;"'!O61")</f>
        <v>1.5497588138402447</v>
      </c>
      <c r="V77" cm="1">
        <f t="array" aca="1" ref="V77" ca="1">INDIRECT("'"&amp;$P77&amp;"'!O62")</f>
        <v>1.2096242325243958</v>
      </c>
      <c r="W77" cm="1">
        <f t="array" aca="1" ref="W77" ca="1">INDIRECT("'"&amp;$P77&amp;"'!O63")</f>
        <v>18.634507297290543</v>
      </c>
      <c r="X77" cm="1">
        <f t="array" aca="1" ref="X77" ca="1">INDIRECT("'"&amp;$P77&amp;"'!O64")</f>
        <v>4.2940031240673786</v>
      </c>
      <c r="Y77" t="str" cm="1">
        <f t="array" aca="1" ref="Y77" ca="1">INDIRECT("'"&amp;$P77&amp;"'!p64")</f>
        <v>Type A</v>
      </c>
      <c r="Z77" cm="1">
        <f t="array" aca="1" ref="Z77" ca="1">INDIRECT("'"&amp;$P77&amp;"'!q65")</f>
        <v>105.32761064718419</v>
      </c>
      <c r="AA77" cm="1">
        <f t="array" aca="1" ref="AA77" ca="1">INDIRECT("'"&amp;$P77&amp;"'!O66")</f>
        <v>2.0739217803187451</v>
      </c>
      <c r="AB77" cm="1">
        <f t="array" aca="1" ref="AB77" ca="1">INDIRECT("'"&amp;$P77&amp;"'!q67")</f>
        <v>94.243230564366328</v>
      </c>
      <c r="AC77" cm="1">
        <f t="array" aca="1" ref="AC77" ca="1">INDIRECT("'"&amp;$P77&amp;"'!O68")</f>
        <v>18.724472289230551</v>
      </c>
      <c r="BD77" s="15"/>
      <c r="BE77" s="15"/>
    </row>
    <row r="78" spans="1:57" s="7" customFormat="1" x14ac:dyDescent="0.2">
      <c r="A78" s="8" t="s">
        <v>73</v>
      </c>
      <c r="C78" s="8" t="str" cm="1">
        <f t="array" aca="1" ref="C78" ca="1">TEXT(INDIRECT(_xlfn.CONCAT("'",A75,"'!$F$38")),"0")</f>
        <v>-56</v>
      </c>
      <c r="D78" s="8" t="str" cm="1">
        <f t="array" aca="1" ref="D78" ca="1">TEXT(INDIRECT(_xlfn.CONCAT("'",A75,"'!$G$38")),"0")</f>
        <v>34</v>
      </c>
      <c r="E78" s="8" t="str" cm="1">
        <f t="array" aca="1" ref="E78" ca="1">TEXT(INDIRECT(_xlfn.CONCAT("'",A75,"'!$I$38")),"0.0")</f>
        <v>2.0</v>
      </c>
      <c r="F78" s="8" t="str" cm="1">
        <f t="array" aca="1" ref="F78" ca="1">TEXT(INDIRECT(_xlfn.CONCAT("'",A75,"'!$k$48")),"0")</f>
        <v>113</v>
      </c>
      <c r="G78" s="8" t="str" cm="1">
        <f t="array" aca="1" ref="G78" ca="1">INDIRECT(_xlfn.CONCAT("'",A75,"'!$J$38"))</f>
        <v>ATB</v>
      </c>
      <c r="I78" s="8" t="str" cm="1">
        <f t="array" aca="1" ref="I78" ca="1">TEXT(INDIRECT(_xlfn.CONCAT("'",A75,"'!$G$48")),"0")</f>
        <v>95</v>
      </c>
      <c r="K78" s="8" t="str" cm="1">
        <f t="array" aca="1" ref="K78" ca="1">TEXT(INDIRECT(_xlfn.CONCAT("'",A75,"'!$I$49")),"0.0")</f>
        <v>4.5</v>
      </c>
      <c r="L78" s="8" t="str" cm="1">
        <f t="array" aca="1" ref="L78" ca="1">TEXT(INDIRECT(_xlfn.CONCAT("'",A75,"'!$F$57")),"0.0")</f>
        <v>0.7</v>
      </c>
      <c r="M78" s="8" t="str" cm="1">
        <f t="array" aca="1" ref="M78" ca="1">TEXT(INDIRECT(_xlfn.CONCAT("'",A75,"'!$F$67")),"0.0")</f>
        <v>-1.1</v>
      </c>
      <c r="O78" s="31"/>
      <c r="P78" t="s">
        <v>163</v>
      </c>
      <c r="Q78" cm="1">
        <f t="array" aca="1" ref="Q78" ca="1">INDIRECT("'"&amp;$P78&amp;"'!O57")</f>
        <v>1.2674550809626088</v>
      </c>
      <c r="R78" cm="1">
        <f t="array" aca="1" ref="R78" ca="1">INDIRECT("'"&amp;$P78&amp;"'!O58")</f>
        <v>12.610394750674921</v>
      </c>
      <c r="S78" cm="1">
        <f t="array" aca="1" ref="S78" ca="1">INDIRECT("'"&amp;$P78&amp;"'!O59")</f>
        <v>-0.26474882722092474</v>
      </c>
      <c r="T78" cm="1">
        <f t="array" aca="1" ref="T78" ca="1">INDIRECT("'"&amp;$P78&amp;"'!O60")</f>
        <v>0.95395251518605473</v>
      </c>
      <c r="U78" cm="1">
        <f t="array" aca="1" ref="U78" ca="1">INDIRECT("'"&amp;$P78&amp;"'!O61")</f>
        <v>1.5363504407430781</v>
      </c>
      <c r="V78" cm="1">
        <f t="array" aca="1" ref="V78" ca="1">INDIRECT("'"&amp;$P78&amp;"'!O62")</f>
        <v>1.2993267728958862</v>
      </c>
      <c r="W78" cm="1">
        <f t="array" aca="1" ref="W78" ca="1">INDIRECT("'"&amp;$P78&amp;"'!O63")</f>
        <v>20.039030605939182</v>
      </c>
      <c r="X78" cm="1">
        <f t="array" aca="1" ref="X78" ca="1">INDIRECT("'"&amp;$P78&amp;"'!O64")</f>
        <v>5.3385158452322878</v>
      </c>
      <c r="Y78" t="str" cm="1">
        <f t="array" aca="1" ref="Y78" ca="1">INDIRECT("'"&amp;$P78&amp;"'!p64")</f>
        <v>Type A</v>
      </c>
      <c r="Z78" cm="1">
        <f t="array" aca="1" ref="Z78" ca="1">INDIRECT("'"&amp;$P78&amp;"'!q65")</f>
        <v>103.78008466305623</v>
      </c>
      <c r="AA78" cm="1">
        <f t="array" aca="1" ref="AA78" ca="1">INDIRECT("'"&amp;$P78&amp;"'!O66")</f>
        <v>3.0698859294261682</v>
      </c>
      <c r="AB78" cm="1">
        <f t="array" aca="1" ref="AB78" ca="1">INDIRECT("'"&amp;$P78&amp;"'!q67")</f>
        <v>99.158161186368346</v>
      </c>
      <c r="AC78" cm="1">
        <f t="array" aca="1" ref="AC78" ca="1">INDIRECT("'"&amp;$P78&amp;"'!O68")</f>
        <v>20.132917906559914</v>
      </c>
      <c r="BD78" s="15"/>
      <c r="BE78" s="15"/>
    </row>
    <row r="79" spans="1:57" s="7" customFormat="1" x14ac:dyDescent="0.2">
      <c r="A79" s="8" t="s">
        <v>74</v>
      </c>
      <c r="C79" s="8" t="str" cm="1">
        <f t="array" aca="1" ref="C79" ca="1">TEXT(INDIRECT(_xlfn.CONCAT("'",A75,"'!$F$39")),"0")</f>
        <v>-70</v>
      </c>
      <c r="D79" s="8" t="str" cm="1">
        <f t="array" aca="1" ref="D79" ca="1">TEXT(INDIRECT(_xlfn.CONCAT("'",A75,"'!$G$39")),"0")</f>
        <v>63</v>
      </c>
      <c r="E79" s="8" t="str" cm="1">
        <f t="array" aca="1" ref="E79" ca="1">TEXT(INDIRECT(_xlfn.CONCAT("'",A75,"'!$I$39")),"0.0")</f>
        <v>4.9</v>
      </c>
      <c r="F79" s="8" t="str" cm="1">
        <f t="array" aca="1" ref="F79" ca="1">TEXT(INDIRECT(_xlfn.CONCAT("'",A75,"'!$k$49")),"0")</f>
        <v>96</v>
      </c>
      <c r="G79" s="8" t="str" cm="1">
        <f t="array" aca="1" ref="G79" ca="1">INDIRECT(_xlfn.CONCAT("'",A75,"'!$J$39"))</f>
        <v>ATB</v>
      </c>
      <c r="I79" s="8" t="str" cm="1">
        <f t="array" aca="1" ref="I79" ca="1">TEXT(INDIRECT(_xlfn.CONCAT("'",A75,"'!$G$49")),"0")</f>
        <v>83</v>
      </c>
      <c r="K79" s="8" t="str" cm="1">
        <f t="array" aca="1" ref="K79" ca="1">TEXT(INDIRECT(_xlfn.CONCAT("'",A75,"'!$I$50")),"0.0")</f>
        <v>6.2</v>
      </c>
      <c r="L79" s="8" t="str" cm="1">
        <f t="array" aca="1" ref="L79" ca="1">TEXT(INDIRECT(_xlfn.CONCAT("'",A75,"'!$F$58")),"0.0")</f>
        <v>3.1</v>
      </c>
      <c r="M79" s="8" t="str" cm="1">
        <f t="array" aca="1" ref="M79" ca="1">TEXT(INDIRECT(_xlfn.CONCAT("'",A75,"'!$F$68")),"0.0")</f>
        <v>-2.3</v>
      </c>
      <c r="O79" s="31"/>
      <c r="P79" t="s">
        <v>164</v>
      </c>
      <c r="Q79" cm="1">
        <f t="array" aca="1" ref="Q79" ca="1">INDIRECT("'"&amp;$P79&amp;"'!O57")</f>
        <v>1.4348277649504213</v>
      </c>
      <c r="R79" cm="1">
        <f t="array" aca="1" ref="R79" ca="1">INDIRECT("'"&amp;$P79&amp;"'!O58")</f>
        <v>13.515401056806887</v>
      </c>
      <c r="S79" cm="1">
        <f t="array" aca="1" ref="S79" ca="1">INDIRECT("'"&amp;$P79&amp;"'!O59")</f>
        <v>-4.5162997814156378E-2</v>
      </c>
      <c r="T79" cm="1">
        <f t="array" aca="1" ref="T79" ca="1">INDIRECT("'"&amp;$P79&amp;"'!O60")</f>
        <v>1.0396462351389912</v>
      </c>
      <c r="U79" cm="1">
        <f t="array" aca="1" ref="U79" ca="1">INDIRECT("'"&amp;$P79&amp;"'!O61")</f>
        <v>2.0566910187010596</v>
      </c>
      <c r="V79" cm="1">
        <f t="array" aca="1" ref="V79" ca="1">INDIRECT("'"&amp;$P79&amp;"'!O62")</f>
        <v>1.3794276932173886</v>
      </c>
      <c r="W79" cm="1">
        <f t="array" aca="1" ref="W79" ca="1">INDIRECT("'"&amp;$P79&amp;"'!O63")</f>
        <v>20.264737174990973</v>
      </c>
      <c r="X79" cm="1">
        <f t="array" aca="1" ref="X79" ca="1">INDIRECT("'"&amp;$P79&amp;"'!O64")</f>
        <v>4.4744674432258424</v>
      </c>
      <c r="Y79" t="str" cm="1">
        <f t="array" aca="1" ref="Y79" ca="1">INDIRECT("'"&amp;$P79&amp;"'!p64")</f>
        <v>Type A</v>
      </c>
      <c r="Z79" cm="1">
        <f t="array" aca="1" ref="Z79" ca="1">INDIRECT("'"&amp;$P79&amp;"'!q65")</f>
        <v>94.744143196538985</v>
      </c>
      <c r="AA79" cm="1">
        <f t="array" aca="1" ref="AA79" ca="1">INDIRECT("'"&amp;$P79&amp;"'!O66")</f>
        <v>4.036040713112965</v>
      </c>
      <c r="AB79" cm="1">
        <f t="array" aca="1" ref="AB79" ca="1">INDIRECT("'"&amp;$P79&amp;"'!q67")</f>
        <v>86.173713016879844</v>
      </c>
      <c r="AC79" cm="1">
        <f t="array" aca="1" ref="AC79" ca="1">INDIRECT("'"&amp;$P79&amp;"'!O68")</f>
        <v>20.498384281872735</v>
      </c>
      <c r="BD79" s="15"/>
      <c r="BE79" s="15"/>
    </row>
    <row r="80" spans="1:57" s="7" customFormat="1" x14ac:dyDescent="0.2">
      <c r="A80" s="8" t="s">
        <v>75</v>
      </c>
      <c r="C80" s="13" t="str" cm="1">
        <f t="array" aca="1" ref="C80" ca="1">TEXT(INDIRECT(_xlfn.CONCAT("'",A75,"'!$F$40")),"0")</f>
        <v>-57</v>
      </c>
      <c r="D80" s="13" t="str" cm="1">
        <f t="array" aca="1" ref="D80" ca="1">TEXT(INDIRECT(_xlfn.CONCAT("'",A75,"'!$G$40")),"0")</f>
        <v>54</v>
      </c>
      <c r="E80" s="13" t="str" cm="1">
        <f t="array" aca="1" ref="E80" ca="1">TEXT(INDIRECT(_xlfn.CONCAT("'",A75,"'!$I$40")),"0.0")</f>
        <v>6.7</v>
      </c>
      <c r="F80" s="13" t="str" cm="1">
        <f t="array" aca="1" ref="F80" ca="1">TEXT(INDIRECT(_xlfn.CONCAT("'",A75,"'!$k$50")),"0")</f>
        <v>93</v>
      </c>
      <c r="G80" s="13" t="str" cm="1">
        <f t="array" aca="1" ref="G80" ca="1">INDIRECT(_xlfn.CONCAT("'",A75,"'!$J$40"))</f>
        <v>ATB</v>
      </c>
      <c r="H80" s="15"/>
      <c r="I80" s="13" t="str" cm="1">
        <f t="array" aca="1" ref="I80" ca="1">TEXT(INDIRECT(_xlfn.CONCAT("'",A75,"'!$G$50")),"0")</f>
        <v>106</v>
      </c>
      <c r="J80" s="15"/>
      <c r="K80" s="13" t="str" cm="1">
        <f t="array" aca="1" ref="K80" ca="1">TEXT(INDIRECT(_xlfn.CONCAT("'",A75,"'!$I$51")),"0.0")</f>
        <v>4.5</v>
      </c>
      <c r="L80" s="13" t="str" cm="1">
        <f t="array" aca="1" ref="L80" ca="1">TEXT(INDIRECT(_xlfn.CONCAT("'",A75,"'!$F$59")),"0.0")</f>
        <v>2.8</v>
      </c>
      <c r="M80" s="13" t="str" cm="1">
        <f t="array" aca="1" ref="M80" ca="1">TEXT(INDIRECT(_xlfn.CONCAT("'",A75,"'!$F$69")),"0.0")</f>
        <v>-1.7</v>
      </c>
      <c r="O80" s="31"/>
      <c r="BD80" s="15"/>
      <c r="BE80" s="15"/>
    </row>
    <row r="81" spans="1:57" s="15" customFormat="1" x14ac:dyDescent="0.2">
      <c r="A81" s="13" t="s">
        <v>76</v>
      </c>
      <c r="C81" s="13" t="str" cm="1">
        <f t="array" aca="1" ref="C81" ca="1">TEXT(INDIRECT(_xlfn.CONCAT("'",A75,"'!$F$41")),"0")</f>
        <v>-35</v>
      </c>
      <c r="D81" s="13" t="str" cm="1">
        <f t="array" aca="1" ref="D81" ca="1">TEXT(INDIRECT(_xlfn.CONCAT("'",A75,"'!$G$41")),"0")</f>
        <v>33</v>
      </c>
      <c r="E81" s="13" t="str" cm="1">
        <f t="array" aca="1" ref="E81" ca="1">TEXT(INDIRECT(_xlfn.CONCAT("'",A75,"'!$I$41")),"0.0")</f>
        <v>5.4</v>
      </c>
      <c r="F81" s="13" t="str" cm="1">
        <f t="array" aca="1" ref="F81" ca="1">TEXT(INDIRECT(_xlfn.CONCAT("'",A75,"'!$k$51")),"0")</f>
        <v>93</v>
      </c>
      <c r="G81" s="13" t="str" cm="1">
        <f t="array" aca="1" ref="G81" ca="1">INDIRECT(_xlfn.CONCAT("'",A75,"'!$J$41"))</f>
        <v>ATB</v>
      </c>
      <c r="I81" s="13" t="str" cm="1">
        <f t="array" aca="1" ref="I81" ca="1">TEXT(INDIRECT(_xlfn.CONCAT("'",A75,"'!$G$51")),"0")</f>
        <v>108</v>
      </c>
      <c r="K81" s="13" t="str" cm="1">
        <f t="array" aca="1" ref="K81" ca="1">TEXT(INDIRECT(_xlfn.CONCAT("'",A75,"'!$I$52")),"0.0")</f>
        <v>-24.4</v>
      </c>
      <c r="L81" s="13" t="str" cm="1">
        <f t="array" aca="1" ref="L81" ca="1">TEXT(INDIRECT(_xlfn.CONCAT("'",A75,"'!$F$60")),"0.0")</f>
        <v>0.3</v>
      </c>
      <c r="M81" s="13" t="str" cm="1">
        <f t="array" aca="1" ref="M81" ca="1">TEXT(INDIRECT(_xlfn.CONCAT("'",A75,"'!$F$70")),"0.0")</f>
        <v>-1.6</v>
      </c>
      <c r="O81" s="32"/>
    </row>
    <row r="82" spans="1:57" s="7" customFormat="1" x14ac:dyDescent="0.2">
      <c r="A82" s="8" t="s">
        <v>77</v>
      </c>
      <c r="C82" s="12" t="e" cm="1">
        <f t="array" aca="1" ref="C82" ca="1">TEXT(INDIRECT(_xlfn.CONCAT("'",A75,"'!$F$42")),"0")</f>
        <v>#DIV/0!</v>
      </c>
      <c r="D82" s="12" t="e" cm="1">
        <f t="array" aca="1" ref="D82" ca="1">TEXT(INDIRECT(_xlfn.CONCAT("'",A75,"'!$G$42")),"0")</f>
        <v>#DIV/0!</v>
      </c>
      <c r="E82" s="12" t="str" cm="1">
        <f t="array" aca="1" ref="E82" ca="1">TEXT(INDIRECT(_xlfn.CONCAT("'",A75,"'!$I$42")),"0.0")</f>
        <v>-27.3</v>
      </c>
      <c r="F82" s="12" t="e" cm="1">
        <f t="array" aca="1" ref="F82" ca="1">TEXT(INDIRECT(_xlfn.CONCAT("'",A75,"'!$k$52")),"0")</f>
        <v>#DIV/0!</v>
      </c>
      <c r="G82" s="12" cm="1">
        <f t="array" aca="1" ref="G82" ca="1">INDIRECT(_xlfn.CONCAT("'",A75,"'!$J$42"))</f>
        <v>0</v>
      </c>
      <c r="I82" s="13" t="e" cm="1">
        <f t="array" aca="1" ref="I82" ca="1">TEXT(INDIRECT(_xlfn.CONCAT("'",A75,"'!$G$52")),"0")</f>
        <v>#DIV/0!</v>
      </c>
      <c r="J82" s="15"/>
      <c r="K82" s="12" t="str" cm="1">
        <f t="array" aca="1" ref="K82" ca="1">TEXT(INDIRECT(_xlfn.CONCAT("'",A75,"'!$I$53")),"0.0")</f>
        <v>0.0</v>
      </c>
      <c r="L82" s="12" t="str" cm="1">
        <f t="array" aca="1" ref="L82" ca="1">TEXT(INDIRECT(_xlfn.CONCAT("'",A75,"'!$F$61")),"0.0")</f>
        <v>0.0</v>
      </c>
      <c r="M82" s="13" t="str" cm="1">
        <f t="array" aca="1" ref="M82" ca="1">TEXT(INDIRECT(_xlfn.CONCAT("'",A75,"'!$F$71")),"0.0")</f>
        <v>38.5</v>
      </c>
      <c r="O82" s="31"/>
      <c r="BD82" s="15"/>
      <c r="BE82" s="15"/>
    </row>
    <row r="83" spans="1:57" x14ac:dyDescent="0.2">
      <c r="I83" s="19"/>
      <c r="M83" s="19"/>
    </row>
    <row r="84" spans="1:57" x14ac:dyDescent="0.2">
      <c r="A84" t="s">
        <v>151</v>
      </c>
      <c r="P84" s="8" t="s">
        <v>131</v>
      </c>
      <c r="Q84" s="8" t="s">
        <v>114</v>
      </c>
      <c r="R84" s="8" t="s">
        <v>115</v>
      </c>
      <c r="S84" s="8" t="s">
        <v>116</v>
      </c>
      <c r="T84" s="8" t="s">
        <v>117</v>
      </c>
      <c r="U84" s="8" t="s">
        <v>118</v>
      </c>
      <c r="V84" s="8" t="s">
        <v>119</v>
      </c>
      <c r="W84" s="8" t="s">
        <v>120</v>
      </c>
      <c r="X84" s="8" t="s">
        <v>121</v>
      </c>
      <c r="Y84" s="8" t="s">
        <v>132</v>
      </c>
      <c r="Z84" s="8" t="s">
        <v>123</v>
      </c>
      <c r="AA84" s="8" t="s">
        <v>124</v>
      </c>
      <c r="AB84" s="8" t="s">
        <v>125</v>
      </c>
      <c r="AC84" s="8" t="s">
        <v>126</v>
      </c>
      <c r="AD84" s="8" t="s">
        <v>136</v>
      </c>
    </row>
    <row r="85" spans="1:57" s="7" customFormat="1" x14ac:dyDescent="0.2">
      <c r="B85" s="14" t="str" cm="1">
        <f t="array" aca="1" ref="B85" ca="1">TEXT(INDIRECT(_xlfn.CONCAT("'",A84,"'!$C$37")),"0")</f>
        <v>5</v>
      </c>
      <c r="H85" s="14" t="str" cm="1">
        <f t="array" aca="1" ref="H85" ca="1">TEXT(INDIRECT(_xlfn.CONCAT("'",A84,"'!$C$47")),"0")</f>
        <v>5</v>
      </c>
      <c r="J85" s="8" t="str" cm="1">
        <f t="array" aca="1" ref="J85" ca="1">TEXT(INDIRECT(_xlfn.CONCAT("'",A84,"'!$I$33")),"0")</f>
        <v>11</v>
      </c>
      <c r="O85" s="31"/>
      <c r="P85" s="8" t="s">
        <v>145</v>
      </c>
      <c r="Q85" s="8">
        <v>1.3711089007441664</v>
      </c>
      <c r="R85" s="8">
        <v>11.725421438826121</v>
      </c>
      <c r="S85" s="8">
        <v>-0.49204064628486488</v>
      </c>
      <c r="T85" s="8">
        <v>1.0549756566999675</v>
      </c>
      <c r="U85" s="8">
        <v>1.6378356201034487</v>
      </c>
      <c r="V85" s="8">
        <v>1.2130891475897396</v>
      </c>
      <c r="W85" s="8">
        <v>13.563611023060144</v>
      </c>
      <c r="X85" s="8">
        <v>5.3753119660176756</v>
      </c>
      <c r="Y85" s="8" t="s">
        <v>135</v>
      </c>
      <c r="Z85" s="8">
        <v>109.19867348737628</v>
      </c>
      <c r="AA85" s="8">
        <v>6.915329941837749</v>
      </c>
      <c r="AB85" s="8">
        <v>102.70275315106483</v>
      </c>
      <c r="AC85" s="8">
        <v>13.637783352044464</v>
      </c>
      <c r="AD85" s="8">
        <v>1</v>
      </c>
      <c r="BD85" s="15"/>
      <c r="BE85" s="15"/>
    </row>
    <row r="86" spans="1:57" s="7" customFormat="1" x14ac:dyDescent="0.2">
      <c r="A86" s="8" t="s">
        <v>65</v>
      </c>
      <c r="C86" s="8" t="str" cm="1">
        <f t="array" aca="1" ref="C86" ca="1">TEXT(INDIRECT(_xlfn.CONCAT("'",A84,"'!$F$48")),"0")</f>
        <v>-55</v>
      </c>
      <c r="O86" s="31"/>
      <c r="P86" s="8" t="s">
        <v>146</v>
      </c>
      <c r="Q86" s="8">
        <v>1.0880444393975626</v>
      </c>
      <c r="R86" s="8">
        <v>8.5584590000894938</v>
      </c>
      <c r="S86" s="8">
        <v>-0.2881262463522653</v>
      </c>
      <c r="T86" s="8">
        <v>0.79209392944599588</v>
      </c>
      <c r="U86" s="8">
        <v>1.1008239682669101</v>
      </c>
      <c r="V86" s="8">
        <v>1.3245923836710765</v>
      </c>
      <c r="W86" s="8">
        <v>6.7777651436920676</v>
      </c>
      <c r="X86" s="8">
        <v>4.6409327831191991</v>
      </c>
      <c r="Y86" s="8" t="s">
        <v>135</v>
      </c>
      <c r="Z86" s="8">
        <v>99.042637521676383</v>
      </c>
      <c r="AA86" s="8">
        <v>11.776172518790068</v>
      </c>
      <c r="AB86" s="8">
        <v>95.461872556784243</v>
      </c>
      <c r="AC86" s="8">
        <v>6.9883895351161218</v>
      </c>
      <c r="AD86" s="8">
        <v>2</v>
      </c>
      <c r="BD86" s="15"/>
      <c r="BE86" s="15"/>
    </row>
    <row r="87" spans="1:57" s="7" customFormat="1" x14ac:dyDescent="0.2">
      <c r="A87" s="8" t="s">
        <v>73</v>
      </c>
      <c r="C87" s="8" t="str" cm="1">
        <f t="array" aca="1" ref="C87" ca="1">TEXT(INDIRECT(_xlfn.CONCAT("'",A84,"'!$F$38")),"0")</f>
        <v>-46</v>
      </c>
      <c r="D87" s="8" t="str" cm="1">
        <f t="array" aca="1" ref="D87" ca="1">TEXT(INDIRECT(_xlfn.CONCAT("'",A84,"'!$G$38")),"0")</f>
        <v>59</v>
      </c>
      <c r="E87" s="8" t="str" cm="1">
        <f t="array" aca="1" ref="E87" ca="1">TEXT(INDIRECT(_xlfn.CONCAT("'",A84,"'!$I$38")),"0.0")</f>
        <v>3.0</v>
      </c>
      <c r="F87" s="8" t="str" cm="1">
        <f t="array" aca="1" ref="F87" ca="1">TEXT(INDIRECT(_xlfn.CONCAT("'",A84,"'!$k$48")),"0")</f>
        <v>76</v>
      </c>
      <c r="G87" s="8" t="str" cm="1">
        <f t="array" aca="1" ref="G87" ca="1">INDIRECT(_xlfn.CONCAT("'",A84,"'!$J$38"))</f>
        <v>ATB</v>
      </c>
      <c r="I87" s="8" t="str" cm="1">
        <f t="array" aca="1" ref="I87" ca="1">TEXT(INDIRECT(_xlfn.CONCAT("'",A84,"'!$G$48")),"0")</f>
        <v>86</v>
      </c>
      <c r="K87" s="8" t="str" cm="1">
        <f t="array" aca="1" ref="K87" ca="1">TEXT(INDIRECT(_xlfn.CONCAT("'",A84,"'!$I$49")),"0.0")</f>
        <v>3.2</v>
      </c>
      <c r="L87" s="8" t="str" cm="1">
        <f t="array" aca="1" ref="L87" ca="1">TEXT(INDIRECT(_xlfn.CONCAT("'",A84,"'!$F$57")),"0.0")</f>
        <v>1.5</v>
      </c>
      <c r="M87" s="8" t="str" cm="1">
        <f t="array" aca="1" ref="M87" ca="1">TEXT(INDIRECT(_xlfn.CONCAT("'",A84,"'!$F$67")),"0.0")</f>
        <v>-1.5</v>
      </c>
      <c r="O87" s="31"/>
      <c r="P87" s="8" t="s">
        <v>147</v>
      </c>
      <c r="Q87" s="8">
        <v>1.0916048392425932</v>
      </c>
      <c r="R87" s="8">
        <v>9.1358131790840247</v>
      </c>
      <c r="S87" s="8">
        <v>-0.61601474622643904</v>
      </c>
      <c r="T87" s="8">
        <v>0.77452713025978071</v>
      </c>
      <c r="U87" s="8">
        <v>0.81212695748942365</v>
      </c>
      <c r="V87" s="8">
        <v>1.1635239530640251</v>
      </c>
      <c r="W87" s="8">
        <v>16.77856778113059</v>
      </c>
      <c r="X87" s="8">
        <v>12.268087437063592</v>
      </c>
      <c r="Y87" s="8" t="s">
        <v>135</v>
      </c>
      <c r="Z87" s="8">
        <v>109.82915566548209</v>
      </c>
      <c r="AA87" s="8">
        <v>1.9878945668561334</v>
      </c>
      <c r="AB87" s="8">
        <v>121.55373494884239</v>
      </c>
      <c r="AC87" s="8">
        <v>16.79683108905866</v>
      </c>
      <c r="AD87" s="8">
        <v>3</v>
      </c>
      <c r="BD87" s="15"/>
      <c r="BE87" s="15"/>
    </row>
    <row r="88" spans="1:57" s="7" customFormat="1" x14ac:dyDescent="0.2">
      <c r="A88" s="8" t="s">
        <v>74</v>
      </c>
      <c r="C88" s="8" t="str" cm="1">
        <f t="array" aca="1" ref="C88" ca="1">TEXT(INDIRECT(_xlfn.CONCAT("'",A84,"'!$F$39")),"0")</f>
        <v>-55</v>
      </c>
      <c r="D88" s="8" t="str" cm="1">
        <f t="array" aca="1" ref="D88" ca="1">TEXT(INDIRECT(_xlfn.CONCAT("'",A84,"'!$G$39")),"0")</f>
        <v>72</v>
      </c>
      <c r="E88" s="8" t="str" cm="1">
        <f t="array" aca="1" ref="E88" ca="1">TEXT(INDIRECT(_xlfn.CONCAT("'",A84,"'!$I$39")),"0.0")</f>
        <v>3.4</v>
      </c>
      <c r="F88" s="8" t="str" cm="1">
        <f t="array" aca="1" ref="F88" ca="1">TEXT(INDIRECT(_xlfn.CONCAT("'",A84,"'!$k$49")),"0")</f>
        <v>72</v>
      </c>
      <c r="G88" s="8" t="str" cm="1">
        <f t="array" aca="1" ref="G88" ca="1">INDIRECT(_xlfn.CONCAT("'",A84,"'!$J$39"))</f>
        <v>ATB</v>
      </c>
      <c r="I88" s="8" t="str" cm="1">
        <f t="array" aca="1" ref="I88" ca="1">TEXT(INDIRECT(_xlfn.CONCAT("'",A84,"'!$G$49")),"0")</f>
        <v>63</v>
      </c>
      <c r="K88" s="8" t="str" cm="1">
        <f t="array" aca="1" ref="K88" ca="1">TEXT(INDIRECT(_xlfn.CONCAT("'",A84,"'!$I$50")),"0.0")</f>
        <v>4.9</v>
      </c>
      <c r="L88" s="8" t="str" cm="1">
        <f t="array" aca="1" ref="L88" ca="1">TEXT(INDIRECT(_xlfn.CONCAT("'",A84,"'!$F$58")),"0.0")</f>
        <v>3.5</v>
      </c>
      <c r="M88" s="8" t="str" cm="1">
        <f t="array" aca="1" ref="M88" ca="1">TEXT(INDIRECT(_xlfn.CONCAT("'",A84,"'!$F$68")),"0.0")</f>
        <v>-2.3</v>
      </c>
      <c r="O88" s="31"/>
      <c r="P88" s="13" t="s">
        <v>148</v>
      </c>
      <c r="Q88" s="13">
        <v>1.4401718943289608</v>
      </c>
      <c r="R88" s="13">
        <v>11.559615112216303</v>
      </c>
      <c r="S88" s="13">
        <v>-0.95951512403507544</v>
      </c>
      <c r="T88" s="13">
        <v>0.85201332410640773</v>
      </c>
      <c r="U88" s="13">
        <v>1.1534258119630212</v>
      </c>
      <c r="V88" s="13">
        <v>1.2605162435274391</v>
      </c>
      <c r="W88" s="13">
        <v>7.6196819871522239</v>
      </c>
      <c r="X88" s="13">
        <v>4.5470299864691164</v>
      </c>
      <c r="Y88" s="13" t="s">
        <v>135</v>
      </c>
      <c r="Z88" s="8">
        <v>102.07813605852076</v>
      </c>
      <c r="AA88" s="8">
        <v>11.846302378791149</v>
      </c>
      <c r="AB88" s="13">
        <v>97.901305426108962</v>
      </c>
      <c r="AC88" s="13">
        <v>7.7177755427614967</v>
      </c>
      <c r="AD88" s="8">
        <v>4</v>
      </c>
      <c r="BD88" s="15"/>
      <c r="BE88" s="15"/>
    </row>
    <row r="89" spans="1:57" s="7" customFormat="1" x14ac:dyDescent="0.2">
      <c r="A89" s="8" t="s">
        <v>75</v>
      </c>
      <c r="C89" s="13" t="str" cm="1">
        <f t="array" aca="1" ref="C89" ca="1">TEXT(INDIRECT(_xlfn.CONCAT("'",A84,"'!$F$40")),"0")</f>
        <v>-36</v>
      </c>
      <c r="D89" s="13" t="str" cm="1">
        <f t="array" aca="1" ref="D89" ca="1">TEXT(INDIRECT(_xlfn.CONCAT("'",A84,"'!$G$40")),"0")</f>
        <v>53</v>
      </c>
      <c r="E89" s="13" t="str" cm="1">
        <f t="array" aca="1" ref="E89" ca="1">TEXT(INDIRECT(_xlfn.CONCAT("'",A84,"'!$I$40")),"0.0")</f>
        <v>6.4</v>
      </c>
      <c r="F89" s="13" t="str" cm="1">
        <f t="array" aca="1" ref="F89" ca="1">TEXT(INDIRECT(_xlfn.CONCAT("'",A84,"'!$k$50")),"0")</f>
        <v>72</v>
      </c>
      <c r="G89" s="13" t="str" cm="1">
        <f t="array" aca="1" ref="G89" ca="1">INDIRECT(_xlfn.CONCAT("'",A84,"'!$J$40"))</f>
        <v>ATB</v>
      </c>
      <c r="H89" s="15"/>
      <c r="I89" s="13" t="str" cm="1">
        <f t="array" aca="1" ref="I89" ca="1">TEXT(INDIRECT(_xlfn.CONCAT("'",A84,"'!$G$50")),"0")</f>
        <v>91</v>
      </c>
      <c r="J89" s="15"/>
      <c r="K89" s="13" t="str" cm="1">
        <f t="array" aca="1" ref="K89" ca="1">TEXT(INDIRECT(_xlfn.CONCAT("'",A84,"'!$I$51")),"0.0")</f>
        <v>4.5</v>
      </c>
      <c r="L89" s="13" t="str" cm="1">
        <f t="array" aca="1" ref="L89" ca="1">TEXT(INDIRECT(_xlfn.CONCAT("'",A84,"'!$F$59")),"0.0")</f>
        <v>3.5</v>
      </c>
      <c r="M89" s="13" t="str" cm="1">
        <f t="array" aca="1" ref="M89" ca="1">TEXT(INDIRECT(_xlfn.CONCAT("'",A84,"'!$F$69")),"0.0")</f>
        <v>-2.7</v>
      </c>
      <c r="O89" s="31"/>
      <c r="P89" s="8" t="s">
        <v>149</v>
      </c>
      <c r="Q89" s="8">
        <v>1.430414299110619</v>
      </c>
      <c r="R89" s="8">
        <v>10.434889242192433</v>
      </c>
      <c r="S89" s="8">
        <v>-0.82517827707135627</v>
      </c>
      <c r="T89" s="8">
        <v>0.88736056184520784</v>
      </c>
      <c r="U89" s="8">
        <v>1.3651658781496714</v>
      </c>
      <c r="V89" s="8">
        <v>1.3167174448943706</v>
      </c>
      <c r="W89" s="8">
        <v>7.3997110245947253</v>
      </c>
      <c r="X89" s="8">
        <v>4.6704057836917263</v>
      </c>
      <c r="Y89" s="8" t="s">
        <v>135</v>
      </c>
      <c r="Z89" s="8">
        <v>101.46077892344482</v>
      </c>
      <c r="AA89" s="8">
        <v>12.459896232484139</v>
      </c>
      <c r="AB89" s="8">
        <v>99.747645959875541</v>
      </c>
      <c r="AC89" s="8">
        <v>7.5584890869539185</v>
      </c>
      <c r="AD89" s="8">
        <v>5</v>
      </c>
      <c r="BD89" s="15"/>
      <c r="BE89" s="15"/>
    </row>
    <row r="90" spans="1:57" s="15" customFormat="1" x14ac:dyDescent="0.2">
      <c r="A90" s="13" t="s">
        <v>76</v>
      </c>
      <c r="C90" s="13" t="str" cm="1">
        <f t="array" aca="1" ref="C90" ca="1">TEXT(INDIRECT(_xlfn.CONCAT("'",A84,"'!$F$41")),"0")</f>
        <v>-42</v>
      </c>
      <c r="D90" s="13" t="str" cm="1">
        <f t="array" aca="1" ref="D90" ca="1">TEXT(INDIRECT(_xlfn.CONCAT("'",A84,"'!$G$41")),"0")</f>
        <v>78</v>
      </c>
      <c r="E90" s="13" t="str" cm="1">
        <f t="array" aca="1" ref="E90" ca="1">TEXT(INDIRECT(_xlfn.CONCAT("'",A84,"'!$I$41")),"0.0")</f>
        <v>2.6</v>
      </c>
      <c r="F90" s="13" t="str" cm="1">
        <f t="array" aca="1" ref="F90" ca="1">TEXT(INDIRECT(_xlfn.CONCAT("'",A84,"'!$k$51")),"0")</f>
        <v>54</v>
      </c>
      <c r="G90" s="13" t="str" cm="1">
        <f t="array" aca="1" ref="G90" ca="1">INDIRECT(_xlfn.CONCAT("'",A84,"'!$J$41"))</f>
        <v>ATB</v>
      </c>
      <c r="I90" s="13" t="str" cm="1">
        <f t="array" aca="1" ref="I90" ca="1">TEXT(INDIRECT(_xlfn.CONCAT("'",A84,"'!$G$51")),"0")</f>
        <v>48</v>
      </c>
      <c r="K90" s="13" t="str" cm="1">
        <f t="array" aca="1" ref="K90" ca="1">TEXT(INDIRECT(_xlfn.CONCAT("'",A84,"'!$I$52")),"0.0")</f>
        <v>2.4</v>
      </c>
      <c r="L90" s="13" t="str" cm="1">
        <f t="array" aca="1" ref="L90" ca="1">TEXT(INDIRECT(_xlfn.CONCAT("'",A84,"'!$F$60")),"0.0")</f>
        <v>3.4</v>
      </c>
      <c r="M90" s="13" t="str" cm="1">
        <f t="array" aca="1" ref="M90" ca="1">TEXT(INDIRECT(_xlfn.CONCAT("'",A84,"'!$F$70")),"0.0")</f>
        <v>-2.6</v>
      </c>
      <c r="O90" s="32"/>
      <c r="P90" s="8" t="s">
        <v>150</v>
      </c>
      <c r="Q90" s="8">
        <v>1.2492868917390707</v>
      </c>
      <c r="R90" s="8">
        <v>9.3008541216013167</v>
      </c>
      <c r="S90" s="8">
        <v>-0.28916111683532542</v>
      </c>
      <c r="T90" s="8">
        <v>0.88954353957408638</v>
      </c>
      <c r="U90" s="8">
        <v>1.477103586381616</v>
      </c>
      <c r="V90" s="8">
        <v>1.3662754551436986</v>
      </c>
      <c r="W90" s="8">
        <v>19.042914528642292</v>
      </c>
      <c r="X90" s="8">
        <v>5.4016528022815065</v>
      </c>
      <c r="Y90" s="8" t="s">
        <v>135</v>
      </c>
      <c r="Z90" s="8">
        <v>106.0620518003041</v>
      </c>
      <c r="AA90" s="8">
        <v>1.8269294898509045</v>
      </c>
      <c r="AB90" s="8">
        <v>106.6561631903636</v>
      </c>
      <c r="AC90" s="8">
        <v>19.119104324631536</v>
      </c>
      <c r="AD90" s="8">
        <v>6</v>
      </c>
    </row>
    <row r="91" spans="1:57" s="7" customFormat="1" x14ac:dyDescent="0.2">
      <c r="A91" s="8" t="s">
        <v>77</v>
      </c>
      <c r="C91" s="12" t="str" cm="1">
        <f t="array" aca="1" ref="C91" ca="1">TEXT(INDIRECT(_xlfn.CONCAT("'",A84,"'!$F$42")),"0")</f>
        <v>-46</v>
      </c>
      <c r="D91" s="12" t="str" cm="1">
        <f t="array" aca="1" ref="D91" ca="1">TEXT(INDIRECT(_xlfn.CONCAT("'",A84,"'!$G$42")),"0")</f>
        <v>36</v>
      </c>
      <c r="E91" s="12" t="str" cm="1">
        <f t="array" aca="1" ref="E91" ca="1">TEXT(INDIRECT(_xlfn.CONCAT("'",A84,"'!$I$42")),"0.0")</f>
        <v>2.5</v>
      </c>
      <c r="F91" s="12" t="str" cm="1">
        <f t="array" aca="1" ref="F91" ca="1">TEXT(INDIRECT(_xlfn.CONCAT("'",A84,"'!$k$52")),"0")</f>
        <v>100</v>
      </c>
      <c r="G91" s="12" t="str" cm="1">
        <f t="array" aca="1" ref="G91" ca="1">INDIRECT(_xlfn.CONCAT("'",A84,"'!$J$42"))</f>
        <v>ATB</v>
      </c>
      <c r="I91" s="13" t="str" cm="1">
        <f t="array" aca="1" ref="I91" ca="1">TEXT(INDIRECT(_xlfn.CONCAT("'",A84,"'!$G$52")),"0")</f>
        <v>121</v>
      </c>
      <c r="J91" s="15"/>
      <c r="K91" s="12" t="str" cm="1">
        <f t="array" aca="1" ref="K91" ca="1">TEXT(INDIRECT(_xlfn.CONCAT("'",A84,"'!$I$53")),"0.0")</f>
        <v>-19.8</v>
      </c>
      <c r="L91" s="12" t="str" cm="1">
        <f t="array" aca="1" ref="L91" ca="1">TEXT(INDIRECT(_xlfn.CONCAT("'",A84,"'!$F$61")),"0.0")</f>
        <v>0.7</v>
      </c>
      <c r="M91" s="13" t="str" cm="1">
        <f t="array" aca="1" ref="M91" ca="1">TEXT(INDIRECT(_xlfn.CONCAT("'",A84,"'!$F$71")),"0.0")</f>
        <v>-1.8</v>
      </c>
      <c r="O91" s="31"/>
      <c r="P91" s="8" t="s">
        <v>151</v>
      </c>
      <c r="Q91" s="8">
        <v>1.5107468373549016</v>
      </c>
      <c r="R91" s="8">
        <v>14.513930263173862</v>
      </c>
      <c r="S91" s="8">
        <v>0.31133982898921853</v>
      </c>
      <c r="T91" s="8">
        <v>1.2094941885978221</v>
      </c>
      <c r="U91" s="8">
        <v>2.1854235174628016</v>
      </c>
      <c r="V91" s="8">
        <v>1.2222611847361156</v>
      </c>
      <c r="W91" s="8">
        <v>15.360957739100414</v>
      </c>
      <c r="X91" s="8">
        <v>5.2881985659198145</v>
      </c>
      <c r="Y91" s="8" t="s">
        <v>135</v>
      </c>
      <c r="Z91" s="8">
        <v>97.801684334828749</v>
      </c>
      <c r="AA91" s="8">
        <v>3.857527787472439</v>
      </c>
      <c r="AB91" s="8">
        <v>92.200282172254177</v>
      </c>
      <c r="AC91" s="8">
        <v>15.625225080397056</v>
      </c>
      <c r="AD91" s="8">
        <v>7</v>
      </c>
      <c r="BD91" s="15"/>
      <c r="BE91" s="15"/>
    </row>
    <row r="92" spans="1:57" x14ac:dyDescent="0.2">
      <c r="I92" s="19"/>
      <c r="M92" s="19"/>
      <c r="P92" s="13" t="s">
        <v>152</v>
      </c>
      <c r="Q92" s="13">
        <v>1.4401281075218855</v>
      </c>
      <c r="R92" s="13">
        <v>12.669925660243031</v>
      </c>
      <c r="S92" s="13">
        <v>-9.0177401699814575E-3</v>
      </c>
      <c r="T92" s="13">
        <v>1.1526312182193648</v>
      </c>
      <c r="U92" s="13">
        <v>2.0738876464367939</v>
      </c>
      <c r="V92" s="13">
        <v>1.2494021079840831</v>
      </c>
      <c r="W92" s="13">
        <v>14.275081426596874</v>
      </c>
      <c r="X92" s="13">
        <v>4.9687746533049273</v>
      </c>
      <c r="Y92" s="13" t="s">
        <v>135</v>
      </c>
      <c r="Z92" s="8">
        <v>101.46980713554244</v>
      </c>
      <c r="AA92" s="8">
        <v>4.9662305441896644</v>
      </c>
      <c r="AB92" s="13">
        <v>93.922174996238311</v>
      </c>
      <c r="AC92" s="13">
        <v>14.428884678548222</v>
      </c>
      <c r="AD92" s="8">
        <v>8</v>
      </c>
    </row>
    <row r="93" spans="1:57" x14ac:dyDescent="0.2">
      <c r="A93" t="s">
        <v>152</v>
      </c>
      <c r="P93" s="8" t="s">
        <v>153</v>
      </c>
      <c r="Q93" s="8">
        <v>1.5966001220045341</v>
      </c>
      <c r="R93" s="8">
        <v>13.800202754527227</v>
      </c>
      <c r="S93" s="8">
        <v>-1.0137966344573788</v>
      </c>
      <c r="T93" s="8">
        <v>1.0259886570352921</v>
      </c>
      <c r="U93" s="8">
        <v>1.5213483335477849</v>
      </c>
      <c r="V93" s="8">
        <v>1.2021862935661585</v>
      </c>
      <c r="W93" s="8">
        <v>13.226255403135047</v>
      </c>
      <c r="X93" s="8">
        <v>5.32595142609751</v>
      </c>
      <c r="Y93" s="8" t="s">
        <v>135</v>
      </c>
      <c r="Z93" s="8">
        <v>112.03835424862066</v>
      </c>
      <c r="AA93" s="8">
        <v>5.5652102394765182</v>
      </c>
      <c r="AB93" s="8">
        <v>105.11218295752667</v>
      </c>
      <c r="AC93" s="8">
        <v>13.269622923057939</v>
      </c>
      <c r="AD93" s="8">
        <v>9</v>
      </c>
    </row>
    <row r="94" spans="1:57" s="7" customFormat="1" x14ac:dyDescent="0.2">
      <c r="B94" s="14" t="str" cm="1">
        <f t="array" aca="1" ref="B94" ca="1">TEXT(INDIRECT(_xlfn.CONCAT("'",A93,"'!$C$37")),"0")</f>
        <v>4</v>
      </c>
      <c r="H94" s="14" t="str" cm="1">
        <f t="array" aca="1" ref="H94" ca="1">TEXT(INDIRECT(_xlfn.CONCAT("'",A93,"'!$C$47")),"0")</f>
        <v>5</v>
      </c>
      <c r="J94" s="8" t="str" cm="1">
        <f t="array" aca="1" ref="J94" ca="1">TEXT(INDIRECT(_xlfn.CONCAT("'",A93,"'!$I$33")),"0")</f>
        <v>20</v>
      </c>
      <c r="O94" s="31"/>
      <c r="P94" s="8" t="s">
        <v>154</v>
      </c>
      <c r="Q94" s="8">
        <v>1.2466003731841422</v>
      </c>
      <c r="R94" s="8">
        <v>10.870752674979633</v>
      </c>
      <c r="S94" s="8">
        <v>5.3164900183751779E-2</v>
      </c>
      <c r="T94" s="8">
        <v>0.99308341592394378</v>
      </c>
      <c r="U94" s="8">
        <v>1.5511859838112942</v>
      </c>
      <c r="V94" s="8">
        <v>1.2541405397698939</v>
      </c>
      <c r="W94" s="8">
        <v>13.674485592616939</v>
      </c>
      <c r="X94" s="8">
        <v>4.8771495864271737</v>
      </c>
      <c r="Y94" s="8" t="s">
        <v>135</v>
      </c>
      <c r="Z94" s="8">
        <v>105.09333556108187</v>
      </c>
      <c r="AA94" s="8">
        <v>5.5919213454223886</v>
      </c>
      <c r="AB94" s="8">
        <v>97.854743617211227</v>
      </c>
      <c r="AC94" s="8">
        <v>13.804307269126125</v>
      </c>
      <c r="AD94" s="8">
        <v>10</v>
      </c>
      <c r="BD94" s="15"/>
      <c r="BE94" s="15"/>
    </row>
    <row r="95" spans="1:57" s="7" customFormat="1" x14ac:dyDescent="0.2">
      <c r="A95" s="8" t="s">
        <v>65</v>
      </c>
      <c r="C95" s="8" t="str" cm="1">
        <f t="array" aca="1" ref="C95" ca="1">TEXT(INDIRECT(_xlfn.CONCAT("'",A93,"'!$F$48")),"0")</f>
        <v>-61</v>
      </c>
      <c r="O95" s="31"/>
      <c r="P95" s="8" t="s">
        <v>155</v>
      </c>
      <c r="Q95" s="8">
        <v>1.4341387533509729</v>
      </c>
      <c r="R95" s="8">
        <v>13.177968954148881</v>
      </c>
      <c r="S95" s="8">
        <v>-5.8568602385800722E-2</v>
      </c>
      <c r="T95" s="8">
        <v>1.192672759251189</v>
      </c>
      <c r="U95" s="8">
        <v>2.0533236826776569</v>
      </c>
      <c r="V95" s="8">
        <v>1.20145472048077</v>
      </c>
      <c r="W95" s="8">
        <v>15.922965041427782</v>
      </c>
      <c r="X95" s="8">
        <v>14.092970434687155</v>
      </c>
      <c r="Y95" s="8" t="s">
        <v>135</v>
      </c>
      <c r="Z95" s="8">
        <v>91.77990171390536</v>
      </c>
      <c r="AA95" s="8">
        <v>6.2787321514640375</v>
      </c>
      <c r="AB95" s="8">
        <v>100.19118594761663</v>
      </c>
      <c r="AC95" s="8">
        <v>16.060655048787503</v>
      </c>
      <c r="AD95" s="8">
        <v>11</v>
      </c>
      <c r="BD95" s="15"/>
      <c r="BE95" s="15"/>
    </row>
    <row r="96" spans="1:57" s="7" customFormat="1" x14ac:dyDescent="0.2">
      <c r="A96" s="8" t="s">
        <v>73</v>
      </c>
      <c r="C96" s="8" t="str" cm="1">
        <f t="array" aca="1" ref="C96" ca="1">TEXT(INDIRECT(_xlfn.CONCAT("'",A93,"'!$F$38")),"0")</f>
        <v>-39</v>
      </c>
      <c r="D96" s="8" t="str" cm="1">
        <f t="array" aca="1" ref="D96" ca="1">TEXT(INDIRECT(_xlfn.CONCAT("'",A93,"'!$G$38")),"0")</f>
        <v>54</v>
      </c>
      <c r="E96" s="8" t="str" cm="1">
        <f t="array" aca="1" ref="E96" ca="1">TEXT(INDIRECT(_xlfn.CONCAT("'",A93,"'!$I$38")),"0.0")</f>
        <v>2.5</v>
      </c>
      <c r="F96" s="8" t="str" cm="1">
        <f t="array" aca="1" ref="F96" ca="1">TEXT(INDIRECT(_xlfn.CONCAT("'",A93,"'!$k$48")),"0")</f>
        <v>75</v>
      </c>
      <c r="G96" s="8" t="str" cm="1">
        <f t="array" aca="1" ref="G96" ca="1">INDIRECT(_xlfn.CONCAT("'",A93,"'!$J$38"))</f>
        <v>ATB</v>
      </c>
      <c r="I96" s="8" t="str" cm="1">
        <f t="array" aca="1" ref="I96" ca="1">TEXT(INDIRECT(_xlfn.CONCAT("'",A93,"'!$G$48")),"0")</f>
        <v>97</v>
      </c>
      <c r="K96" s="8" t="str" cm="1">
        <f t="array" aca="1" ref="K96" ca="1">TEXT(INDIRECT(_xlfn.CONCAT("'",A93,"'!$I$49")),"0.0")</f>
        <v>3.3</v>
      </c>
      <c r="L96" s="8" t="str" cm="1">
        <f t="array" aca="1" ref="L96" ca="1">TEXT(INDIRECT(_xlfn.CONCAT("'",A93,"'!$F$57")),"0.0")</f>
        <v>1.2</v>
      </c>
      <c r="M96" s="8" t="str" cm="1">
        <f t="array" aca="1" ref="M96" ca="1">TEXT(INDIRECT(_xlfn.CONCAT("'",A93,"'!$F$67")),"0.0")</f>
        <v>-0.9</v>
      </c>
      <c r="O96" s="31"/>
      <c r="P96" s="8" t="s">
        <v>156</v>
      </c>
      <c r="Q96" s="8">
        <v>1.6315980017761837</v>
      </c>
      <c r="R96" s="8">
        <v>15.975475496017632</v>
      </c>
      <c r="S96" s="8">
        <v>-0.5464867673109135</v>
      </c>
      <c r="T96" s="8">
        <v>1.3003920685868289</v>
      </c>
      <c r="U96" s="8">
        <v>2.3634642525541034</v>
      </c>
      <c r="V96" s="8">
        <v>1.1822251853198937</v>
      </c>
      <c r="W96" s="8">
        <v>19.513940503858116</v>
      </c>
      <c r="X96" s="8">
        <v>1.5475739680878804</v>
      </c>
      <c r="Y96" s="8" t="s">
        <v>135</v>
      </c>
      <c r="Z96" s="8">
        <v>102.76231014134471</v>
      </c>
      <c r="AA96" s="8">
        <v>2.5564439696769052</v>
      </c>
      <c r="AB96" s="8">
        <v>81.573743974401253</v>
      </c>
      <c r="AC96" s="8">
        <v>19.66818588415158</v>
      </c>
      <c r="AD96" s="8">
        <v>12</v>
      </c>
      <c r="BD96" s="15"/>
      <c r="BE96" s="15"/>
    </row>
    <row r="97" spans="1:57" s="7" customFormat="1" x14ac:dyDescent="0.2">
      <c r="A97" s="8" t="s">
        <v>74</v>
      </c>
      <c r="C97" s="8" t="str" cm="1">
        <f t="array" aca="1" ref="C97" ca="1">TEXT(INDIRECT(_xlfn.CONCAT("'",A93,"'!$F$39")),"0")</f>
        <v>-59</v>
      </c>
      <c r="D97" s="8" t="str" cm="1">
        <f t="array" aca="1" ref="D97" ca="1">TEXT(INDIRECT(_xlfn.CONCAT("'",A93,"'!$G$39")),"0")</f>
        <v>58</v>
      </c>
      <c r="E97" s="8" t="str" cm="1">
        <f t="array" aca="1" ref="E97" ca="1">TEXT(INDIRECT(_xlfn.CONCAT("'",A93,"'!$I$39")),"0.0")</f>
        <v>5.3</v>
      </c>
      <c r="F97" s="8" t="str" cm="1">
        <f t="array" aca="1" ref="F97" ca="1">TEXT(INDIRECT(_xlfn.CONCAT("'",A93,"'!$k$49")),"0")</f>
        <v>91</v>
      </c>
      <c r="G97" s="8" t="str" cm="1">
        <f t="array" aca="1" ref="G97" ca="1">INDIRECT(_xlfn.CONCAT("'",A93,"'!$J$39"))</f>
        <v>ATB</v>
      </c>
      <c r="I97" s="8" t="str" cm="1">
        <f t="array" aca="1" ref="I97" ca="1">TEXT(INDIRECT(_xlfn.CONCAT("'",A93,"'!$G$49")),"0")</f>
        <v>71</v>
      </c>
      <c r="K97" s="8" t="str" cm="1">
        <f t="array" aca="1" ref="K97" ca="1">TEXT(INDIRECT(_xlfn.CONCAT("'",A93,"'!$I$50")),"0.0")</f>
        <v>8.5</v>
      </c>
      <c r="L97" s="8" t="str" cm="1">
        <f t="array" aca="1" ref="L97" ca="1">TEXT(INDIRECT(_xlfn.CONCAT("'",A93,"'!$F$58")),"0.0")</f>
        <v>4.6</v>
      </c>
      <c r="M97" s="8" t="str" cm="1">
        <f t="array" aca="1" ref="M97" ca="1">TEXT(INDIRECT(_xlfn.CONCAT("'",A93,"'!$F$68")),"0.0")</f>
        <v>-3.0</v>
      </c>
      <c r="O97" s="31"/>
      <c r="P97" s="8" t="s">
        <v>157</v>
      </c>
      <c r="Q97" s="8">
        <v>1.2765742167269389</v>
      </c>
      <c r="R97" s="8">
        <v>13.001093509485061</v>
      </c>
      <c r="S97" s="8">
        <v>-0.33209351433391265</v>
      </c>
      <c r="T97" s="8">
        <v>0.94899280621671045</v>
      </c>
      <c r="U97" s="8">
        <v>1.519355628549349</v>
      </c>
      <c r="V97" s="8">
        <v>1.2988733293719845</v>
      </c>
      <c r="W97" s="8">
        <v>7.3219453191969892</v>
      </c>
      <c r="X97" s="8">
        <v>5.414176603566955</v>
      </c>
      <c r="Y97" s="8" t="s">
        <v>135</v>
      </c>
      <c r="Z97" s="8">
        <v>99.467352456942749</v>
      </c>
      <c r="AA97" s="8">
        <v>11.203773335733299</v>
      </c>
      <c r="AB97" s="8">
        <v>94.077538073563929</v>
      </c>
      <c r="AC97" s="8">
        <v>7.4488285748636747</v>
      </c>
      <c r="AD97" s="8">
        <v>13</v>
      </c>
      <c r="BD97" s="15"/>
      <c r="BE97" s="15"/>
    </row>
    <row r="98" spans="1:57" s="7" customFormat="1" x14ac:dyDescent="0.2">
      <c r="A98" s="8" t="s">
        <v>75</v>
      </c>
      <c r="C98" s="13" t="str" cm="1">
        <f t="array" aca="1" ref="C98" ca="1">TEXT(INDIRECT(_xlfn.CONCAT("'",A93,"'!$F$40")),"0")</f>
        <v>-37</v>
      </c>
      <c r="D98" s="13" t="str" cm="1">
        <f t="array" aca="1" ref="D98" ca="1">TEXT(INDIRECT(_xlfn.CONCAT("'",A93,"'!$G$40")),"0")</f>
        <v>77</v>
      </c>
      <c r="E98" s="13" t="str" cm="1">
        <f t="array" aca="1" ref="E98" ca="1">TEXT(INDIRECT(_xlfn.CONCAT("'",A93,"'!$I$40")),"0.0")</f>
        <v>6.4</v>
      </c>
      <c r="F98" s="13" t="str" cm="1">
        <f t="array" aca="1" ref="F98" ca="1">TEXT(INDIRECT(_xlfn.CONCAT("'",A93,"'!$k$50")),"0")</f>
        <v>49</v>
      </c>
      <c r="G98" s="13" t="str" cm="1">
        <f t="array" aca="1" ref="G98" ca="1">INDIRECT(_xlfn.CONCAT("'",A93,"'!$J$40"))</f>
        <v>ATB</v>
      </c>
      <c r="H98" s="15"/>
      <c r="I98" s="13" t="str" cm="1">
        <f t="array" aca="1" ref="I98" ca="1">TEXT(INDIRECT(_xlfn.CONCAT("'",A93,"'!$G$50")),"0")</f>
        <v>72</v>
      </c>
      <c r="J98" s="15"/>
      <c r="K98" s="13" t="str" cm="1">
        <f t="array" aca="1" ref="K98" ca="1">TEXT(INDIRECT(_xlfn.CONCAT("'",A93,"'!$I$51")),"0.0")</f>
        <v>3.3</v>
      </c>
      <c r="L98" s="13" t="str" cm="1">
        <f t="array" aca="1" ref="L98" ca="1">TEXT(INDIRECT(_xlfn.CONCAT("'",A93,"'!$F$59")),"0.0")</f>
        <v>3.5</v>
      </c>
      <c r="M98" s="13" t="str" cm="1">
        <f t="array" aca="1" ref="M98" ca="1">TEXT(INDIRECT(_xlfn.CONCAT("'",A93,"'!$F$69")),"0.0")</f>
        <v>-3.3</v>
      </c>
      <c r="O98" s="31"/>
      <c r="P98" s="8" t="s">
        <v>158</v>
      </c>
      <c r="Q98" s="8">
        <v>1.5486598526653728</v>
      </c>
      <c r="R98" s="8">
        <v>15.873285413357154</v>
      </c>
      <c r="S98" s="8">
        <v>-0.35503772925526894</v>
      </c>
      <c r="T98" s="8">
        <v>1.3227737844464293</v>
      </c>
      <c r="U98" s="8">
        <v>2.2722955500627964</v>
      </c>
      <c r="V98" s="8">
        <v>1.1395852772437705</v>
      </c>
      <c r="W98" s="8">
        <v>7.1610761817712572</v>
      </c>
      <c r="X98" s="8">
        <v>4.6103199764971681</v>
      </c>
      <c r="Y98" s="8" t="s">
        <v>135</v>
      </c>
      <c r="Z98" s="8">
        <v>101.87118913515791</v>
      </c>
      <c r="AA98" s="8">
        <v>12.605686407793275</v>
      </c>
      <c r="AB98" s="8">
        <v>92.452921650209902</v>
      </c>
      <c r="AC98" s="8">
        <v>7.278338537503263</v>
      </c>
      <c r="AD98" s="8">
        <v>14</v>
      </c>
      <c r="BD98" s="15"/>
      <c r="BE98" s="15"/>
    </row>
    <row r="99" spans="1:57" s="15" customFormat="1" x14ac:dyDescent="0.2">
      <c r="A99" s="13" t="s">
        <v>76</v>
      </c>
      <c r="C99" s="13" t="str" cm="1">
        <f t="array" aca="1" ref="C99" ca="1">TEXT(INDIRECT(_xlfn.CONCAT("'",A93,"'!$F$41")),"0")</f>
        <v>-50</v>
      </c>
      <c r="D99" s="13" t="str" cm="1">
        <f t="array" aca="1" ref="D99" ca="1">TEXT(INDIRECT(_xlfn.CONCAT("'",A93,"'!$G$41")),"0")</f>
        <v>81</v>
      </c>
      <c r="E99" s="13" t="str" cm="1">
        <f t="array" aca="1" ref="E99" ca="1">TEXT(INDIRECT(_xlfn.CONCAT("'",A93,"'!$I$41")),"0.0")</f>
        <v>3.0</v>
      </c>
      <c r="F99" s="13" t="str" cm="1">
        <f t="array" aca="1" ref="F99" ca="1">TEXT(INDIRECT(_xlfn.CONCAT("'",A93,"'!$k$51")),"0")</f>
        <v>58</v>
      </c>
      <c r="G99" s="13" t="str" cm="1">
        <f t="array" aca="1" ref="G99" ca="1">INDIRECT(_xlfn.CONCAT("'",A93,"'!$J$41"))</f>
        <v>ATB</v>
      </c>
      <c r="I99" s="13" t="str" cm="1">
        <f t="array" aca="1" ref="I99" ca="1">TEXT(INDIRECT(_xlfn.CONCAT("'",A93,"'!$G$51")),"0")</f>
        <v>45</v>
      </c>
      <c r="K99" s="13" t="str" cm="1">
        <f t="array" aca="1" ref="K99" ca="1">TEXT(INDIRECT(_xlfn.CONCAT("'",A93,"'!$I$52")),"0.0")</f>
        <v>1.8</v>
      </c>
      <c r="L99" s="13" t="str" cm="1">
        <f t="array" aca="1" ref="L99" ca="1">TEXT(INDIRECT(_xlfn.CONCAT("'",A93,"'!$F$60")),"0.0")</f>
        <v>2.9</v>
      </c>
      <c r="M99" s="13" t="str" cm="1">
        <f t="array" aca="1" ref="M99" ca="1">TEXT(INDIRECT(_xlfn.CONCAT("'",A93,"'!$F$70")),"0.0")</f>
        <v>-3.4</v>
      </c>
      <c r="O99" s="32"/>
      <c r="P99" s="8" t="s">
        <v>159</v>
      </c>
      <c r="Q99" s="8">
        <v>1.5636897570838006</v>
      </c>
      <c r="R99" s="8">
        <v>16.47815572590665</v>
      </c>
      <c r="S99" s="8">
        <v>-0.88363674155677807</v>
      </c>
      <c r="T99" s="8">
        <v>1.0667423407106507</v>
      </c>
      <c r="U99" s="8">
        <v>1.6643117653797153</v>
      </c>
      <c r="V99" s="8">
        <v>1.2093661494058685</v>
      </c>
      <c r="W99" s="8">
        <v>14.115347982602527</v>
      </c>
      <c r="X99" s="8">
        <v>9.547843731234618</v>
      </c>
      <c r="Y99" s="8" t="s">
        <v>135</v>
      </c>
      <c r="Z99" s="8">
        <v>95.385911117774882</v>
      </c>
      <c r="AA99" s="8">
        <v>5.0451138010094905</v>
      </c>
      <c r="AB99" s="8">
        <v>99.827043370225368</v>
      </c>
      <c r="AC99" s="8">
        <v>14.234224950143645</v>
      </c>
      <c r="AD99" s="8">
        <v>15</v>
      </c>
    </row>
    <row r="100" spans="1:57" s="15" customFormat="1" x14ac:dyDescent="0.2">
      <c r="A100" s="13" t="s">
        <v>77</v>
      </c>
      <c r="C100" s="13" t="e" cm="1">
        <f t="array" aca="1" ref="C100" ca="1">TEXT(INDIRECT(_xlfn.CONCAT("'",A93,"'!$F$42")),"0")</f>
        <v>#DIV/0!</v>
      </c>
      <c r="D100" s="13" t="str" cm="1">
        <f t="array" aca="1" ref="D100" ca="1">TEXT(INDIRECT(_xlfn.CONCAT("'",A93,"'!$G$42")),"0")</f>
        <v>-49</v>
      </c>
      <c r="E100" s="13" t="str" cm="1">
        <f t="array" aca="1" ref="E100" ca="1">TEXT(INDIRECT(_xlfn.CONCAT("'",A93,"'!$I$42")),"0.0")</f>
        <v>-20.3</v>
      </c>
      <c r="F100" s="13" t="e" cm="1">
        <f t="array" aca="1" ref="F100" ca="1">TEXT(INDIRECT(_xlfn.CONCAT("'",A93,"'!$k$52")),"0")</f>
        <v>#DIV/0!</v>
      </c>
      <c r="G100" s="13" cm="1">
        <f t="array" aca="1" ref="G100" ca="1">INDIRECT(_xlfn.CONCAT("'",A93,"'!$J$42"))</f>
        <v>0</v>
      </c>
      <c r="I100" s="13" t="str" cm="1">
        <f t="array" aca="1" ref="I100" ca="1">TEXT(INDIRECT(_xlfn.CONCAT("'",A93,"'!$G$52")),"0")</f>
        <v>120</v>
      </c>
      <c r="K100" s="13" t="str" cm="1">
        <f t="array" aca="1" ref="K100" ca="1">TEXT(INDIRECT(_xlfn.CONCAT("'",A93,"'!$I$53")),"0.0")</f>
        <v>-21.7</v>
      </c>
      <c r="L100" s="13" t="str" cm="1">
        <f t="array" aca="1" ref="L100" ca="1">TEXT(INDIRECT(_xlfn.CONCAT("'",A93,"'!$F$61")),"0.0")</f>
        <v>1.6</v>
      </c>
      <c r="M100" s="13" t="str" cm="1">
        <f t="array" aca="1" ref="M100" ca="1">TEXT(INDIRECT(_xlfn.CONCAT("'",A93,"'!$F$71")),"0.0")</f>
        <v>-1.2</v>
      </c>
      <c r="O100" s="32"/>
      <c r="P100" s="13" t="s">
        <v>160</v>
      </c>
      <c r="Q100" s="13">
        <v>1.7088863866056321</v>
      </c>
      <c r="R100" s="13">
        <v>15.240762115126234</v>
      </c>
      <c r="S100" s="13">
        <v>-1.1480305991259361</v>
      </c>
      <c r="T100" s="13">
        <v>1.1191821357230471</v>
      </c>
      <c r="U100" s="13">
        <v>1.6023184257965981</v>
      </c>
      <c r="V100" s="13">
        <v>1.1310287487472579</v>
      </c>
      <c r="W100" s="13">
        <v>6.6814800864254238</v>
      </c>
      <c r="X100" s="13">
        <v>5.9827628652839371</v>
      </c>
      <c r="Y100" s="13" t="s">
        <v>135</v>
      </c>
      <c r="Z100" s="8">
        <v>88.510347948269441</v>
      </c>
      <c r="AA100" s="8">
        <v>11.931376964339815</v>
      </c>
      <c r="AB100" s="13">
        <v>84.058578578386133</v>
      </c>
      <c r="AC100" s="13">
        <v>6.790877795146474</v>
      </c>
      <c r="AD100" s="8">
        <v>16</v>
      </c>
    </row>
    <row r="101" spans="1:57" x14ac:dyDescent="0.2">
      <c r="I101" s="19"/>
      <c r="M101" s="19"/>
      <c r="P101" s="8" t="s">
        <v>161</v>
      </c>
      <c r="Q101" s="8">
        <v>2.0666336298434929</v>
      </c>
      <c r="R101" s="8">
        <v>18.221083061201174</v>
      </c>
      <c r="S101" s="8">
        <v>-2.0245647845779087</v>
      </c>
      <c r="T101" s="8">
        <v>0.82583335295060323</v>
      </c>
      <c r="U101" s="8">
        <v>0.17211199304709801</v>
      </c>
      <c r="V101" s="8">
        <v>0.50235779799958036</v>
      </c>
      <c r="W101" s="8">
        <v>14.147017800055155</v>
      </c>
      <c r="X101" s="8">
        <v>12.282615369429424</v>
      </c>
      <c r="Y101" s="8" t="s">
        <v>135</v>
      </c>
      <c r="Z101" s="8">
        <v>82.85801534674485</v>
      </c>
      <c r="AA101" s="8">
        <v>4.4282995657107875</v>
      </c>
      <c r="AB101" s="8">
        <v>98.754695168202886</v>
      </c>
      <c r="AC101" s="8">
        <v>14.173853214328378</v>
      </c>
      <c r="AD101" s="8">
        <v>17</v>
      </c>
    </row>
    <row r="102" spans="1:57" x14ac:dyDescent="0.2">
      <c r="A102" t="s">
        <v>153</v>
      </c>
      <c r="P102" s="8" t="s">
        <v>162</v>
      </c>
      <c r="Q102" s="8">
        <v>1.550324696759237</v>
      </c>
      <c r="R102" s="8">
        <v>15.155305718921138</v>
      </c>
      <c r="S102" s="8">
        <v>-0.92398476802454677</v>
      </c>
      <c r="T102" s="8">
        <v>1.0291568735687746</v>
      </c>
      <c r="U102" s="8">
        <v>1.5497588138402447</v>
      </c>
      <c r="V102" s="8">
        <v>1.2096242325243958</v>
      </c>
      <c r="W102" s="8">
        <v>18.634507297290543</v>
      </c>
      <c r="X102" s="8">
        <v>4.2940031240673786</v>
      </c>
      <c r="Y102" s="8" t="s">
        <v>135</v>
      </c>
      <c r="Z102" s="8">
        <v>105.32761064718419</v>
      </c>
      <c r="AA102" s="8">
        <v>2.0739217803187451</v>
      </c>
      <c r="AB102" s="8">
        <v>94.243230564366328</v>
      </c>
      <c r="AC102" s="8">
        <v>18.724472289230551</v>
      </c>
      <c r="AD102" s="8">
        <v>18</v>
      </c>
    </row>
    <row r="103" spans="1:57" s="7" customFormat="1" x14ac:dyDescent="0.2">
      <c r="B103" s="14" t="str" cm="1">
        <f t="array" aca="1" ref="B103" ca="1">TEXT(INDIRECT(_xlfn.CONCAT("'",A102,"'!$C$37")),"0")</f>
        <v>4</v>
      </c>
      <c r="H103" s="14" t="str" cm="1">
        <f t="array" aca="1" ref="H103" ca="1">TEXT(INDIRECT(_xlfn.CONCAT("'",A102,"'!$C$47")),"0")</f>
        <v>5</v>
      </c>
      <c r="J103" s="8" t="str" cm="1">
        <f t="array" aca="1" ref="J103" ca="1">TEXT(INDIRECT(_xlfn.CONCAT("'",A102,"'!$I$33")),"0")</f>
        <v>20</v>
      </c>
      <c r="O103" s="31"/>
      <c r="P103" s="8" t="s">
        <v>163</v>
      </c>
      <c r="Q103" s="8">
        <v>1.2674550809626088</v>
      </c>
      <c r="R103" s="8">
        <v>12.610394750674921</v>
      </c>
      <c r="S103" s="8">
        <v>-0.26474882722092474</v>
      </c>
      <c r="T103" s="8">
        <v>0.95395251518605473</v>
      </c>
      <c r="U103" s="8">
        <v>1.5363504407430781</v>
      </c>
      <c r="V103" s="8">
        <v>1.2993267728958862</v>
      </c>
      <c r="W103" s="8">
        <v>20.039030605939182</v>
      </c>
      <c r="X103" s="8">
        <v>5.3385158452322878</v>
      </c>
      <c r="Y103" s="8" t="s">
        <v>135</v>
      </c>
      <c r="Z103" s="8">
        <v>103.78008466305623</v>
      </c>
      <c r="AA103" s="8">
        <v>3.0698859294261682</v>
      </c>
      <c r="AB103" s="8">
        <v>99.158161186368346</v>
      </c>
      <c r="AC103" s="8">
        <v>20.132917906559914</v>
      </c>
      <c r="AD103" s="8">
        <v>19</v>
      </c>
      <c r="BD103" s="15"/>
      <c r="BE103" s="15"/>
    </row>
    <row r="104" spans="1:57" s="7" customFormat="1" x14ac:dyDescent="0.2">
      <c r="A104" s="8" t="s">
        <v>65</v>
      </c>
      <c r="C104" s="8" t="str" cm="1">
        <f t="array" aca="1" ref="C104" ca="1">TEXT(INDIRECT(_xlfn.CONCAT("'",A102,"'!$F$48")),"0")</f>
        <v>-41</v>
      </c>
      <c r="O104" s="31"/>
      <c r="P104" s="8" t="s">
        <v>164</v>
      </c>
      <c r="Q104" s="8">
        <v>1.4348277649504213</v>
      </c>
      <c r="R104" s="8">
        <v>13.515401056806887</v>
      </c>
      <c r="S104" s="8">
        <v>-4.5162997814156378E-2</v>
      </c>
      <c r="T104" s="8">
        <v>1.0396462351389912</v>
      </c>
      <c r="U104" s="8">
        <v>2.0566910187010596</v>
      </c>
      <c r="V104" s="8">
        <v>1.3794276932173886</v>
      </c>
      <c r="W104" s="8">
        <v>20.264737174990973</v>
      </c>
      <c r="X104" s="8">
        <v>4.4744674432258424</v>
      </c>
      <c r="Y104" s="8" t="s">
        <v>135</v>
      </c>
      <c r="Z104" s="8">
        <v>94.744143196538985</v>
      </c>
      <c r="AA104" s="8">
        <v>4.036040713112965</v>
      </c>
      <c r="AB104" s="8">
        <v>86.173713016879844</v>
      </c>
      <c r="AC104" s="8">
        <v>20.498384281872735</v>
      </c>
      <c r="AD104" s="8">
        <v>20</v>
      </c>
      <c r="BD104" s="15"/>
      <c r="BE104" s="15"/>
    </row>
    <row r="105" spans="1:57" s="7" customFormat="1" x14ac:dyDescent="0.2">
      <c r="A105" s="8" t="s">
        <v>73</v>
      </c>
      <c r="C105" s="8" t="str" cm="1">
        <f t="array" aca="1" ref="C105" ca="1">TEXT(INDIRECT(_xlfn.CONCAT("'",A102,"'!$F$38")),"0")</f>
        <v>-40</v>
      </c>
      <c r="D105" s="8" t="str" cm="1">
        <f t="array" aca="1" ref="D105" ca="1">TEXT(INDIRECT(_xlfn.CONCAT("'",A102,"'!$G$38")),"0")</f>
        <v>33</v>
      </c>
      <c r="E105" s="8" t="str" cm="1">
        <f t="array" aca="1" ref="E105" ca="1">TEXT(INDIRECT(_xlfn.CONCAT("'",A102,"'!$I$38")),"0.0")</f>
        <v>3.6</v>
      </c>
      <c r="F105" s="8" t="str" cm="1">
        <f t="array" aca="1" ref="F105" ca="1">TEXT(INDIRECT(_xlfn.CONCAT("'",A102,"'!$k$48")),"0")</f>
        <v>97</v>
      </c>
      <c r="G105" s="8" t="str" cm="1">
        <f t="array" aca="1" ref="G105" ca="1">INDIRECT(_xlfn.CONCAT("'",A102,"'!$J$38"))</f>
        <v>ATB</v>
      </c>
      <c r="I105" s="8" t="str" cm="1">
        <f t="array" aca="1" ref="I105" ca="1">TEXT(INDIRECT(_xlfn.CONCAT("'",A102,"'!$G$48")),"0")</f>
        <v>97</v>
      </c>
      <c r="K105" s="8" t="str" cm="1">
        <f t="array" aca="1" ref="K105" ca="1">TEXT(INDIRECT(_xlfn.CONCAT("'",A102,"'!$I$49")),"0.0")</f>
        <v>3.5</v>
      </c>
      <c r="L105" s="8" t="str" cm="1">
        <f t="array" aca="1" ref="L105" ca="1">TEXT(INDIRECT(_xlfn.CONCAT("'",A102,"'!$F$57")),"0.0")</f>
        <v>1.2</v>
      </c>
      <c r="M105" s="8" t="str" cm="1">
        <f t="array" aca="1" ref="M105" ca="1">TEXT(INDIRECT(_xlfn.CONCAT("'",A102,"'!$F$67")),"0.0")</f>
        <v>-2.2</v>
      </c>
      <c r="O105" s="31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BD105" s="15"/>
      <c r="BE105" s="15"/>
    </row>
    <row r="106" spans="1:57" s="15" customFormat="1" x14ac:dyDescent="0.2">
      <c r="A106" s="13" t="s">
        <v>74</v>
      </c>
      <c r="C106" s="13" t="str" cm="1">
        <f t="array" aca="1" ref="C106" ca="1">TEXT(INDIRECT(_xlfn.CONCAT("'",A102,"'!$F$39")),"0")</f>
        <v>-54</v>
      </c>
      <c r="D106" s="13" t="str" cm="1">
        <f t="array" aca="1" ref="D106" ca="1">TEXT(INDIRECT(_xlfn.CONCAT("'",A102,"'!$G$39")),"0")</f>
        <v>65</v>
      </c>
      <c r="E106" s="13" t="str" cm="1">
        <f t="array" aca="1" ref="E106" ca="1">TEXT(INDIRECT(_xlfn.CONCAT("'",A102,"'!$I$39")),"0.0")</f>
        <v>3.3</v>
      </c>
      <c r="F106" s="13" t="str" cm="1">
        <f t="array" aca="1" ref="F106" ca="1">TEXT(INDIRECT(_xlfn.CONCAT("'",A102,"'!$k$49")),"0")</f>
        <v>80</v>
      </c>
      <c r="G106" s="13" t="str" cm="1">
        <f t="array" aca="1" ref="G106" ca="1">INDIRECT(_xlfn.CONCAT("'",A102,"'!$J$39"))</f>
        <v>ATB</v>
      </c>
      <c r="I106" s="13" t="str" cm="1">
        <f t="array" aca="1" ref="I106" ca="1">TEXT(INDIRECT(_xlfn.CONCAT("'",A102,"'!$G$49")),"0")</f>
        <v>66</v>
      </c>
      <c r="K106" s="13" t="str" cm="1">
        <f t="array" aca="1" ref="K106" ca="1">TEXT(INDIRECT(_xlfn.CONCAT("'",A102,"'!$I$50")),"0.0")</f>
        <v>6.1</v>
      </c>
      <c r="L106" s="13" t="str" cm="1">
        <f t="array" aca="1" ref="L106" ca="1">TEXT(INDIRECT(_xlfn.CONCAT("'",A102,"'!$F$58")),"0.0")</f>
        <v>3.4</v>
      </c>
      <c r="M106" s="13" t="str" cm="1">
        <f t="array" aca="1" ref="M106" ca="1">TEXT(INDIRECT(_xlfn.CONCAT("'",A102,"'!$F$68")),"0.0")</f>
        <v>-2.0</v>
      </c>
      <c r="O106" s="32"/>
      <c r="P106" s="8" t="s">
        <v>137</v>
      </c>
      <c r="Q106" s="13">
        <f>AVERAGE(Q85:Q104)</f>
        <v>1.4473747422676548</v>
      </c>
      <c r="R106" s="13">
        <f t="shared" ref="R106:AC106" si="25">AVERAGE(R85:R104)</f>
        <v>13.090939462428958</v>
      </c>
      <c r="S106" s="13">
        <f t="shared" si="25"/>
        <v>-0.5355330566932931</v>
      </c>
      <c r="T106" s="13">
        <f t="shared" si="25"/>
        <v>1.0215528246743575</v>
      </c>
      <c r="U106" s="13">
        <f t="shared" si="25"/>
        <v>1.5834154437482231</v>
      </c>
      <c r="V106" s="13">
        <f t="shared" si="25"/>
        <v>1.2062987330576698</v>
      </c>
      <c r="W106" s="13">
        <f t="shared" si="25"/>
        <v>13.576053982163964</v>
      </c>
      <c r="X106" s="13">
        <f t="shared" si="25"/>
        <v>6.2474372175852446</v>
      </c>
      <c r="Y106" s="13"/>
      <c r="Z106" s="13">
        <f t="shared" si="25"/>
        <v>100.52807405518988</v>
      </c>
      <c r="AA106" s="13">
        <f t="shared" si="25"/>
        <v>6.5011344831878315</v>
      </c>
      <c r="AB106" s="13">
        <f t="shared" si="25"/>
        <v>97.181183525324528</v>
      </c>
      <c r="AC106" s="13">
        <f t="shared" si="25"/>
        <v>13.697857568214165</v>
      </c>
      <c r="AD106" s="13"/>
    </row>
    <row r="107" spans="1:57" s="15" customFormat="1" x14ac:dyDescent="0.2">
      <c r="A107" s="13" t="s">
        <v>75</v>
      </c>
      <c r="C107" s="13" t="str" cm="1">
        <f t="array" aca="1" ref="C107" ca="1">TEXT(INDIRECT(_xlfn.CONCAT("'",A102,"'!$F$40")),"0")</f>
        <v>-38</v>
      </c>
      <c r="D107" s="13" t="str" cm="1">
        <f t="array" aca="1" ref="D107" ca="1">TEXT(INDIRECT(_xlfn.CONCAT("'",A102,"'!$G$40")),"0")</f>
        <v>65</v>
      </c>
      <c r="E107" s="13" t="str" cm="1">
        <f t="array" aca="1" ref="E107" ca="1">TEXT(INDIRECT(_xlfn.CONCAT("'",A102,"'!$I$40")),"0.0")</f>
        <v>6.3</v>
      </c>
      <c r="F107" s="13" t="str" cm="1">
        <f t="array" aca="1" ref="F107" ca="1">TEXT(INDIRECT(_xlfn.CONCAT("'",A102,"'!$k$50")),"0")</f>
        <v>63</v>
      </c>
      <c r="G107" s="13" t="str" cm="1">
        <f t="array" aca="1" ref="G107" ca="1">INDIRECT(_xlfn.CONCAT("'",A102,"'!$J$40"))</f>
        <v>ATB</v>
      </c>
      <c r="I107" s="13" t="str" cm="1">
        <f t="array" aca="1" ref="I107" ca="1">TEXT(INDIRECT(_xlfn.CONCAT("'",A102,"'!$G$50")),"0")</f>
        <v>79</v>
      </c>
      <c r="K107" s="13" t="str" cm="1">
        <f t="array" aca="1" ref="K107" ca="1">TEXT(INDIRECT(_xlfn.CONCAT("'",A102,"'!$I$51")),"0.0")</f>
        <v>4.0</v>
      </c>
      <c r="L107" s="13" t="str" cm="1">
        <f t="array" aca="1" ref="L107" ca="1">TEXT(INDIRECT(_xlfn.CONCAT("'",A102,"'!$F$59")),"0.0")</f>
        <v>3.8</v>
      </c>
      <c r="M107" s="13" t="str" cm="1">
        <f t="array" aca="1" ref="M107" ca="1">TEXT(INDIRECT(_xlfn.CONCAT("'",A102,"'!$F$69")),"0.0")</f>
        <v>-3.2</v>
      </c>
      <c r="O107" s="32"/>
      <c r="P107" s="8" t="s">
        <v>138</v>
      </c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 s="13"/>
    </row>
    <row r="108" spans="1:57" s="15" customFormat="1" x14ac:dyDescent="0.2">
      <c r="A108" s="13" t="s">
        <v>76</v>
      </c>
      <c r="C108" s="13" t="str" cm="1">
        <f t="array" aca="1" ref="C108" ca="1">TEXT(INDIRECT(_xlfn.CONCAT("'",A102,"'!$F$41")),"0")</f>
        <v>-49</v>
      </c>
      <c r="D108" s="13" t="str" cm="1">
        <f t="array" aca="1" ref="D108" ca="1">TEXT(INDIRECT(_xlfn.CONCAT("'",A102,"'!$G$41")),"0")</f>
        <v>74</v>
      </c>
      <c r="E108" s="13" t="str" cm="1">
        <f t="array" aca="1" ref="E108" ca="1">TEXT(INDIRECT(_xlfn.CONCAT("'",A102,"'!$I$41")),"0.0")</f>
        <v>3.0</v>
      </c>
      <c r="F108" s="13" t="str" cm="1">
        <f t="array" aca="1" ref="F108" ca="1">TEXT(INDIRECT(_xlfn.CONCAT("'",A102,"'!$k$51")),"0")</f>
        <v>65</v>
      </c>
      <c r="G108" s="13" t="str" cm="1">
        <f t="array" aca="1" ref="G108" ca="1">INDIRECT(_xlfn.CONCAT("'",A102,"'!$J$41"))</f>
        <v>ATB</v>
      </c>
      <c r="I108" s="13" t="str" cm="1">
        <f t="array" aca="1" ref="I108" ca="1">TEXT(INDIRECT(_xlfn.CONCAT("'",A102,"'!$G$51")),"0")</f>
        <v>54</v>
      </c>
      <c r="K108" s="13" t="str" cm="1">
        <f t="array" aca="1" ref="K108" ca="1">TEXT(INDIRECT(_xlfn.CONCAT("'",A102,"'!$I$52")),"0.0")</f>
        <v>2.5</v>
      </c>
      <c r="L108" s="13" t="str" cm="1">
        <f t="array" aca="1" ref="L108" ca="1">TEXT(INDIRECT(_xlfn.CONCAT("'",A102,"'!$F$60")),"0.0")</f>
        <v>2.6</v>
      </c>
      <c r="M108" s="13" t="str" cm="1">
        <f t="array" aca="1" ref="M108" ca="1">TEXT(INDIRECT(_xlfn.CONCAT("'",A102,"'!$F$70")),"0.0")</f>
        <v>-2.8</v>
      </c>
      <c r="O108" s="32"/>
      <c r="P108" s="8" t="s">
        <v>139</v>
      </c>
      <c r="Q108" s="13">
        <f>AVERAGE(Q85:Q104)</f>
        <v>1.4473747422676548</v>
      </c>
      <c r="R108" s="13">
        <f t="shared" ref="R108:AC108" si="26">AVERAGE(R85:R104)</f>
        <v>13.090939462428958</v>
      </c>
      <c r="S108" s="13">
        <f t="shared" si="26"/>
        <v>-0.5355330566932931</v>
      </c>
      <c r="T108" s="13">
        <f t="shared" si="26"/>
        <v>1.0215528246743575</v>
      </c>
      <c r="U108" s="13">
        <f t="shared" si="26"/>
        <v>1.5834154437482231</v>
      </c>
      <c r="V108" s="13">
        <f t="shared" si="26"/>
        <v>1.2062987330576698</v>
      </c>
      <c r="W108" s="13">
        <f t="shared" si="26"/>
        <v>13.576053982163964</v>
      </c>
      <c r="X108" s="13">
        <f t="shared" si="26"/>
        <v>6.2474372175852446</v>
      </c>
      <c r="Y108" s="13"/>
      <c r="Z108" s="13">
        <f t="shared" si="26"/>
        <v>100.52807405518988</v>
      </c>
      <c r="AA108" s="13">
        <f t="shared" si="26"/>
        <v>6.5011344831878315</v>
      </c>
      <c r="AB108" s="13">
        <f t="shared" si="26"/>
        <v>97.181183525324528</v>
      </c>
      <c r="AC108" s="13">
        <f t="shared" si="26"/>
        <v>13.697857568214165</v>
      </c>
      <c r="AD108" s="13"/>
    </row>
    <row r="109" spans="1:57" s="7" customFormat="1" x14ac:dyDescent="0.2">
      <c r="A109" s="8" t="s">
        <v>77</v>
      </c>
      <c r="C109" s="12" t="e" cm="1">
        <f t="array" aca="1" ref="C109" ca="1">TEXT(INDIRECT(_xlfn.CONCAT("'",A102,"'!$F$42")),"0")</f>
        <v>#DIV/0!</v>
      </c>
      <c r="D109" s="12" t="str" cm="1">
        <f t="array" aca="1" ref="D109" ca="1">TEXT(INDIRECT(_xlfn.CONCAT("'",A102,"'!$G$42")),"0")</f>
        <v>-52</v>
      </c>
      <c r="E109" s="12" t="str" cm="1">
        <f t="array" aca="1" ref="E109" ca="1">TEXT(INDIRECT(_xlfn.CONCAT("'",A102,"'!$I$42")),"0.0")</f>
        <v>-19.3</v>
      </c>
      <c r="F109" s="12" t="e" cm="1">
        <f t="array" aca="1" ref="F109" ca="1">TEXT(INDIRECT(_xlfn.CONCAT("'",A102,"'!$k$52")),"0")</f>
        <v>#DIV/0!</v>
      </c>
      <c r="G109" s="12" cm="1">
        <f t="array" aca="1" ref="G109" ca="1">INDIRECT(_xlfn.CONCAT("'",A102,"'!$J$42"))</f>
        <v>0</v>
      </c>
      <c r="I109" s="13" t="str" cm="1">
        <f t="array" aca="1" ref="I109" ca="1">TEXT(INDIRECT(_xlfn.CONCAT("'",A102,"'!$G$52")),"0")</f>
        <v>118</v>
      </c>
      <c r="J109" s="15"/>
      <c r="K109" s="12" t="str" cm="1">
        <f t="array" aca="1" ref="K109" ca="1">TEXT(INDIRECT(_xlfn.CONCAT("'",A102,"'!$I$53")),"0.0")</f>
        <v>-21.0</v>
      </c>
      <c r="L109" s="12" t="str" cm="1">
        <f t="array" aca="1" ref="L109" ca="1">TEXT(INDIRECT(_xlfn.CONCAT("'",A102,"'!$F$61")),"0.0")</f>
        <v>0.6</v>
      </c>
      <c r="M109" s="13" t="str" cm="1">
        <f t="array" aca="1" ref="M109" ca="1">TEXT(INDIRECT(_xlfn.CONCAT("'",A102,"'!$F$71")),"0.0")</f>
        <v>-1.6</v>
      </c>
      <c r="O109" s="31"/>
      <c r="BD109" s="15"/>
      <c r="BE109" s="15"/>
    </row>
    <row r="110" spans="1:57" x14ac:dyDescent="0.2">
      <c r="I110" s="19"/>
      <c r="M110" s="19"/>
    </row>
    <row r="111" spans="1:57" x14ac:dyDescent="0.2">
      <c r="A111" t="s">
        <v>154</v>
      </c>
    </row>
    <row r="112" spans="1:57" s="7" customFormat="1" x14ac:dyDescent="0.2">
      <c r="B112" s="14" t="str" cm="1">
        <f t="array" aca="1" ref="B112" ca="1">TEXT(INDIRECT(_xlfn.CONCAT("'",A111,"'!$C$37")),"0")</f>
        <v>4</v>
      </c>
      <c r="H112" s="14" t="str" cm="1">
        <f t="array" aca="1" ref="H112" ca="1">TEXT(INDIRECT(_xlfn.CONCAT("'",A111,"'!$C$47")),"0")</f>
        <v>5</v>
      </c>
      <c r="J112" s="8" t="str" cm="1">
        <f t="array" aca="1" ref="J112" ca="1">TEXT(INDIRECT(_xlfn.CONCAT("'",A111,"'!$I$33")),"0")</f>
        <v>22</v>
      </c>
      <c r="O112" s="31"/>
      <c r="BD112" s="15"/>
      <c r="BE112" s="15"/>
    </row>
    <row r="113" spans="1:57" s="7" customFormat="1" x14ac:dyDescent="0.2">
      <c r="A113" s="8" t="s">
        <v>65</v>
      </c>
      <c r="C113" s="8" t="str" cm="1">
        <f t="array" aca="1" ref="C113" ca="1">TEXT(INDIRECT(_xlfn.CONCAT("'",A111,"'!$F$48")),"0")</f>
        <v>-51</v>
      </c>
      <c r="O113" s="31"/>
      <c r="BD113" s="15"/>
      <c r="BE113" s="15"/>
    </row>
    <row r="114" spans="1:57" s="7" customFormat="1" x14ac:dyDescent="0.2">
      <c r="A114" s="8" t="s">
        <v>73</v>
      </c>
      <c r="C114" s="8" t="str" cm="1">
        <f t="array" aca="1" ref="C114" ca="1">TEXT(INDIRECT(_xlfn.CONCAT("'",A111,"'!$F$38")),"0")</f>
        <v>-47</v>
      </c>
      <c r="D114" s="8" t="str" cm="1">
        <f t="array" aca="1" ref="D114" ca="1">TEXT(INDIRECT(_xlfn.CONCAT("'",A111,"'!$G$38")),"0")</f>
        <v>35</v>
      </c>
      <c r="E114" s="8" t="str" cm="1">
        <f t="array" aca="1" ref="E114" ca="1">TEXT(INDIRECT(_xlfn.CONCAT("'",A111,"'!$I$38")),"0.0")</f>
        <v>2.5</v>
      </c>
      <c r="F114" s="8" t="str" cm="1">
        <f t="array" aca="1" ref="F114" ca="1">TEXT(INDIRECT(_xlfn.CONCAT("'",A111,"'!$k$48")),"0")</f>
        <v>102</v>
      </c>
      <c r="G114" s="8" t="str" cm="1">
        <f t="array" aca="1" ref="G114" ca="1">INDIRECT(_xlfn.CONCAT("'",A111,"'!$J$38"))</f>
        <v>ATB</v>
      </c>
      <c r="I114" s="8" t="str" cm="1">
        <f t="array" aca="1" ref="I114" ca="1">TEXT(INDIRECT(_xlfn.CONCAT("'",A111,"'!$G$48")),"0")</f>
        <v>106</v>
      </c>
      <c r="K114" s="8" t="str" cm="1">
        <f t="array" aca="1" ref="K114" ca="1">TEXT(INDIRECT(_xlfn.CONCAT("'",A111,"'!$I$49")),"0.0")</f>
        <v>3.6</v>
      </c>
      <c r="L114" s="8" t="str" cm="1">
        <f t="array" aca="1" ref="L114" ca="1">TEXT(INDIRECT(_xlfn.CONCAT("'",A111,"'!$F$57")),"0.0")</f>
        <v>0.9</v>
      </c>
      <c r="M114" s="8" t="str" cm="1">
        <f t="array" aca="1" ref="M114" ca="1">TEXT(INDIRECT(_xlfn.CONCAT("'",A111,"'!$F$67")),"0.0")</f>
        <v>-1.1</v>
      </c>
      <c r="O114" s="31"/>
      <c r="BD114" s="15"/>
      <c r="BE114" s="15"/>
    </row>
    <row r="115" spans="1:57" s="7" customFormat="1" x14ac:dyDescent="0.2">
      <c r="A115" s="8" t="s">
        <v>74</v>
      </c>
      <c r="C115" s="8" t="str" cm="1">
        <f t="array" aca="1" ref="C115" ca="1">TEXT(INDIRECT(_xlfn.CONCAT("'",A111,"'!$F$39")),"0")</f>
        <v>-65</v>
      </c>
      <c r="D115" s="8" t="str" cm="1">
        <f t="array" aca="1" ref="D115" ca="1">TEXT(INDIRECT(_xlfn.CONCAT("'",A111,"'!$G$39")),"0")</f>
        <v>65</v>
      </c>
      <c r="E115" s="8" t="str" cm="1">
        <f t="array" aca="1" ref="E115" ca="1">TEXT(INDIRECT(_xlfn.CONCAT("'",A111,"'!$I$39")),"0.0")</f>
        <v>4.1</v>
      </c>
      <c r="F115" s="8" t="str" cm="1">
        <f t="array" aca="1" ref="F115" ca="1">TEXT(INDIRECT(_xlfn.CONCAT("'",A111,"'!$k$49")),"0")</f>
        <v>90</v>
      </c>
      <c r="G115" s="8" t="str" cm="1">
        <f t="array" aca="1" ref="G115" ca="1">INDIRECT(_xlfn.CONCAT("'",A111,"'!$J$39"))</f>
        <v>ATB</v>
      </c>
      <c r="I115" s="8" t="str" cm="1">
        <f t="array" aca="1" ref="I115" ca="1">TEXT(INDIRECT(_xlfn.CONCAT("'",A111,"'!$G$49")),"0")</f>
        <v>72</v>
      </c>
      <c r="K115" s="8" t="str" cm="1">
        <f t="array" aca="1" ref="K115" ca="1">TEXT(INDIRECT(_xlfn.CONCAT("'",A111,"'!$I$50")),"0.0")</f>
        <v>6.6</v>
      </c>
      <c r="L115" s="8" t="str" cm="1">
        <f t="array" aca="1" ref="L115" ca="1">TEXT(INDIRECT(_xlfn.CONCAT("'",A111,"'!$F$58")),"0.0")</f>
        <v>3.7</v>
      </c>
      <c r="M115" s="8" t="str" cm="1">
        <f t="array" aca="1" ref="M115" ca="1">TEXT(INDIRECT(_xlfn.CONCAT("'",A111,"'!$F$68")),"0.0")</f>
        <v>-2.2</v>
      </c>
      <c r="O115" s="31"/>
      <c r="BD115" s="15"/>
      <c r="BE115" s="15"/>
    </row>
    <row r="116" spans="1:57" s="7" customFormat="1" x14ac:dyDescent="0.2">
      <c r="A116" s="8" t="s">
        <v>75</v>
      </c>
      <c r="C116" s="13" t="str" cm="1">
        <f t="array" aca="1" ref="C116" ca="1">TEXT(INDIRECT(_xlfn.CONCAT("'",A111,"'!$F$40")),"0")</f>
        <v>-41</v>
      </c>
      <c r="D116" s="13" t="str" cm="1">
        <f t="array" aca="1" ref="D116" ca="1">TEXT(INDIRECT(_xlfn.CONCAT("'",A111,"'!$G$40")),"0")</f>
        <v>52</v>
      </c>
      <c r="E116" s="13" t="str" cm="1">
        <f t="array" aca="1" ref="E116" ca="1">TEXT(INDIRECT(_xlfn.CONCAT("'",A111,"'!$I$40")),"0.0")</f>
        <v>7.1</v>
      </c>
      <c r="F116" s="13" t="str" cm="1">
        <f t="array" aca="1" ref="F116" ca="1">TEXT(INDIRECT(_xlfn.CONCAT("'",A111,"'!$k$50")),"0")</f>
        <v>78</v>
      </c>
      <c r="G116" s="13" t="str" cm="1">
        <f t="array" aca="1" ref="G116" ca="1">INDIRECT(_xlfn.CONCAT("'",A111,"'!$J$40"))</f>
        <v>ATB</v>
      </c>
      <c r="H116" s="15"/>
      <c r="I116" s="13" t="str" cm="1">
        <f t="array" aca="1" ref="I116" ca="1">TEXT(INDIRECT(_xlfn.CONCAT("'",A111,"'!$G$50")),"0")</f>
        <v>102</v>
      </c>
      <c r="J116" s="15"/>
      <c r="K116" s="13" t="str" cm="1">
        <f t="array" aca="1" ref="K116" ca="1">TEXT(INDIRECT(_xlfn.CONCAT("'",A111,"'!$I$51")),"0.0")</f>
        <v>4.3</v>
      </c>
      <c r="L116" s="13" t="str" cm="1">
        <f t="array" aca="1" ref="L116" ca="1">TEXT(INDIRECT(_xlfn.CONCAT("'",A111,"'!$F$59")),"0.0")</f>
        <v>2.9</v>
      </c>
      <c r="M116" s="13" t="str" cm="1">
        <f t="array" aca="1" ref="M116" ca="1">TEXT(INDIRECT(_xlfn.CONCAT("'",A111,"'!$F$69")),"0.0")</f>
        <v>-2.3</v>
      </c>
      <c r="O116" s="31"/>
      <c r="BD116" s="15"/>
      <c r="BE116" s="15"/>
    </row>
    <row r="117" spans="1:57" s="15" customFormat="1" x14ac:dyDescent="0.2">
      <c r="A117" s="13" t="s">
        <v>76</v>
      </c>
      <c r="C117" s="13" t="str" cm="1">
        <f t="array" aca="1" ref="C117" ca="1">TEXT(INDIRECT(_xlfn.CONCAT("'",A111,"'!$F$41")),"0")</f>
        <v>-52</v>
      </c>
      <c r="D117" s="13" t="str" cm="1">
        <f t="array" aca="1" ref="D117" ca="1">TEXT(INDIRECT(_xlfn.CONCAT("'",A111,"'!$G$41")),"0")</f>
        <v>61</v>
      </c>
      <c r="E117" s="13" t="str" cm="1">
        <f t="array" aca="1" ref="E117" ca="1">TEXT(INDIRECT(_xlfn.CONCAT("'",A111,"'!$I$41")),"0.0")</f>
        <v>3.4</v>
      </c>
      <c r="F117" s="13" t="str" cm="1">
        <f t="array" aca="1" ref="F117" ca="1">TEXT(INDIRECT(_xlfn.CONCAT("'",A111,"'!$k$51")),"0")</f>
        <v>81</v>
      </c>
      <c r="G117" s="13" t="str" cm="1">
        <f t="array" aca="1" ref="G117" ca="1">INDIRECT(_xlfn.CONCAT("'",A111,"'!$J$41"))</f>
        <v>ATB</v>
      </c>
      <c r="I117" s="13" t="str" cm="1">
        <f t="array" aca="1" ref="I117" ca="1">TEXT(INDIRECT(_xlfn.CONCAT("'",A111,"'!$G$51")),"0")</f>
        <v>70</v>
      </c>
      <c r="K117" s="13" t="str" cm="1">
        <f t="array" aca="1" ref="K117" ca="1">TEXT(INDIRECT(_xlfn.CONCAT("'",A111,"'!$I$52")),"0.0")</f>
        <v>2.6</v>
      </c>
      <c r="L117" s="13" t="str" cm="1">
        <f t="array" aca="1" ref="L117" ca="1">TEXT(INDIRECT(_xlfn.CONCAT("'",A111,"'!$F$60")),"0.0")</f>
        <v>2.3</v>
      </c>
      <c r="M117" s="13" t="str" cm="1">
        <f t="array" aca="1" ref="M117" ca="1">TEXT(INDIRECT(_xlfn.CONCAT("'",A111,"'!$F$70")),"0.0")</f>
        <v>-2.4</v>
      </c>
      <c r="O117" s="32"/>
    </row>
    <row r="118" spans="1:57" s="7" customFormat="1" x14ac:dyDescent="0.2">
      <c r="A118" s="8" t="s">
        <v>77</v>
      </c>
      <c r="C118" s="12" t="e" cm="1">
        <f t="array" aca="1" ref="C118" ca="1">TEXT(INDIRECT(_xlfn.CONCAT("'",A111,"'!$F$42")),"0")</f>
        <v>#DIV/0!</v>
      </c>
      <c r="D118" s="12" t="str" cm="1">
        <f t="array" aca="1" ref="D118" ca="1">TEXT(INDIRECT(_xlfn.CONCAT("'",A111,"'!$G$42")),"0")</f>
        <v>-49</v>
      </c>
      <c r="E118" s="12" t="str" cm="1">
        <f t="array" aca="1" ref="E118" ca="1">TEXT(INDIRECT(_xlfn.CONCAT("'",A111,"'!$I$42")),"0.0")</f>
        <v>-20.1</v>
      </c>
      <c r="F118" s="12" t="e" cm="1">
        <f t="array" aca="1" ref="F118" ca="1">TEXT(INDIRECT(_xlfn.CONCAT("'",A111,"'!$k$52")),"0")</f>
        <v>#DIV/0!</v>
      </c>
      <c r="G118" s="12" cm="1">
        <f t="array" aca="1" ref="G118" ca="1">INDIRECT(_xlfn.CONCAT("'",A111,"'!$J$42"))</f>
        <v>0</v>
      </c>
      <c r="I118" s="13" t="str" cm="1">
        <f t="array" aca="1" ref="I118" ca="1">TEXT(INDIRECT(_xlfn.CONCAT("'",A111,"'!$G$52")),"0")</f>
        <v>119</v>
      </c>
      <c r="J118" s="15"/>
      <c r="K118" s="12" t="str" cm="1">
        <f t="array" aca="1" ref="K118" ca="1">TEXT(INDIRECT(_xlfn.CONCAT("'",A111,"'!$I$53")),"0.0")</f>
        <v>-21.3</v>
      </c>
      <c r="L118" s="12" t="str" cm="1">
        <f t="array" aca="1" ref="L118" ca="1">TEXT(INDIRECT(_xlfn.CONCAT("'",A111,"'!$F$61")),"0.0")</f>
        <v>-0.2</v>
      </c>
      <c r="M118" s="13" t="str" cm="1">
        <f t="array" aca="1" ref="M118" ca="1">TEXT(INDIRECT(_xlfn.CONCAT("'",A111,"'!$F$71")),"0.0")</f>
        <v>-1.0</v>
      </c>
      <c r="O118" s="31"/>
      <c r="BD118" s="15"/>
      <c r="BE118" s="15"/>
    </row>
    <row r="119" spans="1:57" x14ac:dyDescent="0.2">
      <c r="I119" s="19"/>
      <c r="M119" s="19"/>
    </row>
    <row r="120" spans="1:57" s="7" customFormat="1" x14ac:dyDescent="0.2">
      <c r="A120" s="8" t="s">
        <v>155</v>
      </c>
      <c r="C120" s="8"/>
      <c r="D120" s="8"/>
      <c r="E120" s="8"/>
      <c r="F120" s="8"/>
      <c r="G120" s="8"/>
      <c r="I120" s="8"/>
      <c r="K120" s="8"/>
      <c r="L120" s="8"/>
      <c r="M120" s="8"/>
      <c r="O120" s="31"/>
      <c r="BD120" s="15"/>
      <c r="BE120" s="15"/>
    </row>
    <row r="121" spans="1:57" s="7" customFormat="1" x14ac:dyDescent="0.2">
      <c r="B121" s="14" t="str" cm="1">
        <f t="array" aca="1" ref="B121" ca="1">TEXT(INDIRECT(_xlfn.CONCAT("'",A120,"'!$C$37")),"0")</f>
        <v>4</v>
      </c>
      <c r="H121" s="14" t="str" cm="1">
        <f t="array" aca="1" ref="H121" ca="1">TEXT(INDIRECT(_xlfn.CONCAT("'",A120,"'!$C$47")),"0")</f>
        <v>5</v>
      </c>
      <c r="J121" s="8" t="str" cm="1">
        <f t="array" aca="1" ref="J121" ca="1">TEXT(INDIRECT(_xlfn.CONCAT("'",A120,"'!$I$33")),"0")</f>
        <v>26</v>
      </c>
      <c r="O121" s="31"/>
      <c r="BD121" s="15"/>
      <c r="BE121" s="15"/>
    </row>
    <row r="122" spans="1:57" s="7" customFormat="1" x14ac:dyDescent="0.2">
      <c r="A122" s="8" t="s">
        <v>65</v>
      </c>
      <c r="C122" s="8" t="str" cm="1">
        <f t="array" aca="1" ref="C122" ca="1">TEXT(INDIRECT(_xlfn.CONCAT("'",A120,"'!$F$48")),"0")</f>
        <v>-57</v>
      </c>
      <c r="O122" s="31"/>
      <c r="BD122" s="15"/>
      <c r="BE122" s="15"/>
    </row>
    <row r="123" spans="1:57" s="7" customFormat="1" x14ac:dyDescent="0.2">
      <c r="A123" s="8" t="s">
        <v>73</v>
      </c>
      <c r="C123" s="8" t="str" cm="1">
        <f t="array" aca="1" ref="C123" ca="1">TEXT(INDIRECT(_xlfn.CONCAT("'",A120,"'!$F$38")),"0")</f>
        <v>-71</v>
      </c>
      <c r="D123" s="8" t="str" cm="1">
        <f t="array" aca="1" ref="D123" ca="1">TEXT(INDIRECT(_xlfn.CONCAT("'",A120,"'!$G$38")),"0")</f>
        <v>35</v>
      </c>
      <c r="E123" s="8" t="str" cm="1">
        <f t="array" aca="1" ref="E123" ca="1">TEXT(INDIRECT(_xlfn.CONCAT("'",A120,"'!$I$38")),"0.0")</f>
        <v>3.3</v>
      </c>
      <c r="F123" s="8" t="str" cm="1">
        <f t="array" aca="1" ref="F123" ca="1">TEXT(INDIRECT(_xlfn.CONCAT("'",A120,"'!$k$48")),"0")</f>
        <v>126</v>
      </c>
      <c r="G123" s="8" t="str" cm="1">
        <f t="array" aca="1" ref="G123" ca="1">INDIRECT(_xlfn.CONCAT("'",A120,"'!$J$38"))</f>
        <v>FT</v>
      </c>
      <c r="I123" s="8" t="str" cm="1">
        <f t="array" aca="1" ref="I123" ca="1">TEXT(INDIRECT(_xlfn.CONCAT("'",A120,"'!$G$48")),"0")</f>
        <v>113</v>
      </c>
      <c r="K123" s="8" t="str" cm="1">
        <f t="array" aca="1" ref="K123" ca="1">TEXT(INDIRECT(_xlfn.CONCAT("'",A120,"'!$I$49")),"0.0")</f>
        <v>4.2</v>
      </c>
      <c r="L123" s="8" t="str" cm="1">
        <f t="array" aca="1" ref="L123" ca="1">TEXT(INDIRECT(_xlfn.CONCAT("'",A120,"'!$F$57")),"0.0")</f>
        <v>0.7</v>
      </c>
      <c r="M123" s="8" t="str" cm="1">
        <f t="array" aca="1" ref="M123" ca="1">TEXT(INDIRECT(_xlfn.CONCAT("'",A120,"'!$F$67")),"0.0")</f>
        <v>-1.5</v>
      </c>
      <c r="O123" s="31"/>
      <c r="BD123" s="15"/>
      <c r="BE123" s="15"/>
    </row>
    <row r="124" spans="1:57" s="7" customFormat="1" x14ac:dyDescent="0.2">
      <c r="A124" s="8" t="s">
        <v>74</v>
      </c>
      <c r="C124" s="8" t="str" cm="1">
        <f t="array" aca="1" ref="C124" ca="1">TEXT(INDIRECT(_xlfn.CONCAT("'",A120,"'!$F$39")),"0")</f>
        <v>-63</v>
      </c>
      <c r="D124" s="8" t="str" cm="1">
        <f t="array" aca="1" ref="D124" ca="1">TEXT(INDIRECT(_xlfn.CONCAT("'",A120,"'!$G$39")),"0")</f>
        <v>81</v>
      </c>
      <c r="E124" s="8" t="str" cm="1">
        <f t="array" aca="1" ref="E124" ca="1">TEXT(INDIRECT(_xlfn.CONCAT("'",A120,"'!$I$39")),"0.0")</f>
        <v>3.8</v>
      </c>
      <c r="F124" s="8" t="str" cm="1">
        <f t="array" aca="1" ref="F124" ca="1">TEXT(INDIRECT(_xlfn.CONCAT("'",A120,"'!$k$49")),"0")</f>
        <v>72</v>
      </c>
      <c r="G124" s="8" t="str" cm="1">
        <f t="array" aca="1" ref="G124" ca="1">INDIRECT(_xlfn.CONCAT("'",A120,"'!$J$39"))</f>
        <v>ATB</v>
      </c>
      <c r="I124" s="8" t="str" cm="1">
        <f t="array" aca="1" ref="I124" ca="1">TEXT(INDIRECT(_xlfn.CONCAT("'",A120,"'!$G$49")),"0")</f>
        <v>80</v>
      </c>
      <c r="K124" s="8" t="str" cm="1">
        <f t="array" aca="1" ref="K124" ca="1">TEXT(INDIRECT(_xlfn.CONCAT("'",A120,"'!$I$50")),"0.0")</f>
        <v>7.6</v>
      </c>
      <c r="L124" s="8" t="str" cm="1">
        <f t="array" aca="1" ref="L124" ca="1">TEXT(INDIRECT(_xlfn.CONCAT("'",A120,"'!$F$58")),"0.0")</f>
        <v>3.4</v>
      </c>
      <c r="M124" s="8" t="str" cm="1">
        <f t="array" aca="1" ref="M124" ca="1">TEXT(INDIRECT(_xlfn.CONCAT("'",A120,"'!$F$68")),"0.0")</f>
        <v>-1.1</v>
      </c>
      <c r="O124" s="31"/>
      <c r="BD124" s="15"/>
      <c r="BE124" s="15"/>
    </row>
    <row r="125" spans="1:57" s="7" customFormat="1" x14ac:dyDescent="0.2">
      <c r="A125" s="8" t="s">
        <v>75</v>
      </c>
      <c r="C125" s="13" t="str" cm="1">
        <f t="array" aca="1" ref="C125" ca="1">TEXT(INDIRECT(_xlfn.CONCAT("'",A120,"'!$F$40")),"0")</f>
        <v>-53</v>
      </c>
      <c r="D125" s="13" t="str" cm="1">
        <f t="array" aca="1" ref="D125" ca="1">TEXT(INDIRECT(_xlfn.CONCAT("'",A120,"'!$G$40")),"0")</f>
        <v>67</v>
      </c>
      <c r="E125" s="13" t="str" cm="1">
        <f t="array" aca="1" ref="E125" ca="1">TEXT(INDIRECT(_xlfn.CONCAT("'",A120,"'!$I$40")),"0.0")</f>
        <v>8.8</v>
      </c>
      <c r="F125" s="13" t="str" cm="1">
        <f t="array" aca="1" ref="F125" ca="1">TEXT(INDIRECT(_xlfn.CONCAT("'",A120,"'!$k$50")),"0")</f>
        <v>76</v>
      </c>
      <c r="G125" s="13" t="str" cm="1">
        <f t="array" aca="1" ref="G125" ca="1">INDIRECT(_xlfn.CONCAT("'",A120,"'!$J$40"))</f>
        <v>ATB</v>
      </c>
      <c r="H125" s="15"/>
      <c r="I125" s="13" t="str" cm="1">
        <f t="array" aca="1" ref="I125" ca="1">TEXT(INDIRECT(_xlfn.CONCAT("'",A120,"'!$G$50")),"0")</f>
        <v>86</v>
      </c>
      <c r="J125" s="15"/>
      <c r="K125" s="13" t="str" cm="1">
        <f t="array" aca="1" ref="K125" ca="1">TEXT(INDIRECT(_xlfn.CONCAT("'",A120,"'!$I$51")),"0.0")</f>
        <v>5.2</v>
      </c>
      <c r="L125" s="13" t="str" cm="1">
        <f t="array" aca="1" ref="L125" ca="1">TEXT(INDIRECT(_xlfn.CONCAT("'",A120,"'!$F$59")),"0.0")</f>
        <v>4.2</v>
      </c>
      <c r="M125" s="13" t="str" cm="1">
        <f t="array" aca="1" ref="M125" ca="1">TEXT(INDIRECT(_xlfn.CONCAT("'",A120,"'!$F$69")),"0.0")</f>
        <v>-3.6</v>
      </c>
      <c r="O125" s="31"/>
      <c r="BD125" s="15"/>
      <c r="BE125" s="15"/>
    </row>
    <row r="126" spans="1:57" s="15" customFormat="1" x14ac:dyDescent="0.2">
      <c r="A126" s="13" t="s">
        <v>76</v>
      </c>
      <c r="C126" s="13" t="str" cm="1">
        <f t="array" aca="1" ref="C126" ca="1">TEXT(INDIRECT(_xlfn.CONCAT("'",A120,"'!$F$41")),"0")</f>
        <v>-59</v>
      </c>
      <c r="D126" s="13" t="str" cm="1">
        <f t="array" aca="1" ref="D126" ca="1">TEXT(INDIRECT(_xlfn.CONCAT("'",A120,"'!$G$41")),"0")</f>
        <v>88</v>
      </c>
      <c r="E126" s="13" t="str" cm="1">
        <f t="array" aca="1" ref="E126" ca="1">TEXT(INDIRECT(_xlfn.CONCAT("'",A120,"'!$I$41")),"0.0")</f>
        <v>3.4</v>
      </c>
      <c r="F126" s="13" t="str" cm="1">
        <f t="array" aca="1" ref="F126" ca="1">TEXT(INDIRECT(_xlfn.CONCAT("'",A120,"'!$k$51")),"0")</f>
        <v>61</v>
      </c>
      <c r="G126" s="13" t="str" cm="1">
        <f t="array" aca="1" ref="G126" ca="1">INDIRECT(_xlfn.CONCAT("'",A120,"'!$J$41"))</f>
        <v>ATB</v>
      </c>
      <c r="I126" s="13" t="str" cm="1">
        <f t="array" aca="1" ref="I126" ca="1">TEXT(INDIRECT(_xlfn.CONCAT("'",A120,"'!$G$51")),"0")</f>
        <v>55</v>
      </c>
      <c r="K126" s="13" t="str" cm="1">
        <f t="array" aca="1" ref="K126" ca="1">TEXT(INDIRECT(_xlfn.CONCAT("'",A120,"'!$I$52")),"0.0")</f>
        <v>2.2</v>
      </c>
      <c r="L126" s="13" t="str" cm="1">
        <f t="array" aca="1" ref="L126" ca="1">TEXT(INDIRECT(_xlfn.CONCAT("'",A120,"'!$F$60")),"0.0")</f>
        <v>2.5</v>
      </c>
      <c r="M126" s="13" t="str" cm="1">
        <f t="array" aca="1" ref="M126" ca="1">TEXT(INDIRECT(_xlfn.CONCAT("'",A120,"'!$F$70")),"0.0")</f>
        <v>-2.5</v>
      </c>
      <c r="O126" s="32"/>
    </row>
    <row r="127" spans="1:57" s="7" customFormat="1" x14ac:dyDescent="0.2">
      <c r="A127" s="8" t="s">
        <v>77</v>
      </c>
      <c r="C127" s="12" t="e" cm="1">
        <f t="array" aca="1" ref="C127" ca="1">TEXT(INDIRECT(_xlfn.CONCAT("'",A120,"'!$F$42")),"0")</f>
        <v>#DIV/0!</v>
      </c>
      <c r="D127" s="12" t="str" cm="1">
        <f t="array" aca="1" ref="D127" ca="1">TEXT(INDIRECT(_xlfn.CONCAT("'",A120,"'!$G$42")),"0")</f>
        <v>-50</v>
      </c>
      <c r="E127" s="12" t="str" cm="1">
        <f t="array" aca="1" ref="E127" ca="1">TEXT(INDIRECT(_xlfn.CONCAT("'",A120,"'!$I$42")),"0.0")</f>
        <v>-22.8</v>
      </c>
      <c r="F127" s="12" t="e" cm="1">
        <f t="array" aca="1" ref="F127" ca="1">TEXT(INDIRECT(_xlfn.CONCAT("'",A120,"'!$k$52")),"0")</f>
        <v>#DIV/0!</v>
      </c>
      <c r="G127" s="12" cm="1">
        <f t="array" aca="1" ref="G127" ca="1">INDIRECT(_xlfn.CONCAT("'",A120,"'!$J$42"))</f>
        <v>0</v>
      </c>
      <c r="I127" s="13" t="str" cm="1">
        <f t="array" aca="1" ref="I127" ca="1">TEXT(INDIRECT(_xlfn.CONCAT("'",A120,"'!$G$52")),"0")</f>
        <v>123</v>
      </c>
      <c r="J127" s="15"/>
      <c r="K127" s="12" t="str" cm="1">
        <f t="array" aca="1" ref="K127" ca="1">TEXT(INDIRECT(_xlfn.CONCAT("'",A120,"'!$I$53")),"0.0")</f>
        <v>-25.0</v>
      </c>
      <c r="L127" s="12" t="str" cm="1">
        <f t="array" aca="1" ref="L127" ca="1">TEXT(INDIRECT(_xlfn.CONCAT("'",A120,"'!$F$61")),"0.0")</f>
        <v>-0.1</v>
      </c>
      <c r="M127" s="13" t="str" cm="1">
        <f t="array" aca="1" ref="M127" ca="1">TEXT(INDIRECT(_xlfn.CONCAT("'",A120,"'!$F$71")),"0.0")</f>
        <v>-1.3</v>
      </c>
      <c r="O127" s="31"/>
      <c r="BD127" s="15"/>
      <c r="BE127" s="15"/>
    </row>
    <row r="128" spans="1:57" x14ac:dyDescent="0.2">
      <c r="I128" s="19"/>
      <c r="M128" s="19"/>
    </row>
    <row r="129" spans="1:57" x14ac:dyDescent="0.2">
      <c r="A129" t="s">
        <v>156</v>
      </c>
    </row>
    <row r="130" spans="1:57" s="7" customFormat="1" x14ac:dyDescent="0.2">
      <c r="B130" s="14" t="str" cm="1">
        <f t="array" aca="1" ref="B130" ca="1">TEXT(INDIRECT(_xlfn.CONCAT("'",A129,"'!$C$37")),"0")</f>
        <v>5</v>
      </c>
      <c r="H130" s="14" t="str" cm="1">
        <f t="array" aca="1" ref="H130" ca="1">TEXT(INDIRECT(_xlfn.CONCAT("'",A129,"'!$C$47")),"0")</f>
        <v>5</v>
      </c>
      <c r="J130" s="8" t="str" cm="1">
        <f t="array" aca="1" ref="J130" ca="1">TEXT(INDIRECT(_xlfn.CONCAT("'",A129,"'!$I$33")),"0")</f>
        <v>11</v>
      </c>
      <c r="O130" s="31"/>
      <c r="BD130" s="15"/>
      <c r="BE130" s="15"/>
    </row>
    <row r="131" spans="1:57" s="7" customFormat="1" x14ac:dyDescent="0.2">
      <c r="A131" s="8" t="s">
        <v>65</v>
      </c>
      <c r="C131" s="8" t="str" cm="1">
        <f t="array" aca="1" ref="C131" ca="1">TEXT(INDIRECT(_xlfn.CONCAT("'",A129,"'!$F$48")),"0")</f>
        <v>-32</v>
      </c>
      <c r="O131" s="31"/>
      <c r="BD131" s="15"/>
      <c r="BE131" s="15"/>
    </row>
    <row r="132" spans="1:57" s="7" customFormat="1" x14ac:dyDescent="0.2">
      <c r="A132" s="8" t="s">
        <v>73</v>
      </c>
      <c r="C132" s="8" t="str" cm="1">
        <f t="array" aca="1" ref="C132" ca="1">TEXT(INDIRECT(_xlfn.CONCAT("'",A129,"'!$F$38")),"0")</f>
        <v>-56</v>
      </c>
      <c r="D132" s="8" t="str" cm="1">
        <f t="array" aca="1" ref="D132" ca="1">TEXT(INDIRECT(_xlfn.CONCAT("'",A129,"'!$G$38")),"0")</f>
        <v>52</v>
      </c>
      <c r="E132" s="8" t="str" cm="1">
        <f t="array" aca="1" ref="E132" ca="1">TEXT(INDIRECT(_xlfn.CONCAT("'",A129,"'!$I$38")),"0.0")</f>
        <v>2.4</v>
      </c>
      <c r="F132" s="8" t="str" cm="1">
        <f t="array" aca="1" ref="F132" ca="1">TEXT(INDIRECT(_xlfn.CONCAT("'",A129,"'!$k$48")),"0")</f>
        <v>94</v>
      </c>
      <c r="G132" s="8" t="str" cm="1">
        <f t="array" aca="1" ref="G132" ca="1">INDIRECT(_xlfn.CONCAT("'",A129,"'!$J$38"))</f>
        <v>ATB</v>
      </c>
      <c r="I132" s="8" t="str" cm="1">
        <f t="array" aca="1" ref="I132" ca="1">TEXT(INDIRECT(_xlfn.CONCAT("'",A129,"'!$G$48")),"0")</f>
        <v>70</v>
      </c>
      <c r="K132" s="8" t="str" cm="1">
        <f t="array" aca="1" ref="K132" ca="1">TEXT(INDIRECT(_xlfn.CONCAT("'",A129,"'!$I$49")),"0.0")</f>
        <v>2.5</v>
      </c>
      <c r="L132" s="8" t="str" cm="1">
        <f t="array" aca="1" ref="L132" ca="1">TEXT(INDIRECT(_xlfn.CONCAT("'",A129,"'!$F$57")),"0.0")</f>
        <v>1.1</v>
      </c>
      <c r="M132" s="8" t="str" cm="1">
        <f t="array" aca="1" ref="M132" ca="1">TEXT(INDIRECT(_xlfn.CONCAT("'",A129,"'!$F$67")),"0.0")</f>
        <v>-2.5</v>
      </c>
      <c r="O132" s="31"/>
      <c r="BD132" s="15"/>
      <c r="BE132" s="15"/>
    </row>
    <row r="133" spans="1:57" s="7" customFormat="1" x14ac:dyDescent="0.2">
      <c r="A133" s="8" t="s">
        <v>74</v>
      </c>
      <c r="C133" s="8" t="str" cm="1">
        <f t="array" aca="1" ref="C133" ca="1">TEXT(INDIRECT(_xlfn.CONCAT("'",A129,"'!$F$39")),"0")</f>
        <v>-55</v>
      </c>
      <c r="D133" s="8" t="str" cm="1">
        <f t="array" aca="1" ref="D133" ca="1">TEXT(INDIRECT(_xlfn.CONCAT("'",A129,"'!$G$39")),"0")</f>
        <v>53</v>
      </c>
      <c r="E133" s="8" t="str" cm="1">
        <f t="array" aca="1" ref="E133" ca="1">TEXT(INDIRECT(_xlfn.CONCAT("'",A129,"'!$I$39")),"0.0")</f>
        <v>4.4</v>
      </c>
      <c r="F133" s="8" t="str" cm="1">
        <f t="array" aca="1" ref="F133" ca="1">TEXT(INDIRECT(_xlfn.CONCAT("'",A129,"'!$k$49")),"0")</f>
        <v>92</v>
      </c>
      <c r="G133" s="8" t="str" cm="1">
        <f t="array" aca="1" ref="G133" ca="1">INDIRECT(_xlfn.CONCAT("'",A129,"'!$J$39"))</f>
        <v>ATB</v>
      </c>
      <c r="I133" s="8" t="str" cm="1">
        <f t="array" aca="1" ref="I133" ca="1">TEXT(INDIRECT(_xlfn.CONCAT("'",A129,"'!$G$49")),"0")</f>
        <v>93</v>
      </c>
      <c r="K133" s="8" t="str" cm="1">
        <f t="array" aca="1" ref="K133" ca="1">TEXT(INDIRECT(_xlfn.CONCAT("'",A129,"'!$I$50")),"0.0")</f>
        <v>7.7</v>
      </c>
      <c r="L133" s="8" t="str" cm="1">
        <f t="array" aca="1" ref="L133" ca="1">TEXT(INDIRECT(_xlfn.CONCAT("'",A129,"'!$F$58")),"0.0")</f>
        <v>3.7</v>
      </c>
      <c r="M133" s="8" t="str" cm="1">
        <f t="array" aca="1" ref="M133" ca="1">TEXT(INDIRECT(_xlfn.CONCAT("'",A129,"'!$F$68")),"0.0")</f>
        <v>-1.1</v>
      </c>
      <c r="O133" s="31"/>
      <c r="BD133" s="15"/>
      <c r="BE133" s="15"/>
    </row>
    <row r="134" spans="1:57" s="7" customFormat="1" x14ac:dyDescent="0.2">
      <c r="A134" s="8" t="s">
        <v>75</v>
      </c>
      <c r="C134" s="13" t="str" cm="1">
        <f t="array" aca="1" ref="C134" ca="1">TEXT(INDIRECT(_xlfn.CONCAT("'",A129,"'!$F$40")),"0")</f>
        <v>-42</v>
      </c>
      <c r="D134" s="13" t="str" cm="1">
        <f t="array" aca="1" ref="D134" ca="1">TEXT(INDIRECT(_xlfn.CONCAT("'",A129,"'!$G$40")),"0")</f>
        <v>70</v>
      </c>
      <c r="E134" s="13" t="str" cm="1">
        <f t="array" aca="1" ref="E134" ca="1">TEXT(INDIRECT(_xlfn.CONCAT("'",A129,"'!$I$40")),"0.0")</f>
        <v>6.1</v>
      </c>
      <c r="F134" s="13" t="str" cm="1">
        <f t="array" aca="1" ref="F134" ca="1">TEXT(INDIRECT(_xlfn.CONCAT("'",A129,"'!$k$50")),"0")</f>
        <v>62</v>
      </c>
      <c r="G134" s="13" t="str" cm="1">
        <f t="array" aca="1" ref="G134" ca="1">INDIRECT(_xlfn.CONCAT("'",A129,"'!$J$40"))</f>
        <v>ATB</v>
      </c>
      <c r="H134" s="15"/>
      <c r="I134" s="13" t="str" cm="1">
        <f t="array" aca="1" ref="I134" ca="1">TEXT(INDIRECT(_xlfn.CONCAT("'",A129,"'!$G$50")),"0")</f>
        <v>75</v>
      </c>
      <c r="J134" s="15"/>
      <c r="K134" s="13" t="str" cm="1">
        <f t="array" aca="1" ref="K134" ca="1">TEXT(INDIRECT(_xlfn.CONCAT("'",A129,"'!$I$51")),"0.0")</f>
        <v>3.4</v>
      </c>
      <c r="L134" s="13" t="str" cm="1">
        <f t="array" aca="1" ref="L134" ca="1">TEXT(INDIRECT(_xlfn.CONCAT("'",A129,"'!$F$59")),"0.0")</f>
        <v>3.0</v>
      </c>
      <c r="M134" s="13" t="str" cm="1">
        <f t="array" aca="1" ref="M134" ca="1">TEXT(INDIRECT(_xlfn.CONCAT("'",A129,"'!$F$69")),"0.0")</f>
        <v>-3.5</v>
      </c>
      <c r="O134" s="31"/>
      <c r="BD134" s="15"/>
      <c r="BE134" s="15"/>
    </row>
    <row r="135" spans="1:57" s="15" customFormat="1" x14ac:dyDescent="0.2">
      <c r="A135" s="13" t="s">
        <v>76</v>
      </c>
      <c r="C135" s="13" t="str" cm="1">
        <f t="array" aca="1" ref="C135" ca="1">TEXT(INDIRECT(_xlfn.CONCAT("'",A129,"'!$F$41")),"0")</f>
        <v>-51</v>
      </c>
      <c r="D135" s="13" t="str" cm="1">
        <f t="array" aca="1" ref="D135" ca="1">TEXT(INDIRECT(_xlfn.CONCAT("'",A129,"'!$G$41")),"0")</f>
        <v>68</v>
      </c>
      <c r="E135" s="13" t="str" cm="1">
        <f t="array" aca="1" ref="E135" ca="1">TEXT(INDIRECT(_xlfn.CONCAT("'",A129,"'!$I$41")),"0.0")</f>
        <v>3.4</v>
      </c>
      <c r="F135" s="13" t="str" cm="1">
        <f t="array" aca="1" ref="F135" ca="1">TEXT(INDIRECT(_xlfn.CONCAT("'",A129,"'!$k$51")),"0")</f>
        <v>73</v>
      </c>
      <c r="G135" s="13" t="str" cm="1">
        <f t="array" aca="1" ref="G135" ca="1">INDIRECT(_xlfn.CONCAT("'",A129,"'!$J$41"))</f>
        <v>ATB</v>
      </c>
      <c r="I135" s="13" t="str" cm="1">
        <f t="array" aca="1" ref="I135" ca="1">TEXT(INDIRECT(_xlfn.CONCAT("'",A129,"'!$G$51")),"0")</f>
        <v>64</v>
      </c>
      <c r="K135" s="13" t="str" cm="1">
        <f t="array" aca="1" ref="K135" ca="1">TEXT(INDIRECT(_xlfn.CONCAT("'",A129,"'!$I$52")),"0.0")</f>
        <v>2.5</v>
      </c>
      <c r="L135" s="13" t="str" cm="1">
        <f t="array" aca="1" ref="L135" ca="1">TEXT(INDIRECT(_xlfn.CONCAT("'",A129,"'!$F$60")),"0.0")</f>
        <v>2.7</v>
      </c>
      <c r="M135" s="13" t="str" cm="1">
        <f t="array" aca="1" ref="M135" ca="1">TEXT(INDIRECT(_xlfn.CONCAT("'",A129,"'!$F$70")),"0.0")</f>
        <v>-2.5</v>
      </c>
      <c r="O135" s="32"/>
    </row>
    <row r="136" spans="1:57" s="15" customFormat="1" x14ac:dyDescent="0.2">
      <c r="A136" s="13" t="s">
        <v>77</v>
      </c>
      <c r="C136" s="13" t="str" cm="1">
        <f t="array" aca="1" ref="C136" ca="1">TEXT(INDIRECT(_xlfn.CONCAT("'",A129,"'!$F$42")),"0")</f>
        <v>-45</v>
      </c>
      <c r="D136" s="13" t="str" cm="1">
        <f t="array" aca="1" ref="D136" ca="1">TEXT(INDIRECT(_xlfn.CONCAT("'",A129,"'!$G$42")),"0")</f>
        <v>54</v>
      </c>
      <c r="E136" s="13" t="str" cm="1">
        <f t="array" aca="1" ref="E136" ca="1">TEXT(INDIRECT(_xlfn.CONCAT("'",A129,"'!$I$42")),"0.0")</f>
        <v>3.3</v>
      </c>
      <c r="F136" s="13" t="str" cm="1">
        <f t="array" aca="1" ref="F136" ca="1">TEXT(INDIRECT(_xlfn.CONCAT("'",A129,"'!$k$52")),"0")</f>
        <v>82</v>
      </c>
      <c r="G136" s="13" t="str" cm="1">
        <f t="array" aca="1" ref="G136" ca="1">INDIRECT(_xlfn.CONCAT("'",A129,"'!$J$42"))</f>
        <v>ATB</v>
      </c>
      <c r="I136" s="13" t="str" cm="1">
        <f t="array" aca="1" ref="I136" ca="1">TEXT(INDIRECT(_xlfn.CONCAT("'",A129,"'!$G$52")),"0")</f>
        <v>130</v>
      </c>
      <c r="K136" s="13" t="str" cm="1">
        <f t="array" aca="1" ref="K136" ca="1">TEXT(INDIRECT(_xlfn.CONCAT("'",A129,"'!$I$53")),"0.0")</f>
        <v>-20.5</v>
      </c>
      <c r="L136" s="13" t="str" cm="1">
        <f t="array" aca="1" ref="L136" ca="1">TEXT(INDIRECT(_xlfn.CONCAT("'",A129,"'!$F$61")),"0.0")</f>
        <v>1.3</v>
      </c>
      <c r="M136" s="13" t="str" cm="1">
        <f t="array" aca="1" ref="M136" ca="1">TEXT(INDIRECT(_xlfn.CONCAT("'",A129,"'!$F$71")),"0.0")</f>
        <v>-1.1</v>
      </c>
      <c r="O136" s="32"/>
    </row>
    <row r="137" spans="1:57" x14ac:dyDescent="0.2">
      <c r="I137" s="19"/>
      <c r="M137" s="19"/>
    </row>
    <row r="138" spans="1:57" x14ac:dyDescent="0.2">
      <c r="A138" t="s">
        <v>157</v>
      </c>
    </row>
    <row r="139" spans="1:57" s="7" customFormat="1" x14ac:dyDescent="0.2">
      <c r="B139" s="14" t="str" cm="1">
        <f t="array" aca="1" ref="B139" ca="1">TEXT(INDIRECT(_xlfn.CONCAT("'",A138,"'!$C$37")),"0")</f>
        <v>5</v>
      </c>
      <c r="H139" s="14" t="str" cm="1">
        <f t="array" aca="1" ref="H139" ca="1">TEXT(INDIRECT(_xlfn.CONCAT("'",A138,"'!$C$47")),"0")</f>
        <v>6</v>
      </c>
      <c r="J139" s="8" t="str" cm="1">
        <f t="array" aca="1" ref="J139" ca="1">TEXT(INDIRECT(_xlfn.CONCAT("'",A138,"'!$I$33")),"0")</f>
        <v>24</v>
      </c>
      <c r="O139" s="31"/>
      <c r="BD139" s="15"/>
      <c r="BE139" s="15"/>
    </row>
    <row r="140" spans="1:57" s="7" customFormat="1" x14ac:dyDescent="0.2">
      <c r="A140" s="8" t="s">
        <v>65</v>
      </c>
      <c r="C140" s="8" t="str" cm="1">
        <f t="array" aca="1" ref="C140" ca="1">TEXT(INDIRECT(_xlfn.CONCAT("'",A138,"'!$F$48")),"0")</f>
        <v>-56</v>
      </c>
      <c r="O140" s="31"/>
      <c r="BD140" s="15"/>
      <c r="BE140" s="15"/>
    </row>
    <row r="141" spans="1:57" s="7" customFormat="1" x14ac:dyDescent="0.2">
      <c r="A141" s="8" t="s">
        <v>73</v>
      </c>
      <c r="C141" s="8" t="str" cm="1">
        <f t="array" aca="1" ref="C141" ca="1">TEXT(INDIRECT(_xlfn.CONCAT("'",A138,"'!$F$38")),"0")</f>
        <v>-52</v>
      </c>
      <c r="D141" s="8" t="str" cm="1">
        <f t="array" aca="1" ref="D141" ca="1">TEXT(INDIRECT(_xlfn.CONCAT("'",A138,"'!$G$38")),"0")</f>
        <v>17</v>
      </c>
      <c r="E141" s="8" t="str" cm="1">
        <f t="array" aca="1" ref="E141" ca="1">TEXT(INDIRECT(_xlfn.CONCAT("'",A138,"'!$I$38")),"0.0")</f>
        <v>3.2</v>
      </c>
      <c r="F141" s="8" t="str" cm="1">
        <f t="array" aca="1" ref="F141" ca="1">TEXT(INDIRECT(_xlfn.CONCAT("'",A138,"'!$k$48")),"0")</f>
        <v>125</v>
      </c>
      <c r="G141" s="8" t="str" cm="1">
        <f t="array" aca="1" ref="G141" ca="1">INDIRECT(_xlfn.CONCAT("'",A138,"'!$J$38"))</f>
        <v>FT</v>
      </c>
      <c r="I141" s="8" t="str" cm="1">
        <f t="array" aca="1" ref="I141" ca="1">TEXT(INDIRECT(_xlfn.CONCAT("'",A138,"'!$G$48")),"0")</f>
        <v>130</v>
      </c>
      <c r="K141" s="8" t="str" cm="1">
        <f t="array" aca="1" ref="K141" ca="1">TEXT(INDIRECT(_xlfn.CONCAT("'",A138,"'!$I$49")),"0.0")</f>
        <v>3.7</v>
      </c>
      <c r="L141" s="8" t="str" cm="1">
        <f t="array" aca="1" ref="L141" ca="1">TEXT(INDIRECT(_xlfn.CONCAT("'",A138,"'!$F$57")),"0.0")</f>
        <v>0.4</v>
      </c>
      <c r="M141" s="8" t="str" cm="1">
        <f t="array" aca="1" ref="M141" ca="1">TEXT(INDIRECT(_xlfn.CONCAT("'",A138,"'!$F$67")),"0.0")</f>
        <v>-1.2</v>
      </c>
      <c r="O141" s="31"/>
      <c r="BD141" s="15"/>
      <c r="BE141" s="15"/>
    </row>
    <row r="142" spans="1:57" s="7" customFormat="1" x14ac:dyDescent="0.2">
      <c r="A142" s="8" t="s">
        <v>74</v>
      </c>
      <c r="C142" s="8" t="str" cm="1">
        <f t="array" aca="1" ref="C142" ca="1">TEXT(INDIRECT(_xlfn.CONCAT("'",A138,"'!$F$39")),"0")</f>
        <v>-53</v>
      </c>
      <c r="D142" s="8" t="str" cm="1">
        <f t="array" aca="1" ref="D142" ca="1">TEXT(INDIRECT(_xlfn.CONCAT("'",A138,"'!$G$39")),"0")</f>
        <v>64</v>
      </c>
      <c r="E142" s="8" t="str" cm="1">
        <f t="array" aca="1" ref="E142" ca="1">TEXT(INDIRECT(_xlfn.CONCAT("'",A138,"'!$I$39")),"0.0")</f>
        <v>4.1</v>
      </c>
      <c r="F142" s="8" t="str" cm="1">
        <f t="array" aca="1" ref="F142" ca="1">TEXT(INDIRECT(_xlfn.CONCAT("'",A138,"'!$k$49")),"0")</f>
        <v>79</v>
      </c>
      <c r="G142" s="8" t="str" cm="1">
        <f t="array" aca="1" ref="G142" ca="1">INDIRECT(_xlfn.CONCAT("'",A138,"'!$J$39"))</f>
        <v>ATB</v>
      </c>
      <c r="I142" s="8" t="str" cm="1">
        <f t="array" aca="1" ref="I142" ca="1">TEXT(INDIRECT(_xlfn.CONCAT("'",A138,"'!$G$49")),"0")</f>
        <v>78</v>
      </c>
      <c r="K142" s="8" t="str" cm="1">
        <f t="array" aca="1" ref="K142" ca="1">TEXT(INDIRECT(_xlfn.CONCAT("'",A138,"'!$I$50")),"0.0")</f>
        <v>6.4</v>
      </c>
      <c r="L142" s="8" t="str" cm="1">
        <f t="array" aca="1" ref="L142" ca="1">TEXT(INDIRECT(_xlfn.CONCAT("'",A138,"'!$F$58")),"0.0")</f>
        <v>3.9</v>
      </c>
      <c r="M142" s="8" t="str" cm="1">
        <f t="array" aca="1" ref="M142" ca="1">TEXT(INDIRECT(_xlfn.CONCAT("'",A138,"'!$F$68")),"0.0")</f>
        <v>-1.8</v>
      </c>
      <c r="O142" s="31"/>
      <c r="BD142" s="15"/>
      <c r="BE142" s="15"/>
    </row>
    <row r="143" spans="1:57" s="7" customFormat="1" x14ac:dyDescent="0.2">
      <c r="A143" s="8" t="s">
        <v>75</v>
      </c>
      <c r="C143" s="13" t="str" cm="1">
        <f t="array" aca="1" ref="C143" ca="1">TEXT(INDIRECT(_xlfn.CONCAT("'",A138,"'!$F$40")),"0")</f>
        <v>-37</v>
      </c>
      <c r="D143" s="13" t="str" cm="1">
        <f t="array" aca="1" ref="D143" ca="1">TEXT(INDIRECT(_xlfn.CONCAT("'",A138,"'!$G$40")),"0")</f>
        <v>50</v>
      </c>
      <c r="E143" s="13" t="str" cm="1">
        <f t="array" aca="1" ref="E143" ca="1">TEXT(INDIRECT(_xlfn.CONCAT("'",A138,"'!$I$40")),"0.0")</f>
        <v>6.9</v>
      </c>
      <c r="F143" s="13" t="str" cm="1">
        <f t="array" aca="1" ref="F143" ca="1">TEXT(INDIRECT(_xlfn.CONCAT("'",A138,"'!$k$50")),"0")</f>
        <v>77</v>
      </c>
      <c r="G143" s="13" t="str" cm="1">
        <f t="array" aca="1" ref="G143" ca="1">INDIRECT(_xlfn.CONCAT("'",A138,"'!$J$40"))</f>
        <v>ATB</v>
      </c>
      <c r="H143" s="15"/>
      <c r="I143" s="13" t="str" cm="1">
        <f t="array" aca="1" ref="I143" ca="1">TEXT(INDIRECT(_xlfn.CONCAT("'",A138,"'!$G$50")),"0")</f>
        <v>93</v>
      </c>
      <c r="J143" s="15"/>
      <c r="K143" s="13" t="str" cm="1">
        <f t="array" aca="1" ref="K143" ca="1">TEXT(INDIRECT(_xlfn.CONCAT("'",A138,"'!$I$51")),"0.0")</f>
        <v>3.9</v>
      </c>
      <c r="L143" s="13" t="str" cm="1">
        <f t="array" aca="1" ref="L143" ca="1">TEXT(INDIRECT(_xlfn.CONCAT("'",A138,"'!$F$59")),"0.0")</f>
        <v>2.8</v>
      </c>
      <c r="M143" s="13" t="str" cm="1">
        <f t="array" aca="1" ref="M143" ca="1">TEXT(INDIRECT(_xlfn.CONCAT("'",A138,"'!$F$69")),"0.0")</f>
        <v>-3.4</v>
      </c>
      <c r="O143" s="31"/>
      <c r="BD143" s="15"/>
      <c r="BE143" s="15"/>
    </row>
    <row r="144" spans="1:57" s="15" customFormat="1" x14ac:dyDescent="0.2">
      <c r="A144" s="13" t="s">
        <v>76</v>
      </c>
      <c r="C144" s="13" t="str" cm="1">
        <f t="array" aca="1" ref="C144" ca="1">TEXT(INDIRECT(_xlfn.CONCAT("'",A138,"'!$F$41")),"0")</f>
        <v>-56</v>
      </c>
      <c r="D144" s="13" t="str" cm="1">
        <f t="array" aca="1" ref="D144" ca="1">TEXT(INDIRECT(_xlfn.CONCAT("'",A138,"'!$G$41")),"0")</f>
        <v>61</v>
      </c>
      <c r="E144" s="13" t="str" cm="1">
        <f t="array" aca="1" ref="E144" ca="1">TEXT(INDIRECT(_xlfn.CONCAT("'",A138,"'!$I$41")),"0.0")</f>
        <v>2.5</v>
      </c>
      <c r="F144" s="13" t="str" cm="1">
        <f t="array" aca="1" ref="F144" ca="1">TEXT(INDIRECT(_xlfn.CONCAT("'",A138,"'!$k$51")),"0")</f>
        <v>86</v>
      </c>
      <c r="G144" s="13" t="str" cm="1">
        <f t="array" aca="1" ref="G144" ca="1">INDIRECT(_xlfn.CONCAT("'",A138,"'!$J$41"))</f>
        <v>ATB</v>
      </c>
      <c r="I144" s="13" t="str" cm="1">
        <f t="array" aca="1" ref="I144" ca="1">TEXT(INDIRECT(_xlfn.CONCAT("'",A138,"'!$G$51")),"0")</f>
        <v>66</v>
      </c>
      <c r="K144" s="13" t="str" cm="1">
        <f t="array" aca="1" ref="K144" ca="1">TEXT(INDIRECT(_xlfn.CONCAT("'",A138,"'!$I$52")),"0.0")</f>
        <v>2.7</v>
      </c>
      <c r="L144" s="13" t="str" cm="1">
        <f t="array" aca="1" ref="L144" ca="1">TEXT(INDIRECT(_xlfn.CONCAT("'",A138,"'!$F$60")),"0.0")</f>
        <v>1.8</v>
      </c>
      <c r="M144" s="13" t="str" cm="1">
        <f t="array" aca="1" ref="M144" ca="1">TEXT(INDIRECT(_xlfn.CONCAT("'",A138,"'!$F$70")),"0.0")</f>
        <v>-2.0</v>
      </c>
      <c r="O144" s="32"/>
    </row>
    <row r="145" spans="1:57" s="7" customFormat="1" x14ac:dyDescent="0.2">
      <c r="A145" s="8" t="s">
        <v>77</v>
      </c>
      <c r="C145" s="12" t="str" cm="1">
        <f t="array" aca="1" ref="C145" ca="1">TEXT(INDIRECT(_xlfn.CONCAT("'",A138,"'!$F$42")),"0")</f>
        <v>-51</v>
      </c>
      <c r="D145" s="12" t="str" cm="1">
        <f t="array" aca="1" ref="D145" ca="1">TEXT(INDIRECT(_xlfn.CONCAT("'",A138,"'!$G$42")),"0")</f>
        <v>60</v>
      </c>
      <c r="E145" s="12" t="str" cm="1">
        <f t="array" aca="1" ref="E145" ca="1">TEXT(INDIRECT(_xlfn.CONCAT("'",A138,"'!$I$42")),"0.0")</f>
        <v>3.2</v>
      </c>
      <c r="F145" s="12" t="str" cm="1">
        <f t="array" aca="1" ref="F145" ca="1">TEXT(INDIRECT(_xlfn.CONCAT("'",A138,"'!$k$52")),"0")</f>
        <v>80</v>
      </c>
      <c r="G145" s="12" t="str" cm="1">
        <f t="array" aca="1" ref="G145" ca="1">INDIRECT(_xlfn.CONCAT("'",A138,"'!$J$42"))</f>
        <v>ATB</v>
      </c>
      <c r="I145" s="13" t="str" cm="1">
        <f t="array" aca="1" ref="I145" ca="1">TEXT(INDIRECT(_xlfn.CONCAT("'",A138,"'!$G$52")),"0")</f>
        <v>86</v>
      </c>
      <c r="J145" s="15"/>
      <c r="K145" s="12" t="str" cm="1">
        <f t="array" aca="1" ref="K145" ca="1">TEXT(INDIRECT(_xlfn.CONCAT("'",A138,"'!$I$53")),"0.0")</f>
        <v>3.7</v>
      </c>
      <c r="L145" s="12" t="str" cm="1">
        <f t="array" aca="1" ref="L145" ca="1">TEXT(INDIRECT(_xlfn.CONCAT("'",A138,"'!$F$61")),"0.0")</f>
        <v>0.5</v>
      </c>
      <c r="M145" s="13" t="str" cm="1">
        <f t="array" aca="1" ref="M145" ca="1">TEXT(INDIRECT(_xlfn.CONCAT("'",A138,"'!$F$71")),"0.0")</f>
        <v>-1.1</v>
      </c>
      <c r="O145" s="31"/>
      <c r="BD145" s="15"/>
      <c r="BE145" s="15"/>
    </row>
    <row r="146" spans="1:57" x14ac:dyDescent="0.2">
      <c r="I146" s="19"/>
      <c r="M146" s="19"/>
    </row>
    <row r="147" spans="1:57" x14ac:dyDescent="0.2">
      <c r="A147" t="s">
        <v>158</v>
      </c>
    </row>
    <row r="148" spans="1:57" s="7" customFormat="1" x14ac:dyDescent="0.2">
      <c r="B148" s="14" t="str" cm="1">
        <f t="array" aca="1" ref="B148" ca="1">TEXT(INDIRECT(_xlfn.CONCAT("'",A147,"'!$C$37")),"0")</f>
        <v>5</v>
      </c>
      <c r="H148" s="14" t="str" cm="1">
        <f t="array" aca="1" ref="H148" ca="1">TEXT(INDIRECT(_xlfn.CONCAT("'",A147,"'!$C$47")),"0")</f>
        <v>5</v>
      </c>
      <c r="J148" s="8" t="str" cm="1">
        <f t="array" aca="1" ref="J148" ca="1">TEXT(INDIRECT(_xlfn.CONCAT("'",A147,"'!$I$33")),"0")</f>
        <v>13</v>
      </c>
      <c r="O148" s="31"/>
      <c r="BD148" s="15"/>
      <c r="BE148" s="15"/>
    </row>
    <row r="149" spans="1:57" s="7" customFormat="1" x14ac:dyDescent="0.2">
      <c r="A149" s="8" t="s">
        <v>65</v>
      </c>
      <c r="C149" s="8" t="str" cm="1">
        <f t="array" aca="1" ref="C149" ca="1">TEXT(INDIRECT(_xlfn.CONCAT("'",A147,"'!$F$48")),"0")</f>
        <v>-41</v>
      </c>
      <c r="O149" s="31"/>
      <c r="BD149" s="15"/>
      <c r="BE149" s="15"/>
    </row>
    <row r="150" spans="1:57" s="7" customFormat="1" x14ac:dyDescent="0.2">
      <c r="A150" s="8" t="s">
        <v>73</v>
      </c>
      <c r="C150" s="8" t="str" cm="1">
        <f t="array" aca="1" ref="C150" ca="1">TEXT(INDIRECT(_xlfn.CONCAT("'",A147,"'!$F$38")),"0")</f>
        <v>-50</v>
      </c>
      <c r="D150" s="8" t="str" cm="1">
        <f t="array" aca="1" ref="D150" ca="1">TEXT(INDIRECT(_xlfn.CONCAT("'",A147,"'!$G$38")),"0")</f>
        <v>35</v>
      </c>
      <c r="E150" s="8" t="str" cm="1">
        <f t="array" aca="1" ref="E150" ca="1">TEXT(INDIRECT(_xlfn.CONCAT("'",A147,"'!$I$38")),"0.0")</f>
        <v>2.8</v>
      </c>
      <c r="F150" s="8" t="str" cm="1">
        <f t="array" aca="1" ref="F150" ca="1">TEXT(INDIRECT(_xlfn.CONCAT("'",A147,"'!$k$48")),"0")</f>
        <v>105</v>
      </c>
      <c r="G150" s="8" t="str" cm="1">
        <f t="array" aca="1" ref="G150" ca="1">INDIRECT(_xlfn.CONCAT("'",A147,"'!$J$38"))</f>
        <v>FT</v>
      </c>
      <c r="I150" s="8" t="str" cm="1">
        <f t="array" aca="1" ref="I150" ca="1">TEXT(INDIRECT(_xlfn.CONCAT("'",A147,"'!$G$48")),"0")</f>
        <v>96</v>
      </c>
      <c r="K150" s="8" t="str" cm="1">
        <f t="array" aca="1" ref="K150" ca="1">TEXT(INDIRECT(_xlfn.CONCAT("'",A147,"'!$I$49")),"0.0")</f>
        <v>2.8</v>
      </c>
      <c r="L150" s="8" t="str" cm="1">
        <f t="array" aca="1" ref="L150" ca="1">TEXT(INDIRECT(_xlfn.CONCAT("'",A147,"'!$F$57")),"0.0")</f>
        <v>0.7</v>
      </c>
      <c r="M150" s="8" t="str" cm="1">
        <f t="array" aca="1" ref="M150" ca="1">TEXT(INDIRECT(_xlfn.CONCAT("'",A147,"'!$F$67")),"0.0")</f>
        <v>-2.1</v>
      </c>
      <c r="O150" s="31"/>
      <c r="BD150" s="15"/>
      <c r="BE150" s="15"/>
    </row>
    <row r="151" spans="1:57" s="7" customFormat="1" x14ac:dyDescent="0.2">
      <c r="A151" s="8" t="s">
        <v>74</v>
      </c>
      <c r="C151" s="8" t="str" cm="1">
        <f t="array" aca="1" ref="C151" ca="1">TEXT(INDIRECT(_xlfn.CONCAT("'",A147,"'!$F$39")),"0")</f>
        <v>-50</v>
      </c>
      <c r="D151" s="8" t="str" cm="1">
        <f t="array" aca="1" ref="D151" ca="1">TEXT(INDIRECT(_xlfn.CONCAT("'",A147,"'!$G$39")),"0")</f>
        <v>58</v>
      </c>
      <c r="E151" s="8" t="str" cm="1">
        <f t="array" aca="1" ref="E151" ca="1">TEXT(INDIRECT(_xlfn.CONCAT("'",A147,"'!$I$39")),"0.0")</f>
        <v>4.3</v>
      </c>
      <c r="F151" s="8" t="str" cm="1">
        <f t="array" aca="1" ref="F151" ca="1">TEXT(INDIRECT(_xlfn.CONCAT("'",A147,"'!$k$49")),"0")</f>
        <v>81</v>
      </c>
      <c r="G151" s="8" t="str" cm="1">
        <f t="array" aca="1" ref="G151" ca="1">INDIRECT(_xlfn.CONCAT("'",A147,"'!$J$39"))</f>
        <v>ATB</v>
      </c>
      <c r="I151" s="8" t="str" cm="1">
        <f t="array" aca="1" ref="I151" ca="1">TEXT(INDIRECT(_xlfn.CONCAT("'",A147,"'!$G$49")),"0")</f>
        <v>81</v>
      </c>
      <c r="K151" s="8" t="str" cm="1">
        <f t="array" aca="1" ref="K151" ca="1">TEXT(INDIRECT(_xlfn.CONCAT("'",A147,"'!$I$50")),"0.0")</f>
        <v>6.6</v>
      </c>
      <c r="L151" s="8" t="str" cm="1">
        <f t="array" aca="1" ref="L151" ca="1">TEXT(INDIRECT(_xlfn.CONCAT("'",A147,"'!$F$58")),"0.0")</f>
        <v>4.1</v>
      </c>
      <c r="M151" s="8" t="str" cm="1">
        <f t="array" aca="1" ref="M151" ca="1">TEXT(INDIRECT(_xlfn.CONCAT("'",A147,"'!$F$68")),"0.0")</f>
        <v>-1.5</v>
      </c>
      <c r="O151" s="31"/>
      <c r="BD151" s="15"/>
      <c r="BE151" s="15"/>
    </row>
    <row r="152" spans="1:57" s="7" customFormat="1" x14ac:dyDescent="0.2">
      <c r="A152" s="8" t="s">
        <v>75</v>
      </c>
      <c r="C152" s="13" t="str" cm="1">
        <f t="array" aca="1" ref="C152" ca="1">TEXT(INDIRECT(_xlfn.CONCAT("'",A147,"'!$F$40")),"0")</f>
        <v>-35</v>
      </c>
      <c r="D152" s="13" t="str" cm="1">
        <f t="array" aca="1" ref="D152" ca="1">TEXT(INDIRECT(_xlfn.CONCAT("'",A147,"'!$G$40")),"0")</f>
        <v>49</v>
      </c>
      <c r="E152" s="13" t="str" cm="1">
        <f t="array" aca="1" ref="E152" ca="1">TEXT(INDIRECT(_xlfn.CONCAT("'",A147,"'!$I$40")),"0.0")</f>
        <v>7.1</v>
      </c>
      <c r="F152" s="13" t="str" cm="1">
        <f t="array" aca="1" ref="F152" ca="1">TEXT(INDIRECT(_xlfn.CONCAT("'",A147,"'!$k$50")),"0")</f>
        <v>77</v>
      </c>
      <c r="G152" s="13" t="str" cm="1">
        <f t="array" aca="1" ref="G152" ca="1">INDIRECT(_xlfn.CONCAT("'",A147,"'!$J$40"))</f>
        <v>ATB</v>
      </c>
      <c r="H152" s="15"/>
      <c r="I152" s="13" t="str" cm="1">
        <f t="array" aca="1" ref="I152" ca="1">TEXT(INDIRECT(_xlfn.CONCAT("'",A147,"'!$G$50")),"0")</f>
        <v>91</v>
      </c>
      <c r="J152" s="15"/>
      <c r="K152" s="13" t="str" cm="1">
        <f t="array" aca="1" ref="K152" ca="1">TEXT(INDIRECT(_xlfn.CONCAT("'",A147,"'!$I$51")),"0.0")</f>
        <v>4.9</v>
      </c>
      <c r="L152" s="13" t="str" cm="1">
        <f t="array" aca="1" ref="L152" ca="1">TEXT(INDIRECT(_xlfn.CONCAT("'",A147,"'!$F$59")),"0.0")</f>
        <v>3.4</v>
      </c>
      <c r="M152" s="13" t="str" cm="1">
        <f t="array" aca="1" ref="M152" ca="1">TEXT(INDIRECT(_xlfn.CONCAT("'",A147,"'!$F$69")),"0.0")</f>
        <v>-3.4</v>
      </c>
      <c r="O152" s="31"/>
      <c r="BD152" s="15"/>
      <c r="BE152" s="15"/>
    </row>
    <row r="153" spans="1:57" s="15" customFormat="1" x14ac:dyDescent="0.2">
      <c r="A153" s="13" t="s">
        <v>76</v>
      </c>
      <c r="C153" s="13" t="str" cm="1">
        <f t="array" aca="1" ref="C153" ca="1">TEXT(INDIRECT(_xlfn.CONCAT("'",A147,"'!$F$41")),"0")</f>
        <v>-54</v>
      </c>
      <c r="D153" s="13" t="str" cm="1">
        <f t="array" aca="1" ref="D153" ca="1">TEXT(INDIRECT(_xlfn.CONCAT("'",A147,"'!$G$41")),"0")</f>
        <v>67</v>
      </c>
      <c r="E153" s="13" t="str" cm="1">
        <f t="array" aca="1" ref="E153" ca="1">TEXT(INDIRECT(_xlfn.CONCAT("'",A147,"'!$I$41")),"0.0")</f>
        <v>3.0</v>
      </c>
      <c r="F153" s="13" t="str" cm="1">
        <f t="array" aca="1" ref="F153" ca="1">TEXT(INDIRECT(_xlfn.CONCAT("'",A147,"'!$k$51")),"0")</f>
        <v>77</v>
      </c>
      <c r="G153" s="13" t="str" cm="1">
        <f t="array" aca="1" ref="G153" ca="1">INDIRECT(_xlfn.CONCAT("'",A147,"'!$J$41"))</f>
        <v>ATB</v>
      </c>
      <c r="I153" s="13" t="str" cm="1">
        <f t="array" aca="1" ref="I153" ca="1">TEXT(INDIRECT(_xlfn.CONCAT("'",A147,"'!$G$51")),"0")</f>
        <v>58</v>
      </c>
      <c r="K153" s="13" t="str" cm="1">
        <f t="array" aca="1" ref="K153" ca="1">TEXT(INDIRECT(_xlfn.CONCAT("'",A147,"'!$I$52")),"0.0")</f>
        <v>2.1</v>
      </c>
      <c r="L153" s="13" t="str" cm="1">
        <f t="array" aca="1" ref="L153" ca="1">TEXT(INDIRECT(_xlfn.CONCAT("'",A147,"'!$F$60")),"0.0")</f>
        <v>2.6</v>
      </c>
      <c r="M153" s="13" t="str" cm="1">
        <f t="array" aca="1" ref="M153" ca="1">TEXT(INDIRECT(_xlfn.CONCAT("'",A147,"'!$F$70")),"0.0")</f>
        <v>-2.6</v>
      </c>
      <c r="O153" s="32"/>
    </row>
    <row r="154" spans="1:57" s="7" customFormat="1" x14ac:dyDescent="0.2">
      <c r="A154" s="8" t="s">
        <v>77</v>
      </c>
      <c r="C154" s="12" t="str" cm="1">
        <f t="array" aca="1" ref="C154" ca="1">TEXT(INDIRECT(_xlfn.CONCAT("'",A147,"'!$F$42")),"0")</f>
        <v>-44</v>
      </c>
      <c r="D154" s="12" t="str" cm="1">
        <f t="array" aca="1" ref="D154" ca="1">TEXT(INDIRECT(_xlfn.CONCAT("'",A147,"'!$G$42")),"0")</f>
        <v>49</v>
      </c>
      <c r="E154" s="12" t="str" cm="1">
        <f t="array" aca="1" ref="E154" ca="1">TEXT(INDIRECT(_xlfn.CONCAT("'",A147,"'!$I$42")),"0.0")</f>
        <v>2.1</v>
      </c>
      <c r="F154" s="12" t="str" cm="1">
        <f t="array" aca="1" ref="F154" ca="1">TEXT(INDIRECT(_xlfn.CONCAT("'",A147,"'!$k$52")),"0")</f>
        <v>86</v>
      </c>
      <c r="G154" s="12" t="str" cm="1">
        <f t="array" aca="1" ref="G154" ca="1">INDIRECT(_xlfn.CONCAT("'",A147,"'!$J$42"))</f>
        <v>FT</v>
      </c>
      <c r="I154" s="13" t="str" cm="1">
        <f t="array" aca="1" ref="I154" ca="1">TEXT(INDIRECT(_xlfn.CONCAT("'",A147,"'!$G$52")),"0")</f>
        <v>130</v>
      </c>
      <c r="J154" s="15"/>
      <c r="K154" s="12" t="str" cm="1">
        <f t="array" aca="1" ref="K154" ca="1">TEXT(INDIRECT(_xlfn.CONCAT("'",A147,"'!$I$53")),"0.0")</f>
        <v>-21.4</v>
      </c>
      <c r="L154" s="12" t="str" cm="1">
        <f t="array" aca="1" ref="L154" ca="1">TEXT(INDIRECT(_xlfn.CONCAT("'",A147,"'!$F$61")),"0.0")</f>
        <v>0.9</v>
      </c>
      <c r="M154" s="13" t="str" cm="1">
        <f t="array" aca="1" ref="M154" ca="1">TEXT(INDIRECT(_xlfn.CONCAT("'",A147,"'!$F$71")),"0.0")</f>
        <v>-0.8</v>
      </c>
      <c r="O154" s="31"/>
      <c r="BD154" s="15"/>
      <c r="BE154" s="15"/>
    </row>
    <row r="155" spans="1:57" x14ac:dyDescent="0.2">
      <c r="I155" s="19"/>
      <c r="M155" s="19"/>
    </row>
    <row r="156" spans="1:57" x14ac:dyDescent="0.2">
      <c r="A156" t="s">
        <v>159</v>
      </c>
    </row>
    <row r="157" spans="1:57" s="7" customFormat="1" x14ac:dyDescent="0.2">
      <c r="B157" s="14" t="str" cm="1">
        <f t="array" aca="1" ref="B157" ca="1">TEXT(INDIRECT(_xlfn.CONCAT("'",A156,"'!$C$37")),"0")</f>
        <v>5</v>
      </c>
      <c r="H157" s="14" t="str" cm="1">
        <f t="array" aca="1" ref="H157" ca="1">TEXT(INDIRECT(_xlfn.CONCAT("'",A156,"'!$C$47")),"0")</f>
        <v>6</v>
      </c>
      <c r="J157" s="8" t="str" cm="1">
        <f t="array" aca="1" ref="J157" ca="1">TEXT(INDIRECT(_xlfn.CONCAT("'",A156,"'!$I$33")),"0")</f>
        <v>22</v>
      </c>
      <c r="O157" s="31"/>
      <c r="BD157" s="15"/>
      <c r="BE157" s="15"/>
    </row>
    <row r="158" spans="1:57" s="7" customFormat="1" x14ac:dyDescent="0.2">
      <c r="A158" s="8" t="s">
        <v>65</v>
      </c>
      <c r="C158" s="8" t="str" cm="1">
        <f t="array" aca="1" ref="C158" ca="1">TEXT(INDIRECT(_xlfn.CONCAT("'",A156,"'!$F$48")),"0")</f>
        <v>-52</v>
      </c>
      <c r="O158" s="31"/>
      <c r="BD158" s="15"/>
      <c r="BE158" s="15"/>
    </row>
    <row r="159" spans="1:57" s="7" customFormat="1" x14ac:dyDescent="0.2">
      <c r="A159" s="8" t="s">
        <v>73</v>
      </c>
      <c r="C159" s="8" t="str" cm="1">
        <f t="array" aca="1" ref="C159" ca="1">TEXT(INDIRECT(_xlfn.CONCAT("'",A156,"'!$F$38")),"0")</f>
        <v>-41</v>
      </c>
      <c r="D159" s="8" t="str" cm="1">
        <f t="array" aca="1" ref="D159" ca="1">TEXT(INDIRECT(_xlfn.CONCAT("'",A156,"'!$G$38")),"0")</f>
        <v>46</v>
      </c>
      <c r="E159" s="8" t="str" cm="1">
        <f t="array" aca="1" ref="E159" ca="1">TEXT(INDIRECT(_xlfn.CONCAT("'",A156,"'!$I$38")),"0.0")</f>
        <v>3.0</v>
      </c>
      <c r="F159" s="8" t="str" cm="1">
        <f t="array" aca="1" ref="F159" ca="1">TEXT(INDIRECT(_xlfn.CONCAT("'",A156,"'!$k$48")),"0")</f>
        <v>84</v>
      </c>
      <c r="G159" s="8" t="str" cm="1">
        <f t="array" aca="1" ref="G159" ca="1">INDIRECT(_xlfn.CONCAT("'",A156,"'!$J$38"))</f>
        <v>ATB</v>
      </c>
      <c r="I159" s="8" t="str" cm="1">
        <f t="array" aca="1" ref="I159" ca="1">TEXT(INDIRECT(_xlfn.CONCAT("'",A156,"'!$G$48")),"0")</f>
        <v>96</v>
      </c>
      <c r="K159" s="8" t="str" cm="1">
        <f t="array" aca="1" ref="K159" ca="1">TEXT(INDIRECT(_xlfn.CONCAT("'",A156,"'!$I$49")),"0.0")</f>
        <v>2.7</v>
      </c>
      <c r="L159" s="8" t="str" cm="1">
        <f t="array" aca="1" ref="L159" ca="1">TEXT(INDIRECT(_xlfn.CONCAT("'",A156,"'!$F$57")),"0.0")</f>
        <v>1.1</v>
      </c>
      <c r="M159" s="8" t="str" cm="1">
        <f t="array" aca="1" ref="M159" ca="1">TEXT(INDIRECT(_xlfn.CONCAT("'",A156,"'!$F$67")),"0.0")</f>
        <v>-1.5</v>
      </c>
      <c r="O159" s="31"/>
      <c r="BD159" s="15"/>
      <c r="BE159" s="15"/>
    </row>
    <row r="160" spans="1:57" s="7" customFormat="1" x14ac:dyDescent="0.2">
      <c r="A160" s="8" t="s">
        <v>74</v>
      </c>
      <c r="C160" s="8" t="str" cm="1">
        <f t="array" aca="1" ref="C160" ca="1">TEXT(INDIRECT(_xlfn.CONCAT("'",A156,"'!$F$39")),"0")</f>
        <v>-32</v>
      </c>
      <c r="D160" s="8" t="str" cm="1">
        <f t="array" aca="1" ref="D160" ca="1">TEXT(INDIRECT(_xlfn.CONCAT("'",A156,"'!$G$39")),"0")</f>
        <v>53</v>
      </c>
      <c r="E160" s="8" t="str" cm="1">
        <f t="array" aca="1" ref="E160" ca="1">TEXT(INDIRECT(_xlfn.CONCAT("'",A156,"'!$I$39")),"0.0")</f>
        <v>4.2</v>
      </c>
      <c r="F160" s="8" t="str" cm="1">
        <f t="array" aca="1" ref="F160" ca="1">TEXT(INDIRECT(_xlfn.CONCAT("'",A156,"'!$k$49")),"0")</f>
        <v>69</v>
      </c>
      <c r="G160" s="8" t="str" cm="1">
        <f t="array" aca="1" ref="G160" ca="1">INDIRECT(_xlfn.CONCAT("'",A156,"'!$J$39"))</f>
        <v>ATB</v>
      </c>
      <c r="I160" s="8" t="str" cm="1">
        <f t="array" aca="1" ref="I160" ca="1">TEXT(INDIRECT(_xlfn.CONCAT("'",A156,"'!$G$49")),"0")</f>
        <v>78</v>
      </c>
      <c r="K160" s="8" t="str" cm="1">
        <f t="array" aca="1" ref="K160" ca="1">TEXT(INDIRECT(_xlfn.CONCAT("'",A156,"'!$I$50")),"0.0")</f>
        <v>4.9</v>
      </c>
      <c r="L160" s="8" t="str" cm="1">
        <f t="array" aca="1" ref="L160" ca="1">TEXT(INDIRECT(_xlfn.CONCAT("'",A156,"'!$F$58")),"0.0")</f>
        <v>3.4</v>
      </c>
      <c r="M160" s="8" t="str" cm="1">
        <f t="array" aca="1" ref="M160" ca="1">TEXT(INDIRECT(_xlfn.CONCAT("'",A156,"'!$F$68")),"0.0")</f>
        <v>-1.9</v>
      </c>
      <c r="O160" s="31"/>
      <c r="BD160" s="15"/>
      <c r="BE160" s="15"/>
    </row>
    <row r="161" spans="1:57" s="7" customFormat="1" x14ac:dyDescent="0.2">
      <c r="A161" s="8" t="s">
        <v>75</v>
      </c>
      <c r="C161" s="13" t="str" cm="1">
        <f t="array" aca="1" ref="C161" ca="1">TEXT(INDIRECT(_xlfn.CONCAT("'",A156,"'!$F$40")),"0")</f>
        <v>-72</v>
      </c>
      <c r="D161" s="13" t="str" cm="1">
        <f t="array" aca="1" ref="D161" ca="1">TEXT(INDIRECT(_xlfn.CONCAT("'",A156,"'!$G$40")),"0")</f>
        <v>37</v>
      </c>
      <c r="E161" s="13" t="str" cm="1">
        <f t="array" aca="1" ref="E161" ca="1">TEXT(INDIRECT(_xlfn.CONCAT("'",A156,"'!$I$40")),"0.0")</f>
        <v>3.6</v>
      </c>
      <c r="F161" s="13" t="str" cm="1">
        <f t="array" aca="1" ref="F161" ca="1">TEXT(INDIRECT(_xlfn.CONCAT("'",A156,"'!$k$50")),"0")</f>
        <v>124</v>
      </c>
      <c r="G161" s="13" t="str" cm="1">
        <f t="array" aca="1" ref="G161" ca="1">INDIRECT(_xlfn.CONCAT("'",A156,"'!$J$40"))</f>
        <v>FT</v>
      </c>
      <c r="H161" s="15"/>
      <c r="I161" s="13" t="str" cm="1">
        <f t="array" aca="1" ref="I161" ca="1">TEXT(INDIRECT(_xlfn.CONCAT("'",A156,"'!$G$50")),"0")</f>
        <v>84</v>
      </c>
      <c r="J161" s="15"/>
      <c r="K161" s="13" t="str" cm="1">
        <f t="array" aca="1" ref="K161" ca="1">TEXT(INDIRECT(_xlfn.CONCAT("'",A156,"'!$I$51")),"0.0")</f>
        <v>2.2</v>
      </c>
      <c r="L161" s="13" t="str" cm="1">
        <f t="array" aca="1" ref="L161" ca="1">TEXT(INDIRECT(_xlfn.CONCAT("'",A156,"'!$F$59")),"0.0")</f>
        <v>0.9</v>
      </c>
      <c r="M161" s="13" t="str" cm="1">
        <f t="array" aca="1" ref="M161" ca="1">TEXT(INDIRECT(_xlfn.CONCAT("'",A156,"'!$F$69")),"0.0")</f>
        <v>-3.9</v>
      </c>
      <c r="O161" s="31"/>
      <c r="BD161" s="15"/>
      <c r="BE161" s="15"/>
    </row>
    <row r="162" spans="1:57" s="7" customFormat="1" x14ac:dyDescent="0.2">
      <c r="A162" s="8" t="s">
        <v>76</v>
      </c>
      <c r="C162" s="12" t="str" cm="1">
        <f t="array" aca="1" ref="C162" ca="1">TEXT(INDIRECT(_xlfn.CONCAT("'",A156,"'!$F$41")),"0")</f>
        <v>-28</v>
      </c>
      <c r="D162" s="12" t="str" cm="1">
        <f t="array" aca="1" ref="D162" ca="1">TEXT(INDIRECT(_xlfn.CONCAT("'",A156,"'!$G$41")),"0")</f>
        <v>60</v>
      </c>
      <c r="E162" s="12" t="str" cm="1">
        <f t="array" aca="1" ref="E162" ca="1">TEXT(INDIRECT(_xlfn.CONCAT("'",A156,"'!$I$41")),"0.0")</f>
        <v>3.4</v>
      </c>
      <c r="F162" s="12" t="str" cm="1">
        <f t="array" aca="1" ref="F162" ca="1">TEXT(INDIRECT(_xlfn.CONCAT("'",A156,"'!$k$51")),"0")</f>
        <v>58</v>
      </c>
      <c r="G162" s="12" t="str" cm="1">
        <f t="array" aca="1" ref="G162" ca="1">INDIRECT(_xlfn.CONCAT("'",A156,"'!$J$41"))</f>
        <v>ATB</v>
      </c>
      <c r="I162" s="13" t="str" cm="1">
        <f t="array" aca="1" ref="I162" ca="1">TEXT(INDIRECT(_xlfn.CONCAT("'",A156,"'!$G$51")),"0")</f>
        <v>101</v>
      </c>
      <c r="J162" s="15"/>
      <c r="K162" s="12" t="str" cm="1">
        <f t="array" aca="1" ref="K162" ca="1">TEXT(INDIRECT(_xlfn.CONCAT("'",A156,"'!$I$52")),"0.0")</f>
        <v>4.1</v>
      </c>
      <c r="L162" s="12" t="str" cm="1">
        <f t="array" aca="1" ref="L162" ca="1">TEXT(INDIRECT(_xlfn.CONCAT("'",A156,"'!$F$60")),"0.0")</f>
        <v>4.1</v>
      </c>
      <c r="M162" s="13" t="str" cm="1">
        <f t="array" aca="1" ref="M162" ca="1">TEXT(INDIRECT(_xlfn.CONCAT("'",A156,"'!$F$70")),"0.0")</f>
        <v>-0.4</v>
      </c>
      <c r="O162" s="31"/>
      <c r="BD162" s="15"/>
      <c r="BE162" s="15"/>
    </row>
    <row r="163" spans="1:57" s="7" customFormat="1" x14ac:dyDescent="0.2">
      <c r="A163" s="8" t="s">
        <v>77</v>
      </c>
      <c r="C163" s="12" t="str" cm="1">
        <f t="array" aca="1" ref="C163" ca="1">TEXT(INDIRECT(_xlfn.CONCAT("'",A156,"'!$F$42")),"0")</f>
        <v>-39</v>
      </c>
      <c r="D163" s="12" t="str" cm="1">
        <f t="array" aca="1" ref="D163" ca="1">TEXT(INDIRECT(_xlfn.CONCAT("'",A156,"'!$G$42")),"0")</f>
        <v>74</v>
      </c>
      <c r="E163" s="12" t="str" cm="1">
        <f t="array" aca="1" ref="E163" ca="1">TEXT(INDIRECT(_xlfn.CONCAT("'",A156,"'!$I$42")),"0.0")</f>
        <v>2.5</v>
      </c>
      <c r="F163" s="12" t="str" cm="1">
        <f t="array" aca="1" ref="F163" ca="1">TEXT(INDIRECT(_xlfn.CONCAT("'",A156,"'!$k$52")),"0")</f>
        <v>55</v>
      </c>
      <c r="G163" s="12" t="str" cm="1">
        <f t="array" aca="1" ref="G163" ca="1">INDIRECT(_xlfn.CONCAT("'",A156,"'!$J$42"))</f>
        <v>ATB</v>
      </c>
      <c r="I163" s="12" t="str" cm="1">
        <f t="array" aca="1" ref="I163" ca="1">TEXT(INDIRECT(_xlfn.CONCAT("'",A156,"'!$G$52")),"0")</f>
        <v>44</v>
      </c>
      <c r="J163" s="11"/>
      <c r="K163" s="12" t="str" cm="1">
        <f t="array" aca="1" ref="K163" ca="1">TEXT(INDIRECT(_xlfn.CONCAT("'",A156,"'!$I$53")),"0.0")</f>
        <v>2.5</v>
      </c>
      <c r="L163" s="12" t="str" cm="1">
        <f t="array" aca="1" ref="L163" ca="1">TEXT(INDIRECT(_xlfn.CONCAT("'",A156,"'!$F$61")),"0.0")</f>
        <v>0.0</v>
      </c>
      <c r="M163" s="12" t="str" cm="1">
        <f t="array" aca="1" ref="M163" ca="1">TEXT(INDIRECT(_xlfn.CONCAT("'",A156,"'!$F$71")),"0.0")</f>
        <v>-3.3</v>
      </c>
      <c r="O163" s="31"/>
      <c r="BD163" s="15"/>
      <c r="BE163" s="15"/>
    </row>
    <row r="164" spans="1:57" x14ac:dyDescent="0.2">
      <c r="I164" s="19"/>
      <c r="M164" s="19"/>
    </row>
    <row r="165" spans="1:57" x14ac:dyDescent="0.2">
      <c r="A165" t="s">
        <v>160</v>
      </c>
    </row>
    <row r="166" spans="1:57" s="7" customFormat="1" x14ac:dyDescent="0.2">
      <c r="B166" s="14" t="str" cm="1">
        <f t="array" aca="1" ref="B166" ca="1">TEXT(INDIRECT(_xlfn.CONCAT("'",A165,"'!$C$37")),"0")</f>
        <v>4</v>
      </c>
      <c r="H166" s="14" t="str" cm="1">
        <f t="array" aca="1" ref="H166" ca="1">TEXT(INDIRECT(_xlfn.CONCAT("'",A165,"'!$C$47")),"0")</f>
        <v>5</v>
      </c>
      <c r="J166" s="8" t="str" cm="1">
        <f t="array" aca="1" ref="J166" ca="1">TEXT(INDIRECT(_xlfn.CONCAT("'",A165,"'!$I$33")),"0")</f>
        <v>16</v>
      </c>
      <c r="O166" s="31"/>
      <c r="BD166" s="15"/>
      <c r="BE166" s="15"/>
    </row>
    <row r="167" spans="1:57" s="7" customFormat="1" x14ac:dyDescent="0.2">
      <c r="A167" s="8" t="s">
        <v>65</v>
      </c>
      <c r="C167" s="8" t="str" cm="1">
        <f t="array" aca="1" ref="C167" ca="1">TEXT(INDIRECT(_xlfn.CONCAT("'",A165,"'!$F$48")),"0")</f>
        <v>-48</v>
      </c>
      <c r="O167" s="31"/>
      <c r="BD167" s="15"/>
      <c r="BE167" s="15"/>
    </row>
    <row r="168" spans="1:57" s="7" customFormat="1" x14ac:dyDescent="0.2">
      <c r="A168" s="8" t="s">
        <v>73</v>
      </c>
      <c r="C168" s="8" t="str" cm="1">
        <f t="array" aca="1" ref="C168" ca="1">TEXT(INDIRECT(_xlfn.CONCAT("'",A165,"'!$F$38")),"0")</f>
        <v>-58</v>
      </c>
      <c r="D168" s="8" t="str" cm="1">
        <f t="array" aca="1" ref="D168" ca="1">TEXT(INDIRECT(_xlfn.CONCAT("'",A165,"'!$G$38")),"0")</f>
        <v>65</v>
      </c>
      <c r="E168" s="8" t="str" cm="1">
        <f t="array" aca="1" ref="E168" ca="1">TEXT(INDIRECT(_xlfn.CONCAT("'",A165,"'!$I$38")),"0.0")</f>
        <v>2.9</v>
      </c>
      <c r="F168" s="8" t="str" cm="1">
        <f t="array" aca="1" ref="F168" ca="1">TEXT(INDIRECT(_xlfn.CONCAT("'",A165,"'!$k$48")),"0")</f>
        <v>83</v>
      </c>
      <c r="G168" s="8" t="str" cm="1">
        <f t="array" aca="1" ref="G168" ca="1">INDIRECT(_xlfn.CONCAT("'",A165,"'!$J$38"))</f>
        <v>ATB</v>
      </c>
      <c r="I168" s="8" t="str" cm="1">
        <f t="array" aca="1" ref="I168" ca="1">TEXT(INDIRECT(_xlfn.CONCAT("'",A165,"'!$G$48")),"0")</f>
        <v>72</v>
      </c>
      <c r="K168" s="8" t="str" cm="1">
        <f t="array" aca="1" ref="K168" ca="1">TEXT(INDIRECT(_xlfn.CONCAT("'",A165,"'!$I$49")),"0.0")</f>
        <v>3.6</v>
      </c>
      <c r="L168" s="8" t="str" cm="1">
        <f t="array" aca="1" ref="L168" ca="1">TEXT(INDIRECT(_xlfn.CONCAT("'",A165,"'!$F$57")),"0.0")</f>
        <v>1.3</v>
      </c>
      <c r="M168" s="8" t="str" cm="1">
        <f t="array" aca="1" ref="M168" ca="1">TEXT(INDIRECT(_xlfn.CONCAT("'",A165,"'!$F$67")),"0.0")</f>
        <v>-2.1</v>
      </c>
      <c r="O168" s="31"/>
      <c r="BD168" s="15"/>
      <c r="BE168" s="15"/>
    </row>
    <row r="169" spans="1:57" s="7" customFormat="1" x14ac:dyDescent="0.2">
      <c r="A169" s="8" t="s">
        <v>74</v>
      </c>
      <c r="C169" s="8" t="str" cm="1">
        <f t="array" aca="1" ref="C169" ca="1">TEXT(INDIRECT(_xlfn.CONCAT("'",A165,"'!$F$39")),"0")</f>
        <v>-56</v>
      </c>
      <c r="D169" s="8" t="str" cm="1">
        <f t="array" aca="1" ref="D169" ca="1">TEXT(INDIRECT(_xlfn.CONCAT("'",A165,"'!$G$39")),"0")</f>
        <v>80</v>
      </c>
      <c r="E169" s="8" t="str" cm="1">
        <f t="array" aca="1" ref="E169" ca="1">TEXT(INDIRECT(_xlfn.CONCAT("'",A165,"'!$I$39")),"0.0")</f>
        <v>3.7</v>
      </c>
      <c r="F169" s="8" t="str" cm="1">
        <f t="array" aca="1" ref="F169" ca="1">TEXT(INDIRECT(_xlfn.CONCAT("'",A165,"'!$k$49")),"0")</f>
        <v>66</v>
      </c>
      <c r="G169" s="8" t="str" cm="1">
        <f t="array" aca="1" ref="G169" ca="1">INDIRECT(_xlfn.CONCAT("'",A165,"'!$J$39"))</f>
        <v>ATB</v>
      </c>
      <c r="I169" s="8" t="str" cm="1">
        <f t="array" aca="1" ref="I169" ca="1">TEXT(INDIRECT(_xlfn.CONCAT("'",A165,"'!$G$49")),"0")</f>
        <v>68</v>
      </c>
      <c r="K169" s="8" t="str" cm="1">
        <f t="array" aca="1" ref="K169" ca="1">TEXT(INDIRECT(_xlfn.CONCAT("'",A165,"'!$I$50")),"0.0")</f>
        <v>6.5</v>
      </c>
      <c r="L169" s="8" t="str" cm="1">
        <f t="array" aca="1" ref="L169" ca="1">TEXT(INDIRECT(_xlfn.CONCAT("'",A165,"'!$F$58")),"0.0")</f>
        <v>4.0</v>
      </c>
      <c r="M169" s="8" t="str" cm="1">
        <f t="array" aca="1" ref="M169" ca="1">TEXT(INDIRECT(_xlfn.CONCAT("'",A165,"'!$F$68")),"0.0")</f>
        <v>-1.9</v>
      </c>
      <c r="O169" s="31"/>
      <c r="BD169" s="15"/>
      <c r="BE169" s="15"/>
    </row>
    <row r="170" spans="1:57" s="7" customFormat="1" x14ac:dyDescent="0.2">
      <c r="A170" s="8" t="s">
        <v>75</v>
      </c>
      <c r="C170" s="13" t="str" cm="1">
        <f t="array" aca="1" ref="C170" ca="1">TEXT(INDIRECT(_xlfn.CONCAT("'",A165,"'!$F$40")),"0")</f>
        <v>-35</v>
      </c>
      <c r="D170" s="13" t="str" cm="1">
        <f t="array" aca="1" ref="D170" ca="1">TEXT(INDIRECT(_xlfn.CONCAT("'",A165,"'!$G$40")),"0")</f>
        <v>73</v>
      </c>
      <c r="E170" s="13" t="str" cm="1">
        <f t="array" aca="1" ref="E170" ca="1">TEXT(INDIRECT(_xlfn.CONCAT("'",A165,"'!$I$40")),"0.0")</f>
        <v>6.8</v>
      </c>
      <c r="F170" s="13" t="str" cm="1">
        <f t="array" aca="1" ref="F170" ca="1">TEXT(INDIRECT(_xlfn.CONCAT("'",A165,"'!$k$50")),"0")</f>
        <v>52</v>
      </c>
      <c r="G170" s="13" t="str" cm="1">
        <f t="array" aca="1" ref="G170" ca="1">INDIRECT(_xlfn.CONCAT("'",A165,"'!$J$40"))</f>
        <v>ATB</v>
      </c>
      <c r="H170" s="15"/>
      <c r="I170" s="13" t="str" cm="1">
        <f t="array" aca="1" ref="I170" ca="1">TEXT(INDIRECT(_xlfn.CONCAT("'",A165,"'!$G$50")),"0")</f>
        <v>74</v>
      </c>
      <c r="J170" s="15"/>
      <c r="K170" s="13" t="str" cm="1">
        <f t="array" aca="1" ref="K170" ca="1">TEXT(INDIRECT(_xlfn.CONCAT("'",A165,"'!$I$51")),"0.0")</f>
        <v>3.4</v>
      </c>
      <c r="L170" s="13" t="str" cm="1">
        <f t="array" aca="1" ref="L170" ca="1">TEXT(INDIRECT(_xlfn.CONCAT("'",A165,"'!$F$59")),"0.0")</f>
        <v>3.4</v>
      </c>
      <c r="M170" s="13" t="str" cm="1">
        <f t="array" aca="1" ref="M170" ca="1">TEXT(INDIRECT(_xlfn.CONCAT("'",A165,"'!$F$69")),"0.0")</f>
        <v>-3.8</v>
      </c>
      <c r="O170" s="31"/>
      <c r="BD170" s="15"/>
      <c r="BE170" s="15"/>
    </row>
    <row r="171" spans="1:57" s="15" customFormat="1" x14ac:dyDescent="0.2">
      <c r="A171" s="13" t="s">
        <v>76</v>
      </c>
      <c r="C171" s="13" t="str" cm="1">
        <f t="array" aca="1" ref="C171" ca="1">TEXT(INDIRECT(_xlfn.CONCAT("'",A165,"'!$F$41")),"0")</f>
        <v>-37</v>
      </c>
      <c r="D171" s="13" t="str" cm="1">
        <f t="array" aca="1" ref="D171" ca="1">TEXT(INDIRECT(_xlfn.CONCAT("'",A165,"'!$G$41")),"0")</f>
        <v>81</v>
      </c>
      <c r="E171" s="13" t="str" cm="1">
        <f t="array" aca="1" ref="E171" ca="1">TEXT(INDIRECT(_xlfn.CONCAT("'",A165,"'!$I$41")),"0.0")</f>
        <v>2.8</v>
      </c>
      <c r="F171" s="13" t="str" cm="1">
        <f t="array" aca="1" ref="F171" ca="1">TEXT(INDIRECT(_xlfn.CONCAT("'",A165,"'!$k$51")),"0")</f>
        <v>46</v>
      </c>
      <c r="G171" s="13" t="str" cm="1">
        <f t="array" aca="1" ref="G171" ca="1">INDIRECT(_xlfn.CONCAT("'",A165,"'!$J$41"))</f>
        <v>ATB</v>
      </c>
      <c r="I171" s="13" t="str" cm="1">
        <f t="array" aca="1" ref="I171" ca="1">TEXT(INDIRECT(_xlfn.CONCAT("'",A165,"'!$G$51")),"0")</f>
        <v>43</v>
      </c>
      <c r="K171" s="13" t="str" cm="1">
        <f t="array" aca="1" ref="K171" ca="1">TEXT(INDIRECT(_xlfn.CONCAT("'",A165,"'!$I$52")),"0.0")</f>
        <v>2.2</v>
      </c>
      <c r="L171" s="13" t="str" cm="1">
        <f t="array" aca="1" ref="L171" ca="1">TEXT(INDIRECT(_xlfn.CONCAT("'",A165,"'!$F$60")),"0.0")</f>
        <v>3.1</v>
      </c>
      <c r="M171" s="13" t="str" cm="1">
        <f t="array" aca="1" ref="M171" ca="1">TEXT(INDIRECT(_xlfn.CONCAT("'",A165,"'!$F$70")),"0.0")</f>
        <v>-3.4</v>
      </c>
      <c r="O171" s="32"/>
    </row>
    <row r="172" spans="1:57" s="7" customFormat="1" x14ac:dyDescent="0.2">
      <c r="A172" s="8" t="s">
        <v>77</v>
      </c>
      <c r="C172" s="12" t="e" cm="1">
        <f t="array" aca="1" ref="C172" ca="1">TEXT(INDIRECT(_xlfn.CONCAT("'",A165,"'!$F$42")),"0")</f>
        <v>#DIV/0!</v>
      </c>
      <c r="D172" s="12" t="str" cm="1">
        <f t="array" aca="1" ref="D172" ca="1">TEXT(INDIRECT(_xlfn.CONCAT("'",A165,"'!$G$42")),"0")</f>
        <v>-47</v>
      </c>
      <c r="E172" s="12" t="str" cm="1">
        <f t="array" aca="1" ref="E172" ca="1">TEXT(INDIRECT(_xlfn.CONCAT("'",A165,"'!$I$42")),"0.0")</f>
        <v>-19.5</v>
      </c>
      <c r="F172" s="12" t="e" cm="1">
        <f t="array" aca="1" ref="F172" ca="1">TEXT(INDIRECT(_xlfn.CONCAT("'",A165,"'!$k$52")),"0")</f>
        <v>#DIV/0!</v>
      </c>
      <c r="G172" s="12" cm="1">
        <f t="array" aca="1" ref="G172" ca="1">INDIRECT(_xlfn.CONCAT("'",A165,"'!$J$42"))</f>
        <v>0</v>
      </c>
      <c r="I172" s="13" t="str" cm="1">
        <f t="array" aca="1" ref="I172" ca="1">TEXT(INDIRECT(_xlfn.CONCAT("'",A165,"'!$G$52")),"0")</f>
        <v>111</v>
      </c>
      <c r="J172" s="15"/>
      <c r="K172" s="12" t="str" cm="1">
        <f t="array" aca="1" ref="K172" ca="1">TEXT(INDIRECT(_xlfn.CONCAT("'",A165,"'!$I$53")),"0.0")</f>
        <v>-21.1</v>
      </c>
      <c r="L172" s="12" t="str" cm="1">
        <f t="array" aca="1" ref="L172" ca="1">TEXT(INDIRECT(_xlfn.CONCAT("'",A165,"'!$F$61")),"0.0")</f>
        <v>0.8</v>
      </c>
      <c r="M172" s="13" t="str" cm="1">
        <f t="array" aca="1" ref="M172" ca="1">TEXT(INDIRECT(_xlfn.CONCAT("'",A165,"'!$F$71")),"0.0")</f>
        <v>-2.2</v>
      </c>
      <c r="O172" s="31"/>
      <c r="BD172" s="15"/>
      <c r="BE172" s="15"/>
    </row>
    <row r="173" spans="1:57" x14ac:dyDescent="0.2">
      <c r="I173" s="19"/>
      <c r="M173" s="19"/>
    </row>
    <row r="174" spans="1:57" x14ac:dyDescent="0.2">
      <c r="A174" t="s">
        <v>161</v>
      </c>
    </row>
    <row r="175" spans="1:57" s="7" customFormat="1" x14ac:dyDescent="0.2">
      <c r="B175" s="14" t="str" cm="1">
        <f t="array" aca="1" ref="B175" ca="1">TEXT(INDIRECT(_xlfn.CONCAT("'",A174,"'!$C$37")),"0")</f>
        <v>4</v>
      </c>
      <c r="H175" s="14" t="str" cm="1">
        <f t="array" aca="1" ref="H175" ca="1">TEXT(INDIRECT(_xlfn.CONCAT("'",A174,"'!$C$47")),"0")</f>
        <v>5</v>
      </c>
      <c r="J175" s="8" t="str" cm="1">
        <f t="array" aca="1" ref="J175" ca="1">TEXT(INDIRECT(_xlfn.CONCAT("'",A174,"'!$I$33")),"0")</f>
        <v>18</v>
      </c>
      <c r="O175" s="31"/>
      <c r="BD175" s="15"/>
      <c r="BE175" s="15"/>
    </row>
    <row r="176" spans="1:57" s="7" customFormat="1" x14ac:dyDescent="0.2">
      <c r="A176" s="8" t="s">
        <v>65</v>
      </c>
      <c r="C176" s="8" t="str" cm="1">
        <f t="array" aca="1" ref="C176" ca="1">TEXT(INDIRECT(_xlfn.CONCAT("'",A174,"'!$F$48")),"0")</f>
        <v>-47</v>
      </c>
      <c r="O176" s="31"/>
      <c r="BD176" s="15"/>
      <c r="BE176" s="15"/>
    </row>
    <row r="177" spans="1:57" s="7" customFormat="1" x14ac:dyDescent="0.2">
      <c r="A177" s="8" t="s">
        <v>73</v>
      </c>
      <c r="C177" s="8" t="str" cm="1">
        <f t="array" aca="1" ref="C177" ca="1">TEXT(INDIRECT(_xlfn.CONCAT("'",A174,"'!$F$38")),"0")</f>
        <v>-57</v>
      </c>
      <c r="D177" s="8" t="str" cm="1">
        <f t="array" aca="1" ref="D177" ca="1">TEXT(INDIRECT(_xlfn.CONCAT("'",A174,"'!$G$38")),"0")</f>
        <v>31</v>
      </c>
      <c r="E177" s="8" t="str" cm="1">
        <f t="array" aca="1" ref="E177" ca="1">TEXT(INDIRECT(_xlfn.CONCAT("'",A174,"'!$I$38")),"0.0")</f>
        <v>4.6</v>
      </c>
      <c r="F177" s="8" t="str" cm="1">
        <f t="array" aca="1" ref="F177" ca="1">TEXT(INDIRECT(_xlfn.CONCAT("'",A174,"'!$k$48")),"0")</f>
        <v>116</v>
      </c>
      <c r="G177" s="8" t="str" cm="1">
        <f t="array" aca="1" ref="G177" ca="1">INDIRECT(_xlfn.CONCAT("'",A174,"'!$J$38"))</f>
        <v>FT</v>
      </c>
      <c r="I177" s="8" t="str" cm="1">
        <f t="array" aca="1" ref="I177" ca="1">TEXT(INDIRECT(_xlfn.CONCAT("'",A174,"'!$G$48")),"0")</f>
        <v>106</v>
      </c>
      <c r="K177" s="8" t="str" cm="1">
        <f t="array" aca="1" ref="K177" ca="1">TEXT(INDIRECT(_xlfn.CONCAT("'",A174,"'!$I$49")),"0.0")</f>
        <v>2.5</v>
      </c>
      <c r="L177" s="8" t="str" cm="1">
        <f t="array" aca="1" ref="L177" ca="1">TEXT(INDIRECT(_xlfn.CONCAT("'",A174,"'!$F$57")),"0.0")</f>
        <v>0.7</v>
      </c>
      <c r="M177" s="8" t="str" cm="1">
        <f t="array" aca="1" ref="M177" ca="1">TEXT(INDIRECT(_xlfn.CONCAT("'",A174,"'!$F$67")),"0.0")</f>
        <v>-3.1</v>
      </c>
      <c r="O177" s="31"/>
      <c r="BD177" s="15"/>
      <c r="BE177" s="15"/>
    </row>
    <row r="178" spans="1:57" s="7" customFormat="1" x14ac:dyDescent="0.2">
      <c r="A178" s="8" t="s">
        <v>74</v>
      </c>
      <c r="C178" s="8" t="str" cm="1">
        <f t="array" aca="1" ref="C178" ca="1">TEXT(INDIRECT(_xlfn.CONCAT("'",A174,"'!$F$39")),"0")</f>
        <v>-62</v>
      </c>
      <c r="D178" s="8" t="str" cm="1">
        <f t="array" aca="1" ref="D178" ca="1">TEXT(INDIRECT(_xlfn.CONCAT("'",A174,"'!$G$39")),"0")</f>
        <v>51</v>
      </c>
      <c r="E178" s="8" t="str" cm="1">
        <f t="array" aca="1" ref="E178" ca="1">TEXT(INDIRECT(_xlfn.CONCAT("'",A174,"'!$I$39")),"0.0")</f>
        <v>3.2</v>
      </c>
      <c r="F178" s="8" t="str" cm="1">
        <f t="array" aca="1" ref="F178" ca="1">TEXT(INDIRECT(_xlfn.CONCAT("'",A174,"'!$k$49")),"0")</f>
        <v>101</v>
      </c>
      <c r="G178" s="8" t="str" cm="1">
        <f t="array" aca="1" ref="G178" ca="1">INDIRECT(_xlfn.CONCAT("'",A174,"'!$J$39"))</f>
        <v>FT</v>
      </c>
      <c r="I178" s="8" t="str" cm="1">
        <f t="array" aca="1" ref="I178" ca="1">TEXT(INDIRECT(_xlfn.CONCAT("'",A174,"'!$G$49")),"0")</f>
        <v>97</v>
      </c>
      <c r="K178" s="8" t="str" cm="1">
        <f t="array" aca="1" ref="K178" ca="1">TEXT(INDIRECT(_xlfn.CONCAT("'",A174,"'!$I$50")),"0.0")</f>
        <v>6.4</v>
      </c>
      <c r="L178" s="8" t="str" cm="1">
        <f t="array" aca="1" ref="L178" ca="1">TEXT(INDIRECT(_xlfn.CONCAT("'",A174,"'!$F$58")),"0.0")</f>
        <v>2.3</v>
      </c>
      <c r="M178" s="8" t="str" cm="1">
        <f t="array" aca="1" ref="M178" ca="1">TEXT(INDIRECT(_xlfn.CONCAT("'",A174,"'!$F$68")),"0.0")</f>
        <v>-0.8</v>
      </c>
      <c r="O178" s="31"/>
      <c r="BD178" s="15"/>
      <c r="BE178" s="15"/>
    </row>
    <row r="179" spans="1:57" s="7" customFormat="1" x14ac:dyDescent="0.2">
      <c r="A179" s="8" t="s">
        <v>75</v>
      </c>
      <c r="C179" s="13" t="str" cm="1">
        <f t="array" aca="1" ref="C179" ca="1">TEXT(INDIRECT(_xlfn.CONCAT("'",A174,"'!$F$40")),"0")</f>
        <v>-53</v>
      </c>
      <c r="D179" s="13" t="str" cm="1">
        <f t="array" aca="1" ref="D179" ca="1">TEXT(INDIRECT(_xlfn.CONCAT("'",A174,"'!$G$40")),"0")</f>
        <v>52</v>
      </c>
      <c r="E179" s="13" t="str" cm="1">
        <f t="array" aca="1" ref="E179" ca="1">TEXT(INDIRECT(_xlfn.CONCAT("'",A174,"'!$I$40")),"0.0")</f>
        <v>6.4</v>
      </c>
      <c r="F179" s="13" t="str" cm="1">
        <f t="array" aca="1" ref="F179" ca="1">TEXT(INDIRECT(_xlfn.CONCAT("'",A174,"'!$k$50")),"0")</f>
        <v>90</v>
      </c>
      <c r="G179" s="13" t="str" cm="1">
        <f t="array" aca="1" ref="G179" ca="1">INDIRECT(_xlfn.CONCAT("'",A174,"'!$J$40"))</f>
        <v>ATB</v>
      </c>
      <c r="H179" s="15"/>
      <c r="I179" s="13" t="str" cm="1">
        <f t="array" aca="1" ref="I179" ca="1">TEXT(INDIRECT(_xlfn.CONCAT("'",A174,"'!$G$50")),"0")</f>
        <v>99</v>
      </c>
      <c r="J179" s="15"/>
      <c r="K179" s="13" t="str" cm="1">
        <f t="array" aca="1" ref="K179" ca="1">TEXT(INDIRECT(_xlfn.CONCAT("'",A174,"'!$I$51")),"0.0")</f>
        <v>4.2</v>
      </c>
      <c r="L179" s="13" t="str" cm="1">
        <f t="array" aca="1" ref="L179" ca="1">TEXT(INDIRECT(_xlfn.CONCAT("'",A174,"'!$F$59")),"0.0")</f>
        <v>2.4</v>
      </c>
      <c r="M179" s="13" t="str" cm="1">
        <f t="array" aca="1" ref="M179" ca="1">TEXT(INDIRECT(_xlfn.CONCAT("'",A174,"'!$F$69")),"0.0")</f>
        <v>-2.4</v>
      </c>
      <c r="O179" s="31"/>
      <c r="BD179" s="15"/>
      <c r="BE179" s="15"/>
    </row>
    <row r="180" spans="1:57" s="15" customFormat="1" x14ac:dyDescent="0.2">
      <c r="A180" s="13" t="s">
        <v>76</v>
      </c>
      <c r="C180" s="13" t="str" cm="1">
        <f t="array" aca="1" ref="C180" ca="1">TEXT(INDIRECT(_xlfn.CONCAT("'",A174,"'!$F$41")),"0")</f>
        <v>-63</v>
      </c>
      <c r="D180" s="13" t="str" cm="1">
        <f t="array" aca="1" ref="D180" ca="1">TEXT(INDIRECT(_xlfn.CONCAT("'",A174,"'!$G$41")),"0")</f>
        <v>65</v>
      </c>
      <c r="E180" s="13" t="str" cm="1">
        <f t="array" aca="1" ref="E180" ca="1">TEXT(INDIRECT(_xlfn.CONCAT("'",A174,"'!$I$41")),"0.0")</f>
        <v>3.3</v>
      </c>
      <c r="F180" s="13" t="str" cm="1">
        <f t="array" aca="1" ref="F180" ca="1">TEXT(INDIRECT(_xlfn.CONCAT("'",A174,"'!$k$51")),"0")</f>
        <v>88</v>
      </c>
      <c r="G180" s="13" t="str" cm="1">
        <f t="array" aca="1" ref="G180" ca="1">INDIRECT(_xlfn.CONCAT("'",A174,"'!$J$41"))</f>
        <v>ATB</v>
      </c>
      <c r="I180" s="13" t="str" cm="1">
        <f t="array" aca="1" ref="I180" ca="1">TEXT(INDIRECT(_xlfn.CONCAT("'",A174,"'!$G$51")),"0")</f>
        <v>78</v>
      </c>
      <c r="K180" s="13" t="str" cm="1">
        <f t="array" aca="1" ref="K180" ca="1">TEXT(INDIRECT(_xlfn.CONCAT("'",A174,"'!$I$52")),"0.0")</f>
        <v>2.2</v>
      </c>
      <c r="L180" s="13" t="str" cm="1">
        <f t="array" aca="1" ref="L180" ca="1">TEXT(INDIRECT(_xlfn.CONCAT("'",A174,"'!$F$60")),"0.0")</f>
        <v>2.1</v>
      </c>
      <c r="M180" s="13" t="str" cm="1">
        <f t="array" aca="1" ref="M180" ca="1">TEXT(INDIRECT(_xlfn.CONCAT("'",A174,"'!$F$70")),"0.0")</f>
        <v>-1.8</v>
      </c>
      <c r="O180" s="32"/>
    </row>
    <row r="181" spans="1:57" s="7" customFormat="1" x14ac:dyDescent="0.2">
      <c r="A181" s="8" t="s">
        <v>77</v>
      </c>
      <c r="C181" s="12" t="e" cm="1">
        <f t="array" aca="1" ref="C181" ca="1">TEXT(INDIRECT(_xlfn.CONCAT("'",A174,"'!$F$42")),"0")</f>
        <v>#DIV/0!</v>
      </c>
      <c r="D181" s="12" t="str" cm="1">
        <f t="array" aca="1" ref="D181" ca="1">TEXT(INDIRECT(_xlfn.CONCAT("'",A174,"'!$G$42")),"0")</f>
        <v>-49</v>
      </c>
      <c r="E181" s="12" t="str" cm="1">
        <f t="array" aca="1" ref="E181" ca="1">TEXT(INDIRECT(_xlfn.CONCAT("'",A174,"'!$I$42")),"0.0")</f>
        <v>-20.6</v>
      </c>
      <c r="F181" s="12" t="e" cm="1">
        <f t="array" aca="1" ref="F181" ca="1">TEXT(INDIRECT(_xlfn.CONCAT("'",A174,"'!$k$52")),"0")</f>
        <v>#DIV/0!</v>
      </c>
      <c r="G181" s="12" cm="1">
        <f t="array" aca="1" ref="G181" ca="1">INDIRECT(_xlfn.CONCAT("'",A174,"'!$J$42"))</f>
        <v>0</v>
      </c>
      <c r="I181" s="13" t="str" cm="1">
        <f t="array" aca="1" ref="I181" ca="1">TEXT(INDIRECT(_xlfn.CONCAT("'",A174,"'!$G$52")),"0")</f>
        <v>136</v>
      </c>
      <c r="J181" s="15"/>
      <c r="K181" s="12" t="str" cm="1">
        <f t="array" aca="1" ref="K181" ca="1">TEXT(INDIRECT(_xlfn.CONCAT("'",A174,"'!$I$53")),"0.0")</f>
        <v>-21.9</v>
      </c>
      <c r="L181" s="12" t="str" cm="1">
        <f t="array" aca="1" ref="L181" ca="1">TEXT(INDIRECT(_xlfn.CONCAT("'",A174,"'!$F$61")),"0.0")</f>
        <v>0.1</v>
      </c>
      <c r="M181" s="13" t="str" cm="1">
        <f t="array" aca="1" ref="M181" ca="1">TEXT(INDIRECT(_xlfn.CONCAT("'",A174,"'!$F$71")),"0.0")</f>
        <v>-0.6</v>
      </c>
      <c r="O181" s="31"/>
      <c r="BD181" s="15"/>
      <c r="BE181" s="15"/>
    </row>
    <row r="182" spans="1:57" x14ac:dyDescent="0.2">
      <c r="I182" s="19"/>
      <c r="M182" s="19"/>
    </row>
    <row r="183" spans="1:57" x14ac:dyDescent="0.2">
      <c r="A183" t="s">
        <v>162</v>
      </c>
    </row>
    <row r="184" spans="1:57" s="7" customFormat="1" x14ac:dyDescent="0.2">
      <c r="B184" s="14" t="str" cm="1">
        <f t="array" aca="1" ref="B184" ca="1">TEXT(INDIRECT(_xlfn.CONCAT("'",A183,"'!$C$37")),"0")</f>
        <v>5</v>
      </c>
      <c r="H184" s="14" t="str" cm="1">
        <f t="array" aca="1" ref="H184" ca="1">TEXT(INDIRECT(_xlfn.CONCAT("'",A183,"'!$C$47")),"0")</f>
        <v>6</v>
      </c>
      <c r="J184" s="8" t="str" cm="1">
        <f t="array" aca="1" ref="J184" ca="1">TEXT(INDIRECT(_xlfn.CONCAT("'",A183,"'!$I$33")),"0")</f>
        <v>9</v>
      </c>
      <c r="O184" s="31"/>
      <c r="BD184" s="15"/>
      <c r="BE184" s="15"/>
    </row>
    <row r="185" spans="1:57" s="7" customFormat="1" x14ac:dyDescent="0.2">
      <c r="A185" s="8" t="s">
        <v>65</v>
      </c>
      <c r="C185" s="8" t="str" cm="1">
        <f t="array" aca="1" ref="C185" ca="1">TEXT(INDIRECT(_xlfn.CONCAT("'",A183,"'!$F$48")),"0")</f>
        <v>-43</v>
      </c>
      <c r="O185" s="31"/>
      <c r="BD185" s="15"/>
      <c r="BE185" s="15"/>
    </row>
    <row r="186" spans="1:57" s="7" customFormat="1" x14ac:dyDescent="0.2">
      <c r="A186" s="8" t="s">
        <v>73</v>
      </c>
      <c r="C186" s="8" t="str" cm="1">
        <f t="array" aca="1" ref="C186" ca="1">TEXT(INDIRECT(_xlfn.CONCAT("'",A183,"'!$F$38")),"0")</f>
        <v>-40</v>
      </c>
      <c r="D186" s="8" t="str" cm="1">
        <f t="array" aca="1" ref="D186" ca="1">TEXT(INDIRECT(_xlfn.CONCAT("'",A183,"'!$G$38")),"0")</f>
        <v>55</v>
      </c>
      <c r="E186" s="8" t="str" cm="1">
        <f t="array" aca="1" ref="E186" ca="1">TEXT(INDIRECT(_xlfn.CONCAT("'",A183,"'!$I$38")),"0.0")</f>
        <v>2.4</v>
      </c>
      <c r="F186" s="8" t="str" cm="1">
        <f t="array" aca="1" ref="F186" ca="1">TEXT(INDIRECT(_xlfn.CONCAT("'",A183,"'!$k$48")),"0")</f>
        <v>74</v>
      </c>
      <c r="G186" s="8" t="str" cm="1">
        <f t="array" aca="1" ref="G186" ca="1">INDIRECT(_xlfn.CONCAT("'",A183,"'!$J$38"))</f>
        <v>ATB</v>
      </c>
      <c r="I186" s="8" t="str" cm="1">
        <f t="array" aca="1" ref="I186" ca="1">TEXT(INDIRECT(_xlfn.CONCAT("'",A183,"'!$G$48")),"0")</f>
        <v>77</v>
      </c>
      <c r="K186" s="8" t="str" cm="1">
        <f t="array" aca="1" ref="K186" ca="1">TEXT(INDIRECT(_xlfn.CONCAT("'",A183,"'!$I$49")),"0.0")</f>
        <v>2.7</v>
      </c>
      <c r="L186" s="8" t="str" cm="1">
        <f t="array" aca="1" ref="L186" ca="1">TEXT(INDIRECT(_xlfn.CONCAT("'",A183,"'!$F$57")),"0.0")</f>
        <v>1.1</v>
      </c>
      <c r="M186" s="8" t="str" cm="1">
        <f t="array" aca="1" ref="M186" ca="1">TEXT(INDIRECT(_xlfn.CONCAT("'",A183,"'!$F$67")),"0.0")</f>
        <v>-1.8</v>
      </c>
      <c r="O186" s="31"/>
      <c r="BD186" s="15"/>
      <c r="BE186" s="15"/>
    </row>
    <row r="187" spans="1:57" s="7" customFormat="1" x14ac:dyDescent="0.2">
      <c r="A187" s="8" t="s">
        <v>74</v>
      </c>
      <c r="C187" s="8" t="str" cm="1">
        <f t="array" aca="1" ref="C187" ca="1">TEXT(INDIRECT(_xlfn.CONCAT("'",A183,"'!$F$39")),"0")</f>
        <v>-52</v>
      </c>
      <c r="D187" s="8" t="str" cm="1">
        <f t="array" aca="1" ref="D187" ca="1">TEXT(INDIRECT(_xlfn.CONCAT("'",A183,"'!$G$39")),"0")</f>
        <v>55</v>
      </c>
      <c r="E187" s="8" t="str" cm="1">
        <f t="array" aca="1" ref="E187" ca="1">TEXT(INDIRECT(_xlfn.CONCAT("'",A183,"'!$I$39")),"0.0")</f>
        <v>4.6</v>
      </c>
      <c r="F187" s="8" t="str" cm="1">
        <f t="array" aca="1" ref="F187" ca="1">TEXT(INDIRECT(_xlfn.CONCAT("'",A183,"'!$k$49")),"0")</f>
        <v>87</v>
      </c>
      <c r="G187" s="8" t="str" cm="1">
        <f t="array" aca="1" ref="G187" ca="1">INDIRECT(_xlfn.CONCAT("'",A183,"'!$J$39"))</f>
        <v>ATB</v>
      </c>
      <c r="I187" s="8" t="str" cm="1">
        <f t="array" aca="1" ref="I187" ca="1">TEXT(INDIRECT(_xlfn.CONCAT("'",A183,"'!$G$49")),"0")</f>
        <v>75</v>
      </c>
      <c r="K187" s="8" t="str" cm="1">
        <f t="array" aca="1" ref="K187" ca="1">TEXT(INDIRECT(_xlfn.CONCAT("'",A183,"'!$I$50")),"0.0")</f>
        <v>7.1</v>
      </c>
      <c r="L187" s="8" t="str" cm="1">
        <f t="array" aca="1" ref="L187" ca="1">TEXT(INDIRECT(_xlfn.CONCAT("'",A183,"'!$F$58")),"0.0")</f>
        <v>3.8</v>
      </c>
      <c r="M187" s="8" t="str" cm="1">
        <f t="array" aca="1" ref="M187" ca="1">TEXT(INDIRECT(_xlfn.CONCAT("'",A183,"'!$F$68")),"0.0")</f>
        <v>-2.3</v>
      </c>
      <c r="O187" s="31"/>
      <c r="BD187" s="15"/>
      <c r="BE187" s="15"/>
    </row>
    <row r="188" spans="1:57" s="7" customFormat="1" x14ac:dyDescent="0.2">
      <c r="A188" s="8" t="s">
        <v>75</v>
      </c>
      <c r="C188" s="13" t="str" cm="1">
        <f t="array" aca="1" ref="C188" ca="1">TEXT(INDIRECT(_xlfn.CONCAT("'",A183,"'!$F$40")),"0")</f>
        <v>-50</v>
      </c>
      <c r="D188" s="13" t="str" cm="1">
        <f t="array" aca="1" ref="D188" ca="1">TEXT(INDIRECT(_xlfn.CONCAT("'",A183,"'!$G$40")),"0")</f>
        <v>54</v>
      </c>
      <c r="E188" s="13" t="str" cm="1">
        <f t="array" aca="1" ref="E188" ca="1">TEXT(INDIRECT(_xlfn.CONCAT("'",A183,"'!$I$40")),"0.0")</f>
        <v>6.2</v>
      </c>
      <c r="F188" s="13" t="str" cm="1">
        <f t="array" aca="1" ref="F188" ca="1">TEXT(INDIRECT(_xlfn.CONCAT("'",A183,"'!$k$50")),"0")</f>
        <v>86</v>
      </c>
      <c r="G188" s="13" t="str" cm="1">
        <f t="array" aca="1" ref="G188" ca="1">INDIRECT(_xlfn.CONCAT("'",A183,"'!$J$40"))</f>
        <v>ATB</v>
      </c>
      <c r="H188" s="15"/>
      <c r="I188" s="13" t="str" cm="1">
        <f t="array" aca="1" ref="I188" ca="1">TEXT(INDIRECT(_xlfn.CONCAT("'",A183,"'!$G$50")),"0")</f>
        <v>88</v>
      </c>
      <c r="J188" s="15"/>
      <c r="K188" s="13" t="str" cm="1">
        <f t="array" aca="1" ref="K188" ca="1">TEXT(INDIRECT(_xlfn.CONCAT("'",A183,"'!$I$51")),"0.0")</f>
        <v>3.9</v>
      </c>
      <c r="L188" s="13" t="str" cm="1">
        <f t="array" aca="1" ref="L188" ca="1">TEXT(INDIRECT(_xlfn.CONCAT("'",A183,"'!$F$59")),"0.0")</f>
        <v>2.4</v>
      </c>
      <c r="M188" s="13" t="str" cm="1">
        <f t="array" aca="1" ref="M188" ca="1">TEXT(INDIRECT(_xlfn.CONCAT("'",A183,"'!$F$69")),"0.0")</f>
        <v>-3.5</v>
      </c>
      <c r="O188" s="31"/>
      <c r="BD188" s="15"/>
      <c r="BE188" s="15"/>
    </row>
    <row r="189" spans="1:57" s="15" customFormat="1" x14ac:dyDescent="0.2">
      <c r="A189" s="13" t="s">
        <v>76</v>
      </c>
      <c r="C189" s="13" t="str" cm="1">
        <f t="array" aca="1" ref="C189" ca="1">TEXT(INDIRECT(_xlfn.CONCAT("'",A183,"'!$F$41")),"0")</f>
        <v>-43</v>
      </c>
      <c r="D189" s="13" t="str" cm="1">
        <f t="array" aca="1" ref="D189" ca="1">TEXT(INDIRECT(_xlfn.CONCAT("'",A183,"'!$G$41")),"0")</f>
        <v>73</v>
      </c>
      <c r="E189" s="13" t="str" cm="1">
        <f t="array" aca="1" ref="E189" ca="1">TEXT(INDIRECT(_xlfn.CONCAT("'",A183,"'!$I$41")),"0.0")</f>
        <v>2.9</v>
      </c>
      <c r="F189" s="13" t="str" cm="1">
        <f t="array" aca="1" ref="F189" ca="1">TEXT(INDIRECT(_xlfn.CONCAT("'",A183,"'!$k$51")),"0")</f>
        <v>60</v>
      </c>
      <c r="G189" s="13" t="str" cm="1">
        <f t="array" aca="1" ref="G189" ca="1">INDIRECT(_xlfn.CONCAT("'",A183,"'!$J$41"))</f>
        <v>ATB</v>
      </c>
      <c r="I189" s="13" t="str" cm="1">
        <f t="array" aca="1" ref="I189" ca="1">TEXT(INDIRECT(_xlfn.CONCAT("'",A183,"'!$G$51")),"0")</f>
        <v>67</v>
      </c>
      <c r="K189" s="13" t="str" cm="1">
        <f t="array" aca="1" ref="K189" ca="1">TEXT(INDIRECT(_xlfn.CONCAT("'",A183,"'!$I$52")),"0.0")</f>
        <v>2.7</v>
      </c>
      <c r="L189" s="13" t="str" cm="1">
        <f t="array" aca="1" ref="L189" ca="1">TEXT(INDIRECT(_xlfn.CONCAT("'",A183,"'!$F$60")),"0.0")</f>
        <v>2.3</v>
      </c>
      <c r="M189" s="13" t="str" cm="1">
        <f t="array" aca="1" ref="M189" ca="1">TEXT(INDIRECT(_xlfn.CONCAT("'",A183,"'!$F$70")),"0.0")</f>
        <v>-1.8</v>
      </c>
      <c r="O189" s="32"/>
    </row>
    <row r="190" spans="1:57" s="7" customFormat="1" x14ac:dyDescent="0.2">
      <c r="A190" s="8" t="s">
        <v>77</v>
      </c>
      <c r="C190" s="12" t="str" cm="1">
        <f t="array" aca="1" ref="C190" ca="1">TEXT(INDIRECT(_xlfn.CONCAT("'",A183,"'!$F$42")),"0")</f>
        <v>-48</v>
      </c>
      <c r="D190" s="12" t="str" cm="1">
        <f t="array" aca="1" ref="D190" ca="1">TEXT(INDIRECT(_xlfn.CONCAT("'",A183,"'!$G$42")),"0")</f>
        <v>81</v>
      </c>
      <c r="E190" s="12" t="str" cm="1">
        <f t="array" aca="1" ref="E190" ca="1">TEXT(INDIRECT(_xlfn.CONCAT("'",A183,"'!$I$42")),"0.0")</f>
        <v>2.6</v>
      </c>
      <c r="F190" s="12" t="str" cm="1">
        <f t="array" aca="1" ref="F190" ca="1">TEXT(INDIRECT(_xlfn.CONCAT("'",A183,"'!$k$52")),"0")</f>
        <v>57</v>
      </c>
      <c r="G190" s="12" t="str" cm="1">
        <f t="array" aca="1" ref="G190" ca="1">INDIRECT(_xlfn.CONCAT("'",A183,"'!$J$42"))</f>
        <v>FT</v>
      </c>
      <c r="I190" s="13" t="str" cm="1">
        <f t="array" aca="1" ref="I190" ca="1">TEXT(INDIRECT(_xlfn.CONCAT("'",A183,"'!$G$52")),"0")</f>
        <v>52</v>
      </c>
      <c r="J190" s="15"/>
      <c r="K190" s="12" t="str" cm="1">
        <f t="array" aca="1" ref="K190" ca="1">TEXT(INDIRECT(_xlfn.CONCAT("'",A183,"'!$I$53")),"0.0")</f>
        <v>2.0</v>
      </c>
      <c r="L190" s="12" t="str" cm="1">
        <f t="array" aca="1" ref="L190" ca="1">TEXT(INDIRECT(_xlfn.CONCAT("'",A183,"'!$F$61")),"0.0")</f>
        <v>3.7</v>
      </c>
      <c r="M190" s="13" t="str" cm="1">
        <f t="array" aca="1" ref="M190" ca="1">TEXT(INDIRECT(_xlfn.CONCAT("'",A183,"'!$F$71")),"0.0")</f>
        <v>-2.2</v>
      </c>
      <c r="O190" s="31"/>
      <c r="BD190" s="15"/>
      <c r="BE190" s="15"/>
    </row>
    <row r="191" spans="1:57" x14ac:dyDescent="0.2">
      <c r="I191" s="19"/>
      <c r="M191" s="19"/>
    </row>
    <row r="192" spans="1:57" s="7" customFormat="1" x14ac:dyDescent="0.2">
      <c r="A192" s="8" t="s">
        <v>163</v>
      </c>
      <c r="C192" s="8"/>
      <c r="D192" s="8"/>
      <c r="E192" s="8"/>
      <c r="F192" s="8"/>
      <c r="G192" s="8"/>
      <c r="I192" s="8"/>
      <c r="K192" s="8"/>
      <c r="L192" s="8"/>
      <c r="M192" s="8"/>
      <c r="O192" s="31"/>
      <c r="BD192" s="15"/>
      <c r="BE192" s="15"/>
    </row>
    <row r="193" spans="1:57" s="7" customFormat="1" x14ac:dyDescent="0.2">
      <c r="B193" s="14" t="str" cm="1">
        <f t="array" aca="1" ref="B193" ca="1">TEXT(INDIRECT(_xlfn.CONCAT("'",A192,"'!$C$37")),"0")</f>
        <v>5</v>
      </c>
      <c r="H193" s="14" t="str" cm="1">
        <f t="array" aca="1" ref="H193" ca="1">TEXT(INDIRECT(_xlfn.CONCAT("'",A192,"'!$C$47")),"0")</f>
        <v>6</v>
      </c>
      <c r="J193" s="8" t="str" cm="1">
        <f t="array" aca="1" ref="J193" ca="1">TEXT(INDIRECT(_xlfn.CONCAT("'",A192,"'!$I$33")),"0")</f>
        <v>26</v>
      </c>
      <c r="O193" s="31"/>
      <c r="BD193" s="15"/>
      <c r="BE193" s="15"/>
    </row>
    <row r="194" spans="1:57" s="7" customFormat="1" x14ac:dyDescent="0.2">
      <c r="A194" s="8" t="s">
        <v>65</v>
      </c>
      <c r="C194" s="8" t="str" cm="1">
        <f t="array" aca="1" ref="C194" ca="1">TEXT(INDIRECT(_xlfn.CONCAT("'",A192,"'!$F$48")),"0")</f>
        <v>-49</v>
      </c>
      <c r="O194" s="31"/>
      <c r="BD194" s="15"/>
      <c r="BE194" s="15"/>
    </row>
    <row r="195" spans="1:57" s="7" customFormat="1" x14ac:dyDescent="0.2">
      <c r="A195" s="8" t="s">
        <v>73</v>
      </c>
      <c r="C195" s="8" t="str" cm="1">
        <f t="array" aca="1" ref="C195" ca="1">TEXT(INDIRECT(_xlfn.CONCAT("'",A192,"'!$F$38")),"0")</f>
        <v>-44</v>
      </c>
      <c r="D195" s="8" t="str" cm="1">
        <f t="array" aca="1" ref="D195" ca="1">TEXT(INDIRECT(_xlfn.CONCAT("'",A192,"'!$G$38")),"0")</f>
        <v>32</v>
      </c>
      <c r="E195" s="8" t="str" cm="1">
        <f t="array" aca="1" ref="E195" ca="1">TEXT(INDIRECT(_xlfn.CONCAT("'",A192,"'!$I$38")),"0.0")</f>
        <v>3.0</v>
      </c>
      <c r="F195" s="8" t="str" cm="1">
        <f t="array" aca="1" ref="F195" ca="1">TEXT(INDIRECT(_xlfn.CONCAT("'",A192,"'!$k$48")),"0")</f>
        <v>102</v>
      </c>
      <c r="G195" s="8" t="str" cm="1">
        <f t="array" aca="1" ref="G195" ca="1">INDIRECT(_xlfn.CONCAT("'",A192,"'!$J$38"))</f>
        <v>ATB</v>
      </c>
      <c r="I195" s="8" t="str" cm="1">
        <f t="array" aca="1" ref="I195" ca="1">TEXT(INDIRECT(_xlfn.CONCAT("'",A192,"'!$G$48")),"0")</f>
        <v>107</v>
      </c>
      <c r="K195" s="8" t="str" cm="1">
        <f t="array" aca="1" ref="K195" ca="1">TEXT(INDIRECT(_xlfn.CONCAT("'",A192,"'!$I$49")),"0.0")</f>
        <v>4.0</v>
      </c>
      <c r="L195" s="8" t="str" cm="1">
        <f t="array" aca="1" ref="L195" ca="1">TEXT(INDIRECT(_xlfn.CONCAT("'",A192,"'!$F$57")),"0.0")</f>
        <v>1.0</v>
      </c>
      <c r="M195" s="8" t="str" cm="1">
        <f t="array" aca="1" ref="M195" ca="1">TEXT(INDIRECT(_xlfn.CONCAT("'",A192,"'!$F$67")),"0.0")</f>
        <v>-1.1</v>
      </c>
      <c r="O195" s="31"/>
      <c r="BD195" s="15"/>
      <c r="BE195" s="15"/>
    </row>
    <row r="196" spans="1:57" s="7" customFormat="1" x14ac:dyDescent="0.2">
      <c r="A196" s="8" t="s">
        <v>74</v>
      </c>
      <c r="C196" s="8" t="str" cm="1">
        <f t="array" aca="1" ref="C196" ca="1">TEXT(INDIRECT(_xlfn.CONCAT("'",A192,"'!$F$39")),"0")</f>
        <v>-61</v>
      </c>
      <c r="D196" s="8" t="str" cm="1">
        <f t="array" aca="1" ref="D196" ca="1">TEXT(INDIRECT(_xlfn.CONCAT("'",A192,"'!$G$39")),"0")</f>
        <v>65</v>
      </c>
      <c r="E196" s="8" t="str" cm="1">
        <f t="array" aca="1" ref="E196" ca="1">TEXT(INDIRECT(_xlfn.CONCAT("'",A192,"'!$I$39")),"0.0")</f>
        <v>4.0</v>
      </c>
      <c r="F196" s="8" t="str" cm="1">
        <f t="array" aca="1" ref="F196" ca="1">TEXT(INDIRECT(_xlfn.CONCAT("'",A192,"'!$k$49")),"0")</f>
        <v>86</v>
      </c>
      <c r="G196" s="8" t="str" cm="1">
        <f t="array" aca="1" ref="G196" ca="1">INDIRECT(_xlfn.CONCAT("'",A192,"'!$J$39"))</f>
        <v>ATB</v>
      </c>
      <c r="I196" s="8" t="str" cm="1">
        <f t="array" aca="1" ref="I196" ca="1">TEXT(INDIRECT(_xlfn.CONCAT("'",A192,"'!$G$49")),"0")</f>
        <v>69</v>
      </c>
      <c r="K196" s="8" t="str" cm="1">
        <f t="array" aca="1" ref="K196" ca="1">TEXT(INDIRECT(_xlfn.CONCAT("'",A192,"'!$I$50")),"0.0")</f>
        <v>7.3</v>
      </c>
      <c r="L196" s="8" t="str" cm="1">
        <f t="array" aca="1" ref="L196" ca="1">TEXT(INDIRECT(_xlfn.CONCAT("'",A192,"'!$F$58")),"0.0")</f>
        <v>3.6</v>
      </c>
      <c r="M196" s="8" t="str" cm="1">
        <f t="array" aca="1" ref="M196" ca="1">TEXT(INDIRECT(_xlfn.CONCAT("'",A192,"'!$F$68")),"0.0")</f>
        <v>-2.4</v>
      </c>
      <c r="O196" s="31"/>
      <c r="BD196" s="15"/>
      <c r="BE196" s="15"/>
    </row>
    <row r="197" spans="1:57" s="7" customFormat="1" x14ac:dyDescent="0.2">
      <c r="A197" s="8" t="s">
        <v>75</v>
      </c>
      <c r="C197" s="13" t="str" cm="1">
        <f t="array" aca="1" ref="C197" ca="1">TEXT(INDIRECT(_xlfn.CONCAT("'",A192,"'!$F$40")),"0")</f>
        <v>-44</v>
      </c>
      <c r="D197" s="13" t="str" cm="1">
        <f t="array" aca="1" ref="D197" ca="1">TEXT(INDIRECT(_xlfn.CONCAT("'",A192,"'!$G$40")),"0")</f>
        <v>60</v>
      </c>
      <c r="E197" s="13" t="str" cm="1">
        <f t="array" aca="1" ref="E197" ca="1">TEXT(INDIRECT(_xlfn.CONCAT("'",A192,"'!$I$40")),"0.0")</f>
        <v>7.4</v>
      </c>
      <c r="F197" s="13" t="str" cm="1">
        <f t="array" aca="1" ref="F197" ca="1">TEXT(INDIRECT(_xlfn.CONCAT("'",A192,"'!$k$50")),"0")</f>
        <v>74</v>
      </c>
      <c r="G197" s="13" t="str" cm="1">
        <f t="array" aca="1" ref="G197" ca="1">INDIRECT(_xlfn.CONCAT("'",A192,"'!$J$40"))</f>
        <v>ATB</v>
      </c>
      <c r="H197" s="15"/>
      <c r="I197" s="13" t="str" cm="1">
        <f t="array" aca="1" ref="I197" ca="1">TEXT(INDIRECT(_xlfn.CONCAT("'",A192,"'!$G$50")),"0")</f>
        <v>92</v>
      </c>
      <c r="J197" s="15"/>
      <c r="K197" s="13" t="str" cm="1">
        <f t="array" aca="1" ref="K197" ca="1">TEXT(INDIRECT(_xlfn.CONCAT("'",A192,"'!$I$51")),"0.0")</f>
        <v>4.2</v>
      </c>
      <c r="L197" s="13" t="str" cm="1">
        <f t="array" aca="1" ref="L197" ca="1">TEXT(INDIRECT(_xlfn.CONCAT("'",A192,"'!$F$59")),"0.0")</f>
        <v>3.0</v>
      </c>
      <c r="M197" s="13" t="str" cm="1">
        <f t="array" aca="1" ref="M197" ca="1">TEXT(INDIRECT(_xlfn.CONCAT("'",A192,"'!$F$69")),"0.0")</f>
        <v>-3.1</v>
      </c>
      <c r="O197" s="31"/>
      <c r="BD197" s="15"/>
      <c r="BE197" s="15"/>
    </row>
    <row r="198" spans="1:57" s="7" customFormat="1" x14ac:dyDescent="0.2">
      <c r="A198" s="8" t="s">
        <v>76</v>
      </c>
      <c r="C198" s="12" t="str" cm="1">
        <f t="array" aca="1" ref="C198" ca="1">TEXT(INDIRECT(_xlfn.CONCAT("'",A192,"'!$F$41")),"0")</f>
        <v>-51</v>
      </c>
      <c r="D198" s="12" t="str" cm="1">
        <f t="array" aca="1" ref="D198" ca="1">TEXT(INDIRECT(_xlfn.CONCAT("'",A192,"'!$G$41")),"0")</f>
        <v>85</v>
      </c>
      <c r="E198" s="12" t="str" cm="1">
        <f t="array" aca="1" ref="E198" ca="1">TEXT(INDIRECT(_xlfn.CONCAT("'",A192,"'!$I$41")),"0.0")</f>
        <v>2.7</v>
      </c>
      <c r="F198" s="12" t="str" cm="1">
        <f t="array" aca="1" ref="F198" ca="1">TEXT(INDIRECT(_xlfn.CONCAT("'",A192,"'!$k$51")),"0")</f>
        <v>56</v>
      </c>
      <c r="G198" s="12" t="str" cm="1">
        <f t="array" aca="1" ref="G198" ca="1">INDIRECT(_xlfn.CONCAT("'",A192,"'!$J$41"))</f>
        <v>ATB</v>
      </c>
      <c r="I198" s="13" t="str" cm="1">
        <f t="array" aca="1" ref="I198" ca="1">TEXT(INDIRECT(_xlfn.CONCAT("'",A192,"'!$G$51")),"0")</f>
        <v>49</v>
      </c>
      <c r="J198" s="15"/>
      <c r="K198" s="12" t="str" cm="1">
        <f t="array" aca="1" ref="K198" ca="1">TEXT(INDIRECT(_xlfn.CONCAT("'",A192,"'!$I$52")),"0.0")</f>
        <v>1.7</v>
      </c>
      <c r="L198" s="12" t="str" cm="1">
        <f t="array" aca="1" ref="L198" ca="1">TEXT(INDIRECT(_xlfn.CONCAT("'",A192,"'!$F$60")),"0.0")</f>
        <v>2.4</v>
      </c>
      <c r="M198" s="13" t="str" cm="1">
        <f t="array" aca="1" ref="M198" ca="1">TEXT(INDIRECT(_xlfn.CONCAT("'",A192,"'!$F$70")),"0.0")</f>
        <v>-2.6</v>
      </c>
      <c r="O198" s="31"/>
      <c r="BD198" s="15"/>
      <c r="BE198" s="15"/>
    </row>
    <row r="199" spans="1:57" s="7" customFormat="1" x14ac:dyDescent="0.2">
      <c r="A199" s="8" t="s">
        <v>77</v>
      </c>
      <c r="C199" s="12" t="str" cm="1">
        <f t="array" aca="1" ref="C199" ca="1">TEXT(INDIRECT(_xlfn.CONCAT("'",A192,"'!$F$42")),"0")</f>
        <v>-59</v>
      </c>
      <c r="D199" s="12" t="str" cm="1">
        <f t="array" aca="1" ref="D199" ca="1">TEXT(INDIRECT(_xlfn.CONCAT("'",A192,"'!$G$42")),"0")</f>
        <v>59</v>
      </c>
      <c r="E199" s="12" t="str" cm="1">
        <f t="array" aca="1" ref="E199" ca="1">TEXT(INDIRECT(_xlfn.CONCAT("'",A192,"'!$I$42")),"0.0")</f>
        <v>2.9</v>
      </c>
      <c r="F199" s="12" t="str" cm="1">
        <f t="array" aca="1" ref="F199" ca="1">TEXT(INDIRECT(_xlfn.CONCAT("'",A192,"'!$k$52")),"0")</f>
        <v>91</v>
      </c>
      <c r="G199" s="12" t="str" cm="1">
        <f t="array" aca="1" ref="G199" ca="1">INDIRECT(_xlfn.CONCAT("'",A192,"'!$J$42"))</f>
        <v>ATB</v>
      </c>
      <c r="I199" s="12" t="str" cm="1">
        <f t="array" aca="1" ref="I199" ca="1">TEXT(INDIRECT(_xlfn.CONCAT("'",A192,"'!$G$52")),"0")</f>
        <v>82</v>
      </c>
      <c r="J199" s="11"/>
      <c r="K199" s="12" t="str" cm="1">
        <f t="array" aca="1" ref="K199" ca="1">TEXT(INDIRECT(_xlfn.CONCAT("'",A192,"'!$I$53")),"0.0")</f>
        <v>4.1</v>
      </c>
      <c r="L199" s="12" t="str" cm="1">
        <f t="array" aca="1" ref="L199" ca="1">TEXT(INDIRECT(_xlfn.CONCAT("'",A192,"'!$F$61")),"0.0")</f>
        <v>0.4</v>
      </c>
      <c r="M199" s="12" t="str" cm="1">
        <f t="array" aca="1" ref="M199" ca="1">TEXT(INDIRECT(_xlfn.CONCAT("'",A192,"'!$F$71")),"0.0")</f>
        <v>-1.3</v>
      </c>
      <c r="O199" s="31"/>
      <c r="BD199" s="15"/>
      <c r="BE199" s="15"/>
    </row>
    <row r="200" spans="1:57" x14ac:dyDescent="0.2">
      <c r="I200" s="19"/>
      <c r="M200" s="19"/>
    </row>
    <row r="201" spans="1:57" x14ac:dyDescent="0.2">
      <c r="A201" t="s">
        <v>164</v>
      </c>
    </row>
    <row r="202" spans="1:57" s="7" customFormat="1" x14ac:dyDescent="0.2">
      <c r="B202" s="14" t="str" cm="1">
        <f t="array" aca="1" ref="B202" ca="1">TEXT(INDIRECT(_xlfn.CONCAT("'",A201,"'!$C$37")),"0")</f>
        <v>5</v>
      </c>
      <c r="H202" s="14" t="str" cm="1">
        <f t="array" aca="1" ref="H202" ca="1">TEXT(INDIRECT(_xlfn.CONCAT("'",A201,"'!$C$47")),"0")</f>
        <v>6</v>
      </c>
      <c r="J202" s="8" t="str" cm="1">
        <f t="array" aca="1" ref="J202" ca="1">TEXT(INDIRECT(_xlfn.CONCAT("'",A201,"'!$I$33")),"0")</f>
        <v>23</v>
      </c>
      <c r="O202" s="31"/>
      <c r="BD202" s="15"/>
      <c r="BE202" s="15"/>
    </row>
    <row r="203" spans="1:57" s="7" customFormat="1" x14ac:dyDescent="0.2">
      <c r="A203" s="8" t="s">
        <v>65</v>
      </c>
      <c r="C203" s="8" t="str" cm="1">
        <f t="array" aca="1" ref="C203" ca="1">TEXT(INDIRECT(_xlfn.CONCAT("'",A201,"'!$F$48")),"0")</f>
        <v>-44</v>
      </c>
      <c r="O203" s="31"/>
      <c r="BD203" s="15"/>
      <c r="BE203" s="15"/>
    </row>
    <row r="204" spans="1:57" s="7" customFormat="1" x14ac:dyDescent="0.2">
      <c r="A204" s="8" t="s">
        <v>73</v>
      </c>
      <c r="C204" s="8" t="str" cm="1">
        <f t="array" aca="1" ref="C204" ca="1">TEXT(INDIRECT(_xlfn.CONCAT("'",A201,"'!$F$38")),"0")</f>
        <v>-35</v>
      </c>
      <c r="D204" s="8" t="str" cm="1">
        <f t="array" aca="1" ref="D204" ca="1">TEXT(INDIRECT(_xlfn.CONCAT("'",A201,"'!$G$38")),"0")</f>
        <v>43</v>
      </c>
      <c r="E204" s="8" t="str" cm="1">
        <f t="array" aca="1" ref="E204" ca="1">TEXT(INDIRECT(_xlfn.CONCAT("'",A201,"'!$I$38")),"0.0")</f>
        <v>2.6</v>
      </c>
      <c r="F204" s="8" t="str" cm="1">
        <f t="array" aca="1" ref="F204" ca="1">TEXT(INDIRECT(_xlfn.CONCAT("'",A201,"'!$k$48")),"0")</f>
        <v>83</v>
      </c>
      <c r="G204" s="8" t="str" cm="1">
        <f t="array" aca="1" ref="G204" ca="1">INDIRECT(_xlfn.CONCAT("'",A201,"'!$J$38"))</f>
        <v>ATB</v>
      </c>
      <c r="I204" s="8" t="str" cm="1">
        <f t="array" aca="1" ref="I204" ca="1">TEXT(INDIRECT(_xlfn.CONCAT("'",A201,"'!$G$48")),"0")</f>
        <v>91</v>
      </c>
      <c r="K204" s="8" t="str" cm="1">
        <f t="array" aca="1" ref="K204" ca="1">TEXT(INDIRECT(_xlfn.CONCAT("'",A201,"'!$I$49")),"0.0")</f>
        <v>3.1</v>
      </c>
      <c r="L204" s="8" t="str" cm="1">
        <f t="array" aca="1" ref="L204" ca="1">TEXT(INDIRECT(_xlfn.CONCAT("'",A201,"'!$F$57")),"0.0")</f>
        <v>1.2</v>
      </c>
      <c r="M204" s="8" t="str" cm="1">
        <f t="array" aca="1" ref="M204" ca="1">TEXT(INDIRECT(_xlfn.CONCAT("'",A201,"'!$F$67")),"0.0")</f>
        <v>-1.4</v>
      </c>
      <c r="O204" s="31"/>
      <c r="BD204" s="15"/>
      <c r="BE204" s="15"/>
    </row>
    <row r="205" spans="1:57" s="7" customFormat="1" x14ac:dyDescent="0.2">
      <c r="A205" s="8" t="s">
        <v>74</v>
      </c>
      <c r="C205" s="8" t="str" cm="1">
        <f t="array" aca="1" ref="C205" ca="1">TEXT(INDIRECT(_xlfn.CONCAT("'",A201,"'!$F$39")),"0")</f>
        <v>-62</v>
      </c>
      <c r="D205" s="8" t="str" cm="1">
        <f t="array" aca="1" ref="D205" ca="1">TEXT(INDIRECT(_xlfn.CONCAT("'",A201,"'!$G$39")),"0")</f>
        <v>52</v>
      </c>
      <c r="E205" s="8" t="str" cm="1">
        <f t="array" aca="1" ref="E205" ca="1">TEXT(INDIRECT(_xlfn.CONCAT("'",A201,"'!$I$39")),"0.0")</f>
        <v>4.7</v>
      </c>
      <c r="F205" s="8" t="str" cm="1">
        <f t="array" aca="1" ref="F205" ca="1">TEXT(INDIRECT(_xlfn.CONCAT("'",A201,"'!$k$49")),"0")</f>
        <v>100</v>
      </c>
      <c r="G205" s="8" t="str" cm="1">
        <f t="array" aca="1" ref="G205" ca="1">INDIRECT(_xlfn.CONCAT("'",A201,"'!$J$39"))</f>
        <v>ATB</v>
      </c>
      <c r="I205" s="8" t="str" cm="1">
        <f t="array" aca="1" ref="I205" ca="1">TEXT(INDIRECT(_xlfn.CONCAT("'",A201,"'!$G$49")),"0")</f>
        <v>73</v>
      </c>
      <c r="K205" s="8" t="str" cm="1">
        <f t="array" aca="1" ref="K205" ca="1">TEXT(INDIRECT(_xlfn.CONCAT("'",A201,"'!$I$50")),"0.0")</f>
        <v>7.7</v>
      </c>
      <c r="L205" s="8" t="str" cm="1">
        <f t="array" aca="1" ref="L205" ca="1">TEXT(INDIRECT(_xlfn.CONCAT("'",A201,"'!$F$58")),"0.0")</f>
        <v>3.7</v>
      </c>
      <c r="M205" s="8" t="str" cm="1">
        <f t="array" aca="1" ref="M205" ca="1">TEXT(INDIRECT(_xlfn.CONCAT("'",A201,"'!$F$68")),"0.0")</f>
        <v>-2.6</v>
      </c>
      <c r="O205" s="31"/>
      <c r="BD205" s="15"/>
      <c r="BE205" s="15"/>
    </row>
    <row r="206" spans="1:57" s="7" customFormat="1" x14ac:dyDescent="0.2">
      <c r="A206" s="8" t="s">
        <v>75</v>
      </c>
      <c r="C206" s="13" t="str" cm="1">
        <f t="array" aca="1" ref="C206" ca="1">TEXT(INDIRECT(_xlfn.CONCAT("'",A201,"'!$F$40")),"0")</f>
        <v>-47</v>
      </c>
      <c r="D206" s="13" t="str" cm="1">
        <f t="array" aca="1" ref="D206" ca="1">TEXT(INDIRECT(_xlfn.CONCAT("'",A201,"'!$G$40")),"0")</f>
        <v>56</v>
      </c>
      <c r="E206" s="13" t="str" cm="1">
        <f t="array" aca="1" ref="E206" ca="1">TEXT(INDIRECT(_xlfn.CONCAT("'",A201,"'!$I$40")),"0.0")</f>
        <v>7.0</v>
      </c>
      <c r="F206" s="13" t="str" cm="1">
        <f t="array" aca="1" ref="F206" ca="1">TEXT(INDIRECT(_xlfn.CONCAT("'",A201,"'!$k$50")),"0")</f>
        <v>81</v>
      </c>
      <c r="G206" s="13" t="str" cm="1">
        <f t="array" aca="1" ref="G206" ca="1">INDIRECT(_xlfn.CONCAT("'",A201,"'!$J$40"))</f>
        <v>ATB</v>
      </c>
      <c r="H206" s="15"/>
      <c r="I206" s="13" t="str" cm="1">
        <f t="array" aca="1" ref="I206" ca="1">TEXT(INDIRECT(_xlfn.CONCAT("'",A201,"'!$G$50")),"0")</f>
        <v>96</v>
      </c>
      <c r="J206" s="15"/>
      <c r="K206" s="13" t="str" cm="1">
        <f t="array" aca="1" ref="K206" ca="1">TEXT(INDIRECT(_xlfn.CONCAT("'",A201,"'!$I$51")),"0.0")</f>
        <v>4.3</v>
      </c>
      <c r="L206" s="13" t="str" cm="1">
        <f t="array" aca="1" ref="L206" ca="1">TEXT(INDIRECT(_xlfn.CONCAT("'",A201,"'!$F$59")),"0.0")</f>
        <v>3.1</v>
      </c>
      <c r="M206" s="13" t="str" cm="1">
        <f t="array" aca="1" ref="M206" ca="1">TEXT(INDIRECT(_xlfn.CONCAT("'",A201,"'!$F$69")),"0.0")</f>
        <v>-2.6</v>
      </c>
      <c r="O206" s="31"/>
      <c r="BD206" s="15"/>
      <c r="BE206" s="15"/>
    </row>
    <row r="207" spans="1:57" s="15" customFormat="1" x14ac:dyDescent="0.2">
      <c r="A207" s="13" t="s">
        <v>76</v>
      </c>
      <c r="C207" s="13" t="str" cm="1">
        <f t="array" aca="1" ref="C207" ca="1">TEXT(INDIRECT(_xlfn.CONCAT("'",A201,"'!$F$41")),"0")</f>
        <v>-88</v>
      </c>
      <c r="D207" s="13" t="str" cm="1">
        <f t="array" aca="1" ref="D207" ca="1">TEXT(INDIRECT(_xlfn.CONCAT("'",A201,"'!$G$41")),"0")</f>
        <v>68</v>
      </c>
      <c r="E207" s="13" t="str" cm="1">
        <f t="array" aca="1" ref="E207" ca="1">TEXT(INDIRECT(_xlfn.CONCAT("'",A201,"'!$I$41")),"0.0")</f>
        <v>2.7</v>
      </c>
      <c r="F207" s="13" t="str" cm="1">
        <f t="array" aca="1" ref="F207" ca="1">TEXT(INDIRECT(_xlfn.CONCAT("'",A201,"'!$k$51")),"0")</f>
        <v>110</v>
      </c>
      <c r="G207" s="13" t="str" cm="1">
        <f t="array" aca="1" ref="G207" ca="1">INDIRECT(_xlfn.CONCAT("'",A201,"'!$J$41"))</f>
        <v>FT</v>
      </c>
      <c r="I207" s="13" t="str" cm="1">
        <f t="array" aca="1" ref="I207" ca="1">TEXT(INDIRECT(_xlfn.CONCAT("'",A201,"'!$G$51")),"0")</f>
        <v>69</v>
      </c>
      <c r="K207" s="13" t="str" cm="1">
        <f t="array" aca="1" ref="K207" ca="1">TEXT(INDIRECT(_xlfn.CONCAT("'",A201,"'!$I$52")),"0.0")</f>
        <v>2.3</v>
      </c>
      <c r="L207" s="13" t="str" cm="1">
        <f t="array" aca="1" ref="L207" ca="1">TEXT(INDIRECT(_xlfn.CONCAT("'",A201,"'!$F$60")),"0.0")</f>
        <v>1.3</v>
      </c>
      <c r="M207" s="13" t="str" cm="1">
        <f t="array" aca="1" ref="M207" ca="1">TEXT(INDIRECT(_xlfn.CONCAT("'",A201,"'!$F$70")),"0.0")</f>
        <v>-2.0</v>
      </c>
      <c r="O207" s="32"/>
    </row>
    <row r="208" spans="1:57" s="7" customFormat="1" x14ac:dyDescent="0.2">
      <c r="A208" s="8" t="s">
        <v>77</v>
      </c>
      <c r="C208" s="12" t="str" cm="1">
        <f t="array" aca="1" ref="C208" ca="1">TEXT(INDIRECT(_xlfn.CONCAT("'",A201,"'!$F$42")),"0")</f>
        <v>-56</v>
      </c>
      <c r="D208" s="12" t="str" cm="1">
        <f t="array" aca="1" ref="D208" ca="1">TEXT(INDIRECT(_xlfn.CONCAT("'",A201,"'!$G$42")),"0")</f>
        <v>58</v>
      </c>
      <c r="E208" s="12" t="str" cm="1">
        <f t="array" aca="1" ref="E208" ca="1">TEXT(INDIRECT(_xlfn.CONCAT("'",A201,"'!$I$42")),"0.0")</f>
        <v>3.3</v>
      </c>
      <c r="F208" s="12" t="str" cm="1">
        <f t="array" aca="1" ref="F208" ca="1">TEXT(INDIRECT(_xlfn.CONCAT("'",A201,"'!$k$52")),"0")</f>
        <v>88</v>
      </c>
      <c r="G208" s="12" t="str" cm="1">
        <f t="array" aca="1" ref="G208" ca="1">INDIRECT(_xlfn.CONCAT("'",A201,"'!$J$42"))</f>
        <v>ATB</v>
      </c>
      <c r="I208" s="13" t="str" cm="1">
        <f t="array" aca="1" ref="I208" ca="1">TEXT(INDIRECT(_xlfn.CONCAT("'",A201,"'!$G$52")),"0")</f>
        <v>120</v>
      </c>
      <c r="J208" s="15"/>
      <c r="K208" s="12" t="str" cm="1">
        <f t="array" aca="1" ref="K208" ca="1">TEXT(INDIRECT(_xlfn.CONCAT("'",A201,"'!$I$53")),"0.0")</f>
        <v>4.5</v>
      </c>
      <c r="L208" s="12" t="str" cm="1">
        <f t="array" aca="1" ref="L208" ca="1">TEXT(INDIRECT(_xlfn.CONCAT("'",A201,"'!$F$61")),"0.0")</f>
        <v>2.5</v>
      </c>
      <c r="M208" s="13" t="str" cm="1">
        <f t="array" aca="1" ref="M208" ca="1">TEXT(INDIRECT(_xlfn.CONCAT("'",A201,"'!$F$71")),"0.0")</f>
        <v>-0.1</v>
      </c>
      <c r="O208" s="31"/>
      <c r="BD208" s="15"/>
      <c r="BE208" s="15"/>
    </row>
    <row r="209" spans="1:57" x14ac:dyDescent="0.2">
      <c r="I209" s="19"/>
      <c r="M209" s="19"/>
    </row>
    <row r="210" spans="1:57" x14ac:dyDescent="0.2">
      <c r="A210" t="s">
        <v>165</v>
      </c>
    </row>
    <row r="211" spans="1:57" s="7" customFormat="1" x14ac:dyDescent="0.2">
      <c r="B211" s="14" t="e" cm="1">
        <f t="array" aca="1" ref="B211" ca="1">TEXT(INDIRECT(_xlfn.CONCAT("'",A210,"'!$C$37")),"0")</f>
        <v>#REF!</v>
      </c>
      <c r="H211" s="14" t="e" cm="1">
        <f t="array" aca="1" ref="H211" ca="1">TEXT(INDIRECT(_xlfn.CONCAT("'",A210,"'!$C$47")),"0")</f>
        <v>#REF!</v>
      </c>
      <c r="J211" s="8" t="e" cm="1">
        <f t="array" aca="1" ref="J211" ca="1">TEXT(INDIRECT(_xlfn.CONCAT("'",A210,"'!$I$33")),"0")</f>
        <v>#REF!</v>
      </c>
      <c r="O211" s="31"/>
      <c r="BD211" s="15"/>
      <c r="BE211" s="15"/>
    </row>
    <row r="212" spans="1:57" s="7" customFormat="1" x14ac:dyDescent="0.2">
      <c r="A212" s="8" t="s">
        <v>65</v>
      </c>
      <c r="C212" s="8" t="e" cm="1">
        <f t="array" aca="1" ref="C212" ca="1">TEXT(INDIRECT(_xlfn.CONCAT("'",A210,"'!$F$48")),"0")</f>
        <v>#REF!</v>
      </c>
      <c r="O212" s="31"/>
      <c r="BD212" s="15"/>
      <c r="BE212" s="15"/>
    </row>
    <row r="213" spans="1:57" s="7" customFormat="1" x14ac:dyDescent="0.2">
      <c r="A213" s="8" t="s">
        <v>73</v>
      </c>
      <c r="C213" s="8" t="e" cm="1">
        <f t="array" aca="1" ref="C213" ca="1">TEXT(INDIRECT(_xlfn.CONCAT("'",A210,"'!$F$38")),"0")</f>
        <v>#REF!</v>
      </c>
      <c r="D213" s="8" t="e" cm="1">
        <f t="array" aca="1" ref="D213" ca="1">TEXT(INDIRECT(_xlfn.CONCAT("'",A210,"'!$G$38")),"0")</f>
        <v>#REF!</v>
      </c>
      <c r="E213" s="8" t="e" cm="1">
        <f t="array" aca="1" ref="E213" ca="1">TEXT(INDIRECT(_xlfn.CONCAT("'",A210,"'!$I$38")),"0.0")</f>
        <v>#REF!</v>
      </c>
      <c r="F213" s="8" t="e" cm="1">
        <f t="array" aca="1" ref="F213" ca="1">TEXT(INDIRECT(_xlfn.CONCAT("'",A210,"'!$k$48")),"0")</f>
        <v>#REF!</v>
      </c>
      <c r="G213" s="8" t="e" cm="1">
        <f t="array" aca="1" ref="G213" ca="1">INDIRECT(_xlfn.CONCAT("'",A210,"'!$J$38"))</f>
        <v>#REF!</v>
      </c>
      <c r="I213" s="8" t="e" cm="1">
        <f t="array" aca="1" ref="I213" ca="1">TEXT(INDIRECT(_xlfn.CONCAT("'",A210,"'!$G$48")),"0")</f>
        <v>#REF!</v>
      </c>
      <c r="K213" s="8" t="e" cm="1">
        <f t="array" aca="1" ref="K213" ca="1">TEXT(INDIRECT(_xlfn.CONCAT("'",A210,"'!$I$49")),"0.0")</f>
        <v>#REF!</v>
      </c>
      <c r="L213" s="8" t="e" cm="1">
        <f t="array" aca="1" ref="L213" ca="1">TEXT(INDIRECT(_xlfn.CONCAT("'",A210,"'!$F$57")),"0.0")</f>
        <v>#REF!</v>
      </c>
      <c r="M213" s="8" t="e" cm="1">
        <f t="array" aca="1" ref="M213" ca="1">TEXT(INDIRECT(_xlfn.CONCAT("'",A210,"'!$F$67")),"0.0")</f>
        <v>#REF!</v>
      </c>
      <c r="O213" s="31"/>
      <c r="BD213" s="15"/>
      <c r="BE213" s="15"/>
    </row>
    <row r="214" spans="1:57" s="7" customFormat="1" x14ac:dyDescent="0.2">
      <c r="A214" s="8" t="s">
        <v>74</v>
      </c>
      <c r="C214" s="8" t="e" cm="1">
        <f t="array" aca="1" ref="C214" ca="1">TEXT(INDIRECT(_xlfn.CONCAT("'",A210,"'!$F$39")),"0")</f>
        <v>#REF!</v>
      </c>
      <c r="D214" s="8" t="e" cm="1">
        <f t="array" aca="1" ref="D214" ca="1">TEXT(INDIRECT(_xlfn.CONCAT("'",A210,"'!$G$39")),"0")</f>
        <v>#REF!</v>
      </c>
      <c r="E214" s="8" t="e" cm="1">
        <f t="array" aca="1" ref="E214" ca="1">TEXT(INDIRECT(_xlfn.CONCAT("'",A210,"'!$I$39")),"0.0")</f>
        <v>#REF!</v>
      </c>
      <c r="F214" s="8" t="e" cm="1">
        <f t="array" aca="1" ref="F214" ca="1">TEXT(INDIRECT(_xlfn.CONCAT("'",A210,"'!$k$49")),"0")</f>
        <v>#REF!</v>
      </c>
      <c r="G214" s="8" t="e" cm="1">
        <f t="array" aca="1" ref="G214" ca="1">INDIRECT(_xlfn.CONCAT("'",A210,"'!$J$39"))</f>
        <v>#REF!</v>
      </c>
      <c r="I214" s="8" t="e" cm="1">
        <f t="array" aca="1" ref="I214" ca="1">TEXT(INDIRECT(_xlfn.CONCAT("'",A210,"'!$G$49")),"0")</f>
        <v>#REF!</v>
      </c>
      <c r="K214" s="8" t="e" cm="1">
        <f t="array" aca="1" ref="K214" ca="1">TEXT(INDIRECT(_xlfn.CONCAT("'",A210,"'!$I$50")),"0.0")</f>
        <v>#REF!</v>
      </c>
      <c r="L214" s="8" t="e" cm="1">
        <f t="array" aca="1" ref="L214" ca="1">TEXT(INDIRECT(_xlfn.CONCAT("'",A210,"'!$F$58")),"0.0")</f>
        <v>#REF!</v>
      </c>
      <c r="M214" s="8" t="e" cm="1">
        <f t="array" aca="1" ref="M214" ca="1">TEXT(INDIRECT(_xlfn.CONCAT("'",A210,"'!$F$68")),"0.0")</f>
        <v>#REF!</v>
      </c>
      <c r="O214" s="31"/>
      <c r="BD214" s="15"/>
      <c r="BE214" s="15"/>
    </row>
    <row r="215" spans="1:57" s="7" customFormat="1" x14ac:dyDescent="0.2">
      <c r="A215" s="8" t="s">
        <v>75</v>
      </c>
      <c r="C215" s="12" t="e" cm="1">
        <f t="array" aca="1" ref="C215" ca="1">TEXT(INDIRECT(_xlfn.CONCAT("'",A210,"'!$F$40")),"0")</f>
        <v>#REF!</v>
      </c>
      <c r="D215" s="12" t="e" cm="1">
        <f t="array" aca="1" ref="D215" ca="1">TEXT(INDIRECT(_xlfn.CONCAT("'",A210,"'!$G$40")),"0")</f>
        <v>#REF!</v>
      </c>
      <c r="E215" s="12" t="e" cm="1">
        <f t="array" aca="1" ref="E215" ca="1">TEXT(INDIRECT(_xlfn.CONCAT("'",A210,"'!$I$40")),"0.0")</f>
        <v>#REF!</v>
      </c>
      <c r="F215" s="12" t="e" cm="1">
        <f t="array" aca="1" ref="F215" ca="1">TEXT(INDIRECT(_xlfn.CONCAT("'",A210,"'!$k$50")),"0")</f>
        <v>#REF!</v>
      </c>
      <c r="G215" s="12" t="e" cm="1">
        <f t="array" aca="1" ref="G215" ca="1">INDIRECT(_xlfn.CONCAT("'",A210,"'!$J$40"))</f>
        <v>#REF!</v>
      </c>
      <c r="I215" s="8" t="e" cm="1">
        <f t="array" aca="1" ref="I215" ca="1">TEXT(INDIRECT(_xlfn.CONCAT("'",A210,"'!$G$50")),"0")</f>
        <v>#REF!</v>
      </c>
      <c r="K215" s="12" t="e" cm="1">
        <f t="array" aca="1" ref="K215" ca="1">TEXT(INDIRECT(_xlfn.CONCAT("'",A210,"'!$I$51")),"0.0")</f>
        <v>#REF!</v>
      </c>
      <c r="L215" s="12" t="e" cm="1">
        <f t="array" aca="1" ref="L215" ca="1">TEXT(INDIRECT(_xlfn.CONCAT("'",A210,"'!$F$59")),"0.0")</f>
        <v>#REF!</v>
      </c>
      <c r="M215" s="8" t="e" cm="1">
        <f t="array" aca="1" ref="M215" ca="1">TEXT(INDIRECT(_xlfn.CONCAT("'",A210,"'!$F$69")),"0.0")</f>
        <v>#REF!</v>
      </c>
      <c r="O215" s="31"/>
      <c r="BD215" s="15"/>
      <c r="BE215" s="15"/>
    </row>
    <row r="216" spans="1:57" s="7" customFormat="1" x14ac:dyDescent="0.2">
      <c r="A216" s="8" t="s">
        <v>76</v>
      </c>
      <c r="C216" s="12" t="e" cm="1">
        <f t="array" aca="1" ref="C216" ca="1">TEXT(INDIRECT(_xlfn.CONCAT("'",A210,"'!$F$41")),"0")</f>
        <v>#REF!</v>
      </c>
      <c r="D216" s="12" t="e" cm="1">
        <f t="array" aca="1" ref="D216" ca="1">TEXT(INDIRECT(_xlfn.CONCAT("'",A210,"'!$G$41")),"0")</f>
        <v>#REF!</v>
      </c>
      <c r="E216" s="12" t="e" cm="1">
        <f t="array" aca="1" ref="E216" ca="1">TEXT(INDIRECT(_xlfn.CONCAT("'",A210,"'!$I$41")),"0.0")</f>
        <v>#REF!</v>
      </c>
      <c r="F216" s="12" t="e" cm="1">
        <f t="array" aca="1" ref="F216" ca="1">TEXT(INDIRECT(_xlfn.CONCAT("'",A210,"'!$k$51")),"0")</f>
        <v>#REF!</v>
      </c>
      <c r="G216" s="12" t="e" cm="1">
        <f t="array" aca="1" ref="G216" ca="1">INDIRECT(_xlfn.CONCAT("'",A210,"'!$J$41"))</f>
        <v>#REF!</v>
      </c>
      <c r="I216" s="12" t="e" cm="1">
        <f t="array" aca="1" ref="I216" ca="1">TEXT(INDIRECT(_xlfn.CONCAT("'",A210,"'!$G$51")),"0")</f>
        <v>#REF!</v>
      </c>
      <c r="J216" s="11"/>
      <c r="K216" s="12" t="e" cm="1">
        <f t="array" aca="1" ref="K216" ca="1">TEXT(INDIRECT(_xlfn.CONCAT("'",A210,"'!$I$52")),"0.0")</f>
        <v>#REF!</v>
      </c>
      <c r="L216" s="12" t="e" cm="1">
        <f t="array" aca="1" ref="L216" ca="1">TEXT(INDIRECT(_xlfn.CONCAT("'",A210,"'!$F$60")),"0.0")</f>
        <v>#REF!</v>
      </c>
      <c r="M216" s="12" t="e" cm="1">
        <f t="array" aca="1" ref="M216" ca="1">TEXT(INDIRECT(_xlfn.CONCAT("'",A210,"'!$F$70")),"0.0")</f>
        <v>#REF!</v>
      </c>
      <c r="O216" s="31"/>
      <c r="BD216" s="15"/>
      <c r="BE216" s="15"/>
    </row>
    <row r="217" spans="1:57" s="7" customFormat="1" x14ac:dyDescent="0.2">
      <c r="A217" s="8" t="s">
        <v>77</v>
      </c>
      <c r="C217" s="12" t="e" cm="1">
        <f t="array" aca="1" ref="C217" ca="1">TEXT(INDIRECT(_xlfn.CONCAT("'",A210,"'!$F$42")),"0")</f>
        <v>#REF!</v>
      </c>
      <c r="D217" s="12" t="e" cm="1">
        <f t="array" aca="1" ref="D217" ca="1">TEXT(INDIRECT(_xlfn.CONCAT("'",A210,"'!$G$42")),"0")</f>
        <v>#REF!</v>
      </c>
      <c r="E217" s="12" t="e" cm="1">
        <f t="array" aca="1" ref="E217" ca="1">TEXT(INDIRECT(_xlfn.CONCAT("'",A210,"'!$I$42")),"0.0")</f>
        <v>#REF!</v>
      </c>
      <c r="F217" s="12" t="e" cm="1">
        <f t="array" aca="1" ref="F217" ca="1">TEXT(INDIRECT(_xlfn.CONCAT("'",A210,"'!$k$52")),"0")</f>
        <v>#REF!</v>
      </c>
      <c r="G217" s="12" t="e" cm="1">
        <f t="array" aca="1" ref="G217" ca="1">INDIRECT(_xlfn.CONCAT("'",A210,"'!$J$42"))</f>
        <v>#REF!</v>
      </c>
      <c r="I217" s="12" t="e" cm="1">
        <f t="array" aca="1" ref="I217" ca="1">TEXT(INDIRECT(_xlfn.CONCAT("'",A210,"'!$G$52")),"0")</f>
        <v>#REF!</v>
      </c>
      <c r="J217" s="11"/>
      <c r="K217" s="12" t="e" cm="1">
        <f t="array" aca="1" ref="K217" ca="1">TEXT(INDIRECT(_xlfn.CONCAT("'",A210,"'!$I$53")),"0.0")</f>
        <v>#REF!</v>
      </c>
      <c r="L217" s="12" t="e" cm="1">
        <f t="array" aca="1" ref="L217" ca="1">TEXT(INDIRECT(_xlfn.CONCAT("'",A210,"'!$F$61")),"0.0")</f>
        <v>#REF!</v>
      </c>
      <c r="M217" s="12" t="e" cm="1">
        <f t="array" aca="1" ref="M217" ca="1">TEXT(INDIRECT(_xlfn.CONCAT("'",A210,"'!$F$71")),"0.0")</f>
        <v>#REF!</v>
      </c>
      <c r="O217" s="31"/>
      <c r="BD217" s="15"/>
      <c r="BE217" s="15"/>
    </row>
    <row r="218" spans="1:57" x14ac:dyDescent="0.2">
      <c r="I218" s="19"/>
      <c r="M218" s="19"/>
    </row>
  </sheetData>
  <sortState xmlns:xlrd2="http://schemas.microsoft.com/office/spreadsheetml/2017/richdata2" ref="P85:AD104">
    <sortCondition ref="AD85:AD104"/>
  </sortState>
  <phoneticPr fontId="4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3A75-F768-4941-9064-A6428F31CA7F}">
  <sheetPr codeName="Sheet24"/>
  <dimension ref="B1:O187"/>
  <sheetViews>
    <sheetView workbookViewId="0">
      <selection activeCell="H19" sqref="H19"/>
    </sheetView>
  </sheetViews>
  <sheetFormatPr baseColWidth="10" defaultRowHeight="16" x14ac:dyDescent="0.2"/>
  <cols>
    <col min="5" max="5" width="13" bestFit="1" customWidth="1"/>
    <col min="6" max="6" width="12.1640625" bestFit="1" customWidth="1"/>
    <col min="7" max="7" width="3.1640625" bestFit="1" customWidth="1"/>
    <col min="8" max="9" width="10.83203125" bestFit="1" customWidth="1"/>
    <col min="10" max="10" width="7" bestFit="1" customWidth="1"/>
  </cols>
  <sheetData>
    <row r="1" spans="2:15" x14ac:dyDescent="0.2">
      <c r="B1" t="s">
        <v>167</v>
      </c>
      <c r="C1" t="s">
        <v>168</v>
      </c>
    </row>
    <row r="2" spans="2:15" x14ac:dyDescent="0.2">
      <c r="C2" t="s">
        <v>72</v>
      </c>
    </row>
    <row r="3" spans="2:15" x14ac:dyDescent="0.2">
      <c r="B3" t="s">
        <v>72</v>
      </c>
      <c r="C3" t="s">
        <v>72</v>
      </c>
    </row>
    <row r="4" spans="2:15" x14ac:dyDescent="0.2">
      <c r="B4" t="s">
        <v>72</v>
      </c>
      <c r="C4" t="s">
        <v>72</v>
      </c>
      <c r="E4" s="29" t="s">
        <v>169</v>
      </c>
      <c r="F4" s="29" t="s">
        <v>170</v>
      </c>
    </row>
    <row r="5" spans="2:15" x14ac:dyDescent="0.2">
      <c r="B5" t="s">
        <v>72</v>
      </c>
      <c r="C5" t="s">
        <v>72</v>
      </c>
      <c r="E5" s="29" t="s">
        <v>171</v>
      </c>
      <c r="F5" t="s">
        <v>72</v>
      </c>
      <c r="G5" t="s">
        <v>144</v>
      </c>
      <c r="H5" t="s">
        <v>172</v>
      </c>
    </row>
    <row r="6" spans="2:15" x14ac:dyDescent="0.2">
      <c r="B6" t="s">
        <v>72</v>
      </c>
      <c r="C6">
        <v>0</v>
      </c>
      <c r="E6" s="28" t="s">
        <v>72</v>
      </c>
      <c r="F6" s="30">
        <v>52</v>
      </c>
      <c r="G6" s="30">
        <v>5</v>
      </c>
      <c r="H6" s="30">
        <v>57</v>
      </c>
      <c r="K6" s="35">
        <f>GETPIVOTDATA("First",$E$4,"First","ATB","Next","ATB")/GETPIVOTDATA("First",$E$4,"First","ATB")</f>
        <v>0.91228070175438591</v>
      </c>
      <c r="L6" s="35">
        <f>GETPIVOTDATA("First",$E$4,"First","ATB","Next","FT")/GETPIVOTDATA("First",$E$4,"First","ATB")</f>
        <v>8.771929824561403E-2</v>
      </c>
      <c r="N6" t="s">
        <v>173</v>
      </c>
      <c r="O6" t="s">
        <v>174</v>
      </c>
    </row>
    <row r="7" spans="2:15" x14ac:dyDescent="0.2">
      <c r="B7">
        <v>0</v>
      </c>
      <c r="E7" s="28" t="s">
        <v>144</v>
      </c>
      <c r="F7" s="30">
        <v>8</v>
      </c>
      <c r="G7" s="30">
        <v>2</v>
      </c>
      <c r="H7" s="30">
        <v>10</v>
      </c>
      <c r="K7" s="35">
        <f>GETPIVOTDATA("First",$E$4,"First","FT","Next","ATB")/GETPIVOTDATA("First",$E$4,"First","FT")</f>
        <v>0.8</v>
      </c>
      <c r="L7" s="35">
        <f>GETPIVOTDATA("First",$E$4,"First","FT","Next","FT")/GETPIVOTDATA("First",$E$4,"First","FT")</f>
        <v>0.2</v>
      </c>
      <c r="N7" t="s">
        <v>174</v>
      </c>
      <c r="O7" t="s">
        <v>173</v>
      </c>
    </row>
    <row r="8" spans="2:15" x14ac:dyDescent="0.2">
      <c r="E8" s="28" t="s">
        <v>172</v>
      </c>
      <c r="F8" s="30">
        <v>60</v>
      </c>
      <c r="G8" s="30">
        <v>7</v>
      </c>
      <c r="H8" s="30">
        <v>67</v>
      </c>
    </row>
    <row r="11" spans="2:15" x14ac:dyDescent="0.2">
      <c r="C11" t="s">
        <v>72</v>
      </c>
    </row>
    <row r="12" spans="2:15" x14ac:dyDescent="0.2">
      <c r="B12" t="s">
        <v>72</v>
      </c>
      <c r="C12" t="s">
        <v>72</v>
      </c>
    </row>
    <row r="13" spans="2:15" x14ac:dyDescent="0.2">
      <c r="B13" t="s">
        <v>72</v>
      </c>
      <c r="C13" t="s">
        <v>72</v>
      </c>
      <c r="E13" s="29" t="s">
        <v>171</v>
      </c>
      <c r="F13" t="s">
        <v>169</v>
      </c>
      <c r="H13" t="s">
        <v>189</v>
      </c>
    </row>
    <row r="14" spans="2:15" x14ac:dyDescent="0.2">
      <c r="B14" t="s">
        <v>72</v>
      </c>
      <c r="C14" t="s">
        <v>72</v>
      </c>
      <c r="E14" s="28" t="s">
        <v>72</v>
      </c>
      <c r="F14" s="30">
        <v>74</v>
      </c>
      <c r="H14">
        <f>GETPIVOTDATA("First",$E$13,"First","ATB")/20</f>
        <v>3.7</v>
      </c>
    </row>
    <row r="15" spans="2:15" x14ac:dyDescent="0.2">
      <c r="B15" t="s">
        <v>72</v>
      </c>
      <c r="C15">
        <v>0</v>
      </c>
      <c r="E15" s="28" t="s">
        <v>144</v>
      </c>
      <c r="F15" s="30">
        <v>13</v>
      </c>
      <c r="H15">
        <f>GETPIVOTDATA("First",$E$13,"First","FT")/20</f>
        <v>0.65</v>
      </c>
    </row>
    <row r="16" spans="2:15" x14ac:dyDescent="0.2">
      <c r="B16">
        <v>0</v>
      </c>
      <c r="E16" s="28" t="s">
        <v>172</v>
      </c>
      <c r="F16" s="30">
        <v>87</v>
      </c>
    </row>
    <row r="20" spans="2:3" x14ac:dyDescent="0.2">
      <c r="C20" t="s">
        <v>144</v>
      </c>
    </row>
    <row r="21" spans="2:3" x14ac:dyDescent="0.2">
      <c r="B21" t="s">
        <v>144</v>
      </c>
      <c r="C21" t="s">
        <v>144</v>
      </c>
    </row>
    <row r="22" spans="2:3" x14ac:dyDescent="0.2">
      <c r="B22" t="s">
        <v>144</v>
      </c>
      <c r="C22" t="s">
        <v>72</v>
      </c>
    </row>
    <row r="23" spans="2:3" x14ac:dyDescent="0.2">
      <c r="B23" t="s">
        <v>72</v>
      </c>
      <c r="C23" t="s">
        <v>72</v>
      </c>
    </row>
    <row r="24" spans="2:3" x14ac:dyDescent="0.2">
      <c r="B24" t="s">
        <v>72</v>
      </c>
      <c r="C24">
        <v>0</v>
      </c>
    </row>
    <row r="25" spans="2:3" x14ac:dyDescent="0.2">
      <c r="B25">
        <v>0</v>
      </c>
    </row>
    <row r="29" spans="2:3" x14ac:dyDescent="0.2">
      <c r="C29" t="s">
        <v>144</v>
      </c>
    </row>
    <row r="30" spans="2:3" x14ac:dyDescent="0.2">
      <c r="B30" t="s">
        <v>144</v>
      </c>
      <c r="C30" t="s">
        <v>72</v>
      </c>
    </row>
    <row r="31" spans="2:3" x14ac:dyDescent="0.2">
      <c r="B31" t="s">
        <v>72</v>
      </c>
      <c r="C31" t="s">
        <v>72</v>
      </c>
    </row>
    <row r="32" spans="2:3" x14ac:dyDescent="0.2">
      <c r="B32" t="s">
        <v>72</v>
      </c>
      <c r="C32" t="s">
        <v>144</v>
      </c>
    </row>
    <row r="33" spans="2:3" x14ac:dyDescent="0.2">
      <c r="B33" t="s">
        <v>144</v>
      </c>
      <c r="C33">
        <v>0</v>
      </c>
    </row>
    <row r="34" spans="2:3" x14ac:dyDescent="0.2">
      <c r="B34">
        <v>0</v>
      </c>
    </row>
    <row r="38" spans="2:3" x14ac:dyDescent="0.2">
      <c r="C38" t="s">
        <v>72</v>
      </c>
    </row>
    <row r="39" spans="2:3" x14ac:dyDescent="0.2">
      <c r="B39" t="s">
        <v>72</v>
      </c>
      <c r="C39" t="s">
        <v>72</v>
      </c>
    </row>
    <row r="40" spans="2:3" x14ac:dyDescent="0.2">
      <c r="B40" t="s">
        <v>72</v>
      </c>
      <c r="C40" t="s">
        <v>72</v>
      </c>
    </row>
    <row r="41" spans="2:3" x14ac:dyDescent="0.2">
      <c r="B41" t="s">
        <v>72</v>
      </c>
      <c r="C41">
        <v>0</v>
      </c>
    </row>
    <row r="42" spans="2:3" x14ac:dyDescent="0.2">
      <c r="B42">
        <v>0</v>
      </c>
      <c r="C42">
        <v>0</v>
      </c>
    </row>
    <row r="43" spans="2:3" x14ac:dyDescent="0.2">
      <c r="B43">
        <v>0</v>
      </c>
    </row>
    <row r="47" spans="2:3" x14ac:dyDescent="0.2">
      <c r="C47" t="s">
        <v>72</v>
      </c>
    </row>
    <row r="48" spans="2:3" x14ac:dyDescent="0.2">
      <c r="B48" t="s">
        <v>72</v>
      </c>
      <c r="C48" t="s">
        <v>72</v>
      </c>
    </row>
    <row r="49" spans="2:3" x14ac:dyDescent="0.2">
      <c r="B49" t="s">
        <v>72</v>
      </c>
      <c r="C49" t="s">
        <v>72</v>
      </c>
    </row>
    <row r="50" spans="2:3" x14ac:dyDescent="0.2">
      <c r="B50" t="s">
        <v>72</v>
      </c>
      <c r="C50" t="s">
        <v>72</v>
      </c>
    </row>
    <row r="51" spans="2:3" x14ac:dyDescent="0.2">
      <c r="B51" t="s">
        <v>72</v>
      </c>
      <c r="C51">
        <v>0</v>
      </c>
    </row>
    <row r="52" spans="2:3" x14ac:dyDescent="0.2">
      <c r="B52">
        <v>0</v>
      </c>
    </row>
    <row r="56" spans="2:3" x14ac:dyDescent="0.2">
      <c r="C56" t="s">
        <v>72</v>
      </c>
    </row>
    <row r="57" spans="2:3" x14ac:dyDescent="0.2">
      <c r="B57" t="s">
        <v>72</v>
      </c>
      <c r="C57" t="s">
        <v>72</v>
      </c>
    </row>
    <row r="58" spans="2:3" x14ac:dyDescent="0.2">
      <c r="B58" t="s">
        <v>72</v>
      </c>
      <c r="C58" t="s">
        <v>72</v>
      </c>
    </row>
    <row r="59" spans="2:3" x14ac:dyDescent="0.2">
      <c r="B59" t="s">
        <v>72</v>
      </c>
      <c r="C59" t="s">
        <v>72</v>
      </c>
    </row>
    <row r="60" spans="2:3" x14ac:dyDescent="0.2">
      <c r="B60" t="s">
        <v>72</v>
      </c>
      <c r="C60" t="s">
        <v>72</v>
      </c>
    </row>
    <row r="61" spans="2:3" x14ac:dyDescent="0.2">
      <c r="B61" t="s">
        <v>72</v>
      </c>
    </row>
    <row r="65" spans="2:3" x14ac:dyDescent="0.2">
      <c r="C65" t="s">
        <v>72</v>
      </c>
    </row>
    <row r="66" spans="2:3" x14ac:dyDescent="0.2">
      <c r="B66" t="s">
        <v>72</v>
      </c>
      <c r="C66" t="s">
        <v>72</v>
      </c>
    </row>
    <row r="67" spans="2:3" x14ac:dyDescent="0.2">
      <c r="B67" t="s">
        <v>72</v>
      </c>
      <c r="C67" t="s">
        <v>72</v>
      </c>
    </row>
    <row r="68" spans="2:3" x14ac:dyDescent="0.2">
      <c r="B68" t="s">
        <v>72</v>
      </c>
      <c r="C68" t="s">
        <v>72</v>
      </c>
    </row>
    <row r="69" spans="2:3" x14ac:dyDescent="0.2">
      <c r="B69" t="s">
        <v>72</v>
      </c>
      <c r="C69">
        <v>0</v>
      </c>
    </row>
    <row r="70" spans="2:3" x14ac:dyDescent="0.2">
      <c r="B70">
        <v>0</v>
      </c>
    </row>
    <row r="74" spans="2:3" x14ac:dyDescent="0.2">
      <c r="C74" t="s">
        <v>72</v>
      </c>
    </row>
    <row r="75" spans="2:3" x14ac:dyDescent="0.2">
      <c r="B75" t="s">
        <v>72</v>
      </c>
      <c r="C75" t="s">
        <v>72</v>
      </c>
    </row>
    <row r="76" spans="2:3" x14ac:dyDescent="0.2">
      <c r="B76" t="s">
        <v>72</v>
      </c>
      <c r="C76" t="s">
        <v>72</v>
      </c>
    </row>
    <row r="77" spans="2:3" x14ac:dyDescent="0.2">
      <c r="B77" t="s">
        <v>72</v>
      </c>
      <c r="C77" t="s">
        <v>72</v>
      </c>
    </row>
    <row r="78" spans="2:3" x14ac:dyDescent="0.2">
      <c r="B78" t="s">
        <v>72</v>
      </c>
      <c r="C78">
        <v>0</v>
      </c>
    </row>
    <row r="79" spans="2:3" x14ac:dyDescent="0.2">
      <c r="B79">
        <v>0</v>
      </c>
    </row>
    <row r="83" spans="2:3" x14ac:dyDescent="0.2">
      <c r="C83" t="s">
        <v>72</v>
      </c>
    </row>
    <row r="84" spans="2:3" x14ac:dyDescent="0.2">
      <c r="B84" t="s">
        <v>72</v>
      </c>
      <c r="C84" t="s">
        <v>72</v>
      </c>
    </row>
    <row r="85" spans="2:3" x14ac:dyDescent="0.2">
      <c r="B85" t="s">
        <v>72</v>
      </c>
      <c r="C85" t="s">
        <v>72</v>
      </c>
    </row>
    <row r="86" spans="2:3" x14ac:dyDescent="0.2">
      <c r="B86" t="s">
        <v>72</v>
      </c>
      <c r="C86" t="s">
        <v>72</v>
      </c>
    </row>
    <row r="87" spans="2:3" x14ac:dyDescent="0.2">
      <c r="B87" t="s">
        <v>72</v>
      </c>
      <c r="C87">
        <v>0</v>
      </c>
    </row>
    <row r="88" spans="2:3" x14ac:dyDescent="0.2">
      <c r="B88">
        <v>0</v>
      </c>
    </row>
    <row r="92" spans="2:3" x14ac:dyDescent="0.2">
      <c r="C92" t="s">
        <v>144</v>
      </c>
    </row>
    <row r="93" spans="2:3" x14ac:dyDescent="0.2">
      <c r="B93" t="s">
        <v>144</v>
      </c>
      <c r="C93" t="s">
        <v>72</v>
      </c>
    </row>
    <row r="94" spans="2:3" x14ac:dyDescent="0.2">
      <c r="B94" t="s">
        <v>72</v>
      </c>
      <c r="C94" t="s">
        <v>72</v>
      </c>
    </row>
    <row r="95" spans="2:3" x14ac:dyDescent="0.2">
      <c r="B95" t="s">
        <v>72</v>
      </c>
      <c r="C95" t="s">
        <v>72</v>
      </c>
    </row>
    <row r="96" spans="2:3" x14ac:dyDescent="0.2">
      <c r="B96" t="s">
        <v>72</v>
      </c>
      <c r="C96">
        <v>0</v>
      </c>
    </row>
    <row r="97" spans="2:3" x14ac:dyDescent="0.2">
      <c r="B97">
        <v>0</v>
      </c>
    </row>
    <row r="101" spans="2:3" x14ac:dyDescent="0.2">
      <c r="C101" t="s">
        <v>72</v>
      </c>
    </row>
    <row r="102" spans="2:3" x14ac:dyDescent="0.2">
      <c r="B102" t="s">
        <v>72</v>
      </c>
      <c r="C102" t="s">
        <v>72</v>
      </c>
    </row>
    <row r="103" spans="2:3" x14ac:dyDescent="0.2">
      <c r="B103" t="s">
        <v>72</v>
      </c>
      <c r="C103" t="s">
        <v>72</v>
      </c>
    </row>
    <row r="104" spans="2:3" x14ac:dyDescent="0.2">
      <c r="B104" t="s">
        <v>72</v>
      </c>
      <c r="C104" t="s">
        <v>72</v>
      </c>
    </row>
    <row r="105" spans="2:3" x14ac:dyDescent="0.2">
      <c r="B105" t="s">
        <v>72</v>
      </c>
      <c r="C105" t="s">
        <v>72</v>
      </c>
    </row>
    <row r="106" spans="2:3" x14ac:dyDescent="0.2">
      <c r="B106" t="s">
        <v>72</v>
      </c>
    </row>
    <row r="110" spans="2:3" x14ac:dyDescent="0.2">
      <c r="C110" t="s">
        <v>144</v>
      </c>
    </row>
    <row r="111" spans="2:3" x14ac:dyDescent="0.2">
      <c r="B111" t="s">
        <v>144</v>
      </c>
      <c r="C111" t="s">
        <v>72</v>
      </c>
    </row>
    <row r="112" spans="2:3" x14ac:dyDescent="0.2">
      <c r="B112" t="s">
        <v>72</v>
      </c>
      <c r="C112" t="s">
        <v>72</v>
      </c>
    </row>
    <row r="113" spans="2:3" x14ac:dyDescent="0.2">
      <c r="B113" t="s">
        <v>72</v>
      </c>
      <c r="C113" t="s">
        <v>72</v>
      </c>
    </row>
    <row r="114" spans="2:3" x14ac:dyDescent="0.2">
      <c r="B114" t="s">
        <v>72</v>
      </c>
      <c r="C114" t="s">
        <v>72</v>
      </c>
    </row>
    <row r="115" spans="2:3" x14ac:dyDescent="0.2">
      <c r="B115" t="s">
        <v>72</v>
      </c>
    </row>
    <row r="119" spans="2:3" x14ac:dyDescent="0.2">
      <c r="C119" t="s">
        <v>144</v>
      </c>
    </row>
    <row r="120" spans="2:3" x14ac:dyDescent="0.2">
      <c r="B120" t="s">
        <v>144</v>
      </c>
      <c r="C120" t="s">
        <v>72</v>
      </c>
    </row>
    <row r="121" spans="2:3" x14ac:dyDescent="0.2">
      <c r="B121" t="s">
        <v>72</v>
      </c>
      <c r="C121" t="s">
        <v>72</v>
      </c>
    </row>
    <row r="122" spans="2:3" x14ac:dyDescent="0.2">
      <c r="B122" t="s">
        <v>72</v>
      </c>
      <c r="C122" t="s">
        <v>72</v>
      </c>
    </row>
    <row r="123" spans="2:3" x14ac:dyDescent="0.2">
      <c r="B123" t="s">
        <v>72</v>
      </c>
      <c r="C123" t="s">
        <v>144</v>
      </c>
    </row>
    <row r="124" spans="2:3" x14ac:dyDescent="0.2">
      <c r="B124" t="s">
        <v>144</v>
      </c>
    </row>
    <row r="128" spans="2:3" x14ac:dyDescent="0.2">
      <c r="C128" t="s">
        <v>72</v>
      </c>
    </row>
    <row r="129" spans="2:3" x14ac:dyDescent="0.2">
      <c r="B129" t="s">
        <v>72</v>
      </c>
      <c r="C129" t="s">
        <v>72</v>
      </c>
    </row>
    <row r="130" spans="2:3" x14ac:dyDescent="0.2">
      <c r="B130" t="s">
        <v>72</v>
      </c>
      <c r="C130" t="s">
        <v>144</v>
      </c>
    </row>
    <row r="131" spans="2:3" x14ac:dyDescent="0.2">
      <c r="B131" t="s">
        <v>144</v>
      </c>
      <c r="C131" t="s">
        <v>72</v>
      </c>
    </row>
    <row r="132" spans="2:3" x14ac:dyDescent="0.2">
      <c r="B132" t="s">
        <v>72</v>
      </c>
      <c r="C132" t="s">
        <v>72</v>
      </c>
    </row>
    <row r="133" spans="2:3" x14ac:dyDescent="0.2">
      <c r="B133" t="s">
        <v>72</v>
      </c>
    </row>
    <row r="137" spans="2:3" x14ac:dyDescent="0.2">
      <c r="C137" t="s">
        <v>72</v>
      </c>
    </row>
    <row r="138" spans="2:3" x14ac:dyDescent="0.2">
      <c r="B138" t="s">
        <v>72</v>
      </c>
      <c r="C138" t="s">
        <v>72</v>
      </c>
    </row>
    <row r="139" spans="2:3" x14ac:dyDescent="0.2">
      <c r="B139" t="s">
        <v>72</v>
      </c>
      <c r="C139" t="s">
        <v>72</v>
      </c>
    </row>
    <row r="140" spans="2:3" x14ac:dyDescent="0.2">
      <c r="B140" t="s">
        <v>72</v>
      </c>
      <c r="C140" t="s">
        <v>72</v>
      </c>
    </row>
    <row r="141" spans="2:3" x14ac:dyDescent="0.2">
      <c r="B141" t="s">
        <v>72</v>
      </c>
      <c r="C141">
        <v>0</v>
      </c>
    </row>
    <row r="142" spans="2:3" x14ac:dyDescent="0.2">
      <c r="B142">
        <v>0</v>
      </c>
    </row>
    <row r="146" spans="2:3" x14ac:dyDescent="0.2">
      <c r="C146" t="s">
        <v>144</v>
      </c>
    </row>
    <row r="147" spans="2:3" x14ac:dyDescent="0.2">
      <c r="B147" t="s">
        <v>144</v>
      </c>
      <c r="C147" t="s">
        <v>144</v>
      </c>
    </row>
    <row r="148" spans="2:3" x14ac:dyDescent="0.2">
      <c r="B148" t="s">
        <v>144</v>
      </c>
      <c r="C148" t="s">
        <v>72</v>
      </c>
    </row>
    <row r="149" spans="2:3" x14ac:dyDescent="0.2">
      <c r="B149" t="s">
        <v>72</v>
      </c>
      <c r="C149" t="s">
        <v>72</v>
      </c>
    </row>
    <row r="150" spans="2:3" x14ac:dyDescent="0.2">
      <c r="B150" t="s">
        <v>72</v>
      </c>
      <c r="C150">
        <v>0</v>
      </c>
    </row>
    <row r="151" spans="2:3" x14ac:dyDescent="0.2">
      <c r="B151">
        <v>0</v>
      </c>
    </row>
    <row r="155" spans="2:3" x14ac:dyDescent="0.2">
      <c r="C155" t="s">
        <v>72</v>
      </c>
    </row>
    <row r="156" spans="2:3" x14ac:dyDescent="0.2">
      <c r="B156" t="s">
        <v>72</v>
      </c>
      <c r="C156" t="s">
        <v>72</v>
      </c>
    </row>
    <row r="157" spans="2:3" x14ac:dyDescent="0.2">
      <c r="B157" t="s">
        <v>72</v>
      </c>
      <c r="C157" t="s">
        <v>72</v>
      </c>
    </row>
    <row r="158" spans="2:3" x14ac:dyDescent="0.2">
      <c r="B158" t="s">
        <v>72</v>
      </c>
      <c r="C158" t="s">
        <v>72</v>
      </c>
    </row>
    <row r="159" spans="2:3" x14ac:dyDescent="0.2">
      <c r="B159" t="s">
        <v>72</v>
      </c>
      <c r="C159" t="s">
        <v>144</v>
      </c>
    </row>
    <row r="160" spans="2:3" x14ac:dyDescent="0.2">
      <c r="B160" t="s">
        <v>144</v>
      </c>
    </row>
    <row r="164" spans="2:3" x14ac:dyDescent="0.2">
      <c r="C164" t="s">
        <v>72</v>
      </c>
    </row>
    <row r="165" spans="2:3" x14ac:dyDescent="0.2">
      <c r="B165" t="s">
        <v>72</v>
      </c>
      <c r="C165" t="s">
        <v>72</v>
      </c>
    </row>
    <row r="166" spans="2:3" x14ac:dyDescent="0.2">
      <c r="B166" t="s">
        <v>72</v>
      </c>
      <c r="C166" t="s">
        <v>72</v>
      </c>
    </row>
    <row r="167" spans="2:3" x14ac:dyDescent="0.2">
      <c r="B167" t="s">
        <v>72</v>
      </c>
      <c r="C167" t="s">
        <v>72</v>
      </c>
    </row>
    <row r="168" spans="2:3" x14ac:dyDescent="0.2">
      <c r="B168" t="s">
        <v>72</v>
      </c>
      <c r="C168" t="s">
        <v>72</v>
      </c>
    </row>
    <row r="169" spans="2:3" x14ac:dyDescent="0.2">
      <c r="B169" t="s">
        <v>72</v>
      </c>
    </row>
    <row r="173" spans="2:3" x14ac:dyDescent="0.2">
      <c r="C173" t="s">
        <v>72</v>
      </c>
    </row>
    <row r="174" spans="2:3" x14ac:dyDescent="0.2">
      <c r="B174" t="s">
        <v>72</v>
      </c>
      <c r="C174" t="s">
        <v>72</v>
      </c>
    </row>
    <row r="175" spans="2:3" x14ac:dyDescent="0.2">
      <c r="B175" t="s">
        <v>72</v>
      </c>
      <c r="C175" t="s">
        <v>72</v>
      </c>
    </row>
    <row r="176" spans="2:3" x14ac:dyDescent="0.2">
      <c r="B176" t="s">
        <v>72</v>
      </c>
      <c r="C176" t="s">
        <v>144</v>
      </c>
    </row>
    <row r="177" spans="2:3" x14ac:dyDescent="0.2">
      <c r="B177" t="s">
        <v>144</v>
      </c>
      <c r="C177" t="s">
        <v>72</v>
      </c>
    </row>
    <row r="178" spans="2:3" x14ac:dyDescent="0.2">
      <c r="B178" t="s">
        <v>72</v>
      </c>
    </row>
    <row r="182" spans="2:3" x14ac:dyDescent="0.2">
      <c r="C182" t="e">
        <v>#REF!</v>
      </c>
    </row>
    <row r="183" spans="2:3" x14ac:dyDescent="0.2">
      <c r="B183" t="e">
        <v>#REF!</v>
      </c>
      <c r="C183" t="e">
        <v>#REF!</v>
      </c>
    </row>
    <row r="184" spans="2:3" x14ac:dyDescent="0.2">
      <c r="B184" t="e">
        <v>#REF!</v>
      </c>
      <c r="C184" t="e">
        <v>#REF!</v>
      </c>
    </row>
    <row r="185" spans="2:3" x14ac:dyDescent="0.2">
      <c r="B185" t="e">
        <v>#REF!</v>
      </c>
      <c r="C185" t="e">
        <v>#REF!</v>
      </c>
    </row>
    <row r="186" spans="2:3" x14ac:dyDescent="0.2">
      <c r="B186" t="e">
        <v>#REF!</v>
      </c>
      <c r="C186" t="e">
        <v>#REF!</v>
      </c>
    </row>
    <row r="187" spans="2:3" x14ac:dyDescent="0.2">
      <c r="B187" t="e"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A10B-fd-template</vt:lpstr>
      <vt:lpstr>A10B-1</vt:lpstr>
      <vt:lpstr>A10B-2</vt:lpstr>
      <vt:lpstr>A10B-3</vt:lpstr>
      <vt:lpstr>A10B-4</vt:lpstr>
      <vt:lpstr>A10B-5</vt:lpstr>
      <vt:lpstr>A10B-6</vt:lpstr>
      <vt:lpstr>A10B-7</vt:lpstr>
      <vt:lpstr>A10B-8</vt:lpstr>
      <vt:lpstr>A10B-9</vt:lpstr>
      <vt:lpstr>A10B-10</vt:lpstr>
      <vt:lpstr>A10B-11</vt:lpstr>
      <vt:lpstr>A10B-12</vt:lpstr>
      <vt:lpstr>A10B-13</vt:lpstr>
      <vt:lpstr>A10B-14</vt:lpstr>
      <vt:lpstr>A10B-15</vt:lpstr>
      <vt:lpstr>A10B-16</vt:lpstr>
      <vt:lpstr>A10B-17</vt:lpstr>
      <vt:lpstr>A10B-18</vt:lpstr>
      <vt:lpstr>A10b-19</vt:lpstr>
      <vt:lpstr>A10B-20</vt:lpstr>
      <vt:lpstr>A10B-fd-summary</vt:lpstr>
      <vt:lpstr>Markov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2025-10-02T07:26:53Z</dcterms:modified>
</cp:coreProperties>
</file>