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art0610/Desktop/postdoc-Oxford/Chlorine WaterPaper Final/"/>
    </mc:Choice>
  </mc:AlternateContent>
  <xr:revisionPtr revIDLastSave="0" documentId="13_ncr:1_{DB5F824A-5AC4-FD40-9F53-07B570FBB943}" xr6:coauthVersionLast="47" xr6:coauthVersionMax="47" xr10:uidLastSave="{00000000-0000-0000-0000-000000000000}"/>
  <bookViews>
    <workbookView xWindow="2660" yWindow="4260" windowWidth="27640" windowHeight="16940" activeTab="1" xr2:uid="{7D1C2435-3F36-9246-BB25-3477664524DB}"/>
  </bookViews>
  <sheets>
    <sheet name="Table1 " sheetId="2" r:id="rId1"/>
    <sheet name="Table 2" sheetId="3" r:id="rId2"/>
    <sheet name="Table 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4" l="1"/>
  <c r="L6" i="4"/>
  <c r="L4" i="4"/>
</calcChain>
</file>

<file path=xl/sharedStrings.xml><?xml version="1.0" encoding="utf-8"?>
<sst xmlns="http://schemas.openxmlformats.org/spreadsheetml/2006/main" count="227" uniqueCount="204">
  <si>
    <t>MgO</t>
  </si>
  <si>
    <t>CaO</t>
  </si>
  <si>
    <t>FeO</t>
  </si>
  <si>
    <t>Cl</t>
  </si>
  <si>
    <r>
      <t>SiO</t>
    </r>
    <r>
      <rPr>
        <b/>
        <vertAlign val="subscript"/>
        <sz val="11"/>
        <color rgb="FF000000"/>
        <rFont val="Times New Roman"/>
        <family val="1"/>
      </rPr>
      <t>2</t>
    </r>
  </si>
  <si>
    <r>
      <t>TiO</t>
    </r>
    <r>
      <rPr>
        <b/>
        <vertAlign val="subscript"/>
        <sz val="11"/>
        <color rgb="FF000000"/>
        <rFont val="Times New Roman"/>
        <family val="1"/>
      </rPr>
      <t>2</t>
    </r>
  </si>
  <si>
    <r>
      <t>Al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O</t>
    </r>
    <r>
      <rPr>
        <b/>
        <vertAlign val="subscript"/>
        <sz val="11"/>
        <color rgb="FF000000"/>
        <rFont val="Times New Roman"/>
        <family val="1"/>
      </rPr>
      <t>3</t>
    </r>
  </si>
  <si>
    <r>
      <t>Na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O</t>
    </r>
  </si>
  <si>
    <r>
      <t>K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O</t>
    </r>
  </si>
  <si>
    <t>ICB-2</t>
  </si>
  <si>
    <t>50.66±0.26</t>
  </si>
  <si>
    <t>1.01±0.03</t>
  </si>
  <si>
    <t>14.42±0.18</t>
  </si>
  <si>
    <t>9.74±0.13</t>
  </si>
  <si>
    <t>9.23±0.09</t>
  </si>
  <si>
    <t>12.73±0.14</t>
  </si>
  <si>
    <t>2.15±0.11</t>
  </si>
  <si>
    <t>0.05±0.02</t>
  </si>
  <si>
    <t>ICB-4</t>
  </si>
  <si>
    <t>50.68±0.22</t>
  </si>
  <si>
    <t>1.02±0.03</t>
  </si>
  <si>
    <t>14.06±0.14</t>
  </si>
  <si>
    <t>9.75±0.14</t>
  </si>
  <si>
    <t>9.36±0.08</t>
  </si>
  <si>
    <t>12.87±0.10</t>
  </si>
  <si>
    <t>2.17±0.12</t>
  </si>
  <si>
    <t>0.08±0.03</t>
  </si>
  <si>
    <t>ICB-8</t>
  </si>
  <si>
    <t>51.41±0.23</t>
  </si>
  <si>
    <t>1.01±0.04</t>
  </si>
  <si>
    <t>13.20±0.13</t>
  </si>
  <si>
    <t>9.61±0.13</t>
  </si>
  <si>
    <t>9.46±0.10</t>
  </si>
  <si>
    <t>12.93±0.19</t>
  </si>
  <si>
    <t>2.31±0.10</t>
  </si>
  <si>
    <t>0.06±0.02</t>
  </si>
  <si>
    <t xml:space="preserve">T (℃) </t>
  </si>
  <si>
    <t>P (GPa)</t>
  </si>
  <si>
    <t>AgI/Cl-023 (Thomas and Wood 2021) modified</t>
  </si>
  <si>
    <t>ICB-1 (this study)</t>
  </si>
  <si>
    <t>ICB-2 (this study)</t>
  </si>
  <si>
    <t>ICB-3 (this study)</t>
  </si>
  <si>
    <t>AgI/Cl-048 (Thomas and Wood 2021) modified</t>
  </si>
  <si>
    <t>ICB-4 (this study)</t>
  </si>
  <si>
    <t>ICB-5 (this study)</t>
  </si>
  <si>
    <t>ICB-6 (this study)</t>
  </si>
  <si>
    <t>ICB-7 (this study)</t>
  </si>
  <si>
    <t>ICB-8 (this study)</t>
  </si>
  <si>
    <t>ICB-9 (this study)</t>
  </si>
  <si>
    <t>ICB-10 (this study)</t>
  </si>
  <si>
    <t>AgI/Cl-050 (Thomas and Wood 2021) modified</t>
  </si>
  <si>
    <t>54.94(±0.94)</t>
  </si>
  <si>
    <t>0.95(±0.05)</t>
  </si>
  <si>
    <t>15.11(±0.56)</t>
  </si>
  <si>
    <t>3.24(±0.89)</t>
  </si>
  <si>
    <t>8.86(±0.36)</t>
  </si>
  <si>
    <t>12.3(±0.45)</t>
  </si>
  <si>
    <t>1.42(±0.13)</t>
  </si>
  <si>
    <t>0.8(±0.1)</t>
  </si>
  <si>
    <t>2.78 (±0.1)</t>
  </si>
  <si>
    <t>2.03(±0.1)</t>
  </si>
  <si>
    <t>50.08(±0.69)</t>
  </si>
  <si>
    <t>0.93(±0.05)</t>
  </si>
  <si>
    <t>14.55(±0.32)</t>
  </si>
  <si>
    <t>7.58(±0.17)</t>
  </si>
  <si>
    <t>8.59(±0.12)</t>
  </si>
  <si>
    <t>11.93(±0.12)</t>
  </si>
  <si>
    <t>1.61(±0.09)</t>
  </si>
  <si>
    <t>50.52(±0.61)</t>
  </si>
  <si>
    <t>1.01(±0.07)</t>
  </si>
  <si>
    <t>14.63(±0.28)</t>
  </si>
  <si>
    <t>8.24(±0.15)</t>
  </si>
  <si>
    <t>8.67(±0.15)</t>
  </si>
  <si>
    <t>12.02(±0.18)</t>
  </si>
  <si>
    <t>1.17(±0.06)</t>
  </si>
  <si>
    <t>51.17(±0.43)</t>
  </si>
  <si>
    <t>1.02(±0.02)</t>
  </si>
  <si>
    <t>14.55(±0.19)</t>
  </si>
  <si>
    <t>5.13(±0.12)</t>
  </si>
  <si>
    <t>9.28(±0.15)</t>
  </si>
  <si>
    <t>12.49(±0.15)</t>
  </si>
  <si>
    <t>1.37(±0.10)</t>
  </si>
  <si>
    <t>0.03(±0.01)</t>
  </si>
  <si>
    <t>48.4(±0.38)</t>
  </si>
  <si>
    <t>0.96(±0.02)</t>
  </si>
  <si>
    <t>12.7(±0.22)</t>
  </si>
  <si>
    <t>7.92(±0.15)</t>
  </si>
  <si>
    <t>8.92(±0.16)</t>
  </si>
  <si>
    <t>11.99(±0.15)</t>
  </si>
  <si>
    <t>1.24(±0.09)</t>
  </si>
  <si>
    <t>0.02(±0.01)</t>
  </si>
  <si>
    <t>1.6(±0.04)</t>
  </si>
  <si>
    <t>2(±0.04)</t>
  </si>
  <si>
    <t>2.57(±0.16)</t>
  </si>
  <si>
    <t>46.79(±0.37)</t>
  </si>
  <si>
    <t>0.95(±0.03)</t>
  </si>
  <si>
    <t>12.32(±0.15)</t>
  </si>
  <si>
    <t>7.74(±0.14)</t>
  </si>
  <si>
    <t>8.65(±0.14)</t>
  </si>
  <si>
    <t>11.71(±0.17)</t>
  </si>
  <si>
    <t>1.23(±0.07)</t>
  </si>
  <si>
    <t>48.39(±0.71)</t>
  </si>
  <si>
    <t>1.01(±0.03)</t>
  </si>
  <si>
    <t>13.78(±0.20)</t>
  </si>
  <si>
    <t>8.57(±0.14)</t>
  </si>
  <si>
    <t>8.79(±0.22)</t>
  </si>
  <si>
    <t>12.02(±0.14)</t>
  </si>
  <si>
    <t>1.03(±0.07)</t>
  </si>
  <si>
    <t>1(±0.03)</t>
  </si>
  <si>
    <t>2.64(±0.03)</t>
  </si>
  <si>
    <t>2.68(±0.08)</t>
  </si>
  <si>
    <t>48.28(±0.36)</t>
  </si>
  <si>
    <t>0.98(±0.03)</t>
  </si>
  <si>
    <t>13.26(±0.16)</t>
  </si>
  <si>
    <t>8.41(±0.14)</t>
  </si>
  <si>
    <t>8.45(±0.14)</t>
  </si>
  <si>
    <t>11.66(±0.11)</t>
  </si>
  <si>
    <t>1.06(±0.08)</t>
  </si>
  <si>
    <t>2.85(±0.08)</t>
  </si>
  <si>
    <t>48.45(±0.46)</t>
  </si>
  <si>
    <t>14.03(±0.18)</t>
  </si>
  <si>
    <t>8.46(±018)</t>
  </si>
  <si>
    <t>8.57(±0.10)</t>
  </si>
  <si>
    <t>11.79(±0.18)</t>
  </si>
  <si>
    <t>1.05(±0.10)</t>
  </si>
  <si>
    <t>3.13(±0.09)</t>
  </si>
  <si>
    <t>47.51(±0.51)</t>
  </si>
  <si>
    <t>12.71(±0.20)</t>
  </si>
  <si>
    <t>8.13(±0.17)</t>
  </si>
  <si>
    <t>8.45(±0.16)</t>
  </si>
  <si>
    <t>11.72(±0.14)</t>
  </si>
  <si>
    <t>0.99(±0.08)</t>
  </si>
  <si>
    <t>49.6(±0.54)</t>
  </si>
  <si>
    <t>1.02(±0.03)</t>
  </si>
  <si>
    <t>13.59(±0.19)</t>
  </si>
  <si>
    <t>8.13(±0.22)</t>
  </si>
  <si>
    <t>8.97(±0.16)</t>
  </si>
  <si>
    <t>12.12(±0.14)</t>
  </si>
  <si>
    <t>0.01(±0.01)</t>
  </si>
  <si>
    <t>2.93(±0.04)</t>
  </si>
  <si>
    <t>50.26(±0.36)</t>
  </si>
  <si>
    <t>1.03(±0.03)</t>
  </si>
  <si>
    <t>13.8(±0.16)</t>
  </si>
  <si>
    <t>6.04(±0.20)</t>
  </si>
  <si>
    <t>8.78(±0.12)</t>
  </si>
  <si>
    <t>11.88(±0.16)</t>
  </si>
  <si>
    <t>1.2(±0.0.08)</t>
  </si>
  <si>
    <t>3.25(±0.04)</t>
  </si>
  <si>
    <t>49.34(±0.71)</t>
  </si>
  <si>
    <t>6.52(±0.14)</t>
  </si>
  <si>
    <t>9.34(±0.17)</t>
  </si>
  <si>
    <t>11.81(±0.18)</t>
  </si>
  <si>
    <t>0.7(±0.09)</t>
  </si>
  <si>
    <t>3.37(±0.04)</t>
  </si>
  <si>
    <r>
      <t>fO</t>
    </r>
    <r>
      <rPr>
        <b/>
        <vertAlign val="subscript"/>
        <sz val="10"/>
        <color rgb="FF000000"/>
        <rFont val="Times New Roman"/>
        <family val="1"/>
      </rPr>
      <t>2</t>
    </r>
  </si>
  <si>
    <r>
      <t>fCl</t>
    </r>
    <r>
      <rPr>
        <b/>
        <vertAlign val="subscript"/>
        <sz val="10"/>
        <color rgb="FF000000"/>
        <rFont val="Times New Roman"/>
        <family val="1"/>
      </rPr>
      <t>2</t>
    </r>
  </si>
  <si>
    <r>
      <t>SiO</t>
    </r>
    <r>
      <rPr>
        <b/>
        <vertAlign val="subscript"/>
        <sz val="10"/>
        <color rgb="FF000000"/>
        <rFont val="Times New Roman"/>
        <family val="1"/>
      </rPr>
      <t>2</t>
    </r>
  </si>
  <si>
    <r>
      <t>TiO</t>
    </r>
    <r>
      <rPr>
        <b/>
        <vertAlign val="subscript"/>
        <sz val="10"/>
        <color rgb="FF000000"/>
        <rFont val="Times New Roman"/>
        <family val="1"/>
      </rPr>
      <t>2</t>
    </r>
  </si>
  <si>
    <r>
      <t>Al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3</t>
    </r>
  </si>
  <si>
    <r>
      <t>Na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</si>
  <si>
    <r>
      <t>K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</si>
  <si>
    <r>
      <t>H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</si>
  <si>
    <r>
      <t>CO</t>
    </r>
    <r>
      <rPr>
        <b/>
        <vertAlign val="subscript"/>
        <sz val="10"/>
        <color rgb="FF000000"/>
        <rFont val="Times New Roman"/>
        <family val="1"/>
      </rPr>
      <t>2</t>
    </r>
  </si>
  <si>
    <t>SiO2</t>
  </si>
  <si>
    <t>TiO2</t>
  </si>
  <si>
    <t>Al2O3</t>
  </si>
  <si>
    <t>MnO</t>
  </si>
  <si>
    <t>Na2O</t>
  </si>
  <si>
    <t>K2O</t>
  </si>
  <si>
    <t>P2O5</t>
  </si>
  <si>
    <t>basalt</t>
  </si>
  <si>
    <t>andesite</t>
  </si>
  <si>
    <t>rhyolite</t>
  </si>
  <si>
    <t>Table 2. Experimental conditions and chemical compositions of the melt in each experiment</t>
  </si>
  <si>
    <t>0.79(±0.07)</t>
  </si>
  <si>
    <t>sum</t>
  </si>
  <si>
    <t>Table 1. Chemical composition of the starting materials on anhydrous basis</t>
  </si>
  <si>
    <r>
      <t>H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O</t>
    </r>
  </si>
  <si>
    <t>2.67±0.45</t>
  </si>
  <si>
    <t>4.38±0.41</t>
  </si>
  <si>
    <t>6.29±0.33</t>
  </si>
  <si>
    <r>
      <t>T</t>
    </r>
    <r>
      <rPr>
        <b/>
        <sz val="12"/>
        <color theme="1"/>
        <rFont val="Calibri"/>
        <family val="2"/>
        <scheme val="minor"/>
      </rPr>
      <t>able 3. Compositions of basalt, andesite and rhyolite used for the calculations resulting in Figure 7</t>
    </r>
  </si>
  <si>
    <r>
      <t xml:space="preserve">1(±0.4) </t>
    </r>
    <r>
      <rPr>
        <vertAlign val="superscript"/>
        <sz val="10"/>
        <color rgb="FF000000"/>
        <rFont val="Times New Roman"/>
        <family val="1"/>
      </rPr>
      <t>2</t>
    </r>
  </si>
  <si>
    <r>
      <t xml:space="preserve">1.21(±0.03) </t>
    </r>
    <r>
      <rPr>
        <vertAlign val="superscript"/>
        <sz val="10"/>
        <color rgb="FF000000"/>
        <rFont val="Times New Roman"/>
        <family val="1"/>
      </rPr>
      <t>1</t>
    </r>
  </si>
  <si>
    <r>
      <t xml:space="preserve">3.92(±0.05) </t>
    </r>
    <r>
      <rPr>
        <vertAlign val="superscript"/>
        <sz val="10"/>
        <color rgb="FF000000"/>
        <rFont val="Times New Roman"/>
        <family val="1"/>
      </rPr>
      <t>1</t>
    </r>
  </si>
  <si>
    <r>
      <t xml:space="preserve">1.94(±0.4) </t>
    </r>
    <r>
      <rPr>
        <vertAlign val="superscript"/>
        <sz val="10"/>
        <color rgb="FF000000"/>
        <rFont val="Times New Roman"/>
        <family val="1"/>
      </rPr>
      <t>2</t>
    </r>
  </si>
  <si>
    <r>
      <t xml:space="preserve">2.47(±0.4) </t>
    </r>
    <r>
      <rPr>
        <vertAlign val="superscript"/>
        <sz val="10"/>
        <color rgb="FF000000"/>
        <rFont val="Times New Roman"/>
        <family val="1"/>
      </rPr>
      <t>2</t>
    </r>
  </si>
  <si>
    <r>
      <t xml:space="preserve">3.75(±0.4) </t>
    </r>
    <r>
      <rPr>
        <vertAlign val="superscript"/>
        <sz val="10"/>
        <color rgb="FF000000"/>
        <rFont val="Times New Roman"/>
        <family val="1"/>
      </rPr>
      <t>2</t>
    </r>
  </si>
  <si>
    <r>
      <t xml:space="preserve">3.87(±0.06) </t>
    </r>
    <r>
      <rPr>
        <vertAlign val="superscript"/>
        <sz val="10"/>
        <color rgb="FF000000"/>
        <rFont val="Times New Roman"/>
        <family val="1"/>
      </rPr>
      <t>1</t>
    </r>
  </si>
  <si>
    <r>
      <t xml:space="preserve">1.41(±0.04) </t>
    </r>
    <r>
      <rPr>
        <vertAlign val="superscript"/>
        <sz val="10"/>
        <color rgb="FF000000"/>
        <rFont val="Times New Roman"/>
        <family val="1"/>
      </rPr>
      <t>1</t>
    </r>
  </si>
  <si>
    <r>
      <t xml:space="preserve">3.1(±0.4) </t>
    </r>
    <r>
      <rPr>
        <vertAlign val="superscript"/>
        <sz val="10"/>
        <color rgb="FF000000"/>
        <rFont val="Times New Roman"/>
        <family val="1"/>
      </rPr>
      <t>2</t>
    </r>
  </si>
  <si>
    <r>
      <t xml:space="preserve">3.18(±0.09) </t>
    </r>
    <r>
      <rPr>
        <vertAlign val="superscript"/>
        <sz val="10"/>
        <color rgb="FF000000"/>
        <rFont val="Times New Roman"/>
        <family val="1"/>
      </rPr>
      <t>1</t>
    </r>
  </si>
  <si>
    <r>
      <t xml:space="preserve">0.9(±0.02) </t>
    </r>
    <r>
      <rPr>
        <vertAlign val="superscript"/>
        <sz val="10"/>
        <color rgb="FF000000"/>
        <rFont val="Times New Roman"/>
        <family val="1"/>
      </rPr>
      <t>1</t>
    </r>
  </si>
  <si>
    <r>
      <t xml:space="preserve">0.4(±0.02) </t>
    </r>
    <r>
      <rPr>
        <vertAlign val="superscript"/>
        <sz val="10"/>
        <color rgb="FF000000"/>
        <rFont val="Times New Roman"/>
        <family val="1"/>
      </rPr>
      <t>1</t>
    </r>
  </si>
  <si>
    <r>
      <t xml:space="preserve">0.1(±0.02) </t>
    </r>
    <r>
      <rPr>
        <vertAlign val="superscript"/>
        <sz val="10"/>
        <color rgb="FF000000"/>
        <rFont val="Times New Roman"/>
        <family val="1"/>
      </rPr>
      <t>1</t>
    </r>
  </si>
  <si>
    <t>0.9(±0.02) *</t>
  </si>
  <si>
    <t>0.4(±0.02) *</t>
  </si>
  <si>
    <t>0.1(±0.02) *</t>
  </si>
  <si>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 xml:space="preserve"> Measured by SIMS</t>
    </r>
  </si>
  <si>
    <r>
      <rPr>
        <vertAlign val="superscript"/>
        <sz val="12"/>
        <color theme="1"/>
        <rFont val="Calibri (Body)"/>
      </rPr>
      <t>2</t>
    </r>
    <r>
      <rPr>
        <sz val="12"/>
        <color theme="1"/>
        <rFont val="Calibri"/>
        <family val="2"/>
        <scheme val="minor"/>
      </rPr>
      <t xml:space="preserve"> Estimated from EPMA analysis</t>
    </r>
  </si>
  <si>
    <r>
      <t>* Estimated based on CO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"/>
        <family val="2"/>
        <scheme val="minor"/>
      </rPr>
      <t xml:space="preserve"> saturation</t>
    </r>
  </si>
  <si>
    <t>initial Cl/(Cl+I)</t>
  </si>
  <si>
    <t>final Cl/(Cl+I)</t>
  </si>
  <si>
    <t>final Ag/(Ag+Pt)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</si>
</sst>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vertAlign val="subscript"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vertAlign val="subscript"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0"/>
      <color rgb="FF000000"/>
      <name val="Times New Roman"/>
      <family val="1"/>
    </font>
    <font>
      <vertAlign val="superscript"/>
      <sz val="12"/>
      <color theme="1"/>
      <name val="Times New Roman"/>
      <family val="1"/>
    </font>
    <font>
      <vertAlign val="superscript"/>
      <sz val="12"/>
      <color theme="1"/>
      <name val="Calibri (Body)"/>
    </font>
    <font>
      <vertAlign val="subscript"/>
      <sz val="12"/>
      <color theme="1"/>
      <name val="Calibri (Body)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1" fontId="6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2" fontId="11" fillId="0" borderId="0" xfId="0" applyNumberFormat="1" applyFont="1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0" fontId="9" fillId="0" borderId="0" xfId="0" applyFont="1"/>
    <xf numFmtId="2" fontId="18" fillId="0" borderId="0" xfId="0" applyNumberFormat="1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7E6D0-A7D5-4C4B-805D-707ADF7AB759}">
  <dimension ref="B2:K8"/>
  <sheetViews>
    <sheetView workbookViewId="0">
      <selection activeCell="C11" sqref="C11"/>
    </sheetView>
  </sheetViews>
  <sheetFormatPr baseColWidth="10" defaultRowHeight="16" x14ac:dyDescent="0.2"/>
  <sheetData>
    <row r="2" spans="2:11" x14ac:dyDescent="0.2">
      <c r="B2" s="17" t="s">
        <v>176</v>
      </c>
    </row>
    <row r="3" spans="2:11" ht="19" thickBot="1" x14ac:dyDescent="0.25">
      <c r="B3" s="1"/>
      <c r="C3" s="1" t="s">
        <v>4</v>
      </c>
      <c r="D3" s="1" t="s">
        <v>5</v>
      </c>
      <c r="E3" s="1" t="s">
        <v>6</v>
      </c>
      <c r="F3" s="1" t="s">
        <v>2</v>
      </c>
      <c r="G3" s="1" t="s">
        <v>0</v>
      </c>
      <c r="H3" s="1" t="s">
        <v>1</v>
      </c>
      <c r="I3" s="1" t="s">
        <v>7</v>
      </c>
      <c r="J3" s="1" t="s">
        <v>8</v>
      </c>
      <c r="K3" s="1" t="s">
        <v>177</v>
      </c>
    </row>
    <row r="4" spans="2:11" x14ac:dyDescent="0.2"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178</v>
      </c>
    </row>
    <row r="5" spans="2:11" x14ac:dyDescent="0.2">
      <c r="B5" s="2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179</v>
      </c>
    </row>
    <row r="6" spans="2:11" x14ac:dyDescent="0.2">
      <c r="B6" s="2" t="s">
        <v>27</v>
      </c>
      <c r="C6" s="3" t="s">
        <v>28</v>
      </c>
      <c r="D6" s="3" t="s">
        <v>29</v>
      </c>
      <c r="E6" s="3" t="s">
        <v>30</v>
      </c>
      <c r="F6" s="3" t="s">
        <v>31</v>
      </c>
      <c r="G6" s="3" t="s">
        <v>32</v>
      </c>
      <c r="H6" s="3" t="s">
        <v>33</v>
      </c>
      <c r="I6" s="3" t="s">
        <v>34</v>
      </c>
      <c r="J6" s="3" t="s">
        <v>35</v>
      </c>
      <c r="K6" s="3" t="s">
        <v>180</v>
      </c>
    </row>
    <row r="8" spans="2:11" x14ac:dyDescent="0.2">
      <c r="B8" s="13"/>
      <c r="C8" s="13"/>
      <c r="D8" s="13"/>
    </row>
  </sheetData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9C694-EE3F-0B45-B5CD-D4E5FEDDFB5E}">
  <dimension ref="A1:S33"/>
  <sheetViews>
    <sheetView tabSelected="1" workbookViewId="0">
      <selection activeCell="S14" sqref="S14"/>
    </sheetView>
  </sheetViews>
  <sheetFormatPr baseColWidth="10" defaultRowHeight="16" x14ac:dyDescent="0.2"/>
  <cols>
    <col min="1" max="1" width="40.1640625" customWidth="1"/>
    <col min="2" max="2" width="7.33203125" customWidth="1"/>
    <col min="3" max="3" width="7" customWidth="1"/>
    <col min="4" max="4" width="8.1640625" customWidth="1"/>
    <col min="5" max="5" width="8.33203125" customWidth="1"/>
    <col min="6" max="6" width="10.6640625" customWidth="1"/>
    <col min="7" max="8" width="10.5" customWidth="1"/>
    <col min="9" max="10" width="10.1640625" customWidth="1"/>
    <col min="11" max="13" width="10" customWidth="1"/>
    <col min="14" max="14" width="10.1640625" customWidth="1"/>
    <col min="15" max="15" width="9.83203125" customWidth="1"/>
    <col min="16" max="16" width="10" customWidth="1"/>
    <col min="17" max="17" width="12.6640625" customWidth="1"/>
    <col min="18" max="18" width="11.1640625" customWidth="1"/>
    <col min="19" max="19" width="14" customWidth="1"/>
  </cols>
  <sheetData>
    <row r="1" spans="1:19" x14ac:dyDescent="0.2">
      <c r="A1" s="17" t="s">
        <v>173</v>
      </c>
    </row>
    <row r="3" spans="1:19" ht="18" thickBot="1" x14ac:dyDescent="0.25">
      <c r="A3" s="4"/>
      <c r="B3" s="4" t="s">
        <v>36</v>
      </c>
      <c r="C3" s="4" t="s">
        <v>37</v>
      </c>
      <c r="D3" s="4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2</v>
      </c>
      <c r="J3" s="4" t="s">
        <v>0</v>
      </c>
      <c r="K3" s="4" t="s">
        <v>1</v>
      </c>
      <c r="L3" s="4" t="s">
        <v>159</v>
      </c>
      <c r="M3" s="4" t="s">
        <v>160</v>
      </c>
      <c r="N3" s="4" t="s">
        <v>161</v>
      </c>
      <c r="O3" s="4" t="s">
        <v>162</v>
      </c>
      <c r="P3" s="4" t="s">
        <v>3</v>
      </c>
      <c r="Q3" s="19" t="s">
        <v>201</v>
      </c>
      <c r="R3" s="19" t="s">
        <v>202</v>
      </c>
      <c r="S3" s="19" t="s">
        <v>203</v>
      </c>
    </row>
    <row r="4" spans="1:19" x14ac:dyDescent="0.2">
      <c r="A4" s="5" t="s">
        <v>38</v>
      </c>
      <c r="B4" s="6">
        <v>1300</v>
      </c>
      <c r="C4" s="6">
        <v>1.5</v>
      </c>
      <c r="D4" s="7">
        <v>6.7599999999999997E-8</v>
      </c>
      <c r="E4" s="7">
        <v>1.84E-4</v>
      </c>
      <c r="F4" s="6" t="s">
        <v>51</v>
      </c>
      <c r="G4" s="6" t="s">
        <v>52</v>
      </c>
      <c r="H4" s="6" t="s">
        <v>53</v>
      </c>
      <c r="I4" s="6" t="s">
        <v>54</v>
      </c>
      <c r="J4" s="6" t="s">
        <v>55</v>
      </c>
      <c r="K4" s="6" t="s">
        <v>56</v>
      </c>
      <c r="L4" s="6" t="s">
        <v>57</v>
      </c>
      <c r="M4" s="6">
        <v>0</v>
      </c>
      <c r="N4" s="6">
        <v>0</v>
      </c>
      <c r="O4" s="6" t="s">
        <v>195</v>
      </c>
      <c r="P4" s="6" t="s">
        <v>58</v>
      </c>
    </row>
    <row r="5" spans="1:19" x14ac:dyDescent="0.2">
      <c r="A5" s="8" t="s">
        <v>39</v>
      </c>
      <c r="B5" s="6">
        <v>1300</v>
      </c>
      <c r="C5" s="6">
        <v>1.5</v>
      </c>
      <c r="D5" s="7">
        <v>1.0988781445116647E-8</v>
      </c>
      <c r="E5" s="7">
        <v>2.1000000000000001E-4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79</v>
      </c>
      <c r="K5" s="6" t="s">
        <v>80</v>
      </c>
      <c r="L5" s="6" t="s">
        <v>81</v>
      </c>
      <c r="M5" s="6" t="s">
        <v>82</v>
      </c>
      <c r="N5" s="6" t="s">
        <v>182</v>
      </c>
      <c r="O5" s="6" t="s">
        <v>195</v>
      </c>
      <c r="P5" s="6" t="s">
        <v>91</v>
      </c>
      <c r="Q5" s="18">
        <v>0.29053996022479062</v>
      </c>
      <c r="R5" s="18">
        <v>0.27347233370643104</v>
      </c>
      <c r="S5" s="18">
        <v>0.97747917967176001</v>
      </c>
    </row>
    <row r="6" spans="1:19" x14ac:dyDescent="0.2">
      <c r="A6" s="8" t="s">
        <v>40</v>
      </c>
      <c r="B6" s="6">
        <v>1300</v>
      </c>
      <c r="C6" s="6">
        <v>1.5</v>
      </c>
      <c r="D6" s="7">
        <v>1.0988781445116647E-8</v>
      </c>
      <c r="E6" s="7">
        <v>2.0100000000000001E-4</v>
      </c>
      <c r="F6" s="6" t="s">
        <v>83</v>
      </c>
      <c r="G6" s="6" t="s">
        <v>84</v>
      </c>
      <c r="H6" s="6" t="s">
        <v>85</v>
      </c>
      <c r="I6" s="6" t="s">
        <v>86</v>
      </c>
      <c r="J6" s="6" t="s">
        <v>87</v>
      </c>
      <c r="K6" s="6" t="s">
        <v>88</v>
      </c>
      <c r="L6" s="6" t="s">
        <v>89</v>
      </c>
      <c r="M6" s="6" t="s">
        <v>90</v>
      </c>
      <c r="N6" s="6" t="s">
        <v>183</v>
      </c>
      <c r="O6" s="6" t="s">
        <v>192</v>
      </c>
      <c r="P6" s="6" t="s">
        <v>92</v>
      </c>
      <c r="Q6" s="18">
        <v>0.29053996022479062</v>
      </c>
      <c r="R6" s="18">
        <v>0.26907633838234107</v>
      </c>
      <c r="S6" s="18">
        <v>0.97747917967176001</v>
      </c>
    </row>
    <row r="7" spans="1:19" x14ac:dyDescent="0.2">
      <c r="A7" s="8" t="s">
        <v>41</v>
      </c>
      <c r="B7" s="6">
        <v>1300</v>
      </c>
      <c r="C7" s="6">
        <v>1.5</v>
      </c>
      <c r="D7" s="7">
        <v>1.2938089039882967E-8</v>
      </c>
      <c r="E7" s="7">
        <v>1.95E-4</v>
      </c>
      <c r="F7" s="6" t="s">
        <v>94</v>
      </c>
      <c r="G7" s="6" t="s">
        <v>95</v>
      </c>
      <c r="H7" s="6" t="s">
        <v>96</v>
      </c>
      <c r="I7" s="6" t="s">
        <v>97</v>
      </c>
      <c r="J7" s="6" t="s">
        <v>98</v>
      </c>
      <c r="K7" s="6" t="s">
        <v>99</v>
      </c>
      <c r="L7" s="6" t="s">
        <v>100</v>
      </c>
      <c r="M7" s="6" t="s">
        <v>82</v>
      </c>
      <c r="N7" s="6" t="s">
        <v>184</v>
      </c>
      <c r="O7" s="6" t="s">
        <v>192</v>
      </c>
      <c r="P7" s="6" t="s">
        <v>93</v>
      </c>
      <c r="Q7" s="18">
        <v>0.29053996022479062</v>
      </c>
      <c r="R7" s="18">
        <v>0.26271933010576359</v>
      </c>
      <c r="S7" s="18">
        <v>0.97747917967176001</v>
      </c>
    </row>
    <row r="8" spans="1:19" x14ac:dyDescent="0.2">
      <c r="A8" s="5" t="s">
        <v>42</v>
      </c>
      <c r="B8" s="6">
        <v>1200</v>
      </c>
      <c r="C8" s="6">
        <v>1</v>
      </c>
      <c r="D8" s="7">
        <v>2.0899999999999999E-8</v>
      </c>
      <c r="E8" s="7">
        <v>2.0000000000000002E-5</v>
      </c>
      <c r="F8" s="6" t="s">
        <v>61</v>
      </c>
      <c r="G8" s="6" t="s">
        <v>62</v>
      </c>
      <c r="H8" s="6" t="s">
        <v>63</v>
      </c>
      <c r="I8" s="6" t="s">
        <v>64</v>
      </c>
      <c r="J8" s="6" t="s">
        <v>65</v>
      </c>
      <c r="K8" s="6" t="s">
        <v>66</v>
      </c>
      <c r="L8" s="6" t="s">
        <v>67</v>
      </c>
      <c r="M8" s="6">
        <v>0</v>
      </c>
      <c r="N8" s="6">
        <v>0</v>
      </c>
      <c r="O8" s="6" t="s">
        <v>196</v>
      </c>
      <c r="P8" s="6" t="s">
        <v>60</v>
      </c>
    </row>
    <row r="9" spans="1:19" x14ac:dyDescent="0.2">
      <c r="A9" s="8" t="s">
        <v>43</v>
      </c>
      <c r="B9" s="6">
        <v>1200</v>
      </c>
      <c r="C9" s="6">
        <v>1</v>
      </c>
      <c r="D9" s="7">
        <v>4.9165447904147474E-10</v>
      </c>
      <c r="E9" s="7">
        <v>2.2900000000000001E-5</v>
      </c>
      <c r="F9" s="6" t="s">
        <v>101</v>
      </c>
      <c r="G9" s="6" t="s">
        <v>102</v>
      </c>
      <c r="H9" s="6" t="s">
        <v>103</v>
      </c>
      <c r="I9" s="6" t="s">
        <v>104</v>
      </c>
      <c r="J9" s="6" t="s">
        <v>105</v>
      </c>
      <c r="K9" s="6" t="s">
        <v>106</v>
      </c>
      <c r="L9" s="6" t="s">
        <v>107</v>
      </c>
      <c r="M9" s="6" t="s">
        <v>90</v>
      </c>
      <c r="N9" s="6" t="s">
        <v>185</v>
      </c>
      <c r="O9" s="6" t="s">
        <v>196</v>
      </c>
      <c r="P9" s="6" t="s">
        <v>109</v>
      </c>
      <c r="Q9" s="18">
        <v>0.29053996022479062</v>
      </c>
      <c r="R9" s="18">
        <v>0.2619310130970236</v>
      </c>
      <c r="S9" s="18">
        <v>0.99444564304541683</v>
      </c>
    </row>
    <row r="10" spans="1:19" x14ac:dyDescent="0.2">
      <c r="A10" s="8" t="s">
        <v>44</v>
      </c>
      <c r="B10" s="6">
        <v>1200</v>
      </c>
      <c r="C10" s="6">
        <v>1</v>
      </c>
      <c r="D10" s="7">
        <v>4.5917686647380187E-10</v>
      </c>
      <c r="E10" s="7">
        <v>2.27E-5</v>
      </c>
      <c r="F10" s="6" t="s">
        <v>119</v>
      </c>
      <c r="G10" s="6" t="s">
        <v>108</v>
      </c>
      <c r="H10" s="6" t="s">
        <v>120</v>
      </c>
      <c r="I10" s="6" t="s">
        <v>121</v>
      </c>
      <c r="J10" s="6" t="s">
        <v>122</v>
      </c>
      <c r="K10" s="6" t="s">
        <v>123</v>
      </c>
      <c r="L10" s="6" t="s">
        <v>124</v>
      </c>
      <c r="M10" s="6" t="s">
        <v>90</v>
      </c>
      <c r="N10" s="6" t="s">
        <v>186</v>
      </c>
      <c r="O10" s="6" t="s">
        <v>196</v>
      </c>
      <c r="P10" s="6" t="s">
        <v>110</v>
      </c>
      <c r="Q10" s="18">
        <v>0.29053996022479062</v>
      </c>
      <c r="R10" s="18">
        <v>0.26147978889475459</v>
      </c>
      <c r="S10" s="18">
        <v>0.99444564304541683</v>
      </c>
    </row>
    <row r="11" spans="1:19" x14ac:dyDescent="0.2">
      <c r="A11" s="8" t="s">
        <v>45</v>
      </c>
      <c r="B11" s="6">
        <v>1200</v>
      </c>
      <c r="C11" s="6">
        <v>1</v>
      </c>
      <c r="D11" s="7">
        <v>3.8931398070156245E-10</v>
      </c>
      <c r="E11" s="7">
        <v>2.27E-5</v>
      </c>
      <c r="F11" s="6" t="s">
        <v>111</v>
      </c>
      <c r="G11" s="6" t="s">
        <v>112</v>
      </c>
      <c r="H11" s="6" t="s">
        <v>113</v>
      </c>
      <c r="I11" s="6" t="s">
        <v>114</v>
      </c>
      <c r="J11" s="6" t="s">
        <v>115</v>
      </c>
      <c r="K11" s="6" t="s">
        <v>116</v>
      </c>
      <c r="L11" s="6" t="s">
        <v>117</v>
      </c>
      <c r="M11" s="6" t="s">
        <v>90</v>
      </c>
      <c r="N11" s="6" t="s">
        <v>187</v>
      </c>
      <c r="O11" s="6" t="s">
        <v>196</v>
      </c>
      <c r="P11" s="6" t="s">
        <v>118</v>
      </c>
      <c r="Q11" s="18">
        <v>0.29053996022479062</v>
      </c>
      <c r="R11" s="18">
        <v>0.25955591488755014</v>
      </c>
      <c r="S11" s="18">
        <v>0.99444564304541705</v>
      </c>
    </row>
    <row r="12" spans="1:19" x14ac:dyDescent="0.2">
      <c r="A12" s="8" t="s">
        <v>46</v>
      </c>
      <c r="B12" s="6">
        <v>1200</v>
      </c>
      <c r="C12" s="6">
        <v>1</v>
      </c>
      <c r="D12" s="7">
        <v>3.8333634706138816E-10</v>
      </c>
      <c r="E12" s="7">
        <v>2.2500000000000001E-5</v>
      </c>
      <c r="F12" s="6" t="s">
        <v>126</v>
      </c>
      <c r="G12" s="6" t="s">
        <v>112</v>
      </c>
      <c r="H12" s="6" t="s">
        <v>127</v>
      </c>
      <c r="I12" s="6" t="s">
        <v>128</v>
      </c>
      <c r="J12" s="6" t="s">
        <v>129</v>
      </c>
      <c r="K12" s="6" t="s">
        <v>130</v>
      </c>
      <c r="L12" s="6" t="s">
        <v>131</v>
      </c>
      <c r="M12" s="6" t="s">
        <v>90</v>
      </c>
      <c r="N12" s="6" t="s">
        <v>188</v>
      </c>
      <c r="O12" s="6" t="s">
        <v>193</v>
      </c>
      <c r="P12" s="6" t="s">
        <v>125</v>
      </c>
      <c r="Q12" s="18">
        <v>0.29053996022479062</v>
      </c>
      <c r="R12" s="18">
        <v>0.25636523646096215</v>
      </c>
      <c r="S12" s="18">
        <v>0.99444564304541705</v>
      </c>
    </row>
    <row r="13" spans="1:19" x14ac:dyDescent="0.2">
      <c r="A13" s="8" t="s">
        <v>47</v>
      </c>
      <c r="B13" s="6">
        <v>1200</v>
      </c>
      <c r="C13" s="6">
        <v>0.5</v>
      </c>
      <c r="D13" s="7">
        <v>7.3091016197503364E-11</v>
      </c>
      <c r="E13" s="7">
        <v>5.31E-6</v>
      </c>
      <c r="F13" s="6" t="s">
        <v>132</v>
      </c>
      <c r="G13" s="6" t="s">
        <v>133</v>
      </c>
      <c r="H13" s="6" t="s">
        <v>134</v>
      </c>
      <c r="I13" s="6" t="s">
        <v>135</v>
      </c>
      <c r="J13" s="6" t="s">
        <v>136</v>
      </c>
      <c r="K13" s="6" t="s">
        <v>137</v>
      </c>
      <c r="L13" s="6" t="s">
        <v>174</v>
      </c>
      <c r="M13" s="6" t="s">
        <v>138</v>
      </c>
      <c r="N13" s="6" t="s">
        <v>189</v>
      </c>
      <c r="O13" s="6" t="s">
        <v>194</v>
      </c>
      <c r="P13" s="6" t="s">
        <v>139</v>
      </c>
      <c r="Q13" s="18">
        <v>0.29053996022479062</v>
      </c>
      <c r="R13" s="18">
        <v>0.25864708980565954</v>
      </c>
      <c r="S13" s="18">
        <v>0.99444564304541705</v>
      </c>
    </row>
    <row r="14" spans="1:19" x14ac:dyDescent="0.2">
      <c r="A14" s="8" t="s">
        <v>48</v>
      </c>
      <c r="B14" s="6">
        <v>1200</v>
      </c>
      <c r="C14" s="6">
        <v>0.5</v>
      </c>
      <c r="D14" s="7">
        <v>5.5749374625078012E-11</v>
      </c>
      <c r="E14" s="7">
        <v>5.1499999999999998E-6</v>
      </c>
      <c r="F14" s="6" t="s">
        <v>140</v>
      </c>
      <c r="G14" s="6" t="s">
        <v>141</v>
      </c>
      <c r="H14" s="6" t="s">
        <v>142</v>
      </c>
      <c r="I14" s="6" t="s">
        <v>143</v>
      </c>
      <c r="J14" s="6" t="s">
        <v>144</v>
      </c>
      <c r="K14" s="6" t="s">
        <v>145</v>
      </c>
      <c r="L14" s="6" t="s">
        <v>146</v>
      </c>
      <c r="M14" s="6" t="s">
        <v>82</v>
      </c>
      <c r="N14" s="6" t="s">
        <v>190</v>
      </c>
      <c r="O14" s="6" t="s">
        <v>197</v>
      </c>
      <c r="P14" s="6" t="s">
        <v>147</v>
      </c>
      <c r="Q14" s="18">
        <v>0.29053996022479062</v>
      </c>
      <c r="R14" s="18">
        <v>0.25487448403679852</v>
      </c>
      <c r="S14" s="18">
        <v>0.99444564304541705</v>
      </c>
    </row>
    <row r="15" spans="1:19" x14ac:dyDescent="0.2">
      <c r="A15" s="8" t="s">
        <v>49</v>
      </c>
      <c r="B15" s="6">
        <v>1200</v>
      </c>
      <c r="C15" s="6">
        <v>0.5</v>
      </c>
      <c r="D15" s="7">
        <v>5.5039185709425474E-11</v>
      </c>
      <c r="E15" s="7">
        <v>5.1100000000000002E-6</v>
      </c>
      <c r="F15" s="6" t="s">
        <v>148</v>
      </c>
      <c r="G15" s="6" t="s">
        <v>102</v>
      </c>
      <c r="H15" s="6" t="s">
        <v>127</v>
      </c>
      <c r="I15" s="6" t="s">
        <v>149</v>
      </c>
      <c r="J15" s="6" t="s">
        <v>150</v>
      </c>
      <c r="K15" s="6" t="s">
        <v>151</v>
      </c>
      <c r="L15" s="6" t="s">
        <v>152</v>
      </c>
      <c r="M15" s="6" t="s">
        <v>90</v>
      </c>
      <c r="N15" s="6" t="s">
        <v>191</v>
      </c>
      <c r="O15" s="6" t="s">
        <v>194</v>
      </c>
      <c r="P15" s="6" t="s">
        <v>153</v>
      </c>
      <c r="Q15" s="18">
        <v>0.29053996022479062</v>
      </c>
      <c r="R15" s="18">
        <v>0.25360840180143623</v>
      </c>
      <c r="S15" s="18">
        <v>0.99444564304541705</v>
      </c>
    </row>
    <row r="16" spans="1:19" x14ac:dyDescent="0.2">
      <c r="A16" s="5" t="s">
        <v>50</v>
      </c>
      <c r="B16" s="6">
        <v>1200</v>
      </c>
      <c r="C16" s="6">
        <v>0.5</v>
      </c>
      <c r="D16" s="7">
        <v>2.2900000000000002E-9</v>
      </c>
      <c r="E16" s="7">
        <v>4.3699999999999998E-5</v>
      </c>
      <c r="F16" s="6" t="s">
        <v>68</v>
      </c>
      <c r="G16" s="6" t="s">
        <v>69</v>
      </c>
      <c r="H16" s="6" t="s">
        <v>70</v>
      </c>
      <c r="I16" s="6" t="s">
        <v>71</v>
      </c>
      <c r="J16" s="6" t="s">
        <v>72</v>
      </c>
      <c r="K16" s="6" t="s">
        <v>73</v>
      </c>
      <c r="L16" s="6" t="s">
        <v>74</v>
      </c>
      <c r="M16" s="6">
        <v>0</v>
      </c>
      <c r="N16" s="6">
        <v>0</v>
      </c>
      <c r="O16" s="6" t="s">
        <v>197</v>
      </c>
      <c r="P16" s="6" t="s">
        <v>59</v>
      </c>
    </row>
    <row r="18" spans="1:13" ht="18" x14ac:dyDescent="0.2">
      <c r="A18" s="14" t="s">
        <v>198</v>
      </c>
    </row>
    <row r="19" spans="1:13" ht="19" x14ac:dyDescent="0.2">
      <c r="A19" t="s">
        <v>199</v>
      </c>
    </row>
    <row r="20" spans="1:13" ht="18" x14ac:dyDescent="0.25">
      <c r="A20" t="s">
        <v>200</v>
      </c>
    </row>
    <row r="21" spans="1:13" x14ac:dyDescent="0.2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"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"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3:13" x14ac:dyDescent="0.2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12118-F88A-0F41-B631-AC83EEA8AAFE}">
  <dimension ref="A1:L8"/>
  <sheetViews>
    <sheetView workbookViewId="0">
      <selection activeCell="A2" sqref="A2"/>
    </sheetView>
  </sheetViews>
  <sheetFormatPr baseColWidth="10" defaultRowHeight="16" x14ac:dyDescent="0.2"/>
  <sheetData>
    <row r="1" spans="1:12" x14ac:dyDescent="0.2">
      <c r="A1" t="s">
        <v>181</v>
      </c>
    </row>
    <row r="3" spans="1:12" ht="18" thickBot="1" x14ac:dyDescent="0.25">
      <c r="A3" s="12"/>
      <c r="B3" s="9" t="s">
        <v>163</v>
      </c>
      <c r="C3" s="9" t="s">
        <v>164</v>
      </c>
      <c r="D3" s="9" t="s">
        <v>165</v>
      </c>
      <c r="E3" s="10" t="s">
        <v>166</v>
      </c>
      <c r="F3" s="9" t="s">
        <v>0</v>
      </c>
      <c r="G3" s="9" t="s">
        <v>2</v>
      </c>
      <c r="H3" s="9" t="s">
        <v>1</v>
      </c>
      <c r="I3" s="9" t="s">
        <v>167</v>
      </c>
      <c r="J3" s="9" t="s">
        <v>168</v>
      </c>
      <c r="K3" s="9" t="s">
        <v>169</v>
      </c>
      <c r="L3" s="9" t="s">
        <v>175</v>
      </c>
    </row>
    <row r="4" spans="1:12" ht="17" thickTop="1" x14ac:dyDescent="0.2">
      <c r="A4" s="15" t="s">
        <v>170</v>
      </c>
      <c r="B4" s="11">
        <v>50.76</v>
      </c>
      <c r="C4" s="11">
        <v>1.02</v>
      </c>
      <c r="D4" s="11">
        <v>15.32</v>
      </c>
      <c r="E4" s="11"/>
      <c r="F4" s="11">
        <v>9.19</v>
      </c>
      <c r="G4" s="11">
        <v>9.61</v>
      </c>
      <c r="H4" s="11">
        <v>12.26</v>
      </c>
      <c r="I4" s="11">
        <v>2.0099999999999998</v>
      </c>
      <c r="J4" s="11"/>
      <c r="K4" s="11"/>
      <c r="L4" s="11">
        <f>SUM(B4:K4)</f>
        <v>100.17</v>
      </c>
    </row>
    <row r="5" spans="1:12" x14ac:dyDescent="0.2">
      <c r="A5" s="16" t="s">
        <v>171</v>
      </c>
      <c r="B5" s="11">
        <v>62.85</v>
      </c>
      <c r="C5" s="11">
        <v>0.62</v>
      </c>
      <c r="D5" s="11">
        <v>18.3</v>
      </c>
      <c r="E5" s="11"/>
      <c r="F5" s="11">
        <v>3.49</v>
      </c>
      <c r="G5" s="11">
        <v>4.01</v>
      </c>
      <c r="H5" s="11">
        <v>6.89</v>
      </c>
      <c r="I5" s="11">
        <v>3.37</v>
      </c>
      <c r="J5" s="11">
        <v>1.04</v>
      </c>
      <c r="K5" s="11"/>
      <c r="L5" s="11">
        <f t="shared" ref="L5:L6" si="0">SUM(B5:K5)</f>
        <v>100.57000000000001</v>
      </c>
    </row>
    <row r="6" spans="1:12" x14ac:dyDescent="0.2">
      <c r="A6" s="15" t="s">
        <v>172</v>
      </c>
      <c r="B6" s="11">
        <v>75.22</v>
      </c>
      <c r="C6" s="11">
        <v>0.28999999999999998</v>
      </c>
      <c r="D6" s="11">
        <v>13.53</v>
      </c>
      <c r="E6" s="11">
        <v>0.05</v>
      </c>
      <c r="F6" s="11">
        <v>0.22</v>
      </c>
      <c r="G6" s="11">
        <v>1.04</v>
      </c>
      <c r="H6" s="11">
        <v>0.77</v>
      </c>
      <c r="I6" s="11">
        <v>2.1800000000000002</v>
      </c>
      <c r="J6" s="11">
        <v>6.6</v>
      </c>
      <c r="K6" s="11">
        <v>0.08</v>
      </c>
      <c r="L6" s="11">
        <f t="shared" si="0"/>
        <v>99.98</v>
      </c>
    </row>
    <row r="7" spans="1:12" x14ac:dyDescent="0.2">
      <c r="A7" s="17"/>
    </row>
    <row r="8" spans="1:12" x14ac:dyDescent="0.2">
      <c r="A8" s="14"/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Table1 </vt:lpstr>
      <vt:lpstr>Table 2</vt:lpstr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Rusiecka</dc:creator>
  <cp:lastModifiedBy>Monika Rusiecka</cp:lastModifiedBy>
  <dcterms:created xsi:type="dcterms:W3CDTF">2024-03-11T11:08:30Z</dcterms:created>
  <dcterms:modified xsi:type="dcterms:W3CDTF">2024-11-13T15:21:03Z</dcterms:modified>
</cp:coreProperties>
</file>