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art0610/Desktop/postdoc-Oxford/Chlorine WaterPaper Final/"/>
    </mc:Choice>
  </mc:AlternateContent>
  <xr:revisionPtr revIDLastSave="0" documentId="13_ncr:1_{D3E743B3-302F-B946-931F-8664B57679E3}" xr6:coauthVersionLast="47" xr6:coauthVersionMax="47" xr10:uidLastSave="{00000000-0000-0000-0000-000000000000}"/>
  <bookViews>
    <workbookView xWindow="140" yWindow="1220" windowWidth="43720" windowHeight="22280" activeTab="2" xr2:uid="{00000000-000D-0000-FFFF-FFFF00000000}"/>
  </bookViews>
  <sheets>
    <sheet name="data" sheetId="4" r:id="rId1"/>
    <sheet name="Issy stds" sheetId="2" r:id="rId2"/>
    <sheet name="EPMA by diff" sheetId="6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6" i="6" l="1"/>
  <c r="R35" i="6"/>
  <c r="R34" i="6"/>
  <c r="R33" i="6"/>
  <c r="R32" i="6"/>
  <c r="R31" i="6"/>
  <c r="R30" i="6"/>
  <c r="T31" i="6" s="1"/>
  <c r="R29" i="6"/>
  <c r="R28" i="6"/>
  <c r="R27" i="6"/>
  <c r="R26" i="6"/>
  <c r="R25" i="6"/>
  <c r="R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10" i="6"/>
  <c r="R9" i="6"/>
  <c r="R8" i="6"/>
  <c r="R7" i="6"/>
  <c r="R6" i="6"/>
  <c r="R5" i="6"/>
  <c r="R4" i="6"/>
  <c r="R3" i="6"/>
  <c r="R2" i="6"/>
  <c r="AR2" i="4"/>
  <c r="AU2" i="4" s="1"/>
  <c r="T16" i="6" l="1"/>
  <c r="T21" i="6"/>
  <c r="T26" i="6"/>
  <c r="T6" i="6"/>
  <c r="T36" i="6"/>
  <c r="T11" i="6"/>
  <c r="AR57" i="4"/>
  <c r="AU57" i="4" s="1"/>
  <c r="AR56" i="4"/>
  <c r="AU56" i="4" s="1"/>
  <c r="AR55" i="4"/>
  <c r="AU55" i="4" s="1"/>
  <c r="AR54" i="4"/>
  <c r="AU54" i="4" s="1"/>
  <c r="AZ56" i="4"/>
  <c r="BA56" i="4"/>
  <c r="AW56" i="4" s="1"/>
  <c r="BB56" i="4"/>
  <c r="BC56" i="4"/>
  <c r="BD56" i="4"/>
  <c r="AZ54" i="4"/>
  <c r="BA54" i="4"/>
  <c r="AS54" i="4" s="1"/>
  <c r="AV54" i="4" s="1"/>
  <c r="BB54" i="4"/>
  <c r="BC54" i="4"/>
  <c r="BD54" i="4"/>
  <c r="AZ55" i="4"/>
  <c r="BA55" i="4"/>
  <c r="AS55" i="4" s="1"/>
  <c r="AV55" i="4" s="1"/>
  <c r="BB55" i="4"/>
  <c r="BC55" i="4"/>
  <c r="BD55" i="4"/>
  <c r="AZ57" i="4"/>
  <c r="BA57" i="4"/>
  <c r="AW57" i="4" s="1"/>
  <c r="BB57" i="4"/>
  <c r="BC57" i="4"/>
  <c r="BD57" i="4"/>
  <c r="AR42" i="4"/>
  <c r="AU42" i="4" s="1"/>
  <c r="AS42" i="4"/>
  <c r="AV42" i="4" s="1"/>
  <c r="AW42" i="4"/>
  <c r="AR46" i="4"/>
  <c r="AU46" i="4" s="1"/>
  <c r="AS46" i="4"/>
  <c r="AV46" i="4" s="1"/>
  <c r="AW46" i="4"/>
  <c r="AR47" i="4"/>
  <c r="AU47" i="4" s="1"/>
  <c r="AS47" i="4"/>
  <c r="AV47" i="4" s="1"/>
  <c r="AW47" i="4"/>
  <c r="AR48" i="4"/>
  <c r="AU48" i="4" s="1"/>
  <c r="AS48" i="4"/>
  <c r="AV48" i="4" s="1"/>
  <c r="AW48" i="4"/>
  <c r="AR49" i="4"/>
  <c r="AU49" i="4" s="1"/>
  <c r="AS49" i="4"/>
  <c r="AV49" i="4" s="1"/>
  <c r="AW49" i="4"/>
  <c r="AR50" i="4"/>
  <c r="AU50" i="4" s="1"/>
  <c r="AS50" i="4"/>
  <c r="AV50" i="4" s="1"/>
  <c r="AW50" i="4"/>
  <c r="AR33" i="4"/>
  <c r="AU33" i="4" s="1"/>
  <c r="AS33" i="4"/>
  <c r="AV33" i="4" s="1"/>
  <c r="AW33" i="4"/>
  <c r="AR34" i="4"/>
  <c r="AU34" i="4" s="1"/>
  <c r="AS34" i="4"/>
  <c r="AV34" i="4" s="1"/>
  <c r="AW34" i="4"/>
  <c r="AR38" i="4"/>
  <c r="AU38" i="4" s="1"/>
  <c r="AS38" i="4"/>
  <c r="AV38" i="4" s="1"/>
  <c r="AW38" i="4"/>
  <c r="AR39" i="4"/>
  <c r="AU39" i="4" s="1"/>
  <c r="AS39" i="4"/>
  <c r="AV39" i="4" s="1"/>
  <c r="AW39" i="4"/>
  <c r="AR40" i="4"/>
  <c r="AU40" i="4" s="1"/>
  <c r="AS40" i="4"/>
  <c r="AV40" i="4" s="1"/>
  <c r="AW40" i="4"/>
  <c r="AR41" i="4"/>
  <c r="AU41" i="4" s="1"/>
  <c r="AS41" i="4"/>
  <c r="AV41" i="4" s="1"/>
  <c r="AW41" i="4"/>
  <c r="AW32" i="4"/>
  <c r="AS32" i="4"/>
  <c r="AV32" i="4" s="1"/>
  <c r="AR32" i="4"/>
  <c r="AU32" i="4" s="1"/>
  <c r="AW31" i="4"/>
  <c r="AS31" i="4"/>
  <c r="AV31" i="4" s="1"/>
  <c r="AR31" i="4"/>
  <c r="AU31" i="4" s="1"/>
  <c r="AR16" i="4"/>
  <c r="AU16" i="4" s="1"/>
  <c r="AR17" i="4"/>
  <c r="AU17" i="4" s="1"/>
  <c r="AR18" i="4"/>
  <c r="AU18" i="4" s="1"/>
  <c r="AR19" i="4"/>
  <c r="AU19" i="4" s="1"/>
  <c r="AR23" i="4"/>
  <c r="AU23" i="4" s="1"/>
  <c r="AR24" i="4"/>
  <c r="AU24" i="4" s="1"/>
  <c r="AR25" i="4"/>
  <c r="AU25" i="4" s="1"/>
  <c r="AR26" i="4"/>
  <c r="AU26" i="4" s="1"/>
  <c r="AR15" i="4"/>
  <c r="AU15" i="4" s="1"/>
  <c r="AS12" i="4"/>
  <c r="AV12" i="4" s="1"/>
  <c r="AR12" i="4"/>
  <c r="AU12" i="4" s="1"/>
  <c r="AR3" i="4"/>
  <c r="AU3" i="4" s="1"/>
  <c r="AR4" i="4"/>
  <c r="AU4" i="4" s="1"/>
  <c r="AR5" i="4"/>
  <c r="AU5" i="4" s="1"/>
  <c r="AR6" i="4"/>
  <c r="AU6" i="4" s="1"/>
  <c r="AR7" i="4"/>
  <c r="AU7" i="4" s="1"/>
  <c r="AR8" i="4"/>
  <c r="AU8" i="4" s="1"/>
  <c r="AR9" i="4"/>
  <c r="AU9" i="4" s="1"/>
  <c r="AR10" i="4"/>
  <c r="AU10" i="4" s="1"/>
  <c r="AS24" i="4"/>
  <c r="AV24" i="4" s="1"/>
  <c r="AW24" i="4"/>
  <c r="AS25" i="4"/>
  <c r="AV25" i="4" s="1"/>
  <c r="AW25" i="4"/>
  <c r="AS26" i="4"/>
  <c r="AV26" i="4" s="1"/>
  <c r="AW26" i="4"/>
  <c r="AZ3" i="4"/>
  <c r="BA3" i="4"/>
  <c r="AS3" i="4" s="1"/>
  <c r="AV3" i="4" s="1"/>
  <c r="BB3" i="4"/>
  <c r="BC3" i="4"/>
  <c r="AZ4" i="4"/>
  <c r="BA4" i="4"/>
  <c r="AS4" i="4" s="1"/>
  <c r="AV4" i="4" s="1"/>
  <c r="BB4" i="4"/>
  <c r="BC4" i="4"/>
  <c r="AZ5" i="4"/>
  <c r="BA5" i="4"/>
  <c r="AS5" i="4" s="1"/>
  <c r="AV5" i="4" s="1"/>
  <c r="BB5" i="4"/>
  <c r="BC5" i="4"/>
  <c r="AZ6" i="4"/>
  <c r="BA6" i="4"/>
  <c r="AS6" i="4" s="1"/>
  <c r="AV6" i="4" s="1"/>
  <c r="BB6" i="4"/>
  <c r="BC6" i="4"/>
  <c r="AZ7" i="4"/>
  <c r="BA7" i="4"/>
  <c r="AS7" i="4" s="1"/>
  <c r="AV7" i="4" s="1"/>
  <c r="BB7" i="4"/>
  <c r="BC7" i="4"/>
  <c r="AZ8" i="4"/>
  <c r="BA8" i="4"/>
  <c r="AS8" i="4" s="1"/>
  <c r="AV8" i="4" s="1"/>
  <c r="BB8" i="4"/>
  <c r="BC8" i="4"/>
  <c r="AZ9" i="4"/>
  <c r="BA9" i="4"/>
  <c r="AS9" i="4" s="1"/>
  <c r="AV9" i="4" s="1"/>
  <c r="BB9" i="4"/>
  <c r="BC9" i="4"/>
  <c r="AZ10" i="4"/>
  <c r="BA10" i="4"/>
  <c r="AS10" i="4" s="1"/>
  <c r="AV10" i="4" s="1"/>
  <c r="BB10" i="4"/>
  <c r="BC10" i="4"/>
  <c r="AW23" i="4"/>
  <c r="AS23" i="4"/>
  <c r="AV23" i="4" s="1"/>
  <c r="AW19" i="4"/>
  <c r="AS19" i="4"/>
  <c r="AV19" i="4" s="1"/>
  <c r="AW18" i="4"/>
  <c r="AS18" i="4"/>
  <c r="AV18" i="4" s="1"/>
  <c r="AW17" i="4"/>
  <c r="AS17" i="4"/>
  <c r="AV17" i="4" s="1"/>
  <c r="AW16" i="4"/>
  <c r="AS16" i="4"/>
  <c r="AV16" i="4" s="1"/>
  <c r="AW15" i="4"/>
  <c r="AS15" i="4"/>
  <c r="AV15" i="4" s="1"/>
  <c r="AW7" i="4" l="1"/>
  <c r="AW3" i="4"/>
  <c r="AW43" i="4"/>
  <c r="AW54" i="4"/>
  <c r="AW55" i="4"/>
  <c r="AU43" i="4"/>
  <c r="AV51" i="4"/>
  <c r="AS57" i="4"/>
  <c r="AV57" i="4" s="1"/>
  <c r="AW6" i="4"/>
  <c r="AW36" i="4"/>
  <c r="AS56" i="4"/>
  <c r="AV56" i="4" s="1"/>
  <c r="AW5" i="4"/>
  <c r="AW8" i="4"/>
  <c r="AW4" i="4"/>
  <c r="AU44" i="4"/>
  <c r="AU51" i="4"/>
  <c r="AW44" i="4"/>
  <c r="AW52" i="4"/>
  <c r="AV43" i="4"/>
  <c r="AW51" i="4"/>
  <c r="AU52" i="4"/>
  <c r="AV52" i="4"/>
  <c r="AV44" i="4"/>
  <c r="AU35" i="4"/>
  <c r="AV35" i="4"/>
  <c r="AW35" i="4"/>
  <c r="AU36" i="4"/>
  <c r="AV36" i="4"/>
  <c r="AW28" i="4"/>
  <c r="AV21" i="4"/>
  <c r="AU21" i="4"/>
  <c r="AU20" i="4"/>
  <c r="AZ20" i="4" s="1"/>
  <c r="AW20" i="4"/>
  <c r="AV27" i="4"/>
  <c r="AW27" i="4"/>
  <c r="AU27" i="4"/>
  <c r="AZ27" i="4" s="1"/>
  <c r="AV20" i="4"/>
  <c r="AU28" i="4"/>
  <c r="AW21" i="4"/>
  <c r="AV28" i="4"/>
  <c r="AW9" i="4"/>
  <c r="AW10" i="4"/>
  <c r="AW12" i="4"/>
  <c r="BB2" i="4"/>
  <c r="BC2" i="4"/>
  <c r="BA1" i="4"/>
  <c r="BB1" i="4"/>
  <c r="BC1" i="4"/>
  <c r="BD1" i="4"/>
  <c r="BD3" i="4"/>
  <c r="AZ2" i="4"/>
  <c r="BA2" i="4"/>
  <c r="AS2" i="4" s="1"/>
  <c r="BD4" i="4"/>
  <c r="BD2" i="4" s="1"/>
  <c r="BD5" i="4"/>
  <c r="BD8" i="4"/>
  <c r="BD7" i="4"/>
  <c r="BD10" i="4"/>
  <c r="BD9" i="4"/>
  <c r="BD6" i="4"/>
  <c r="I24" i="2"/>
  <c r="B24" i="2"/>
  <c r="H21" i="2" s="1"/>
  <c r="E21" i="2"/>
  <c r="G20" i="2"/>
  <c r="E19" i="2"/>
  <c r="G16" i="2"/>
  <c r="C16" i="2"/>
  <c r="E13" i="2"/>
  <c r="C14" i="2" l="1"/>
  <c r="G14" i="2"/>
  <c r="E15" i="2"/>
  <c r="AX15" i="4"/>
  <c r="AX33" i="4"/>
  <c r="AX54" i="4"/>
  <c r="AX2" i="4"/>
  <c r="AX16" i="4"/>
  <c r="AX34" i="4"/>
  <c r="AX55" i="4"/>
  <c r="AX17" i="4"/>
  <c r="AX38" i="4"/>
  <c r="AX56" i="4"/>
  <c r="AX18" i="4"/>
  <c r="AX39" i="4"/>
  <c r="AX57" i="4"/>
  <c r="AX19" i="4"/>
  <c r="AX40" i="4"/>
  <c r="AX3" i="4"/>
  <c r="AX23" i="4"/>
  <c r="AX41" i="4"/>
  <c r="AX4" i="4"/>
  <c r="AX24" i="4"/>
  <c r="AX42" i="4"/>
  <c r="AX5" i="4"/>
  <c r="AX25" i="4"/>
  <c r="AX46" i="4"/>
  <c r="AX6" i="4"/>
  <c r="AX26" i="4"/>
  <c r="AX47" i="4"/>
  <c r="AX7" i="4"/>
  <c r="AX48" i="4"/>
  <c r="AX8" i="4"/>
  <c r="AX31" i="4"/>
  <c r="AX49" i="4"/>
  <c r="AX9" i="4"/>
  <c r="AX12" i="4"/>
  <c r="AX32" i="4"/>
  <c r="AX50" i="4"/>
  <c r="AX10" i="4"/>
  <c r="E17" i="2"/>
  <c r="C18" i="2"/>
  <c r="G18" i="2"/>
  <c r="C20" i="2"/>
  <c r="AV2" i="4"/>
  <c r="AW2" i="4"/>
  <c r="F13" i="2"/>
  <c r="D14" i="2"/>
  <c r="H14" i="2"/>
  <c r="F15" i="2"/>
  <c r="D16" i="2"/>
  <c r="H16" i="2"/>
  <c r="F17" i="2"/>
  <c r="D18" i="2"/>
  <c r="H18" i="2"/>
  <c r="F19" i="2"/>
  <c r="D20" i="2"/>
  <c r="H20" i="2"/>
  <c r="F21" i="2"/>
  <c r="C13" i="2"/>
  <c r="G13" i="2"/>
  <c r="E14" i="2"/>
  <c r="E24" i="2" s="1"/>
  <c r="C15" i="2"/>
  <c r="G15" i="2"/>
  <c r="E16" i="2"/>
  <c r="C17" i="2"/>
  <c r="G17" i="2"/>
  <c r="E18" i="2"/>
  <c r="C19" i="2"/>
  <c r="G19" i="2"/>
  <c r="E20" i="2"/>
  <c r="C21" i="2"/>
  <c r="G21" i="2"/>
  <c r="D13" i="2"/>
  <c r="H13" i="2"/>
  <c r="F14" i="2"/>
  <c r="D15" i="2"/>
  <c r="H15" i="2"/>
  <c r="F16" i="2"/>
  <c r="D17" i="2"/>
  <c r="H17" i="2"/>
  <c r="F18" i="2"/>
  <c r="D19" i="2"/>
  <c r="H19" i="2"/>
  <c r="F20" i="2"/>
  <c r="D21" i="2"/>
  <c r="C24" i="2" l="1"/>
  <c r="H24" i="2"/>
  <c r="F24" i="2"/>
  <c r="D24" i="2"/>
  <c r="G24" i="2"/>
</calcChain>
</file>

<file path=xl/sharedStrings.xml><?xml version="1.0" encoding="utf-8"?>
<sst xmlns="http://schemas.openxmlformats.org/spreadsheetml/2006/main" count="268" uniqueCount="203">
  <si>
    <t>mount</t>
  </si>
  <si>
    <t>sample</t>
  </si>
  <si>
    <t>file</t>
  </si>
  <si>
    <t>date</t>
  </si>
  <si>
    <t>time</t>
  </si>
  <si>
    <t>X pos</t>
  </si>
  <si>
    <t>Y pos</t>
  </si>
  <si>
    <t>Field Ap</t>
  </si>
  <si>
    <t>Entr Slit</t>
  </si>
  <si>
    <t>Mass Res</t>
  </si>
  <si>
    <t>eV slit</t>
  </si>
  <si>
    <t>raster</t>
  </si>
  <si>
    <t>Contrast Ap</t>
  </si>
  <si>
    <t>Max Area</t>
  </si>
  <si>
    <t>L4_ap</t>
  </si>
  <si>
    <t>Xdefl</t>
  </si>
  <si>
    <t>Ydefl</t>
  </si>
  <si>
    <t>mass drift</t>
  </si>
  <si>
    <t>1H/30Si</t>
  </si>
  <si>
    <t>12C/30Si</t>
  </si>
  <si>
    <t>19F/30Si</t>
  </si>
  <si>
    <t>26Mg/30Si</t>
  </si>
  <si>
    <t>35Cl/30Si</t>
  </si>
  <si>
    <t>24Mg++/26Mg</t>
  </si>
  <si>
    <t>1H cps</t>
  </si>
  <si>
    <t>12C cps</t>
  </si>
  <si>
    <t>30Si cps</t>
  </si>
  <si>
    <t>1s 1H/30Si</t>
  </si>
  <si>
    <t>1s 12C/30Si</t>
  </si>
  <si>
    <t>1s 19F/30Si</t>
  </si>
  <si>
    <t>1s 26Mg/30Si</t>
  </si>
  <si>
    <t>1s 35Cl/30Si</t>
  </si>
  <si>
    <t>1s 24Mg++/26Mg</t>
  </si>
  <si>
    <t>1s 1H cps</t>
  </si>
  <si>
    <t>1s 12C cps</t>
  </si>
  <si>
    <t>1s 30Si cps</t>
  </si>
  <si>
    <t>total cycles</t>
  </si>
  <si>
    <t>H-C cycles</t>
  </si>
  <si>
    <t>1H bfield</t>
  </si>
  <si>
    <t>30Si bfield</t>
  </si>
  <si>
    <t>issy</t>
  </si>
  <si>
    <t>_x-4818y-4299.ais</t>
  </si>
  <si>
    <t>_x-801y-4286.ais</t>
  </si>
  <si>
    <t>_x3291y-4077.ais</t>
  </si>
  <si>
    <t>_x3649y5866.ais</t>
  </si>
  <si>
    <t>_x-481y760.ais</t>
  </si>
  <si>
    <t>_x3305y783.ais</t>
  </si>
  <si>
    <t>_x-907y6334.ais</t>
  </si>
  <si>
    <t>SiO2</t>
  </si>
  <si>
    <t>H2O</t>
  </si>
  <si>
    <t>CO2</t>
  </si>
  <si>
    <t>MgO</t>
  </si>
  <si>
    <t>H2O by KFT, CO2 by FTIR (Shiskina et al 2010)</t>
  </si>
  <si>
    <t>N72</t>
  </si>
  <si>
    <t>except 519-4-1 (Hauri et al 2002 Chem Geol 183; sample from Stolper)</t>
  </si>
  <si>
    <t>M5</t>
  </si>
  <si>
    <t>M40</t>
  </si>
  <si>
    <t>M36</t>
  </si>
  <si>
    <t>M10</t>
  </si>
  <si>
    <t>519-4-1</t>
  </si>
  <si>
    <t>M47</t>
  </si>
  <si>
    <t>M21</t>
  </si>
  <si>
    <t>TiO2</t>
  </si>
  <si>
    <t>Al2O3</t>
  </si>
  <si>
    <t>FeO*</t>
  </si>
  <si>
    <t>MnO</t>
  </si>
  <si>
    <t>CaO</t>
  </si>
  <si>
    <t>Na2O</t>
  </si>
  <si>
    <t>K2O</t>
  </si>
  <si>
    <t>total</t>
  </si>
  <si>
    <t>Mel1</t>
  </si>
  <si>
    <t>Cl</t>
  </si>
  <si>
    <t>C/SixSiO2</t>
  </si>
  <si>
    <t>_x-5245y1236.ais</t>
  </si>
  <si>
    <t>1_M5</t>
  </si>
  <si>
    <t>_x-1008y-4009.ais</t>
  </si>
  <si>
    <t>2_N72_270324</t>
  </si>
  <si>
    <t>3_M5</t>
  </si>
  <si>
    <t>4_M40</t>
  </si>
  <si>
    <t>5_M21</t>
  </si>
  <si>
    <t>6_M10</t>
  </si>
  <si>
    <t>7_M36</t>
  </si>
  <si>
    <t>8_M47</t>
  </si>
  <si>
    <t>9_519-4-1</t>
  </si>
  <si>
    <t>10_Mel1_glass</t>
  </si>
  <si>
    <t>_x5408y737.ais</t>
  </si>
  <si>
    <t>Wood</t>
  </si>
  <si>
    <t>1_ICB-4-1300-15_1</t>
  </si>
  <si>
    <t>_x-4087y-721.ais</t>
  </si>
  <si>
    <t>2_ICB-4-1300-15_2</t>
  </si>
  <si>
    <t>_x-3976y-713.ais</t>
  </si>
  <si>
    <t>3_ICB-4-1300-15_3</t>
  </si>
  <si>
    <t>_x-4043y-804.ais</t>
  </si>
  <si>
    <t>4_ICB-4-1300-15_4</t>
  </si>
  <si>
    <t>_x-4065y-974.ais</t>
  </si>
  <si>
    <t>5_ICB-4-1300-15_5</t>
  </si>
  <si>
    <t>_x-3888y-965.ais</t>
  </si>
  <si>
    <t>6_ICB-8-1300-15_1</t>
  </si>
  <si>
    <t>_x2176y-931.ais</t>
  </si>
  <si>
    <t>7_ICB-8-1300-15_2</t>
  </si>
  <si>
    <t>_x2391y-1018.ais</t>
  </si>
  <si>
    <t>8_ICB-8-1300-15_3</t>
  </si>
  <si>
    <t>_x2291y-1168.ais</t>
  </si>
  <si>
    <t>9_ICB-8-1300-15_4</t>
  </si>
  <si>
    <t>_x2114y-836.ais</t>
  </si>
  <si>
    <t>beam start</t>
  </si>
  <si>
    <t>beam end</t>
  </si>
  <si>
    <t>Cl ppm</t>
  </si>
  <si>
    <t>H2O wt%</t>
  </si>
  <si>
    <t>CO2 ppm</t>
  </si>
  <si>
    <t>H/Si_Bkg</t>
  </si>
  <si>
    <t>1_ICB-8-1200-5_1</t>
  </si>
  <si>
    <t>_x3172y-3724.ais</t>
  </si>
  <si>
    <t>2_ICB-8-1200-5_2</t>
  </si>
  <si>
    <t>_x3155y-4034.ais</t>
  </si>
  <si>
    <t>3_ICB-8-1200-5_3</t>
  </si>
  <si>
    <t>_x3056y-3908.ais</t>
  </si>
  <si>
    <t>4_ICB-8-1200-5_4</t>
  </si>
  <si>
    <t>_x3148y-3556.ais</t>
  </si>
  <si>
    <t>5_ICB-8-1200-10_1</t>
  </si>
  <si>
    <t>_x-221y2427.ais</t>
  </si>
  <si>
    <t>6_ICB-8-1200-10_2</t>
  </si>
  <si>
    <t>_x-236y2606.ais</t>
  </si>
  <si>
    <t>7_ICB-8-1200-10_3</t>
  </si>
  <si>
    <t>_x-262y2740.ais</t>
  </si>
  <si>
    <t>8_ICB-8-1200-10_4</t>
  </si>
  <si>
    <t>_x-265y3021.ais</t>
  </si>
  <si>
    <t>5_ICB-8-1200-10_5</t>
  </si>
  <si>
    <t>_x-286y3425.ais</t>
  </si>
  <si>
    <t>_x-3641y-3337.ais</t>
  </si>
  <si>
    <t>_x-3604y-3920.ais</t>
  </si>
  <si>
    <t>_x-3612y-4091.ais</t>
  </si>
  <si>
    <t>_x-3632y-4246.ais</t>
  </si>
  <si>
    <t>_x-3574y-4402.ais</t>
  </si>
  <si>
    <t>_x-890y-4170.ais</t>
  </si>
  <si>
    <t>2_M40</t>
  </si>
  <si>
    <t>_x3213y-4247.ais</t>
  </si>
  <si>
    <t>3_M21</t>
  </si>
  <si>
    <t>_x3789y5798.ais</t>
  </si>
  <si>
    <t>4_N72</t>
  </si>
  <si>
    <t>_x-4966y-4388.ais</t>
  </si>
  <si>
    <t>7_ICB-2-1200-5_1</t>
  </si>
  <si>
    <t>8_ICB-2-1200-5_2</t>
  </si>
  <si>
    <t>9_ICB-2-1200-5_3</t>
  </si>
  <si>
    <t>10_ICB-2-1200-5_4</t>
  </si>
  <si>
    <t>11_ICB-2-1200-5_5</t>
  </si>
  <si>
    <t>FeO</t>
  </si>
  <si>
    <t>Cr2O3</t>
  </si>
  <si>
    <t>Ag2O</t>
  </si>
  <si>
    <t>I2O</t>
  </si>
  <si>
    <t>PtO2</t>
  </si>
  <si>
    <t>Total</t>
  </si>
  <si>
    <t>Comment</t>
  </si>
  <si>
    <t>ICB-8-an-01</t>
  </si>
  <si>
    <t>ICB-8-an-02</t>
  </si>
  <si>
    <t>ICB-8-an-03</t>
  </si>
  <si>
    <t>ICB-8-an-04</t>
  </si>
  <si>
    <t>ICB-8-an-05</t>
  </si>
  <si>
    <t>ICB-4-an-01</t>
  </si>
  <si>
    <t>ICB-4-an-02</t>
  </si>
  <si>
    <t>ICB-4-an-03</t>
  </si>
  <si>
    <t>ICB-4-an-04</t>
  </si>
  <si>
    <t>ICB-4-an-05</t>
  </si>
  <si>
    <t>ICB-4-1300-15-01</t>
  </si>
  <si>
    <t>ICB-4-1300-15-02</t>
  </si>
  <si>
    <t>ICB-4-1300-15-03</t>
  </si>
  <si>
    <t>ICB-4-1300-15-04</t>
  </si>
  <si>
    <t>ICB-4-1300-15-05</t>
  </si>
  <si>
    <t>ICB-8-1300-15-01</t>
  </si>
  <si>
    <t>ICB-8-1300-15-02</t>
  </si>
  <si>
    <t>ICB-8-1300-15-03</t>
  </si>
  <si>
    <t>ICB-8-1300-15-04</t>
  </si>
  <si>
    <t>ICB-8-1300-15-05</t>
  </si>
  <si>
    <t>ICB-8-1200-10-01</t>
  </si>
  <si>
    <t>ICB-8-1200-10-02</t>
  </si>
  <si>
    <t>ICB-8-1200-10-03</t>
  </si>
  <si>
    <t>ICB-8-1200-10-04</t>
  </si>
  <si>
    <t>ICB-8-1200-10-05</t>
  </si>
  <si>
    <t>ICB-2-1200-5-01</t>
  </si>
  <si>
    <t>ICB-2-1200-5-02</t>
  </si>
  <si>
    <t>ICB-2-1200-5-03</t>
  </si>
  <si>
    <t>ICB-2-1200-5-04</t>
  </si>
  <si>
    <t>ICB-2-1200-5-05</t>
  </si>
  <si>
    <t>ICB-8-1200-5-06</t>
  </si>
  <si>
    <t>ICB-8-1200-5-07</t>
  </si>
  <si>
    <t>ICB-8-1200-5-08</t>
  </si>
  <si>
    <t>ICB-8-1200-5-09</t>
  </si>
  <si>
    <t>ICB-8-1200-5-10</t>
  </si>
  <si>
    <t>ICB-8 anhydrous sample</t>
  </si>
  <si>
    <t>pressure 1 atm</t>
  </si>
  <si>
    <t>T=1400 C</t>
  </si>
  <si>
    <t>ICB-4 anhydrous sample</t>
  </si>
  <si>
    <t xml:space="preserve">ICB-2 </t>
  </si>
  <si>
    <t>pressure 1.5 GPa</t>
  </si>
  <si>
    <t>T=1300 C</t>
  </si>
  <si>
    <t>ICB-3</t>
  </si>
  <si>
    <t>ICB-7</t>
  </si>
  <si>
    <t>pressure 1 GPa</t>
  </si>
  <si>
    <t>T=1200 C</t>
  </si>
  <si>
    <t>ICB-8</t>
  </si>
  <si>
    <t>pressure 0.5 GPa</t>
  </si>
  <si>
    <t>ICB-10</t>
  </si>
  <si>
    <t>H2O in unknown = -0.8074*(sum of oxides)+80.576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</si>
</sst>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  <font>
      <i/>
      <sz val="11"/>
      <color theme="4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i/>
      <sz val="11"/>
      <color theme="5" tint="-0.249977111117893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rgb="FF7030A0"/>
        <bgColor rgb="FF000000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rgb="FF000000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86">
    <xf numFmtId="0" fontId="0" fillId="0" borderId="0" xfId="0"/>
    <xf numFmtId="15" fontId="0" fillId="0" borderId="0" xfId="0" applyNumberFormat="1"/>
    <xf numFmtId="18" fontId="0" fillId="0" borderId="0" xfId="0" applyNumberFormat="1"/>
    <xf numFmtId="0" fontId="18" fillId="0" borderId="0" xfId="43"/>
    <xf numFmtId="0" fontId="19" fillId="0" borderId="0" xfId="43" applyFont="1" applyAlignment="1">
      <alignment horizontal="right"/>
    </xf>
    <xf numFmtId="2" fontId="18" fillId="0" borderId="0" xfId="43" applyNumberFormat="1"/>
    <xf numFmtId="0" fontId="19" fillId="0" borderId="0" xfId="43" applyFont="1"/>
    <xf numFmtId="0" fontId="18" fillId="0" borderId="0" xfId="43" applyAlignment="1">
      <alignment horizontal="left"/>
    </xf>
    <xf numFmtId="2" fontId="18" fillId="0" borderId="0" xfId="43" applyNumberFormat="1" applyAlignment="1">
      <alignment horizontal="right"/>
    </xf>
    <xf numFmtId="164" fontId="18" fillId="0" borderId="0" xfId="43" applyNumberFormat="1"/>
    <xf numFmtId="0" fontId="20" fillId="0" borderId="0" xfId="0" applyFont="1"/>
    <xf numFmtId="9" fontId="0" fillId="0" borderId="0" xfId="1" applyFont="1"/>
    <xf numFmtId="165" fontId="0" fillId="0" borderId="0" xfId="0" applyNumberFormat="1"/>
    <xf numFmtId="166" fontId="0" fillId="0" borderId="0" xfId="0" applyNumberFormat="1"/>
    <xf numFmtId="0" fontId="0" fillId="0" borderId="0" xfId="0" applyAlignment="1">
      <alignment horizontal="center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center" vertical="top" wrapText="1"/>
    </xf>
    <xf numFmtId="9" fontId="16" fillId="0" borderId="0" xfId="1" applyFont="1" applyAlignment="1">
      <alignment vertical="top" wrapText="1"/>
    </xf>
    <xf numFmtId="0" fontId="21" fillId="0" borderId="0" xfId="0" applyFont="1" applyAlignment="1">
      <alignment vertical="top" wrapText="1"/>
    </xf>
    <xf numFmtId="2" fontId="16" fillId="0" borderId="0" xfId="0" applyNumberFormat="1" applyFont="1" applyAlignment="1">
      <alignment horizontal="center" vertical="top" wrapText="1"/>
    </xf>
    <xf numFmtId="2" fontId="0" fillId="0" borderId="0" xfId="0" applyNumberFormat="1" applyAlignment="1">
      <alignment horizontal="center"/>
    </xf>
    <xf numFmtId="0" fontId="22" fillId="0" borderId="0" xfId="0" applyFont="1" applyAlignment="1">
      <alignment vertical="top" wrapText="1"/>
    </xf>
    <xf numFmtId="166" fontId="23" fillId="0" borderId="0" xfId="0" applyNumberFormat="1" applyFont="1"/>
    <xf numFmtId="1" fontId="23" fillId="0" borderId="0" xfId="0" applyNumberFormat="1" applyFont="1"/>
    <xf numFmtId="0" fontId="23" fillId="0" borderId="0" xfId="0" applyFont="1"/>
    <xf numFmtId="164" fontId="23" fillId="0" borderId="0" xfId="0" applyNumberFormat="1" applyFont="1"/>
    <xf numFmtId="15" fontId="0" fillId="0" borderId="0" xfId="0" applyNumberFormat="1" applyAlignment="1">
      <alignment horizontal="center"/>
    </xf>
    <xf numFmtId="18" fontId="0" fillId="0" borderId="0" xfId="0" applyNumberFormat="1" applyAlignment="1">
      <alignment horizontal="center"/>
    </xf>
    <xf numFmtId="0" fontId="24" fillId="0" borderId="0" xfId="0" applyFont="1"/>
    <xf numFmtId="15" fontId="24" fillId="0" borderId="0" xfId="0" applyNumberFormat="1" applyFont="1" applyAlignment="1">
      <alignment horizontal="center"/>
    </xf>
    <xf numFmtId="18" fontId="24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166" fontId="24" fillId="0" borderId="0" xfId="0" applyNumberFormat="1" applyFont="1"/>
    <xf numFmtId="1" fontId="24" fillId="0" borderId="0" xfId="0" applyNumberFormat="1" applyFont="1"/>
    <xf numFmtId="9" fontId="24" fillId="0" borderId="0" xfId="1" applyFont="1"/>
    <xf numFmtId="0" fontId="25" fillId="0" borderId="0" xfId="0" applyFont="1"/>
    <xf numFmtId="165" fontId="24" fillId="0" borderId="0" xfId="0" applyNumberFormat="1" applyFont="1"/>
    <xf numFmtId="164" fontId="24" fillId="0" borderId="0" xfId="0" applyNumberFormat="1" applyFont="1"/>
    <xf numFmtId="2" fontId="25" fillId="0" borderId="0" xfId="0" applyNumberFormat="1" applyFont="1"/>
    <xf numFmtId="0" fontId="26" fillId="0" borderId="0" xfId="0" applyFont="1"/>
    <xf numFmtId="15" fontId="26" fillId="0" borderId="0" xfId="0" applyNumberFormat="1" applyFont="1" applyAlignment="1">
      <alignment horizontal="center"/>
    </xf>
    <xf numFmtId="18" fontId="26" fillId="0" borderId="0" xfId="0" applyNumberFormat="1" applyFont="1" applyAlignment="1">
      <alignment horizontal="center"/>
    </xf>
    <xf numFmtId="2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166" fontId="26" fillId="0" borderId="0" xfId="0" applyNumberFormat="1" applyFont="1"/>
    <xf numFmtId="165" fontId="26" fillId="0" borderId="0" xfId="0" applyNumberFormat="1" applyFont="1"/>
    <xf numFmtId="164" fontId="26" fillId="0" borderId="0" xfId="0" applyNumberFormat="1" applyFont="1"/>
    <xf numFmtId="1" fontId="26" fillId="0" borderId="0" xfId="0" applyNumberFormat="1" applyFont="1"/>
    <xf numFmtId="9" fontId="26" fillId="0" borderId="0" xfId="1" applyFont="1"/>
    <xf numFmtId="0" fontId="27" fillId="0" borderId="0" xfId="0" applyFont="1"/>
    <xf numFmtId="0" fontId="16" fillId="33" borderId="0" xfId="0" applyFont="1" applyFill="1" applyAlignment="1">
      <alignment vertical="top" wrapText="1"/>
    </xf>
    <xf numFmtId="2" fontId="24" fillId="33" borderId="0" xfId="0" applyNumberFormat="1" applyFont="1" applyFill="1"/>
    <xf numFmtId="1" fontId="24" fillId="33" borderId="0" xfId="0" applyNumberFormat="1" applyFont="1" applyFill="1"/>
    <xf numFmtId="0" fontId="0" fillId="33" borderId="0" xfId="0" applyFill="1"/>
    <xf numFmtId="2" fontId="26" fillId="33" borderId="0" xfId="0" applyNumberFormat="1" applyFont="1" applyFill="1"/>
    <xf numFmtId="1" fontId="26" fillId="33" borderId="0" xfId="0" applyNumberFormat="1" applyFont="1" applyFill="1"/>
    <xf numFmtId="0" fontId="26" fillId="33" borderId="0" xfId="0" applyFont="1" applyFill="1"/>
    <xf numFmtId="2" fontId="0" fillId="33" borderId="0" xfId="0" applyNumberFormat="1" applyFill="1"/>
    <xf numFmtId="1" fontId="0" fillId="33" borderId="0" xfId="0" applyNumberFormat="1" applyFill="1"/>
    <xf numFmtId="2" fontId="16" fillId="33" borderId="0" xfId="0" applyNumberFormat="1" applyFont="1" applyFill="1"/>
    <xf numFmtId="1" fontId="16" fillId="33" borderId="0" xfId="0" applyNumberFormat="1" applyFont="1" applyFill="1"/>
    <xf numFmtId="0" fontId="21" fillId="34" borderId="0" xfId="0" applyFont="1" applyFill="1" applyAlignment="1">
      <alignment vertical="top" wrapText="1"/>
    </xf>
    <xf numFmtId="2" fontId="25" fillId="34" borderId="0" xfId="0" applyNumberFormat="1" applyFont="1" applyFill="1"/>
    <xf numFmtId="0" fontId="20" fillId="34" borderId="0" xfId="0" applyFont="1" applyFill="1"/>
    <xf numFmtId="0" fontId="27" fillId="34" borderId="0" xfId="0" applyFont="1" applyFill="1"/>
    <xf numFmtId="0" fontId="0" fillId="34" borderId="0" xfId="0" applyFill="1"/>
    <xf numFmtId="0" fontId="16" fillId="0" borderId="0" xfId="0" applyFont="1"/>
    <xf numFmtId="0" fontId="16" fillId="35" borderId="0" xfId="0" applyFont="1" applyFill="1"/>
    <xf numFmtId="0" fontId="0" fillId="35" borderId="0" xfId="0" applyFill="1"/>
    <xf numFmtId="0" fontId="16" fillId="36" borderId="0" xfId="0" applyFont="1" applyFill="1"/>
    <xf numFmtId="0" fontId="0" fillId="36" borderId="0" xfId="0" applyFill="1"/>
    <xf numFmtId="0" fontId="16" fillId="37" borderId="0" xfId="0" applyFont="1" applyFill="1"/>
    <xf numFmtId="0" fontId="0" fillId="37" borderId="0" xfId="0" applyFill="1"/>
    <xf numFmtId="0" fontId="16" fillId="38" borderId="0" xfId="0" applyFont="1" applyFill="1"/>
    <xf numFmtId="0" fontId="0" fillId="38" borderId="0" xfId="0" applyFill="1"/>
    <xf numFmtId="0" fontId="28" fillId="39" borderId="0" xfId="0" applyFont="1" applyFill="1"/>
    <xf numFmtId="0" fontId="29" fillId="39" borderId="0" xfId="0" applyFont="1" applyFill="1"/>
    <xf numFmtId="0" fontId="0" fillId="40" borderId="0" xfId="0" applyFill="1"/>
    <xf numFmtId="0" fontId="28" fillId="41" borderId="0" xfId="0" applyFont="1" applyFill="1"/>
    <xf numFmtId="0" fontId="29" fillId="41" borderId="0" xfId="0" applyFont="1" applyFill="1"/>
    <xf numFmtId="0" fontId="0" fillId="42" borderId="0" xfId="0" applyFill="1"/>
    <xf numFmtId="0" fontId="28" fillId="43" borderId="0" xfId="0" applyFont="1" applyFill="1"/>
    <xf numFmtId="0" fontId="29" fillId="43" borderId="0" xfId="0" applyFont="1" applyFill="1"/>
    <xf numFmtId="0" fontId="0" fillId="44" borderId="0" xfId="0" applyFill="1"/>
    <xf numFmtId="0" fontId="0" fillId="0" borderId="0" xfId="0" applyFill="1"/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 2" xfId="43" xr:uid="{00000000-0005-0000-0000-000025000000}"/>
    <cellStyle name="Note" xfId="16" builtinId="10" customBuiltin="1"/>
    <cellStyle name="Output" xfId="11" builtinId="21" customBuiltin="1"/>
    <cellStyle name="Per 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0"/>
            <c:dispEq val="1"/>
            <c:trendlineLbl>
              <c:layout>
                <c:manualLayout>
                  <c:x val="-6.0598206474190723E-2"/>
                  <c:y val="-2.573235637212015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data!$AS$2:$AS$10</c:f>
              <c:numCache>
                <c:formatCode>0.000</c:formatCode>
                <c:ptCount val="9"/>
                <c:pt idx="0">
                  <c:v>4.4356785225796523E-2</c:v>
                </c:pt>
                <c:pt idx="1">
                  <c:v>1.4710471639462446E-4</c:v>
                </c:pt>
                <c:pt idx="2">
                  <c:v>4.6974257321379165E-2</c:v>
                </c:pt>
                <c:pt idx="3">
                  <c:v>8.4160187854711355E-2</c:v>
                </c:pt>
                <c:pt idx="4">
                  <c:v>3.1179522345618469E-2</c:v>
                </c:pt>
                <c:pt idx="5">
                  <c:v>2.399709751780248E-2</c:v>
                </c:pt>
                <c:pt idx="6">
                  <c:v>5.595306593109748E-2</c:v>
                </c:pt>
                <c:pt idx="7">
                  <c:v>9.6341127795443304E-3</c:v>
                </c:pt>
                <c:pt idx="8">
                  <c:v>9.8937701252729167E-3</c:v>
                </c:pt>
              </c:numCache>
            </c:numRef>
          </c:xVal>
          <c:yVal>
            <c:numRef>
              <c:f>data!$BC$2:$BC$10</c:f>
              <c:numCache>
                <c:formatCode>General</c:formatCode>
                <c:ptCount val="9"/>
                <c:pt idx="0">
                  <c:v>990</c:v>
                </c:pt>
                <c:pt idx="1">
                  <c:v>0</c:v>
                </c:pt>
                <c:pt idx="2">
                  <c:v>990</c:v>
                </c:pt>
                <c:pt idx="3">
                  <c:v>2183</c:v>
                </c:pt>
                <c:pt idx="4">
                  <c:v>1051</c:v>
                </c:pt>
                <c:pt idx="5">
                  <c:v>341</c:v>
                </c:pt>
                <c:pt idx="6">
                  <c:v>1392</c:v>
                </c:pt>
                <c:pt idx="7">
                  <c:v>175</c:v>
                </c:pt>
                <c:pt idx="8">
                  <c:v>165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F0-4888-80FF-B2D3569D318F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data!$AS$54:$AS$57</c:f>
              <c:numCache>
                <c:formatCode>0.000</c:formatCode>
                <c:ptCount val="4"/>
                <c:pt idx="0">
                  <c:v>4.3528101213885548E-2</c:v>
                </c:pt>
                <c:pt idx="1">
                  <c:v>8.3720051702319526E-2</c:v>
                </c:pt>
                <c:pt idx="2">
                  <c:v>2.849639239798827E-2</c:v>
                </c:pt>
                <c:pt idx="3">
                  <c:v>3.5558324313110105E-4</c:v>
                </c:pt>
              </c:numCache>
            </c:numRef>
          </c:xVal>
          <c:yVal>
            <c:numRef>
              <c:f>data!$BC$54:$BC$57</c:f>
              <c:numCache>
                <c:formatCode>General</c:formatCode>
                <c:ptCount val="4"/>
                <c:pt idx="0">
                  <c:v>990</c:v>
                </c:pt>
                <c:pt idx="1">
                  <c:v>2183</c:v>
                </c:pt>
                <c:pt idx="2">
                  <c:v>1051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F0-4888-80FF-B2D3569D3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1299519"/>
        <c:axId val="1961293279"/>
      </c:scatterChart>
      <c:valAx>
        <c:axId val="1961299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1293279"/>
        <c:crosses val="autoZero"/>
        <c:crossBetween val="midCat"/>
      </c:valAx>
      <c:valAx>
        <c:axId val="1961293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12995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H2O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intercept val="0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data!$U$2:$U$10</c:f>
              <c:numCache>
                <c:formatCode>0.00000</c:formatCode>
                <c:ptCount val="9"/>
                <c:pt idx="0">
                  <c:v>8.9923316937901704E-2</c:v>
                </c:pt>
                <c:pt idx="1">
                  <c:v>2.7353753415581099E-3</c:v>
                </c:pt>
                <c:pt idx="2">
                  <c:v>9.1010750326493903E-2</c:v>
                </c:pt>
                <c:pt idx="3">
                  <c:v>0.32908362566744298</c:v>
                </c:pt>
                <c:pt idx="4">
                  <c:v>0.68672944579593598</c:v>
                </c:pt>
                <c:pt idx="5">
                  <c:v>9.9888772661627795E-2</c:v>
                </c:pt>
                <c:pt idx="6">
                  <c:v>0.34241055327731901</c:v>
                </c:pt>
                <c:pt idx="7">
                  <c:v>9.5752617967454198E-2</c:v>
                </c:pt>
                <c:pt idx="8">
                  <c:v>2.1572868049946001E-2</c:v>
                </c:pt>
              </c:numCache>
            </c:numRef>
          </c:xVal>
          <c:yVal>
            <c:numRef>
              <c:f>data!$BB$2:$BB$10</c:f>
              <c:numCache>
                <c:formatCode>General</c:formatCode>
                <c:ptCount val="9"/>
                <c:pt idx="0">
                  <c:v>0.64</c:v>
                </c:pt>
                <c:pt idx="1">
                  <c:v>0</c:v>
                </c:pt>
                <c:pt idx="2">
                  <c:v>0.64</c:v>
                </c:pt>
                <c:pt idx="3">
                  <c:v>3.07</c:v>
                </c:pt>
                <c:pt idx="4">
                  <c:v>7.56</c:v>
                </c:pt>
                <c:pt idx="5">
                  <c:v>0.75</c:v>
                </c:pt>
                <c:pt idx="6">
                  <c:v>2.82</c:v>
                </c:pt>
                <c:pt idx="7">
                  <c:v>0.82</c:v>
                </c:pt>
                <c:pt idx="8">
                  <c:v>0.17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24-4AAD-818B-1FAAABBA1F93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data!$U$54:$U$57</c:f>
              <c:numCache>
                <c:formatCode>0.00000</c:formatCode>
                <c:ptCount val="4"/>
                <c:pt idx="0">
                  <c:v>9.1819003519141101E-2</c:v>
                </c:pt>
                <c:pt idx="1">
                  <c:v>0.33932306005406199</c:v>
                </c:pt>
                <c:pt idx="2">
                  <c:v>0.69741348057871899</c:v>
                </c:pt>
                <c:pt idx="3">
                  <c:v>4.4891627100918704E-3</c:v>
                </c:pt>
              </c:numCache>
            </c:numRef>
          </c:xVal>
          <c:yVal>
            <c:numRef>
              <c:f>data!$BB$54:$BB$57</c:f>
              <c:numCache>
                <c:formatCode>General</c:formatCode>
                <c:ptCount val="4"/>
                <c:pt idx="0">
                  <c:v>0.64</c:v>
                </c:pt>
                <c:pt idx="1">
                  <c:v>3.07</c:v>
                </c:pt>
                <c:pt idx="2">
                  <c:v>7.56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24-4AAD-818B-1FAAABBA1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6499135"/>
        <c:axId val="1996502463"/>
      </c:scatterChart>
      <c:valAx>
        <c:axId val="19964991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6502463"/>
        <c:crosses val="autoZero"/>
        <c:crossBetween val="midCat"/>
      </c:valAx>
      <c:valAx>
        <c:axId val="1996502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64991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sum</a:t>
            </a:r>
            <a:r>
              <a:rPr lang="en-GB" baseline="0"/>
              <a:t> of oxides vs. water content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5.9130865379906299E-2"/>
                  <c:y val="-0.6310647038685381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[1]Sheet2!$A$1:$A$7</c:f>
              <c:numCache>
                <c:formatCode>General</c:formatCode>
                <c:ptCount val="7"/>
                <c:pt idx="0">
                  <c:v>99.381960000000007</c:v>
                </c:pt>
                <c:pt idx="1">
                  <c:v>99.453280000000007</c:v>
                </c:pt>
                <c:pt idx="2">
                  <c:v>98.101799999999997</c:v>
                </c:pt>
                <c:pt idx="3">
                  <c:v>94.369459999999989</c:v>
                </c:pt>
                <c:pt idx="4">
                  <c:v>95.140599999999992</c:v>
                </c:pt>
                <c:pt idx="5">
                  <c:v>98.694639999999978</c:v>
                </c:pt>
                <c:pt idx="6">
                  <c:v>96.602679999999992</c:v>
                </c:pt>
              </c:numCache>
            </c:numRef>
          </c:xVal>
          <c:yVal>
            <c:numRef>
              <c:f>[1]Sheet2!$B$1:$B$7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1.21</c:v>
                </c:pt>
                <c:pt idx="3">
                  <c:v>3.92</c:v>
                </c:pt>
                <c:pt idx="4">
                  <c:v>3.87</c:v>
                </c:pt>
                <c:pt idx="5">
                  <c:v>1.41</c:v>
                </c:pt>
                <c:pt idx="6">
                  <c:v>3.18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53-0B4C-B335-5DB97A9138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7284512"/>
        <c:axId val="837286240"/>
      </c:scatterChart>
      <c:valAx>
        <c:axId val="837284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7286240"/>
        <c:crosses val="autoZero"/>
        <c:crossBetween val="midCat"/>
      </c:valAx>
      <c:valAx>
        <c:axId val="837286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7284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533400</xdr:colOff>
      <xdr:row>12</xdr:row>
      <xdr:rowOff>161925</xdr:rowOff>
    </xdr:from>
    <xdr:to>
      <xdr:col>60</xdr:col>
      <xdr:colOff>323850</xdr:colOff>
      <xdr:row>29</xdr:row>
      <xdr:rowOff>42863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C2FBF5F-72C2-422B-A9CA-6F8E5EE020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53</xdr:col>
      <xdr:colOff>495300</xdr:colOff>
      <xdr:row>29</xdr:row>
      <xdr:rowOff>128588</xdr:rowOff>
    </xdr:from>
    <xdr:to>
      <xdr:col>59</xdr:col>
      <xdr:colOff>352425</xdr:colOff>
      <xdr:row>45</xdr:row>
      <xdr:rowOff>176213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39D1D17-081E-4A5C-8978-A60EFD1A42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50</xdr:row>
      <xdr:rowOff>171450</xdr:rowOff>
    </xdr:from>
    <xdr:to>
      <xdr:col>15</xdr:col>
      <xdr:colOff>184150</xdr:colOff>
      <xdr:row>70</xdr:row>
      <xdr:rowOff>50800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F8F60C-07D7-824A-B0FB-004170B4A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eart0610/Library/Mobile%20Documents/com~apple~CloudDocs/Desktop/postdoc-Oxford/WaterStd.xlsx" TargetMode="External"/><Relationship Id="rId1" Type="http://schemas.openxmlformats.org/officeDocument/2006/relationships/externalLinkPath" Target="/Users/eart0610/Library/Mobile%20Documents/com~apple~CloudDocs/Desktop/postdoc-Oxford/WaterSt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/>
      <sheetData sheetId="1">
        <row r="1">
          <cell r="A1">
            <v>99.381960000000007</v>
          </cell>
          <cell r="B1">
            <v>0</v>
          </cell>
        </row>
        <row r="2">
          <cell r="A2">
            <v>99.453280000000007</v>
          </cell>
          <cell r="B2">
            <v>0</v>
          </cell>
        </row>
        <row r="3">
          <cell r="A3">
            <v>98.101799999999997</v>
          </cell>
          <cell r="B3">
            <v>1.21</v>
          </cell>
        </row>
        <row r="4">
          <cell r="A4">
            <v>94.369459999999989</v>
          </cell>
          <cell r="B4">
            <v>3.92</v>
          </cell>
        </row>
        <row r="5">
          <cell r="A5">
            <v>95.140599999999992</v>
          </cell>
          <cell r="B5">
            <v>3.87</v>
          </cell>
        </row>
        <row r="6">
          <cell r="A6">
            <v>98.694639999999978</v>
          </cell>
          <cell r="B6">
            <v>1.41</v>
          </cell>
        </row>
        <row r="7">
          <cell r="A7">
            <v>96.602679999999992</v>
          </cell>
          <cell r="B7">
            <v>3.18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57"/>
  <sheetViews>
    <sheetView workbookViewId="0">
      <pane xSplit="15" ySplit="1" topLeftCell="P42" activePane="bottomRight" state="frozen"/>
      <selection pane="topRight" activeCell="P1" sqref="P1"/>
      <selection pane="bottomLeft" activeCell="A2" sqref="A2"/>
      <selection pane="bottomRight" activeCell="B51" sqref="B51"/>
    </sheetView>
  </sheetViews>
  <sheetFormatPr baseColWidth="10" defaultColWidth="8.83203125" defaultRowHeight="15" x14ac:dyDescent="0.2"/>
  <cols>
    <col min="2" max="2" width="24.5" bestFit="1" customWidth="1"/>
    <col min="3" max="3" width="16.5" bestFit="1" customWidth="1"/>
    <col min="4" max="4" width="11.6640625" style="14" customWidth="1"/>
    <col min="5" max="5" width="10.33203125" style="14" customWidth="1"/>
    <col min="8" max="15" width="0" hidden="1" customWidth="1"/>
    <col min="16" max="17" width="9.1640625" style="20"/>
    <col min="18" max="20" width="9.1640625" style="14"/>
    <col min="21" max="21" width="9.1640625" style="10"/>
    <col min="26" max="29" width="9.1640625" style="24"/>
    <col min="30" max="38" width="0" style="11" hidden="1" customWidth="1"/>
    <col min="39" max="42" width="0" style="10" hidden="1" customWidth="1"/>
    <col min="43" max="44" width="9.1640625" style="10"/>
    <col min="47" max="50" width="9.1640625" style="54"/>
    <col min="53" max="53" width="9.1640625" style="66"/>
  </cols>
  <sheetData>
    <row r="1" spans="1:57" s="15" customFormat="1" ht="48" x14ac:dyDescent="0.2">
      <c r="A1" s="15" t="s">
        <v>0</v>
      </c>
      <c r="B1" s="15" t="s">
        <v>1</v>
      </c>
      <c r="C1" s="15" t="s">
        <v>2</v>
      </c>
      <c r="D1" s="16" t="s">
        <v>3</v>
      </c>
      <c r="E1" s="16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9</v>
      </c>
      <c r="K1" s="15" t="s">
        <v>10</v>
      </c>
      <c r="L1" s="15" t="s">
        <v>11</v>
      </c>
      <c r="M1" s="15" t="s">
        <v>12</v>
      </c>
      <c r="N1" s="15" t="s">
        <v>13</v>
      </c>
      <c r="O1" s="15" t="s">
        <v>14</v>
      </c>
      <c r="P1" s="19" t="s">
        <v>105</v>
      </c>
      <c r="Q1" s="19" t="s">
        <v>106</v>
      </c>
      <c r="R1" s="16" t="s">
        <v>15</v>
      </c>
      <c r="S1" s="16" t="s">
        <v>16</v>
      </c>
      <c r="T1" s="16" t="s">
        <v>17</v>
      </c>
      <c r="U1" s="15" t="s">
        <v>18</v>
      </c>
      <c r="V1" s="15" t="s">
        <v>19</v>
      </c>
      <c r="W1" s="15" t="s">
        <v>20</v>
      </c>
      <c r="X1" s="15" t="s">
        <v>21</v>
      </c>
      <c r="Y1" s="15" t="s">
        <v>22</v>
      </c>
      <c r="Z1" s="21" t="s">
        <v>23</v>
      </c>
      <c r="AA1" s="21" t="s">
        <v>24</v>
      </c>
      <c r="AB1" s="21" t="s">
        <v>25</v>
      </c>
      <c r="AC1" s="21" t="s">
        <v>26</v>
      </c>
      <c r="AD1" s="17" t="s">
        <v>27</v>
      </c>
      <c r="AE1" s="17" t="s">
        <v>28</v>
      </c>
      <c r="AF1" s="17" t="s">
        <v>29</v>
      </c>
      <c r="AG1" s="17" t="s">
        <v>30</v>
      </c>
      <c r="AH1" s="17" t="s">
        <v>31</v>
      </c>
      <c r="AI1" s="17" t="s">
        <v>32</v>
      </c>
      <c r="AJ1" s="17" t="s">
        <v>33</v>
      </c>
      <c r="AK1" s="17" t="s">
        <v>34</v>
      </c>
      <c r="AL1" s="17" t="s">
        <v>35</v>
      </c>
      <c r="AM1" s="15" t="s">
        <v>36</v>
      </c>
      <c r="AN1" s="15" t="s">
        <v>37</v>
      </c>
      <c r="AO1" s="15" t="s">
        <v>38</v>
      </c>
      <c r="AP1" s="15" t="s">
        <v>39</v>
      </c>
      <c r="AQ1" s="18"/>
      <c r="AR1" s="18" t="s">
        <v>110</v>
      </c>
      <c r="AS1" s="15" t="s">
        <v>72</v>
      </c>
      <c r="AU1" s="51" t="s">
        <v>108</v>
      </c>
      <c r="AV1" s="51" t="s">
        <v>109</v>
      </c>
      <c r="AW1" s="51" t="s">
        <v>107</v>
      </c>
      <c r="AX1" s="51" t="s">
        <v>51</v>
      </c>
      <c r="AZ1" s="18"/>
      <c r="BA1" s="62" t="str">
        <f>'Issy stds'!B1</f>
        <v>SiO2</v>
      </c>
      <c r="BB1" s="18" t="str">
        <f>'Issy stds'!C1</f>
        <v>H2O</v>
      </c>
      <c r="BC1" s="18" t="str">
        <f>'Issy stds'!D1</f>
        <v>CO2</v>
      </c>
      <c r="BD1" s="18" t="str">
        <f>'Issy stds'!E1</f>
        <v>MgO</v>
      </c>
      <c r="BE1" s="18" t="s">
        <v>71</v>
      </c>
    </row>
    <row r="2" spans="1:57" s="28" customFormat="1" x14ac:dyDescent="0.2">
      <c r="A2" s="28" t="s">
        <v>40</v>
      </c>
      <c r="B2" s="28" t="s">
        <v>74</v>
      </c>
      <c r="C2" s="28" t="s">
        <v>75</v>
      </c>
      <c r="D2" s="29">
        <v>45377</v>
      </c>
      <c r="E2" s="30">
        <v>0.74930555555555556</v>
      </c>
      <c r="F2" s="28">
        <v>-1008</v>
      </c>
      <c r="G2" s="28">
        <v>-4009</v>
      </c>
      <c r="H2" s="28">
        <v>750</v>
      </c>
      <c r="I2" s="28">
        <v>60</v>
      </c>
      <c r="J2" s="28">
        <v>2001</v>
      </c>
      <c r="K2" s="28">
        <v>50</v>
      </c>
      <c r="L2" s="28">
        <v>15</v>
      </c>
      <c r="M2" s="28">
        <v>150</v>
      </c>
      <c r="N2" s="28">
        <v>80</v>
      </c>
      <c r="O2" s="28">
        <v>400</v>
      </c>
      <c r="P2" s="31">
        <v>3.33</v>
      </c>
      <c r="Q2" s="31">
        <v>3.36</v>
      </c>
      <c r="R2" s="32">
        <v>0</v>
      </c>
      <c r="S2" s="32">
        <v>-3</v>
      </c>
      <c r="T2" s="32">
        <v>4</v>
      </c>
      <c r="U2" s="33">
        <v>8.9923316937901704E-2</v>
      </c>
      <c r="V2" s="33">
        <v>8.9072265284672496E-4</v>
      </c>
      <c r="W2" s="33">
        <v>1.0433611022215899E-4</v>
      </c>
      <c r="X2" s="37">
        <v>1.6579316598720399</v>
      </c>
      <c r="Y2" s="33">
        <v>1.12195680633253E-5</v>
      </c>
      <c r="Z2" s="38">
        <v>1.21395995049987E-2</v>
      </c>
      <c r="AA2" s="34">
        <v>4324.3043017759801</v>
      </c>
      <c r="AB2" s="34">
        <v>42.850045630436597</v>
      </c>
      <c r="AC2" s="34">
        <v>48094.569119788903</v>
      </c>
      <c r="AD2" s="35">
        <v>4.3505231202214502E-3</v>
      </c>
      <c r="AE2" s="35">
        <v>1.9735200471607699E-2</v>
      </c>
      <c r="AF2" s="35">
        <v>0.102699271011607</v>
      </c>
      <c r="AG2" s="35">
        <v>1.92940240412189E-3</v>
      </c>
      <c r="AH2" s="35">
        <v>0.2132828279656</v>
      </c>
      <c r="AI2" s="35">
        <v>3.7399094046911999E-3</v>
      </c>
      <c r="AJ2" s="35">
        <v>8.5315884428980703E-3</v>
      </c>
      <c r="AK2" s="35">
        <v>2.6308368728892299E-2</v>
      </c>
      <c r="AL2" s="35">
        <v>1.1553006228857601E-2</v>
      </c>
      <c r="AM2" s="28">
        <v>6</v>
      </c>
      <c r="AN2" s="28">
        <v>4</v>
      </c>
      <c r="AO2" s="28">
        <v>192032</v>
      </c>
      <c r="AP2" s="28">
        <v>975280</v>
      </c>
      <c r="AQ2" s="36"/>
      <c r="AR2" s="37">
        <f>U2-$U$3</f>
        <v>8.7187941596343591E-2</v>
      </c>
      <c r="AS2" s="37">
        <f>V2*BA2</f>
        <v>4.4356785225796523E-2</v>
      </c>
      <c r="AU2" s="52">
        <f>AR2^2*6.1453+AR2*6.7708</f>
        <v>0.63704707032868768</v>
      </c>
      <c r="AV2" s="53">
        <f t="shared" ref="AV2:AV10" si="0">AS2*24584</f>
        <v>1090.4672079909817</v>
      </c>
      <c r="AW2" s="53">
        <f t="shared" ref="AW2:AW8" si="1">Y2/Y$12*BE$12/$BA$12*$BA2</f>
        <v>47.467275428479056</v>
      </c>
      <c r="AX2" s="52">
        <f>$X2/X$10*BD$10/$BA$10*$BA2</f>
        <v>6.7533794442185799</v>
      </c>
      <c r="AZ2" s="36" t="str">
        <f>AZ4</f>
        <v>M5</v>
      </c>
      <c r="BA2" s="63">
        <f t="shared" ref="BA2:BD2" si="2">BA4</f>
        <v>49.798649539262826</v>
      </c>
      <c r="BB2" s="36">
        <f t="shared" si="2"/>
        <v>0.64</v>
      </c>
      <c r="BC2" s="36">
        <f t="shared" si="2"/>
        <v>990</v>
      </c>
      <c r="BD2" s="39">
        <f t="shared" si="2"/>
        <v>6.9481870993589743</v>
      </c>
      <c r="BE2" s="36"/>
    </row>
    <row r="3" spans="1:57" s="28" customFormat="1" x14ac:dyDescent="0.2">
      <c r="A3" s="28" t="s">
        <v>40</v>
      </c>
      <c r="B3" s="28" t="s">
        <v>76</v>
      </c>
      <c r="C3" s="28" t="s">
        <v>41</v>
      </c>
      <c r="D3" s="29">
        <v>45378</v>
      </c>
      <c r="E3" s="30">
        <v>0.35138888888888892</v>
      </c>
      <c r="F3" s="28">
        <v>-4818</v>
      </c>
      <c r="G3" s="28">
        <v>-4299</v>
      </c>
      <c r="H3" s="28">
        <v>750</v>
      </c>
      <c r="I3" s="28">
        <v>60</v>
      </c>
      <c r="J3" s="28">
        <v>2001</v>
      </c>
      <c r="K3" s="28">
        <v>50</v>
      </c>
      <c r="L3" s="28">
        <v>15</v>
      </c>
      <c r="M3" s="28">
        <v>150</v>
      </c>
      <c r="N3" s="28">
        <v>80</v>
      </c>
      <c r="O3" s="28">
        <v>400</v>
      </c>
      <c r="P3" s="31">
        <v>3.17</v>
      </c>
      <c r="Q3" s="31">
        <v>3.2</v>
      </c>
      <c r="R3" s="32">
        <v>-27</v>
      </c>
      <c r="S3" s="32">
        <v>-2</v>
      </c>
      <c r="T3" s="32">
        <v>9</v>
      </c>
      <c r="U3" s="33">
        <v>2.7353753415581099E-3</v>
      </c>
      <c r="V3" s="33">
        <v>2.9321251025438401E-6</v>
      </c>
      <c r="W3" s="33">
        <v>1.3228762977363201E-4</v>
      </c>
      <c r="X3" s="37">
        <v>1.6993158302384801</v>
      </c>
      <c r="Y3" s="33">
        <v>1.72759394025784E-5</v>
      </c>
      <c r="Z3" s="38">
        <v>1.2400897057481E-2</v>
      </c>
      <c r="AA3" s="34">
        <v>116.28058539844299</v>
      </c>
      <c r="AB3" s="34">
        <v>0.12500000055800001</v>
      </c>
      <c r="AC3" s="34">
        <v>42512.027599882</v>
      </c>
      <c r="AD3" s="35">
        <v>8.6440162111754495E-3</v>
      </c>
      <c r="AE3" s="35">
        <v>0.38203152380056099</v>
      </c>
      <c r="AF3" s="35">
        <v>2.8536984379746999E-2</v>
      </c>
      <c r="AG3" s="35">
        <v>2.6845039477598298E-3</v>
      </c>
      <c r="AH3" s="35">
        <v>0.15570228632795299</v>
      </c>
      <c r="AI3" s="35">
        <v>5.70656942057281E-3</v>
      </c>
      <c r="AJ3" s="35">
        <v>8.5930928792293092E-3</v>
      </c>
      <c r="AK3" s="35">
        <v>0.38297084337883103</v>
      </c>
      <c r="AL3" s="35">
        <v>5.7596173405168498E-3</v>
      </c>
      <c r="AM3" s="28">
        <v>6</v>
      </c>
      <c r="AN3" s="28">
        <v>4</v>
      </c>
      <c r="AO3" s="28">
        <v>192006</v>
      </c>
      <c r="AP3" s="28">
        <v>975265</v>
      </c>
      <c r="AQ3" s="36"/>
      <c r="AR3" s="37">
        <f t="shared" ref="AR3:AR10" si="3">U3-$U$3</f>
        <v>0</v>
      </c>
      <c r="AS3" s="37">
        <f t="shared" ref="AS3:AS10" si="4">V3*BA3</f>
        <v>1.4710471639462446E-4</v>
      </c>
      <c r="AU3" s="52">
        <f t="shared" ref="AU3:AU10" si="5">AR3^2*6.1453+AR3*6.7708</f>
        <v>0</v>
      </c>
      <c r="AV3" s="53">
        <f t="shared" si="0"/>
        <v>3.6164223478454476</v>
      </c>
      <c r="AW3" s="53">
        <f t="shared" si="1"/>
        <v>73.635353210840336</v>
      </c>
      <c r="AX3" s="52">
        <f t="shared" ref="AX3:AX57" si="6">$X3/X$10*BD$10/$BA$10*$BA3</f>
        <v>6.9735700108468102</v>
      </c>
      <c r="AZ3" s="36" t="str">
        <f>'Issy stds'!A2</f>
        <v>N72</v>
      </c>
      <c r="BA3" s="63">
        <f>'Issy stds'!B2</f>
        <v>50.17</v>
      </c>
      <c r="BB3" s="36">
        <f>'Issy stds'!C2</f>
        <v>0</v>
      </c>
      <c r="BC3" s="36">
        <f>'Issy stds'!D2</f>
        <v>0</v>
      </c>
      <c r="BD3" s="39">
        <f>'Issy stds'!E2</f>
        <v>7</v>
      </c>
      <c r="BE3" s="36"/>
    </row>
    <row r="4" spans="1:57" s="28" customFormat="1" x14ac:dyDescent="0.2">
      <c r="A4" s="28" t="s">
        <v>40</v>
      </c>
      <c r="B4" s="28" t="s">
        <v>77</v>
      </c>
      <c r="C4" s="28" t="s">
        <v>42</v>
      </c>
      <c r="D4" s="29">
        <v>45378</v>
      </c>
      <c r="E4" s="30">
        <v>0.3576388888888889</v>
      </c>
      <c r="F4" s="28">
        <v>-801</v>
      </c>
      <c r="G4" s="28">
        <v>-4286</v>
      </c>
      <c r="H4" s="28">
        <v>750</v>
      </c>
      <c r="I4" s="28">
        <v>60</v>
      </c>
      <c r="J4" s="28">
        <v>2001</v>
      </c>
      <c r="K4" s="28">
        <v>50</v>
      </c>
      <c r="L4" s="28">
        <v>15</v>
      </c>
      <c r="M4" s="28">
        <v>150</v>
      </c>
      <c r="N4" s="28">
        <v>80</v>
      </c>
      <c r="O4" s="28">
        <v>400</v>
      </c>
      <c r="P4" s="31">
        <v>3.2</v>
      </c>
      <c r="Q4" s="31">
        <v>3.2</v>
      </c>
      <c r="R4" s="32">
        <v>-1</v>
      </c>
      <c r="S4" s="32">
        <v>-5</v>
      </c>
      <c r="T4" s="32">
        <v>13</v>
      </c>
      <c r="U4" s="33">
        <v>9.1010750326493903E-2</v>
      </c>
      <c r="V4" s="33">
        <v>9.4328375881645504E-4</v>
      </c>
      <c r="W4" s="33">
        <v>1.05131390425109E-4</v>
      </c>
      <c r="X4" s="37">
        <v>1.66001066401116</v>
      </c>
      <c r="Y4" s="33">
        <v>1.36205859115306E-5</v>
      </c>
      <c r="Z4" s="38">
        <v>1.27277577568191E-2</v>
      </c>
      <c r="AA4" s="34">
        <v>3908.2920516505701</v>
      </c>
      <c r="AB4" s="34">
        <v>40.500040733669003</v>
      </c>
      <c r="AC4" s="34">
        <v>42947.196839963501</v>
      </c>
      <c r="AD4" s="35">
        <v>7.9221319196052693E-3</v>
      </c>
      <c r="AE4" s="35">
        <v>2.4846799159958299E-2</v>
      </c>
      <c r="AF4" s="35">
        <v>7.7958865547517298E-2</v>
      </c>
      <c r="AG4" s="35">
        <v>2.0022204517239298E-3</v>
      </c>
      <c r="AH4" s="35">
        <v>0.119565838755432</v>
      </c>
      <c r="AI4" s="35">
        <v>5.0008088302360898E-3</v>
      </c>
      <c r="AJ4" s="35">
        <v>4.6574267587150301E-3</v>
      </c>
      <c r="AK4" s="35">
        <v>2.13119669324488E-2</v>
      </c>
      <c r="AL4" s="35">
        <v>4.5706141468725798E-3</v>
      </c>
      <c r="AM4" s="28">
        <v>6</v>
      </c>
      <c r="AN4" s="28">
        <v>4</v>
      </c>
      <c r="AO4" s="28">
        <v>192006</v>
      </c>
      <c r="AP4" s="28">
        <v>975265</v>
      </c>
      <c r="AQ4" s="36"/>
      <c r="AR4" s="37">
        <f t="shared" si="3"/>
        <v>8.8275374984935789E-2</v>
      </c>
      <c r="AS4" s="37">
        <f t="shared" si="4"/>
        <v>4.6974257321379165E-2</v>
      </c>
      <c r="AU4" s="52">
        <f t="shared" si="5"/>
        <v>0.64558241624810409</v>
      </c>
      <c r="AV4" s="53">
        <f t="shared" si="0"/>
        <v>1154.8151419887854</v>
      </c>
      <c r="AW4" s="53">
        <f t="shared" si="1"/>
        <v>57.625400488747758</v>
      </c>
      <c r="AX4" s="52">
        <f t="shared" si="6"/>
        <v>6.7618480102984755</v>
      </c>
      <c r="AZ4" s="36" t="str">
        <f>'Issy stds'!A3</f>
        <v>M5</v>
      </c>
      <c r="BA4" s="63">
        <f>'Issy stds'!B3</f>
        <v>49.798649539262826</v>
      </c>
      <c r="BB4" s="36">
        <f>'Issy stds'!C3</f>
        <v>0.64</v>
      </c>
      <c r="BC4" s="36">
        <f>'Issy stds'!D3</f>
        <v>990</v>
      </c>
      <c r="BD4" s="39">
        <f>'Issy stds'!E3</f>
        <v>6.9481870993589743</v>
      </c>
      <c r="BE4" s="36"/>
    </row>
    <row r="5" spans="1:57" s="28" customFormat="1" x14ac:dyDescent="0.2">
      <c r="A5" s="28" t="s">
        <v>40</v>
      </c>
      <c r="B5" s="28" t="s">
        <v>78</v>
      </c>
      <c r="C5" s="28" t="s">
        <v>43</v>
      </c>
      <c r="D5" s="29">
        <v>45378</v>
      </c>
      <c r="E5" s="30">
        <v>0.36458333333333331</v>
      </c>
      <c r="F5" s="28">
        <v>3291</v>
      </c>
      <c r="G5" s="28">
        <v>-4077</v>
      </c>
      <c r="H5" s="28">
        <v>750</v>
      </c>
      <c r="I5" s="28">
        <v>60</v>
      </c>
      <c r="J5" s="28">
        <v>2001</v>
      </c>
      <c r="K5" s="28">
        <v>50</v>
      </c>
      <c r="L5" s="28">
        <v>15</v>
      </c>
      <c r="M5" s="28">
        <v>150</v>
      </c>
      <c r="N5" s="28">
        <v>80</v>
      </c>
      <c r="O5" s="28">
        <v>400</v>
      </c>
      <c r="P5" s="31">
        <v>3.19</v>
      </c>
      <c r="Q5" s="31">
        <v>3.17</v>
      </c>
      <c r="R5" s="32">
        <v>24</v>
      </c>
      <c r="S5" s="32">
        <v>-10</v>
      </c>
      <c r="T5" s="32">
        <v>12</v>
      </c>
      <c r="U5" s="33">
        <v>0.32908362566744298</v>
      </c>
      <c r="V5" s="33">
        <v>1.7346315557500401E-3</v>
      </c>
      <c r="W5" s="33">
        <v>1.1265062670991601E-4</v>
      </c>
      <c r="X5" s="37">
        <v>1.66623957272403</v>
      </c>
      <c r="Y5" s="33">
        <v>1.0279367511278501E-5</v>
      </c>
      <c r="Z5" s="38">
        <v>1.2189013396189699E-2</v>
      </c>
      <c r="AA5" s="34">
        <v>13894.1485408914</v>
      </c>
      <c r="AB5" s="34">
        <v>73.225132993651499</v>
      </c>
      <c r="AC5" s="34">
        <v>42227.184807136102</v>
      </c>
      <c r="AD5" s="35">
        <v>6.2999363591447703E-3</v>
      </c>
      <c r="AE5" s="35">
        <v>1.3757482981379699E-2</v>
      </c>
      <c r="AF5" s="35">
        <v>5.4921321877352998E-2</v>
      </c>
      <c r="AG5" s="35">
        <v>3.3984798753856401E-3</v>
      </c>
      <c r="AH5" s="35">
        <v>0.149645869163096</v>
      </c>
      <c r="AI5" s="35">
        <v>5.2607081432260597E-3</v>
      </c>
      <c r="AJ5" s="35">
        <v>2.8357950664512099E-3</v>
      </c>
      <c r="AK5" s="35">
        <v>6.7682702005075202E-3</v>
      </c>
      <c r="AL5" s="35">
        <v>8.3938429189549992E-3</v>
      </c>
      <c r="AM5" s="28">
        <v>6</v>
      </c>
      <c r="AN5" s="28">
        <v>4</v>
      </c>
      <c r="AO5" s="28">
        <v>192006</v>
      </c>
      <c r="AP5" s="28">
        <v>975265</v>
      </c>
      <c r="AQ5" s="36"/>
      <c r="AR5" s="37">
        <f t="shared" si="3"/>
        <v>0.32634825032588488</v>
      </c>
      <c r="AS5" s="37">
        <f t="shared" si="4"/>
        <v>8.4160187854711355E-2</v>
      </c>
      <c r="AU5" s="52">
        <f t="shared" si="5"/>
        <v>2.8641327283764082</v>
      </c>
      <c r="AV5" s="53">
        <f t="shared" si="0"/>
        <v>2068.9940582202239</v>
      </c>
      <c r="AW5" s="53">
        <f t="shared" si="1"/>
        <v>42.370778952999295</v>
      </c>
      <c r="AX5" s="52">
        <f t="shared" si="6"/>
        <v>6.6126244616438612</v>
      </c>
      <c r="AZ5" s="36" t="str">
        <f>'Issy stds'!A4</f>
        <v>M40</v>
      </c>
      <c r="BA5" s="63">
        <f>'Issy stds'!B4</f>
        <v>48.517616075721165</v>
      </c>
      <c r="BB5" s="36">
        <f>'Issy stds'!C4</f>
        <v>3.07</v>
      </c>
      <c r="BC5" s="36">
        <f>'Issy stds'!D4</f>
        <v>2183</v>
      </c>
      <c r="BD5" s="39">
        <f>'Issy stds'!E4</f>
        <v>6.7694501201923085</v>
      </c>
      <c r="BE5" s="36"/>
    </row>
    <row r="6" spans="1:57" s="28" customFormat="1" x14ac:dyDescent="0.2">
      <c r="A6" s="28" t="s">
        <v>40</v>
      </c>
      <c r="B6" s="28" t="s">
        <v>79</v>
      </c>
      <c r="C6" s="28" t="s">
        <v>44</v>
      </c>
      <c r="D6" s="29">
        <v>45378</v>
      </c>
      <c r="E6" s="30">
        <v>0.37083333333333335</v>
      </c>
      <c r="F6" s="28">
        <v>3649</v>
      </c>
      <c r="G6" s="28">
        <v>5866</v>
      </c>
      <c r="H6" s="28">
        <v>750</v>
      </c>
      <c r="I6" s="28">
        <v>60</v>
      </c>
      <c r="J6" s="28">
        <v>2001</v>
      </c>
      <c r="K6" s="28">
        <v>50</v>
      </c>
      <c r="L6" s="28">
        <v>15</v>
      </c>
      <c r="M6" s="28">
        <v>150</v>
      </c>
      <c r="N6" s="28">
        <v>80</v>
      </c>
      <c r="O6" s="28">
        <v>400</v>
      </c>
      <c r="P6" s="31">
        <v>3.18</v>
      </c>
      <c r="Q6" s="31">
        <v>3.18</v>
      </c>
      <c r="R6" s="32">
        <v>-5</v>
      </c>
      <c r="S6" s="32">
        <v>15</v>
      </c>
      <c r="T6" s="32">
        <v>11</v>
      </c>
      <c r="U6" s="33">
        <v>0.68672944579593598</v>
      </c>
      <c r="V6" s="33">
        <v>6.7315837586372196E-4</v>
      </c>
      <c r="W6" s="33">
        <v>1.05495734493679E-4</v>
      </c>
      <c r="X6" s="37">
        <v>1.6418192822625499</v>
      </c>
      <c r="Y6" s="33">
        <v>1.04143596412953E-5</v>
      </c>
      <c r="Z6" s="38">
        <v>1.2061322067315101E-2</v>
      </c>
      <c r="AA6" s="34">
        <v>28726.5049214551</v>
      </c>
      <c r="AB6" s="34">
        <v>28.150019714897802</v>
      </c>
      <c r="AC6" s="34">
        <v>41829.351573080901</v>
      </c>
      <c r="AD6" s="35">
        <v>3.5209444693392001E-3</v>
      </c>
      <c r="AE6" s="35">
        <v>3.4786641982576201E-2</v>
      </c>
      <c r="AF6" s="35">
        <v>7.3307432642826895E-2</v>
      </c>
      <c r="AG6" s="35">
        <v>1.37482647463786E-3</v>
      </c>
      <c r="AH6" s="35">
        <v>0.163266584576752</v>
      </c>
      <c r="AI6" s="35">
        <v>8.4769910053367498E-3</v>
      </c>
      <c r="AJ6" s="35">
        <v>8.3104884266275592E-3</v>
      </c>
      <c r="AK6" s="35">
        <v>3.2638937153306499E-2</v>
      </c>
      <c r="AL6" s="35">
        <v>5.6296854734370003E-3</v>
      </c>
      <c r="AM6" s="28">
        <v>6</v>
      </c>
      <c r="AN6" s="28">
        <v>4</v>
      </c>
      <c r="AO6" s="28">
        <v>192006</v>
      </c>
      <c r="AP6" s="28">
        <v>975265</v>
      </c>
      <c r="AQ6" s="36"/>
      <c r="AR6" s="37">
        <f t="shared" si="3"/>
        <v>0.68399407045437788</v>
      </c>
      <c r="AS6" s="37">
        <f t="shared" si="4"/>
        <v>3.1179522345618469E-2</v>
      </c>
      <c r="AU6" s="52">
        <f t="shared" si="5"/>
        <v>7.5062526809199461</v>
      </c>
      <c r="AV6" s="53">
        <f t="shared" si="0"/>
        <v>766.51737734468441</v>
      </c>
      <c r="AW6" s="53">
        <f t="shared" si="1"/>
        <v>40.981266539468528</v>
      </c>
      <c r="AX6" s="52">
        <f t="shared" si="6"/>
        <v>6.2203456324341158</v>
      </c>
      <c r="AZ6" s="36" t="str">
        <f>'Issy stds'!A9</f>
        <v>M21</v>
      </c>
      <c r="BA6" s="63">
        <f>'Issy stds'!B9</f>
        <v>46.318256540464752</v>
      </c>
      <c r="BB6" s="36">
        <f>'Issy stds'!C9</f>
        <v>7.56</v>
      </c>
      <c r="BC6" s="36">
        <f>'Issy stds'!D9</f>
        <v>1051</v>
      </c>
      <c r="BD6" s="39">
        <f>'Issy stds'!E9</f>
        <v>6.4625831330128207</v>
      </c>
      <c r="BE6" s="36"/>
    </row>
    <row r="7" spans="1:57" s="28" customFormat="1" x14ac:dyDescent="0.2">
      <c r="A7" s="28" t="s">
        <v>40</v>
      </c>
      <c r="B7" s="28" t="s">
        <v>80</v>
      </c>
      <c r="C7" s="28" t="s">
        <v>45</v>
      </c>
      <c r="D7" s="29">
        <v>45378</v>
      </c>
      <c r="E7" s="30">
        <v>0.37777777777777777</v>
      </c>
      <c r="F7" s="28">
        <v>-481</v>
      </c>
      <c r="G7" s="28">
        <v>760</v>
      </c>
      <c r="H7" s="28">
        <v>750</v>
      </c>
      <c r="I7" s="28">
        <v>60</v>
      </c>
      <c r="J7" s="28">
        <v>2001</v>
      </c>
      <c r="K7" s="28">
        <v>50</v>
      </c>
      <c r="L7" s="28">
        <v>15</v>
      </c>
      <c r="M7" s="28">
        <v>150</v>
      </c>
      <c r="N7" s="28">
        <v>80</v>
      </c>
      <c r="O7" s="28">
        <v>400</v>
      </c>
      <c r="P7" s="31">
        <v>3.19</v>
      </c>
      <c r="Q7" s="31">
        <v>3.12</v>
      </c>
      <c r="R7" s="32">
        <v>-15</v>
      </c>
      <c r="S7" s="32">
        <v>4</v>
      </c>
      <c r="T7" s="32">
        <v>6</v>
      </c>
      <c r="U7" s="33">
        <v>9.9888772661627795E-2</v>
      </c>
      <c r="V7" s="33">
        <v>4.8210189597063798E-4</v>
      </c>
      <c r="W7" s="33">
        <v>9.2050492319539602E-5</v>
      </c>
      <c r="X7" s="37">
        <v>1.6480390958688</v>
      </c>
      <c r="Y7" s="33">
        <v>1.51117610224536E-5</v>
      </c>
      <c r="Z7" s="38">
        <v>1.2614626949949401E-2</v>
      </c>
      <c r="AA7" s="34">
        <v>3974.0306789133401</v>
      </c>
      <c r="AB7" s="34">
        <v>19.1750091410983</v>
      </c>
      <c r="AC7" s="34">
        <v>39785.4688596864</v>
      </c>
      <c r="AD7" s="35">
        <v>6.5492857067457003E-3</v>
      </c>
      <c r="AE7" s="35">
        <v>3.16034460402339E-2</v>
      </c>
      <c r="AF7" s="35">
        <v>2.36082412092808E-2</v>
      </c>
      <c r="AG7" s="35">
        <v>2.2816017933331798E-3</v>
      </c>
      <c r="AH7" s="35">
        <v>0.16458446777466201</v>
      </c>
      <c r="AI7" s="35">
        <v>5.0807851962297503E-3</v>
      </c>
      <c r="AJ7" s="35">
        <v>6.7233764571192102E-3</v>
      </c>
      <c r="AK7" s="35">
        <v>2.8752251496735201E-2</v>
      </c>
      <c r="AL7" s="35">
        <v>4.1707456080001502E-3</v>
      </c>
      <c r="AM7" s="28">
        <v>6</v>
      </c>
      <c r="AN7" s="28">
        <v>4</v>
      </c>
      <c r="AO7" s="28">
        <v>192006</v>
      </c>
      <c r="AP7" s="28">
        <v>975265</v>
      </c>
      <c r="AQ7" s="36"/>
      <c r="AR7" s="37">
        <f t="shared" si="3"/>
        <v>9.7153397320069682E-2</v>
      </c>
      <c r="AS7" s="37">
        <f t="shared" si="4"/>
        <v>2.399709751780248E-2</v>
      </c>
      <c r="AU7" s="52">
        <f t="shared" si="5"/>
        <v>0.71581037335306963</v>
      </c>
      <c r="AV7" s="53">
        <f t="shared" si="0"/>
        <v>589.94464537765612</v>
      </c>
      <c r="AW7" s="53">
        <f t="shared" si="1"/>
        <v>63.905105367684705</v>
      </c>
      <c r="AX7" s="52">
        <f t="shared" si="6"/>
        <v>6.710028243363233</v>
      </c>
      <c r="AZ7" s="36" t="str">
        <f>'Issy stds'!A6</f>
        <v>M10</v>
      </c>
      <c r="BA7" s="63">
        <f>'Issy stds'!B6</f>
        <v>49.775986608573724</v>
      </c>
      <c r="BB7" s="36">
        <f>'Issy stds'!C6</f>
        <v>0.75</v>
      </c>
      <c r="BC7" s="36">
        <f>'Issy stds'!D6</f>
        <v>341</v>
      </c>
      <c r="BD7" s="39">
        <f>'Issy stds'!E6</f>
        <v>6.9450250400641025</v>
      </c>
      <c r="BE7" s="36"/>
    </row>
    <row r="8" spans="1:57" s="28" customFormat="1" x14ac:dyDescent="0.2">
      <c r="A8" s="28" t="s">
        <v>40</v>
      </c>
      <c r="B8" s="28" t="s">
        <v>81</v>
      </c>
      <c r="C8" s="28" t="s">
        <v>46</v>
      </c>
      <c r="D8" s="29">
        <v>45378</v>
      </c>
      <c r="E8" s="30">
        <v>0.3840277777777778</v>
      </c>
      <c r="F8" s="28">
        <v>3305</v>
      </c>
      <c r="G8" s="28">
        <v>783</v>
      </c>
      <c r="H8" s="28">
        <v>750</v>
      </c>
      <c r="I8" s="28">
        <v>60</v>
      </c>
      <c r="J8" s="28">
        <v>2001</v>
      </c>
      <c r="K8" s="28">
        <v>50</v>
      </c>
      <c r="L8" s="28">
        <v>15</v>
      </c>
      <c r="M8" s="28">
        <v>150</v>
      </c>
      <c r="N8" s="28">
        <v>80</v>
      </c>
      <c r="O8" s="28">
        <v>400</v>
      </c>
      <c r="P8" s="31">
        <v>3.13</v>
      </c>
      <c r="Q8" s="31">
        <v>3.13</v>
      </c>
      <c r="R8" s="32">
        <v>5</v>
      </c>
      <c r="S8" s="32">
        <v>3</v>
      </c>
      <c r="T8" s="32">
        <v>5</v>
      </c>
      <c r="U8" s="33">
        <v>0.34241055327731901</v>
      </c>
      <c r="V8" s="33">
        <v>1.1493350298600799E-3</v>
      </c>
      <c r="W8" s="33">
        <v>1.11091786507614E-4</v>
      </c>
      <c r="X8" s="37">
        <v>1.68191527580668</v>
      </c>
      <c r="Y8" s="33">
        <v>9.0527148763740996E-6</v>
      </c>
      <c r="Z8" s="38">
        <v>1.19248074432248E-2</v>
      </c>
      <c r="AA8" s="34">
        <v>14623.2467305749</v>
      </c>
      <c r="AB8" s="34">
        <v>49.075059824183001</v>
      </c>
      <c r="AC8" s="34">
        <v>42708.318707473903</v>
      </c>
      <c r="AD8" s="35">
        <v>2.1562795565151101E-3</v>
      </c>
      <c r="AE8" s="35">
        <v>2.5151899953492401E-2</v>
      </c>
      <c r="AF8" s="35">
        <v>9.4298598631347097E-2</v>
      </c>
      <c r="AG8" s="35">
        <v>2.56761319745282E-3</v>
      </c>
      <c r="AH8" s="35">
        <v>8.0603325014853205E-2</v>
      </c>
      <c r="AI8" s="35">
        <v>5.4827140416898396E-3</v>
      </c>
      <c r="AJ8" s="35">
        <v>5.2460196570076898E-3</v>
      </c>
      <c r="AK8" s="35">
        <v>2.3253821987587402E-2</v>
      </c>
      <c r="AL8" s="35">
        <v>6.8547643517248196E-3</v>
      </c>
      <c r="AM8" s="28">
        <v>6</v>
      </c>
      <c r="AN8" s="28">
        <v>4</v>
      </c>
      <c r="AO8" s="28">
        <v>192006</v>
      </c>
      <c r="AP8" s="28">
        <v>975265</v>
      </c>
      <c r="AQ8" s="36"/>
      <c r="AR8" s="37">
        <f t="shared" si="3"/>
        <v>0.33967517793576091</v>
      </c>
      <c r="AS8" s="37">
        <f t="shared" si="4"/>
        <v>5.595306593109748E-2</v>
      </c>
      <c r="AU8" s="52">
        <f t="shared" si="5"/>
        <v>3.008912655412872</v>
      </c>
      <c r="AV8" s="53">
        <f t="shared" si="0"/>
        <v>1375.5501728501004</v>
      </c>
      <c r="AW8" s="53">
        <f t="shared" si="1"/>
        <v>37.441797355728724</v>
      </c>
      <c r="AX8" s="52">
        <f t="shared" si="6"/>
        <v>6.6975863449863695</v>
      </c>
      <c r="AZ8" s="36" t="str">
        <f>'Issy stds'!A5</f>
        <v>M36</v>
      </c>
      <c r="BA8" s="63">
        <f>'Issy stds'!B5</f>
        <v>48.6829901442308</v>
      </c>
      <c r="BB8" s="36">
        <f>'Issy stds'!C5</f>
        <v>2.82</v>
      </c>
      <c r="BC8" s="36">
        <f>'Issy stds'!D5</f>
        <v>1392</v>
      </c>
      <c r="BD8" s="39">
        <f>'Issy stds'!E5</f>
        <v>6.7925240384615391</v>
      </c>
      <c r="BE8" s="36"/>
    </row>
    <row r="9" spans="1:57" s="28" customFormat="1" x14ac:dyDescent="0.2">
      <c r="A9" s="28" t="s">
        <v>40</v>
      </c>
      <c r="B9" s="28" t="s">
        <v>82</v>
      </c>
      <c r="C9" s="28" t="s">
        <v>47</v>
      </c>
      <c r="D9" s="29">
        <v>45378</v>
      </c>
      <c r="E9" s="30">
        <v>0.39097222222222222</v>
      </c>
      <c r="F9" s="28">
        <v>-907</v>
      </c>
      <c r="G9" s="28">
        <v>6334</v>
      </c>
      <c r="H9" s="28">
        <v>750</v>
      </c>
      <c r="I9" s="28">
        <v>60</v>
      </c>
      <c r="J9" s="28">
        <v>2001</v>
      </c>
      <c r="K9" s="28">
        <v>50</v>
      </c>
      <c r="L9" s="28">
        <v>15</v>
      </c>
      <c r="M9" s="28">
        <v>150</v>
      </c>
      <c r="N9" s="28">
        <v>80</v>
      </c>
      <c r="O9" s="28">
        <v>400</v>
      </c>
      <c r="P9" s="31">
        <v>3.14</v>
      </c>
      <c r="Q9" s="31">
        <v>3.16</v>
      </c>
      <c r="R9" s="32">
        <v>-23</v>
      </c>
      <c r="S9" s="32">
        <v>15</v>
      </c>
      <c r="T9" s="32">
        <v>4</v>
      </c>
      <c r="U9" s="33">
        <v>9.5752617967454198E-2</v>
      </c>
      <c r="V9" s="33">
        <v>1.9365380552206299E-4</v>
      </c>
      <c r="W9" s="33">
        <v>1.00899324313425E-4</v>
      </c>
      <c r="X9" s="37">
        <v>1.6599177965618099</v>
      </c>
      <c r="Y9" s="33">
        <v>1.2385296081488001E-5</v>
      </c>
      <c r="Z9" s="38">
        <v>1.25354090366077E-2</v>
      </c>
      <c r="AA9" s="34">
        <v>4140.7979707170998</v>
      </c>
      <c r="AB9" s="34">
        <v>8.3750017404023591</v>
      </c>
      <c r="AC9" s="34">
        <v>43244.078703988002</v>
      </c>
      <c r="AD9" s="35">
        <v>3.41286898432323E-3</v>
      </c>
      <c r="AE9" s="35">
        <v>1.07888433070758E-2</v>
      </c>
      <c r="AF9" s="35">
        <v>7.0917804734012699E-2</v>
      </c>
      <c r="AG9" s="35">
        <v>1.7636594031490099E-3</v>
      </c>
      <c r="AH9" s="35">
        <v>0.165216518235516</v>
      </c>
      <c r="AI9" s="35">
        <v>6.91083475190408E-3</v>
      </c>
      <c r="AJ9" s="35">
        <v>5.4891648807529397E-3</v>
      </c>
      <c r="AK9" s="35">
        <v>1.32379477814721E-2</v>
      </c>
      <c r="AL9" s="35">
        <v>2.8665964774245399E-3</v>
      </c>
      <c r="AM9" s="28">
        <v>6</v>
      </c>
      <c r="AN9" s="28">
        <v>4</v>
      </c>
      <c r="AO9" s="28">
        <v>192006</v>
      </c>
      <c r="AP9" s="28">
        <v>975265</v>
      </c>
      <c r="AQ9" s="36"/>
      <c r="AR9" s="37">
        <f t="shared" si="3"/>
        <v>9.3017242625896085E-2</v>
      </c>
      <c r="AS9" s="37">
        <f t="shared" si="4"/>
        <v>9.6341127795443304E-3</v>
      </c>
      <c r="AU9" s="52">
        <f t="shared" si="5"/>
        <v>0.68297155666472398</v>
      </c>
      <c r="AV9" s="53">
        <f t="shared" si="0"/>
        <v>236.84502857231783</v>
      </c>
      <c r="AW9" s="53">
        <f>Y9/Y$12*BE$12/$BA$12*$BA9</f>
        <v>52.347106956047092</v>
      </c>
      <c r="AX9" s="52">
        <f t="shared" si="6"/>
        <v>6.7547492615784632</v>
      </c>
      <c r="AZ9" s="36" t="str">
        <f>'Issy stds'!A8</f>
        <v>M47</v>
      </c>
      <c r="BA9" s="63">
        <f>'Issy stds'!B8</f>
        <v>49.749152894631422</v>
      </c>
      <c r="BB9" s="36">
        <f>'Issy stds'!C8</f>
        <v>0.82</v>
      </c>
      <c r="BC9" s="36">
        <f>'Issy stds'!D8</f>
        <v>175</v>
      </c>
      <c r="BD9" s="39">
        <f>'Issy stds'!E8</f>
        <v>6.9412810496794881</v>
      </c>
      <c r="BE9" s="36"/>
    </row>
    <row r="10" spans="1:57" s="28" customFormat="1" x14ac:dyDescent="0.2">
      <c r="A10" s="28" t="s">
        <v>40</v>
      </c>
      <c r="B10" s="28" t="s">
        <v>83</v>
      </c>
      <c r="C10" s="28" t="s">
        <v>73</v>
      </c>
      <c r="D10" s="29">
        <v>45378</v>
      </c>
      <c r="E10" s="30">
        <v>0.3972222222222222</v>
      </c>
      <c r="F10" s="28">
        <v>-5245</v>
      </c>
      <c r="G10" s="28">
        <v>1236</v>
      </c>
      <c r="H10" s="28">
        <v>750</v>
      </c>
      <c r="I10" s="28">
        <v>60</v>
      </c>
      <c r="J10" s="28">
        <v>2001</v>
      </c>
      <c r="K10" s="28">
        <v>50</v>
      </c>
      <c r="L10" s="28">
        <v>15</v>
      </c>
      <c r="M10" s="28">
        <v>150</v>
      </c>
      <c r="N10" s="28">
        <v>80</v>
      </c>
      <c r="O10" s="28">
        <v>400</v>
      </c>
      <c r="P10" s="31">
        <v>3.17</v>
      </c>
      <c r="Q10" s="31">
        <v>3.17</v>
      </c>
      <c r="R10" s="32">
        <v>-38</v>
      </c>
      <c r="S10" s="32">
        <v>9</v>
      </c>
      <c r="T10" s="32">
        <v>1</v>
      </c>
      <c r="U10" s="33">
        <v>2.1572868049946001E-2</v>
      </c>
      <c r="V10" s="33">
        <v>2.0232658742889401E-4</v>
      </c>
      <c r="W10" s="33">
        <v>1.4870467597804699E-4</v>
      </c>
      <c r="X10" s="37">
        <v>2.3525767634873298</v>
      </c>
      <c r="Y10" s="33">
        <v>2.45290693176294E-5</v>
      </c>
      <c r="Z10" s="38">
        <v>1.17274095557549E-2</v>
      </c>
      <c r="AA10" s="34">
        <v>839.886448990914</v>
      </c>
      <c r="AB10" s="34">
        <v>7.8750015540303098</v>
      </c>
      <c r="AC10" s="34">
        <v>38934.809229662897</v>
      </c>
      <c r="AD10" s="35">
        <v>1.15121850996628E-2</v>
      </c>
      <c r="AE10" s="35">
        <v>6.04426157976196E-2</v>
      </c>
      <c r="AF10" s="35">
        <v>5.5613050061340902E-2</v>
      </c>
      <c r="AG10" s="35">
        <v>1.5873695281483299E-3</v>
      </c>
      <c r="AH10" s="35">
        <v>7.7474915527435295E-2</v>
      </c>
      <c r="AI10" s="35">
        <v>3.6656937550459102E-3</v>
      </c>
      <c r="AJ10" s="35">
        <v>9.9599516109939498E-3</v>
      </c>
      <c r="AK10" s="35">
        <v>5.89656475832721E-2</v>
      </c>
      <c r="AL10" s="35">
        <v>2.4863095644219201E-3</v>
      </c>
      <c r="AM10" s="28">
        <v>6</v>
      </c>
      <c r="AN10" s="28">
        <v>4</v>
      </c>
      <c r="AO10" s="28">
        <v>192006</v>
      </c>
      <c r="AP10" s="28">
        <v>975265</v>
      </c>
      <c r="AQ10" s="36"/>
      <c r="AR10" s="37">
        <f t="shared" si="3"/>
        <v>1.8837492708387891E-2</v>
      </c>
      <c r="AS10" s="37">
        <f t="shared" si="4"/>
        <v>9.8937701252729167E-3</v>
      </c>
      <c r="AU10" s="52">
        <f t="shared" si="5"/>
        <v>0.12972556228859669</v>
      </c>
      <c r="AV10" s="53">
        <f t="shared" si="0"/>
        <v>243.22844475970939</v>
      </c>
      <c r="AW10" s="53">
        <f>Y10/Y$12*BE$12/$BA$12*$BA10</f>
        <v>101.90383560751503</v>
      </c>
      <c r="AX10" s="52">
        <f t="shared" si="6"/>
        <v>9.41</v>
      </c>
      <c r="AZ10" s="36" t="str">
        <f>'Issy stds'!A7</f>
        <v>519-4-1</v>
      </c>
      <c r="BA10" s="63">
        <f>'Issy stds'!B7</f>
        <v>48.9</v>
      </c>
      <c r="BB10" s="36">
        <f>'Issy stds'!C7</f>
        <v>0.17</v>
      </c>
      <c r="BC10" s="36">
        <f>'Issy stds'!D7</f>
        <v>165</v>
      </c>
      <c r="BD10" s="39">
        <f>'Issy stds'!E7</f>
        <v>9.41</v>
      </c>
      <c r="BE10" s="36"/>
    </row>
    <row r="11" spans="1:57" x14ac:dyDescent="0.2">
      <c r="D11" s="26"/>
      <c r="E11" s="27"/>
      <c r="U11"/>
      <c r="W11" s="13"/>
      <c r="X11" s="12"/>
      <c r="Z11" s="25"/>
      <c r="AM11"/>
      <c r="AN11"/>
      <c r="AO11"/>
      <c r="AP11"/>
      <c r="AR11" s="12"/>
      <c r="AS11" s="12"/>
      <c r="AZ11" s="10"/>
      <c r="BA11" s="64"/>
      <c r="BB11" s="10"/>
      <c r="BC11" s="10"/>
      <c r="BD11" s="10"/>
      <c r="BE11" s="10"/>
    </row>
    <row r="12" spans="1:57" s="40" customFormat="1" x14ac:dyDescent="0.2">
      <c r="A12" s="40" t="s">
        <v>70</v>
      </c>
      <c r="B12" s="40" t="s">
        <v>84</v>
      </c>
      <c r="C12" s="40" t="s">
        <v>85</v>
      </c>
      <c r="D12" s="41">
        <v>45378</v>
      </c>
      <c r="E12" s="42">
        <v>0.4152777777777778</v>
      </c>
      <c r="F12" s="40">
        <v>5408</v>
      </c>
      <c r="G12" s="40">
        <v>737</v>
      </c>
      <c r="H12" s="40">
        <v>750</v>
      </c>
      <c r="I12" s="40">
        <v>60</v>
      </c>
      <c r="J12" s="40">
        <v>2001</v>
      </c>
      <c r="K12" s="40">
        <v>50</v>
      </c>
      <c r="L12" s="40">
        <v>15</v>
      </c>
      <c r="M12" s="40">
        <v>150</v>
      </c>
      <c r="N12" s="40">
        <v>80</v>
      </c>
      <c r="O12" s="40">
        <v>400</v>
      </c>
      <c r="P12" s="43">
        <v>3.15</v>
      </c>
      <c r="Q12" s="43">
        <v>3.15</v>
      </c>
      <c r="R12" s="44">
        <v>4</v>
      </c>
      <c r="S12" s="44">
        <v>1</v>
      </c>
      <c r="T12" s="44">
        <v>6</v>
      </c>
      <c r="U12" s="45">
        <v>0.17548303440836899</v>
      </c>
      <c r="V12" s="45">
        <v>2.3001027289250501E-6</v>
      </c>
      <c r="W12" s="45">
        <v>2.2865427887314499E-4</v>
      </c>
      <c r="X12" s="46">
        <v>1.4391266958806399</v>
      </c>
      <c r="Y12" s="45">
        <v>4.7082486443468898E-4</v>
      </c>
      <c r="Z12" s="47">
        <v>1.1060151398491201E-2</v>
      </c>
      <c r="AA12" s="48">
        <v>7648.8804650989396</v>
      </c>
      <c r="AB12" s="48">
        <v>0.10000000037200001</v>
      </c>
      <c r="AC12" s="48">
        <v>43592.208297329198</v>
      </c>
      <c r="AD12" s="49">
        <v>4.1253325544646901E-3</v>
      </c>
      <c r="AE12" s="49">
        <v>0.410878820151101</v>
      </c>
      <c r="AF12" s="49">
        <v>6.41716495226336E-2</v>
      </c>
      <c r="AG12" s="49">
        <v>2.7566435194141601E-3</v>
      </c>
      <c r="AH12" s="49">
        <v>3.2573435426969603E-2</v>
      </c>
      <c r="AI12" s="49">
        <v>1.3419730087834E-2</v>
      </c>
      <c r="AJ12" s="49">
        <v>3.62109105573632E-3</v>
      </c>
      <c r="AK12" s="49">
        <v>0.40824829097009002</v>
      </c>
      <c r="AL12" s="49">
        <v>7.1633191574971599E-3</v>
      </c>
      <c r="AM12" s="40">
        <v>6</v>
      </c>
      <c r="AN12" s="40">
        <v>4</v>
      </c>
      <c r="AO12" s="40">
        <v>192005</v>
      </c>
      <c r="AP12" s="40">
        <v>975262</v>
      </c>
      <c r="AQ12" s="50"/>
      <c r="AR12" s="46">
        <f t="shared" ref="AR12" si="7">U12-$U$3</f>
        <v>0.17274765906681089</v>
      </c>
      <c r="AS12" s="46">
        <f>V12*BA12</f>
        <v>1.150051364462525E-4</v>
      </c>
      <c r="AU12" s="55">
        <f>AR12^2*6.1453+AR12*6.7708</f>
        <v>1.3530263791024502</v>
      </c>
      <c r="AV12" s="56">
        <f>AS12*24584</f>
        <v>2.8272862743946714</v>
      </c>
      <c r="AW12" s="57">
        <f>Y12/Y$12*BE$12/$BA$12*$BA12</f>
        <v>2000</v>
      </c>
      <c r="AX12" s="55">
        <f t="shared" si="6"/>
        <v>5.885806698751896</v>
      </c>
      <c r="AZ12" s="50"/>
      <c r="BA12" s="65">
        <v>50</v>
      </c>
      <c r="BB12" s="50"/>
      <c r="BC12" s="50"/>
      <c r="BD12" s="50"/>
      <c r="BE12" s="50">
        <v>2000</v>
      </c>
    </row>
    <row r="13" spans="1:57" x14ac:dyDescent="0.2">
      <c r="U13"/>
      <c r="X13" s="12"/>
      <c r="Z13" s="25"/>
      <c r="AR13" s="12"/>
      <c r="AS13" s="12"/>
      <c r="AZ13" s="10"/>
      <c r="BA13" s="64"/>
      <c r="BB13" s="10"/>
      <c r="BC13" s="10"/>
      <c r="BD13" s="10"/>
      <c r="BE13" s="10"/>
    </row>
    <row r="14" spans="1:57" x14ac:dyDescent="0.2">
      <c r="U14"/>
      <c r="X14" s="12"/>
      <c r="Z14" s="25"/>
      <c r="AM14"/>
      <c r="AN14"/>
      <c r="AO14"/>
      <c r="AP14"/>
      <c r="AR14" s="12"/>
      <c r="AS14" s="12"/>
      <c r="AZ14" s="10"/>
      <c r="BA14" s="64"/>
      <c r="BB14" s="10"/>
      <c r="BC14" s="10"/>
      <c r="BD14" s="10"/>
      <c r="BE14" s="10"/>
    </row>
    <row r="15" spans="1:57" x14ac:dyDescent="0.2">
      <c r="A15" t="s">
        <v>86</v>
      </c>
      <c r="B15" t="s">
        <v>87</v>
      </c>
      <c r="C15" t="s">
        <v>88</v>
      </c>
      <c r="D15" s="26">
        <v>45378</v>
      </c>
      <c r="E15" s="27">
        <v>0.47013888888888888</v>
      </c>
      <c r="F15">
        <v>-4087</v>
      </c>
      <c r="G15">
        <v>-721</v>
      </c>
      <c r="H15">
        <v>750</v>
      </c>
      <c r="I15">
        <v>60</v>
      </c>
      <c r="J15">
        <v>2001</v>
      </c>
      <c r="K15">
        <v>50</v>
      </c>
      <c r="L15">
        <v>15</v>
      </c>
      <c r="M15">
        <v>150</v>
      </c>
      <c r="N15">
        <v>80</v>
      </c>
      <c r="O15">
        <v>400</v>
      </c>
      <c r="P15" s="20">
        <v>3.14</v>
      </c>
      <c r="Q15" s="20">
        <v>3.11</v>
      </c>
      <c r="R15" s="14">
        <v>0</v>
      </c>
      <c r="S15" s="14">
        <v>-1</v>
      </c>
      <c r="T15" s="14">
        <v>7</v>
      </c>
      <c r="U15" s="13">
        <v>0.160899706405846</v>
      </c>
      <c r="V15" s="13">
        <v>7.5749015882208698E-3</v>
      </c>
      <c r="W15" s="13">
        <v>2.3646177530656299E-4</v>
      </c>
      <c r="X15" s="12">
        <v>2.1716338739801602</v>
      </c>
      <c r="Y15" s="13">
        <v>6.8614248408991997E-3</v>
      </c>
      <c r="Z15" s="25">
        <v>1.1597816815790101E-2</v>
      </c>
      <c r="AA15" s="23">
        <v>7744.5821763026297</v>
      </c>
      <c r="AB15" s="23">
        <v>364.603297733575</v>
      </c>
      <c r="AC15" s="23">
        <v>48138.796830734602</v>
      </c>
      <c r="AD15" s="11">
        <v>4.2003722795077398E-3</v>
      </c>
      <c r="AE15" s="11">
        <v>7.5582635857797502E-3</v>
      </c>
      <c r="AF15" s="11">
        <v>5.4288822605785998E-2</v>
      </c>
      <c r="AG15" s="11">
        <v>1.74800221479328E-3</v>
      </c>
      <c r="AH15" s="11">
        <v>3.3111784550558999E-2</v>
      </c>
      <c r="AI15" s="11">
        <v>5.4593203628284202E-3</v>
      </c>
      <c r="AJ15" s="11">
        <v>7.39397181568707E-3</v>
      </c>
      <c r="AK15" s="11">
        <v>9.8593118196429706E-3</v>
      </c>
      <c r="AL15" s="11">
        <v>1.0852661823010199E-2</v>
      </c>
      <c r="AM15">
        <v>6</v>
      </c>
      <c r="AN15">
        <v>4</v>
      </c>
      <c r="AO15">
        <v>192004</v>
      </c>
      <c r="AP15">
        <v>975262</v>
      </c>
      <c r="AR15" s="12">
        <f t="shared" ref="AR15:AR26" si="8">U15-$U$3</f>
        <v>0.1581643310642879</v>
      </c>
      <c r="AS15" s="12">
        <f>V15*BA15</f>
        <v>0.3666025121651254</v>
      </c>
      <c r="AU15" s="58">
        <f>AR15^2*6.1453+AR15*6.7708</f>
        <v>1.224629604847896</v>
      </c>
      <c r="AV15" s="59">
        <f>AS15*24584</f>
        <v>9012.5561590674424</v>
      </c>
      <c r="AW15" s="59">
        <f>Y15/Y$12*BE$12/$BA$12*$BA15</f>
        <v>28211.966113872255</v>
      </c>
      <c r="AX15" s="58">
        <f t="shared" si="6"/>
        <v>8.5969026761881668</v>
      </c>
      <c r="AZ15" s="10"/>
      <c r="BA15" s="64">
        <v>48.396999999999998</v>
      </c>
      <c r="BB15" s="10"/>
      <c r="BC15" s="10"/>
      <c r="BD15" s="10"/>
      <c r="BE15" s="10"/>
    </row>
    <row r="16" spans="1:57" x14ac:dyDescent="0.2">
      <c r="A16" t="s">
        <v>86</v>
      </c>
      <c r="B16" t="s">
        <v>89</v>
      </c>
      <c r="C16" t="s">
        <v>90</v>
      </c>
      <c r="D16" s="26">
        <v>45378</v>
      </c>
      <c r="E16" s="27">
        <v>0.47638888888888892</v>
      </c>
      <c r="F16">
        <v>-3976</v>
      </c>
      <c r="G16">
        <v>-713</v>
      </c>
      <c r="H16">
        <v>750</v>
      </c>
      <c r="I16">
        <v>60</v>
      </c>
      <c r="J16">
        <v>2001</v>
      </c>
      <c r="K16">
        <v>50</v>
      </c>
      <c r="L16">
        <v>15</v>
      </c>
      <c r="M16">
        <v>150</v>
      </c>
      <c r="N16">
        <v>80</v>
      </c>
      <c r="O16">
        <v>400</v>
      </c>
      <c r="P16" s="20">
        <v>3.12</v>
      </c>
      <c r="Q16" s="20">
        <v>3.09</v>
      </c>
      <c r="R16" s="14">
        <v>4</v>
      </c>
      <c r="S16" s="14">
        <v>-2</v>
      </c>
      <c r="T16" s="14">
        <v>7</v>
      </c>
      <c r="U16" s="13">
        <v>0.15557574988946901</v>
      </c>
      <c r="V16" s="13">
        <v>7.5925589857192104E-3</v>
      </c>
      <c r="W16" s="13">
        <v>2.2712981678548599E-4</v>
      </c>
      <c r="X16" s="12">
        <v>2.1720629907745499</v>
      </c>
      <c r="Y16" s="13">
        <v>6.7577979844164696E-3</v>
      </c>
      <c r="Z16" s="25">
        <v>1.1249499545502001E-2</v>
      </c>
      <c r="AA16" s="23">
        <v>7318.3141242082502</v>
      </c>
      <c r="AB16" s="23">
        <v>357.103162572244</v>
      </c>
      <c r="AC16" s="23">
        <v>47046.842281370999</v>
      </c>
      <c r="AD16" s="11">
        <v>6.60906071000534E-3</v>
      </c>
      <c r="AE16" s="11">
        <v>1.05825795997766E-2</v>
      </c>
      <c r="AF16" s="11">
        <v>2.9072327229844801E-2</v>
      </c>
      <c r="AG16" s="11">
        <v>1.39231648752534E-3</v>
      </c>
      <c r="AH16" s="11">
        <v>3.1051569233504099E-2</v>
      </c>
      <c r="AI16" s="11">
        <v>5.5177321996835301E-3</v>
      </c>
      <c r="AJ16" s="11">
        <v>5.7948558408760197E-3</v>
      </c>
      <c r="AK16" s="11">
        <v>2.0031227406145801E-3</v>
      </c>
      <c r="AL16" s="11">
        <v>9.1703053050442192E-3</v>
      </c>
      <c r="AM16">
        <v>6</v>
      </c>
      <c r="AN16">
        <v>4</v>
      </c>
      <c r="AO16">
        <v>192004</v>
      </c>
      <c r="AP16">
        <v>975262</v>
      </c>
      <c r="AR16" s="12">
        <f t="shared" si="8"/>
        <v>0.15284037454791091</v>
      </c>
      <c r="AS16" s="12">
        <f>V16*BA16</f>
        <v>0.36745707723185261</v>
      </c>
      <c r="AU16" s="58">
        <f>AR16^2*6.1453+AR16*6.7708</f>
        <v>1.1784069227080292</v>
      </c>
      <c r="AV16" s="59">
        <f>AS16*24584</f>
        <v>9033.5647866678646</v>
      </c>
      <c r="AW16" s="59">
        <f>Y16/Y$12*BE$12/$BA$12*$BA16</f>
        <v>27785.885900014695</v>
      </c>
      <c r="AX16" s="58">
        <f t="shared" si="6"/>
        <v>8.5986014318404393</v>
      </c>
      <c r="AZ16" s="10"/>
      <c r="BA16" s="64">
        <v>48.396999999999998</v>
      </c>
      <c r="BB16" s="10"/>
      <c r="BC16" s="10"/>
      <c r="BD16" s="10"/>
      <c r="BE16" s="10"/>
    </row>
    <row r="17" spans="1:57" x14ac:dyDescent="0.2">
      <c r="A17" t="s">
        <v>86</v>
      </c>
      <c r="B17" t="s">
        <v>91</v>
      </c>
      <c r="C17" t="s">
        <v>92</v>
      </c>
      <c r="D17" s="26">
        <v>45378</v>
      </c>
      <c r="E17" s="27">
        <v>0.4826388888888889</v>
      </c>
      <c r="F17">
        <v>-4043</v>
      </c>
      <c r="G17">
        <v>-804</v>
      </c>
      <c r="H17">
        <v>750</v>
      </c>
      <c r="I17">
        <v>60</v>
      </c>
      <c r="J17">
        <v>2001</v>
      </c>
      <c r="K17">
        <v>50</v>
      </c>
      <c r="L17">
        <v>15</v>
      </c>
      <c r="M17">
        <v>150</v>
      </c>
      <c r="N17">
        <v>80</v>
      </c>
      <c r="O17">
        <v>400</v>
      </c>
      <c r="P17" s="20">
        <v>3.09</v>
      </c>
      <c r="Q17" s="20">
        <v>3.09</v>
      </c>
      <c r="R17" s="14">
        <v>1</v>
      </c>
      <c r="S17" s="14">
        <v>-1</v>
      </c>
      <c r="T17" s="14">
        <v>4</v>
      </c>
      <c r="U17" s="13">
        <v>0.157827544753918</v>
      </c>
      <c r="V17" s="13">
        <v>7.6121758824272698E-3</v>
      </c>
      <c r="W17" s="13">
        <v>2.3514667346771401E-4</v>
      </c>
      <c r="X17" s="12">
        <v>2.1853299457804298</v>
      </c>
      <c r="Y17" s="13">
        <v>6.8540210862176303E-3</v>
      </c>
      <c r="Z17" s="25">
        <v>1.1507253039462199E-2</v>
      </c>
      <c r="AA17" s="23">
        <v>7404.7368623113898</v>
      </c>
      <c r="AB17" s="23">
        <v>357.12816364344098</v>
      </c>
      <c r="AC17" s="23">
        <v>46926.943506732699</v>
      </c>
      <c r="AD17" s="11">
        <v>6.9832247837631903E-3</v>
      </c>
      <c r="AE17" s="11">
        <v>1.0816708916170601E-2</v>
      </c>
      <c r="AF17" s="11">
        <v>3.93071414196993E-2</v>
      </c>
      <c r="AG17" s="11">
        <v>3.67577514863969E-3</v>
      </c>
      <c r="AH17" s="11">
        <v>3.0515140801223601E-2</v>
      </c>
      <c r="AI17" s="11">
        <v>6.5388492774369703E-3</v>
      </c>
      <c r="AJ17" s="11">
        <v>4.28323021319386E-3</v>
      </c>
      <c r="AK17" s="11">
        <v>8.3805388379992896E-3</v>
      </c>
      <c r="AL17" s="11">
        <v>1.0778487495045799E-2</v>
      </c>
      <c r="AM17">
        <v>6</v>
      </c>
      <c r="AN17">
        <v>4</v>
      </c>
      <c r="AO17">
        <v>192004</v>
      </c>
      <c r="AP17">
        <v>975262</v>
      </c>
      <c r="AR17" s="12">
        <f t="shared" si="8"/>
        <v>0.1550921694123599</v>
      </c>
      <c r="AS17" s="12">
        <f>V17*BA17</f>
        <v>0.36840647618183259</v>
      </c>
      <c r="AU17" s="58">
        <f>AR17^2*6.1453+AR17*6.7708</f>
        <v>1.1979145320565929</v>
      </c>
      <c r="AV17" s="59">
        <f>AS17*24584</f>
        <v>9056.9048104541725</v>
      </c>
      <c r="AW17" s="59">
        <f>Y17/Y$12*BE$12/$BA$12*$BA17</f>
        <v>28181.524262356685</v>
      </c>
      <c r="AX17" s="58">
        <f t="shared" si="6"/>
        <v>8.6511216666560227</v>
      </c>
      <c r="AZ17" s="10"/>
      <c r="BA17" s="64">
        <v>48.396999999999998</v>
      </c>
      <c r="BB17" s="10"/>
      <c r="BC17" s="10"/>
      <c r="BD17" s="10"/>
      <c r="BE17" s="10"/>
    </row>
    <row r="18" spans="1:57" x14ac:dyDescent="0.2">
      <c r="A18" t="s">
        <v>86</v>
      </c>
      <c r="B18" t="s">
        <v>93</v>
      </c>
      <c r="C18" t="s">
        <v>94</v>
      </c>
      <c r="D18" s="26">
        <v>45378</v>
      </c>
      <c r="E18" s="27">
        <v>0.48958333333333331</v>
      </c>
      <c r="F18">
        <v>-4065</v>
      </c>
      <c r="G18">
        <v>-974</v>
      </c>
      <c r="H18">
        <v>750</v>
      </c>
      <c r="I18">
        <v>60</v>
      </c>
      <c r="J18">
        <v>2001</v>
      </c>
      <c r="K18">
        <v>50</v>
      </c>
      <c r="L18">
        <v>15</v>
      </c>
      <c r="M18">
        <v>150</v>
      </c>
      <c r="N18">
        <v>80</v>
      </c>
      <c r="O18">
        <v>400</v>
      </c>
      <c r="P18" s="20">
        <v>3.09</v>
      </c>
      <c r="Q18" s="20">
        <v>3.08</v>
      </c>
      <c r="R18" s="14">
        <v>0</v>
      </c>
      <c r="S18" s="14">
        <v>3</v>
      </c>
      <c r="T18" s="14">
        <v>2</v>
      </c>
      <c r="U18" s="13">
        <v>0.163763958480414</v>
      </c>
      <c r="V18" s="13">
        <v>7.8029816407481096E-3</v>
      </c>
      <c r="W18" s="13">
        <v>2.2817970590067199E-4</v>
      </c>
      <c r="X18" s="12">
        <v>2.2053072871552</v>
      </c>
      <c r="Y18" s="13">
        <v>7.06974490530535E-3</v>
      </c>
      <c r="Z18" s="25">
        <v>1.1369182439914201E-2</v>
      </c>
      <c r="AA18" s="23">
        <v>7695.4707190230702</v>
      </c>
      <c r="AB18" s="23">
        <v>366.72833701304199</v>
      </c>
      <c r="AC18" s="23">
        <v>46997.739157793098</v>
      </c>
      <c r="AD18" s="11">
        <v>4.1119196036380097E-3</v>
      </c>
      <c r="AE18" s="11">
        <v>2.7224130692091899E-3</v>
      </c>
      <c r="AF18" s="11">
        <v>6.0456288035556603E-2</v>
      </c>
      <c r="AG18" s="11">
        <v>2.5174315996269198E-3</v>
      </c>
      <c r="AH18" s="11">
        <v>3.6576737655968E-2</v>
      </c>
      <c r="AI18" s="11">
        <v>2.1016100808997399E-3</v>
      </c>
      <c r="AJ18" s="11">
        <v>8.7426561597504105E-3</v>
      </c>
      <c r="AK18" s="11">
        <v>1.3032666268279799E-2</v>
      </c>
      <c r="AL18" s="11">
        <v>1.2355692094822899E-2</v>
      </c>
      <c r="AM18">
        <v>6</v>
      </c>
      <c r="AN18">
        <v>4</v>
      </c>
      <c r="AO18">
        <v>192004</v>
      </c>
      <c r="AP18">
        <v>975262</v>
      </c>
      <c r="AR18" s="12">
        <f t="shared" si="8"/>
        <v>0.1610285831388559</v>
      </c>
      <c r="AS18" s="12">
        <f>V18*BA18</f>
        <v>0.37764090246728627</v>
      </c>
      <c r="AU18" s="58">
        <f>AR18^2*6.1453+AR18*6.7708</f>
        <v>1.249641216969404</v>
      </c>
      <c r="AV18" s="59">
        <f>AS18*24584</f>
        <v>9283.9239462557653</v>
      </c>
      <c r="AW18" s="59">
        <f>Y18/Y$12*BE$12/$BA$12*$BA18</f>
        <v>29068.51103480966</v>
      </c>
      <c r="AX18" s="58">
        <f t="shared" si="6"/>
        <v>8.7302064799782215</v>
      </c>
      <c r="AZ18" s="10"/>
      <c r="BA18" s="64">
        <v>48.396999999999998</v>
      </c>
      <c r="BB18" s="10"/>
      <c r="BC18" s="10"/>
      <c r="BD18" s="10"/>
      <c r="BE18" s="10"/>
    </row>
    <row r="19" spans="1:57" x14ac:dyDescent="0.2">
      <c r="A19" t="s">
        <v>86</v>
      </c>
      <c r="B19" t="s">
        <v>95</v>
      </c>
      <c r="C19" t="s">
        <v>96</v>
      </c>
      <c r="D19" s="26">
        <v>45378</v>
      </c>
      <c r="E19" s="27">
        <v>0.49583333333333335</v>
      </c>
      <c r="F19">
        <v>-3888</v>
      </c>
      <c r="G19">
        <v>-965</v>
      </c>
      <c r="H19">
        <v>750</v>
      </c>
      <c r="I19">
        <v>60</v>
      </c>
      <c r="J19">
        <v>2001</v>
      </c>
      <c r="K19">
        <v>50</v>
      </c>
      <c r="L19">
        <v>15</v>
      </c>
      <c r="M19">
        <v>150</v>
      </c>
      <c r="N19">
        <v>80</v>
      </c>
      <c r="O19">
        <v>400</v>
      </c>
      <c r="P19" s="20">
        <v>3.08</v>
      </c>
      <c r="Q19" s="20">
        <v>3.06</v>
      </c>
      <c r="R19" s="14">
        <v>6</v>
      </c>
      <c r="S19" s="14">
        <v>3</v>
      </c>
      <c r="T19" s="14">
        <v>3</v>
      </c>
      <c r="U19" s="13">
        <v>0.15770309846072</v>
      </c>
      <c r="V19" s="13">
        <v>7.7043106701022998E-3</v>
      </c>
      <c r="W19" s="13">
        <v>2.5247970129423298E-4</v>
      </c>
      <c r="X19" s="12">
        <v>2.1990217020262501</v>
      </c>
      <c r="Y19" s="13">
        <v>6.7992694300819303E-3</v>
      </c>
      <c r="Z19" s="25">
        <v>1.1188195142401099E-2</v>
      </c>
      <c r="AA19" s="23">
        <v>7231.1354065250798</v>
      </c>
      <c r="AB19" s="23">
        <v>353.253094909016</v>
      </c>
      <c r="AC19" s="23">
        <v>45855.596578692101</v>
      </c>
      <c r="AD19" s="11">
        <v>4.2887167215243599E-3</v>
      </c>
      <c r="AE19" s="11">
        <v>5.6741493302565997E-3</v>
      </c>
      <c r="AF19" s="11">
        <v>2.6224145687503201E-2</v>
      </c>
      <c r="AG19" s="11">
        <v>2.2339930581097298E-3</v>
      </c>
      <c r="AH19" s="11">
        <v>3.4871847499792399E-2</v>
      </c>
      <c r="AI19" s="11">
        <v>6.6636910451028097E-3</v>
      </c>
      <c r="AJ19" s="11">
        <v>5.4128000241278297E-3</v>
      </c>
      <c r="AK19" s="11">
        <v>4.6408324160549198E-3</v>
      </c>
      <c r="AL19" s="11">
        <v>7.1491185788809504E-3</v>
      </c>
      <c r="AM19">
        <v>6</v>
      </c>
      <c r="AN19">
        <v>4</v>
      </c>
      <c r="AO19">
        <v>192004</v>
      </c>
      <c r="AP19">
        <v>975262</v>
      </c>
      <c r="AR19" s="12">
        <f t="shared" si="8"/>
        <v>0.1549677231191619</v>
      </c>
      <c r="AS19" s="12">
        <f>V19*BA19</f>
        <v>0.37286552350094099</v>
      </c>
      <c r="AU19" s="58">
        <f>AR19^2*6.1453+AR19*6.7708</f>
        <v>1.1968348097514743</v>
      </c>
      <c r="AV19" s="59">
        <f>AS19*24584</f>
        <v>9166.5260297471341</v>
      </c>
      <c r="AW19" s="59">
        <f>Y19/Y$12*BE$12/$BA$12*$BA19</f>
        <v>27956.403109914485</v>
      </c>
      <c r="AX19" s="58">
        <f t="shared" si="6"/>
        <v>8.7053235730278722</v>
      </c>
      <c r="AZ19" s="10"/>
      <c r="BA19" s="64">
        <v>48.396999999999998</v>
      </c>
      <c r="BB19" s="10"/>
      <c r="BC19" s="10"/>
      <c r="BD19" s="10"/>
      <c r="BE19" s="10"/>
    </row>
    <row r="20" spans="1:57" x14ac:dyDescent="0.2">
      <c r="D20" s="26"/>
      <c r="E20" s="27"/>
      <c r="U20" s="13"/>
      <c r="V20" s="13"/>
      <c r="W20" s="13"/>
      <c r="X20" s="12"/>
      <c r="Y20" s="13"/>
      <c r="Z20" s="25"/>
      <c r="AA20" s="23"/>
      <c r="AB20" s="23"/>
      <c r="AC20" s="23"/>
      <c r="AM20"/>
      <c r="AN20"/>
      <c r="AO20"/>
      <c r="AP20"/>
      <c r="AR20" s="12"/>
      <c r="AS20" s="12"/>
      <c r="AU20" s="60">
        <f>AVERAGE(AU15:AU19)</f>
        <v>1.2094854172666794</v>
      </c>
      <c r="AV20" s="61">
        <f t="shared" ref="AV20:AW20" si="9">AVERAGE(AV15:AV19)</f>
        <v>9110.6951464384747</v>
      </c>
      <c r="AW20" s="61">
        <f t="shared" si="9"/>
        <v>28240.858084193558</v>
      </c>
      <c r="AX20" s="60"/>
      <c r="AY20">
        <v>3.75</v>
      </c>
      <c r="AZ20" s="10">
        <f>AU20/AY20</f>
        <v>0.32252944460444782</v>
      </c>
      <c r="BA20" s="64"/>
      <c r="BB20" s="10"/>
      <c r="BC20" s="10"/>
      <c r="BD20" s="10"/>
      <c r="BE20" s="10"/>
    </row>
    <row r="21" spans="1:57" x14ac:dyDescent="0.2">
      <c r="D21" s="26"/>
      <c r="E21" s="27"/>
      <c r="U21" s="13"/>
      <c r="V21" s="13"/>
      <c r="W21" s="13"/>
      <c r="X21" s="12"/>
      <c r="Y21" s="13"/>
      <c r="Z21" s="25"/>
      <c r="AA21" s="23"/>
      <c r="AB21" s="23"/>
      <c r="AC21" s="23"/>
      <c r="AM21"/>
      <c r="AN21"/>
      <c r="AO21"/>
      <c r="AP21"/>
      <c r="AR21" s="12"/>
      <c r="AS21" s="12"/>
      <c r="AU21" s="60">
        <f>STDEV(AU15:AU19)</f>
        <v>2.7846143118667378E-2</v>
      </c>
      <c r="AV21" s="61">
        <f t="shared" ref="AV21:AW21" si="10">STDEV(AV15:AV19)</f>
        <v>113.57713029371666</v>
      </c>
      <c r="AW21" s="61">
        <f t="shared" si="10"/>
        <v>494.28710680002337</v>
      </c>
      <c r="AX21" s="60"/>
      <c r="AZ21" s="10"/>
      <c r="BA21" s="64"/>
      <c r="BB21" s="10"/>
      <c r="BC21" s="10"/>
      <c r="BD21" s="10"/>
      <c r="BE21" s="10"/>
    </row>
    <row r="22" spans="1:57" x14ac:dyDescent="0.2">
      <c r="D22" s="26"/>
      <c r="E22" s="27"/>
      <c r="U22" s="13"/>
      <c r="V22" s="13"/>
      <c r="W22" s="13"/>
      <c r="X22" s="12"/>
      <c r="Y22" s="13"/>
      <c r="Z22" s="25"/>
      <c r="AA22" s="23"/>
      <c r="AB22" s="23"/>
      <c r="AC22" s="23"/>
      <c r="AM22"/>
      <c r="AN22"/>
      <c r="AO22"/>
      <c r="AP22"/>
      <c r="AR22" s="12"/>
      <c r="AS22" s="12"/>
      <c r="AU22" s="60"/>
      <c r="AV22" s="61"/>
      <c r="AW22" s="61"/>
      <c r="AX22" s="60"/>
      <c r="AZ22" s="10"/>
      <c r="BA22" s="64"/>
      <c r="BB22" s="10"/>
      <c r="BC22" s="10"/>
      <c r="BD22" s="10"/>
      <c r="BE22" s="10"/>
    </row>
    <row r="23" spans="1:57" x14ac:dyDescent="0.2">
      <c r="A23" t="s">
        <v>86</v>
      </c>
      <c r="B23" t="s">
        <v>97</v>
      </c>
      <c r="C23" t="s">
        <v>98</v>
      </c>
      <c r="D23" s="26">
        <v>45378</v>
      </c>
      <c r="E23" s="27">
        <v>0.50277777777777777</v>
      </c>
      <c r="F23">
        <v>2176</v>
      </c>
      <c r="G23">
        <v>-931</v>
      </c>
      <c r="H23">
        <v>750</v>
      </c>
      <c r="I23">
        <v>60</v>
      </c>
      <c r="J23">
        <v>2001</v>
      </c>
      <c r="K23">
        <v>50</v>
      </c>
      <c r="L23">
        <v>15</v>
      </c>
      <c r="M23">
        <v>150</v>
      </c>
      <c r="N23">
        <v>80</v>
      </c>
      <c r="O23">
        <v>400</v>
      </c>
      <c r="P23" s="20">
        <v>3.07</v>
      </c>
      <c r="Q23" s="20">
        <v>3.01</v>
      </c>
      <c r="R23" s="14">
        <v>43</v>
      </c>
      <c r="S23" s="14">
        <v>4</v>
      </c>
      <c r="T23" s="14">
        <v>3</v>
      </c>
      <c r="U23" s="13">
        <v>0.42696996875683302</v>
      </c>
      <c r="V23" s="13">
        <v>7.1924586623947203E-3</v>
      </c>
      <c r="W23" s="13">
        <v>1.63435640236955E-4</v>
      </c>
      <c r="X23" s="12">
        <v>2.2445092435732099</v>
      </c>
      <c r="Y23" s="13">
        <v>9.5929213880983702E-3</v>
      </c>
      <c r="Z23" s="25">
        <v>1.0451075447961601E-2</v>
      </c>
      <c r="AA23" s="23">
        <v>18554.955524412599</v>
      </c>
      <c r="AB23" s="23">
        <v>312.577423674871</v>
      </c>
      <c r="AC23" s="23">
        <v>43459.801079475299</v>
      </c>
      <c r="AD23" s="11">
        <v>1.54338861157501E-3</v>
      </c>
      <c r="AE23" s="11">
        <v>1.21480819353233E-2</v>
      </c>
      <c r="AF23" s="11">
        <v>5.0462775494586602E-2</v>
      </c>
      <c r="AG23" s="11">
        <v>3.6526790162418801E-3</v>
      </c>
      <c r="AH23" s="11">
        <v>3.7282078525979902E-2</v>
      </c>
      <c r="AI23" s="11">
        <v>9.7479557485532498E-3</v>
      </c>
      <c r="AJ23" s="11">
        <v>8.5934496734670802E-3</v>
      </c>
      <c r="AK23" s="11">
        <v>1.7639253289141201E-2</v>
      </c>
      <c r="AL23" s="11">
        <v>7.9644458735706903E-3</v>
      </c>
      <c r="AM23">
        <v>6</v>
      </c>
      <c r="AN23">
        <v>4</v>
      </c>
      <c r="AO23">
        <v>192004</v>
      </c>
      <c r="AP23">
        <v>975262</v>
      </c>
      <c r="AR23" s="12">
        <f t="shared" si="8"/>
        <v>0.42423459341527492</v>
      </c>
      <c r="AS23" s="12">
        <f>V23*BA23</f>
        <v>0.33653801779691384</v>
      </c>
      <c r="AU23" s="58">
        <f>AR23^2*6.1453+AR23*6.7708</f>
        <v>3.9784078926808428</v>
      </c>
      <c r="AV23" s="59">
        <f>AS23*24584</f>
        <v>8273.4506295193296</v>
      </c>
      <c r="AW23" s="59">
        <f>Y23/Y$12*BE$12/$BA$12*$BA23</f>
        <v>38133.638456551103</v>
      </c>
      <c r="AX23" s="58">
        <f t="shared" si="6"/>
        <v>8.5904342337988489</v>
      </c>
      <c r="AZ23" s="10"/>
      <c r="BA23" s="64">
        <v>46.790399999999991</v>
      </c>
      <c r="BB23" s="10"/>
      <c r="BC23" s="10"/>
      <c r="BD23" s="10"/>
      <c r="BE23" s="10"/>
    </row>
    <row r="24" spans="1:57" x14ac:dyDescent="0.2">
      <c r="A24" t="s">
        <v>86</v>
      </c>
      <c r="B24" t="s">
        <v>99</v>
      </c>
      <c r="C24" t="s">
        <v>100</v>
      </c>
      <c r="D24" s="26">
        <v>45378</v>
      </c>
      <c r="E24" s="27">
        <v>0.50902777777777775</v>
      </c>
      <c r="F24">
        <v>2391</v>
      </c>
      <c r="G24">
        <v>-1018</v>
      </c>
      <c r="H24">
        <v>750</v>
      </c>
      <c r="I24">
        <v>60</v>
      </c>
      <c r="J24">
        <v>2001</v>
      </c>
      <c r="K24">
        <v>50</v>
      </c>
      <c r="L24">
        <v>15</v>
      </c>
      <c r="M24">
        <v>150</v>
      </c>
      <c r="N24">
        <v>80</v>
      </c>
      <c r="O24">
        <v>400</v>
      </c>
      <c r="P24" s="20">
        <v>3.01</v>
      </c>
      <c r="Q24" s="20">
        <v>3.04</v>
      </c>
      <c r="R24" s="14">
        <v>49</v>
      </c>
      <c r="S24" s="14">
        <v>6</v>
      </c>
      <c r="T24" s="14">
        <v>6</v>
      </c>
      <c r="U24" s="13">
        <v>0.41949964012304503</v>
      </c>
      <c r="V24" s="13">
        <v>7.32175323138636E-3</v>
      </c>
      <c r="W24" s="13">
        <v>1.4059814724157901E-4</v>
      </c>
      <c r="X24" s="12">
        <v>2.2424780546326102</v>
      </c>
      <c r="Y24" s="13">
        <v>9.0996922273062098E-3</v>
      </c>
      <c r="Z24" s="25">
        <v>1.01105441102488E-2</v>
      </c>
      <c r="AA24" s="23">
        <v>18163.1196195187</v>
      </c>
      <c r="AB24" s="23">
        <v>317.05249526</v>
      </c>
      <c r="AC24" s="23">
        <v>43296.573867278297</v>
      </c>
      <c r="AD24" s="11">
        <v>6.3278321483312902E-3</v>
      </c>
      <c r="AE24" s="11">
        <v>1.0013402866634401E-2</v>
      </c>
      <c r="AF24" s="11">
        <v>8.15451722540666E-2</v>
      </c>
      <c r="AG24" s="11">
        <v>3.4555001956852799E-3</v>
      </c>
      <c r="AH24" s="11">
        <v>3.2689939581539901E-2</v>
      </c>
      <c r="AI24" s="11">
        <v>7.0046639066233402E-3</v>
      </c>
      <c r="AJ24" s="11">
        <v>7.7179609030008098E-3</v>
      </c>
      <c r="AK24" s="11">
        <v>7.9015002979298393E-3</v>
      </c>
      <c r="AL24" s="11">
        <v>1.38479516573424E-2</v>
      </c>
      <c r="AM24">
        <v>6</v>
      </c>
      <c r="AN24">
        <v>4</v>
      </c>
      <c r="AO24">
        <v>192004</v>
      </c>
      <c r="AP24">
        <v>975262</v>
      </c>
      <c r="AR24" s="12">
        <f t="shared" si="8"/>
        <v>0.41676426478148693</v>
      </c>
      <c r="AS24" s="12">
        <f>V24*BA24</f>
        <v>0.34258776239786026</v>
      </c>
      <c r="AU24" s="58">
        <f>AR24^2*6.1453+AR24*6.7708</f>
        <v>3.8892197117091651</v>
      </c>
      <c r="AV24" s="59">
        <f>AS24*24584</f>
        <v>8422.1775507889961</v>
      </c>
      <c r="AW24" s="59">
        <f>Y24/Y$12*BE$12/$BA$12*$BA24</f>
        <v>36172.961230819681</v>
      </c>
      <c r="AX24" s="58">
        <f t="shared" si="6"/>
        <v>8.5826602426421594</v>
      </c>
      <c r="AZ24" s="10"/>
      <c r="BA24" s="64">
        <v>46.790399999999991</v>
      </c>
      <c r="BB24" s="10"/>
      <c r="BC24" s="10"/>
      <c r="BD24" s="10"/>
      <c r="BE24" s="10"/>
    </row>
    <row r="25" spans="1:57" x14ac:dyDescent="0.2">
      <c r="A25" t="s">
        <v>86</v>
      </c>
      <c r="B25" t="s">
        <v>101</v>
      </c>
      <c r="C25" t="s">
        <v>102</v>
      </c>
      <c r="D25" s="26">
        <v>45378</v>
      </c>
      <c r="E25" s="27">
        <v>0.51527777777777783</v>
      </c>
      <c r="F25">
        <v>2291</v>
      </c>
      <c r="G25">
        <v>-1168</v>
      </c>
      <c r="H25">
        <v>750</v>
      </c>
      <c r="I25">
        <v>60</v>
      </c>
      <c r="J25">
        <v>2001</v>
      </c>
      <c r="K25">
        <v>50</v>
      </c>
      <c r="L25">
        <v>15</v>
      </c>
      <c r="M25">
        <v>150</v>
      </c>
      <c r="N25">
        <v>80</v>
      </c>
      <c r="O25">
        <v>400</v>
      </c>
      <c r="P25" s="20">
        <v>3.05</v>
      </c>
      <c r="Q25" s="20">
        <v>3.07</v>
      </c>
      <c r="R25" s="14">
        <v>46</v>
      </c>
      <c r="S25" s="14">
        <v>9</v>
      </c>
      <c r="T25" s="14">
        <v>8</v>
      </c>
      <c r="U25" s="13">
        <v>0.41842914568085798</v>
      </c>
      <c r="V25" s="13">
        <v>7.4697870740025301E-3</v>
      </c>
      <c r="W25" s="13">
        <v>1.61865274864117E-4</v>
      </c>
      <c r="X25" s="12">
        <v>2.2381221453378699</v>
      </c>
      <c r="Y25" s="13">
        <v>9.2807215596068093E-3</v>
      </c>
      <c r="Z25" s="25">
        <v>1.0108167507599099E-2</v>
      </c>
      <c r="AA25" s="23">
        <v>18459.052909893799</v>
      </c>
      <c r="AB25" s="23">
        <v>329.50269306852198</v>
      </c>
      <c r="AC25" s="23">
        <v>44126.514204134299</v>
      </c>
      <c r="AD25" s="11">
        <v>7.9423758984614803E-3</v>
      </c>
      <c r="AE25" s="11">
        <v>1.62422594565628E-2</v>
      </c>
      <c r="AF25" s="11">
        <v>5.3949062718992601E-2</v>
      </c>
      <c r="AG25" s="11">
        <v>4.41901618399971E-3</v>
      </c>
      <c r="AH25" s="11">
        <v>3.1973494171409302E-2</v>
      </c>
      <c r="AI25" s="11">
        <v>8.2289586752749694E-3</v>
      </c>
      <c r="AJ25" s="11">
        <v>5.0451964913813896E-3</v>
      </c>
      <c r="AK25" s="11">
        <v>9.5168049454669393E-3</v>
      </c>
      <c r="AL25" s="11">
        <v>1.2646004543403601E-2</v>
      </c>
      <c r="AM25">
        <v>6</v>
      </c>
      <c r="AN25">
        <v>4</v>
      </c>
      <c r="AO25">
        <v>192004</v>
      </c>
      <c r="AP25">
        <v>975262</v>
      </c>
      <c r="AR25" s="12">
        <f t="shared" si="8"/>
        <v>0.41569377033929988</v>
      </c>
      <c r="AS25" s="12">
        <f>V25*BA25</f>
        <v>0.34951432510740799</v>
      </c>
      <c r="AU25" s="58">
        <f>AR25^2*6.1453+AR25*6.7708</f>
        <v>3.8764952748512975</v>
      </c>
      <c r="AV25" s="59">
        <f>AS25*24584</f>
        <v>8592.4601684405188</v>
      </c>
      <c r="AW25" s="59">
        <f>Y25/Y$12*BE$12/$BA$12*$BA25</f>
        <v>36892.58634069984</v>
      </c>
      <c r="AX25" s="58">
        <f t="shared" si="6"/>
        <v>8.5659888244103115</v>
      </c>
      <c r="AZ25" s="10"/>
      <c r="BA25" s="64">
        <v>46.790399999999998</v>
      </c>
      <c r="BB25" s="10"/>
      <c r="BC25" s="10"/>
      <c r="BD25" s="10"/>
      <c r="BE25" s="10"/>
    </row>
    <row r="26" spans="1:57" x14ac:dyDescent="0.2">
      <c r="A26" t="s">
        <v>86</v>
      </c>
      <c r="B26" t="s">
        <v>103</v>
      </c>
      <c r="C26" t="s">
        <v>104</v>
      </c>
      <c r="D26" s="26">
        <v>45378</v>
      </c>
      <c r="E26" s="27">
        <v>0.52222222222222225</v>
      </c>
      <c r="F26">
        <v>2114</v>
      </c>
      <c r="G26">
        <v>-836</v>
      </c>
      <c r="H26">
        <v>750</v>
      </c>
      <c r="I26">
        <v>60</v>
      </c>
      <c r="J26">
        <v>2001</v>
      </c>
      <c r="K26">
        <v>50</v>
      </c>
      <c r="L26">
        <v>15</v>
      </c>
      <c r="M26">
        <v>150</v>
      </c>
      <c r="N26">
        <v>80</v>
      </c>
      <c r="O26">
        <v>400</v>
      </c>
      <c r="P26" s="20">
        <v>3.07</v>
      </c>
      <c r="Q26" s="20">
        <v>3.08</v>
      </c>
      <c r="R26" s="14">
        <v>41</v>
      </c>
      <c r="S26" s="14">
        <v>2</v>
      </c>
      <c r="T26" s="14">
        <v>7</v>
      </c>
      <c r="U26" s="13">
        <v>0.42414645232292197</v>
      </c>
      <c r="V26" s="13">
        <v>7.2582024520123304E-3</v>
      </c>
      <c r="W26" s="13">
        <v>1.5066469124434299E-4</v>
      </c>
      <c r="X26" s="12">
        <v>2.2354485501390098</v>
      </c>
      <c r="Y26" s="13">
        <v>9.6723564946353292E-3</v>
      </c>
      <c r="Z26" s="25">
        <v>1.04944462355722E-2</v>
      </c>
      <c r="AA26" s="23">
        <v>18705.3464098474</v>
      </c>
      <c r="AB26" s="23">
        <v>320.02754062709698</v>
      </c>
      <c r="AC26" s="23">
        <v>44114.232761068997</v>
      </c>
      <c r="AD26" s="11">
        <v>7.1817359929046897E-3</v>
      </c>
      <c r="AE26" s="11">
        <v>8.7298155761849801E-3</v>
      </c>
      <c r="AF26" s="11">
        <v>2.9952043100954201E-2</v>
      </c>
      <c r="AG26" s="11">
        <v>4.6362678390785804E-3</v>
      </c>
      <c r="AH26" s="11">
        <v>3.9062883345523297E-2</v>
      </c>
      <c r="AI26" s="11">
        <v>6.7702227423577397E-3</v>
      </c>
      <c r="AJ26" s="11">
        <v>5.7205449056891896E-3</v>
      </c>
      <c r="AK26" s="11">
        <v>1.32246382837904E-2</v>
      </c>
      <c r="AL26" s="11">
        <v>1.28620049665851E-2</v>
      </c>
      <c r="AM26">
        <v>6</v>
      </c>
      <c r="AN26">
        <v>4</v>
      </c>
      <c r="AO26">
        <v>192004</v>
      </c>
      <c r="AP26">
        <v>975262</v>
      </c>
      <c r="AR26" s="12">
        <f t="shared" si="8"/>
        <v>0.42141107698136387</v>
      </c>
      <c r="AS26" s="12">
        <f>V26*BA26</f>
        <v>0.33961419601063775</v>
      </c>
      <c r="AU26" s="58">
        <f>AR26^2*6.1453+AR26*6.7708</f>
        <v>3.9446173289210935</v>
      </c>
      <c r="AV26" s="59">
        <f>AS26*24584</f>
        <v>8349.075394725518</v>
      </c>
      <c r="AW26" s="59">
        <f>Y26/Y$12*BE$12/$BA$12*$BA26</f>
        <v>38449.407710867752</v>
      </c>
      <c r="AX26" s="58">
        <f t="shared" si="6"/>
        <v>8.5557561449106085</v>
      </c>
      <c r="AZ26" s="10"/>
      <c r="BA26" s="64">
        <v>46.790399999999998</v>
      </c>
      <c r="BB26" s="10"/>
      <c r="BC26" s="10"/>
      <c r="BD26" s="10"/>
      <c r="BE26" s="10"/>
    </row>
    <row r="27" spans="1:57" x14ac:dyDescent="0.2">
      <c r="D27" s="26"/>
      <c r="E27" s="27"/>
      <c r="U27" s="13"/>
      <c r="V27" s="13"/>
      <c r="W27" s="13"/>
      <c r="X27" s="12"/>
      <c r="Y27" s="13"/>
      <c r="Z27" s="25"/>
      <c r="AA27" s="23"/>
      <c r="AB27" s="23"/>
      <c r="AC27" s="23"/>
      <c r="AM27"/>
      <c r="AN27"/>
      <c r="AO27"/>
      <c r="AP27"/>
      <c r="AR27" s="12"/>
      <c r="AS27" s="12"/>
      <c r="AU27" s="60">
        <f>AVERAGE(AU23:AU26)</f>
        <v>3.9221850520406001</v>
      </c>
      <c r="AV27" s="61">
        <f>AVERAGE(AV23:AV26)</f>
        <v>8409.2909358685902</v>
      </c>
      <c r="AW27" s="61">
        <f>AVERAGE(AW23:AW26)</f>
        <v>37412.148434734598</v>
      </c>
      <c r="AX27" s="60"/>
      <c r="AY27">
        <v>6.21</v>
      </c>
      <c r="AZ27" s="10">
        <f>AU27/AY27</f>
        <v>0.63159179581974234</v>
      </c>
      <c r="BA27" s="64"/>
      <c r="BB27" s="10"/>
      <c r="BC27" s="10"/>
      <c r="BD27" s="10"/>
      <c r="BE27" s="10"/>
    </row>
    <row r="28" spans="1:57" x14ac:dyDescent="0.2">
      <c r="D28" s="26"/>
      <c r="E28" s="27"/>
      <c r="U28" s="13"/>
      <c r="V28" s="13"/>
      <c r="W28" s="13"/>
      <c r="X28" s="12"/>
      <c r="Y28" s="13"/>
      <c r="Z28" s="25"/>
      <c r="AA28" s="23"/>
      <c r="AB28" s="23"/>
      <c r="AC28" s="23"/>
      <c r="AM28"/>
      <c r="AN28"/>
      <c r="AO28"/>
      <c r="AP28"/>
      <c r="AR28" s="12"/>
      <c r="AS28" s="12"/>
      <c r="AU28" s="60">
        <f>STDEV(AU23:AU26)</f>
        <v>4.7744054633279367E-2</v>
      </c>
      <c r="AV28" s="61">
        <f>STDEV(AV23:AV26)</f>
        <v>136.37635771314385</v>
      </c>
      <c r="AW28" s="61">
        <f>STDEV(AW23:AW26)</f>
        <v>1064.891912106468</v>
      </c>
      <c r="AX28" s="60"/>
      <c r="AZ28" s="10"/>
      <c r="BA28" s="64"/>
      <c r="BB28" s="10"/>
      <c r="BC28" s="10"/>
      <c r="BD28" s="10"/>
      <c r="BE28" s="10"/>
    </row>
    <row r="29" spans="1:57" x14ac:dyDescent="0.2">
      <c r="D29" s="26"/>
      <c r="E29" s="27"/>
      <c r="U29" s="13"/>
      <c r="V29" s="13"/>
      <c r="W29" s="13"/>
      <c r="X29" s="13"/>
      <c r="Y29" s="13"/>
      <c r="Z29" s="22"/>
      <c r="AA29" s="23"/>
      <c r="AB29" s="23"/>
      <c r="AC29" s="23"/>
      <c r="AM29"/>
      <c r="AN29"/>
      <c r="AO29"/>
      <c r="AP29"/>
      <c r="AS29" s="12"/>
      <c r="AU29" s="59"/>
      <c r="AV29" s="59"/>
      <c r="AW29" s="58"/>
      <c r="AX29" s="59"/>
      <c r="AZ29" s="10"/>
      <c r="BA29" s="64"/>
      <c r="BB29" s="10"/>
      <c r="BC29" s="10"/>
      <c r="BD29" s="10"/>
      <c r="BE29" s="10"/>
    </row>
    <row r="30" spans="1:57" x14ac:dyDescent="0.2">
      <c r="D30"/>
      <c r="E30"/>
      <c r="P30"/>
      <c r="Q30"/>
      <c r="R30"/>
      <c r="S30"/>
      <c r="T30"/>
      <c r="U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S30" s="12"/>
      <c r="AU30" s="59"/>
      <c r="AV30" s="59"/>
      <c r="AW30" s="58"/>
      <c r="AX30" s="59"/>
      <c r="AZ30" s="10"/>
      <c r="BA30" s="64"/>
      <c r="BB30" s="10"/>
      <c r="BC30" s="10"/>
      <c r="BD30" s="10"/>
      <c r="BE30" s="10"/>
    </row>
    <row r="31" spans="1:57" x14ac:dyDescent="0.2">
      <c r="A31" t="s">
        <v>86</v>
      </c>
      <c r="B31" t="s">
        <v>111</v>
      </c>
      <c r="C31" t="s">
        <v>112</v>
      </c>
      <c r="D31" s="26">
        <v>45378</v>
      </c>
      <c r="E31" s="27">
        <v>0.55347222222222225</v>
      </c>
      <c r="F31">
        <v>3172</v>
      </c>
      <c r="G31">
        <v>-3724</v>
      </c>
      <c r="H31">
        <v>750</v>
      </c>
      <c r="I31">
        <v>60</v>
      </c>
      <c r="J31">
        <v>2001</v>
      </c>
      <c r="K31">
        <v>50</v>
      </c>
      <c r="L31">
        <v>15</v>
      </c>
      <c r="M31">
        <v>150</v>
      </c>
      <c r="N31">
        <v>80</v>
      </c>
      <c r="O31">
        <v>400</v>
      </c>
      <c r="P31" s="20">
        <v>3.07</v>
      </c>
      <c r="Q31" s="20">
        <v>3.07</v>
      </c>
      <c r="R31" s="14">
        <v>-5</v>
      </c>
      <c r="S31" s="14">
        <v>5</v>
      </c>
      <c r="T31" s="14">
        <v>7</v>
      </c>
      <c r="U31" s="13">
        <v>0.34650295561139799</v>
      </c>
      <c r="V31" s="13">
        <v>8.0323286438066098E-4</v>
      </c>
      <c r="W31" s="13">
        <v>2.07488983803117E-3</v>
      </c>
      <c r="X31" s="12">
        <v>2.2115827952798601</v>
      </c>
      <c r="Y31" s="13">
        <v>1.2529706816281501E-2</v>
      </c>
      <c r="Z31" s="25">
        <v>1.26385920906768E-2</v>
      </c>
      <c r="AA31" s="23">
        <v>17985.194425466099</v>
      </c>
      <c r="AB31" s="23">
        <v>41.725043314051099</v>
      </c>
      <c r="AC31" s="23">
        <v>51993.071783593201</v>
      </c>
      <c r="AD31" s="11">
        <v>1.63695655061924E-2</v>
      </c>
      <c r="AE31" s="11">
        <v>2.0560294640383399E-2</v>
      </c>
      <c r="AF31" s="11">
        <v>4.7508862555886801E-2</v>
      </c>
      <c r="AG31" s="11">
        <v>2.56465272642832E-3</v>
      </c>
      <c r="AH31" s="11">
        <v>4.9089674668387998E-2</v>
      </c>
      <c r="AI31" s="11">
        <v>8.7766280835363496E-3</v>
      </c>
      <c r="AJ31" s="11">
        <v>1.8822541431163301E-2</v>
      </c>
      <c r="AK31" s="11">
        <v>3.2618110275485397E-2</v>
      </c>
      <c r="AL31" s="11">
        <v>3.4739102697360497E-2</v>
      </c>
      <c r="AM31">
        <v>6</v>
      </c>
      <c r="AN31">
        <v>4</v>
      </c>
      <c r="AO31">
        <v>192004</v>
      </c>
      <c r="AP31">
        <v>975262</v>
      </c>
      <c r="AR31" s="12">
        <f t="shared" ref="AR31:AR32" si="11">U31-$U$3</f>
        <v>0.34376758026983989</v>
      </c>
      <c r="AS31" s="12">
        <f t="shared" ref="AS31:AS32" si="12">V31*BA31</f>
        <v>3.963482180722204E-2</v>
      </c>
      <c r="AU31" s="58">
        <f t="shared" ref="AU31:AU32" si="13">AR31^2*6.1453+AR31*6.7708</f>
        <v>3.0538094224437544</v>
      </c>
      <c r="AV31" s="59">
        <f t="shared" ref="AV31:AV32" si="14">AS31*24584</f>
        <v>974.38245930874666</v>
      </c>
      <c r="AW31" s="59">
        <f t="shared" ref="AW31:AW32" si="15">Y31/Y$12*BE$12/$BA$12*$BA31</f>
        <v>52526.317072216028</v>
      </c>
      <c r="AX31" s="58">
        <f t="shared" si="6"/>
        <v>8.9263847993562635</v>
      </c>
      <c r="AZ31" s="10"/>
      <c r="BA31" s="64">
        <v>49.34412368421053</v>
      </c>
      <c r="BB31" s="10"/>
      <c r="BC31" s="10"/>
      <c r="BD31" s="10"/>
      <c r="BE31" s="10"/>
    </row>
    <row r="32" spans="1:57" x14ac:dyDescent="0.2">
      <c r="A32" t="s">
        <v>86</v>
      </c>
      <c r="B32" t="s">
        <v>113</v>
      </c>
      <c r="C32" t="s">
        <v>114</v>
      </c>
      <c r="D32" s="26">
        <v>45378</v>
      </c>
      <c r="E32" s="27">
        <v>0.55972222222222223</v>
      </c>
      <c r="F32">
        <v>3155</v>
      </c>
      <c r="G32">
        <v>-4034</v>
      </c>
      <c r="H32">
        <v>750</v>
      </c>
      <c r="I32">
        <v>60</v>
      </c>
      <c r="J32">
        <v>2001</v>
      </c>
      <c r="K32">
        <v>50</v>
      </c>
      <c r="L32">
        <v>15</v>
      </c>
      <c r="M32">
        <v>150</v>
      </c>
      <c r="N32">
        <v>80</v>
      </c>
      <c r="O32">
        <v>400</v>
      </c>
      <c r="P32" s="20">
        <v>3.08</v>
      </c>
      <c r="Q32" s="20">
        <v>3.04</v>
      </c>
      <c r="R32" s="14">
        <v>-6</v>
      </c>
      <c r="S32" s="14">
        <v>10</v>
      </c>
      <c r="T32" s="14">
        <v>3</v>
      </c>
      <c r="U32" s="13">
        <v>0.35685546727824102</v>
      </c>
      <c r="V32" s="13">
        <v>9.3285618954177705E-4</v>
      </c>
      <c r="W32" s="13">
        <v>2.0009411934160302E-3</v>
      </c>
      <c r="X32" s="12">
        <v>2.2299435144153499</v>
      </c>
      <c r="Y32" s="13">
        <v>1.19285713065555E-2</v>
      </c>
      <c r="Z32" s="25">
        <v>1.2112082126722301E-2</v>
      </c>
      <c r="AA32" s="23">
        <v>19289.8880394675</v>
      </c>
      <c r="AB32" s="23">
        <v>50.9750673012785</v>
      </c>
      <c r="AC32" s="23">
        <v>54129.635874908199</v>
      </c>
      <c r="AD32" s="11">
        <v>1.2150123400288501E-2</v>
      </c>
      <c r="AE32" s="11">
        <v>8.3270569700355096E-2</v>
      </c>
      <c r="AF32" s="11">
        <v>3.2668330612299699E-2</v>
      </c>
      <c r="AG32" s="11">
        <v>1.77505734560231E-3</v>
      </c>
      <c r="AH32" s="11">
        <v>2.6649008890316999E-2</v>
      </c>
      <c r="AI32" s="11">
        <v>1.1031140800058599E-2</v>
      </c>
      <c r="AJ32" s="11">
        <v>2.6475507057605398E-2</v>
      </c>
      <c r="AK32" s="11">
        <v>0.121621485375912</v>
      </c>
      <c r="AL32" s="11">
        <v>3.8322310681714399E-2</v>
      </c>
      <c r="AM32">
        <v>6</v>
      </c>
      <c r="AN32">
        <v>4</v>
      </c>
      <c r="AO32">
        <v>192004</v>
      </c>
      <c r="AP32">
        <v>975262</v>
      </c>
      <c r="AR32" s="12">
        <f t="shared" si="11"/>
        <v>0.35412009193668292</v>
      </c>
      <c r="AS32" s="12">
        <f t="shared" si="12"/>
        <v>4.6030971196330789E-2</v>
      </c>
      <c r="AU32" s="58">
        <f t="shared" si="13"/>
        <v>3.1683033266056357</v>
      </c>
      <c r="AV32" s="59">
        <f t="shared" si="14"/>
        <v>1131.6253958905961</v>
      </c>
      <c r="AW32" s="59">
        <f t="shared" si="15"/>
        <v>50006.271324121917</v>
      </c>
      <c r="AX32" s="58">
        <f t="shared" si="6"/>
        <v>9.0004922867838566</v>
      </c>
      <c r="AZ32" s="10"/>
      <c r="BA32" s="64">
        <v>49.34412368421053</v>
      </c>
      <c r="BB32" s="10"/>
      <c r="BC32" s="10"/>
      <c r="BD32" s="10"/>
      <c r="BE32" s="10"/>
    </row>
    <row r="33" spans="1:57" x14ac:dyDescent="0.2">
      <c r="A33" t="s">
        <v>86</v>
      </c>
      <c r="B33" t="s">
        <v>115</v>
      </c>
      <c r="C33" t="s">
        <v>116</v>
      </c>
      <c r="D33" s="26">
        <v>45378</v>
      </c>
      <c r="E33" s="27">
        <v>0.56597222222222221</v>
      </c>
      <c r="F33">
        <v>3056</v>
      </c>
      <c r="G33">
        <v>-3908</v>
      </c>
      <c r="H33">
        <v>750</v>
      </c>
      <c r="I33">
        <v>60</v>
      </c>
      <c r="J33">
        <v>2001</v>
      </c>
      <c r="K33">
        <v>50</v>
      </c>
      <c r="L33">
        <v>15</v>
      </c>
      <c r="M33">
        <v>150</v>
      </c>
      <c r="N33">
        <v>80</v>
      </c>
      <c r="O33">
        <v>400</v>
      </c>
      <c r="P33" s="20">
        <v>3.04</v>
      </c>
      <c r="Q33" s="20">
        <v>3</v>
      </c>
      <c r="R33" s="14">
        <v>-6</v>
      </c>
      <c r="S33" s="14">
        <v>10</v>
      </c>
      <c r="T33" s="14">
        <v>2</v>
      </c>
      <c r="U33" s="13">
        <v>0.36621154476996898</v>
      </c>
      <c r="V33" s="13">
        <v>1.1489533117290799E-3</v>
      </c>
      <c r="W33" s="13">
        <v>1.9877775066151002E-3</v>
      </c>
      <c r="X33" s="13">
        <v>2.2256212344116202</v>
      </c>
      <c r="Y33" s="13">
        <v>1.22304100022504E-2</v>
      </c>
      <c r="Z33" s="22">
        <v>1.25097386278324E-2</v>
      </c>
      <c r="AA33" s="23">
        <v>18655.9724185163</v>
      </c>
      <c r="AB33" s="23">
        <v>59.250095950999402</v>
      </c>
      <c r="AC33" s="23">
        <v>50997.7695949392</v>
      </c>
      <c r="AD33" s="11">
        <v>1.04905432836606E-2</v>
      </c>
      <c r="AE33" s="11">
        <v>0.15259561436289301</v>
      </c>
      <c r="AF33" s="11">
        <v>3.8108492621755002E-2</v>
      </c>
      <c r="AG33" s="11">
        <v>2.3074444058731E-3</v>
      </c>
      <c r="AH33" s="11">
        <v>3.5110958502778497E-2</v>
      </c>
      <c r="AI33" s="11">
        <v>1.0142080284682799E-2</v>
      </c>
      <c r="AJ33" s="11">
        <v>2.39935802672335E-2</v>
      </c>
      <c r="AK33" s="11">
        <v>0.184480060784458</v>
      </c>
      <c r="AL33" s="11">
        <v>3.4309300007515399E-2</v>
      </c>
      <c r="AM33">
        <v>6</v>
      </c>
      <c r="AN33">
        <v>4</v>
      </c>
      <c r="AO33">
        <v>192004</v>
      </c>
      <c r="AP33">
        <v>975262</v>
      </c>
      <c r="AR33" s="12">
        <f t="shared" ref="AR33:AR41" si="16">U33-$U$3</f>
        <v>0.36347616942841088</v>
      </c>
      <c r="AS33" s="12">
        <f t="shared" ref="AS33:AS41" si="17">V33*BA33</f>
        <v>5.669409432134298E-2</v>
      </c>
      <c r="AU33" s="58">
        <f t="shared" ref="AU33:AU41" si="18">AR33^2*6.1453+AR33*6.7708</f>
        <v>3.2729103011303531</v>
      </c>
      <c r="AV33" s="59">
        <f t="shared" ref="AV33:AV41" si="19">AS33*24584</f>
        <v>1393.7676147958957</v>
      </c>
      <c r="AW33" s="59">
        <f t="shared" ref="AW33:AW41" si="20">Y33/Y$12*BE$12/$BA$12*$BA33</f>
        <v>51271.622163307729</v>
      </c>
      <c r="AX33" s="58">
        <f t="shared" si="6"/>
        <v>8.9830467113316459</v>
      </c>
      <c r="AZ33" s="10"/>
      <c r="BA33" s="64">
        <v>49.344123684210501</v>
      </c>
      <c r="BB33" s="10"/>
      <c r="BC33" s="10"/>
      <c r="BD33" s="10"/>
      <c r="BE33" s="10"/>
    </row>
    <row r="34" spans="1:57" x14ac:dyDescent="0.2">
      <c r="A34" t="s">
        <v>86</v>
      </c>
      <c r="B34" t="s">
        <v>117</v>
      </c>
      <c r="C34" t="s">
        <v>118</v>
      </c>
      <c r="D34" s="26">
        <v>45378</v>
      </c>
      <c r="E34" s="27">
        <v>0.57291666666666663</v>
      </c>
      <c r="F34">
        <v>3148</v>
      </c>
      <c r="G34">
        <v>-3556</v>
      </c>
      <c r="H34">
        <v>750</v>
      </c>
      <c r="I34">
        <v>60</v>
      </c>
      <c r="J34">
        <v>2001</v>
      </c>
      <c r="K34">
        <v>50</v>
      </c>
      <c r="L34">
        <v>15</v>
      </c>
      <c r="M34">
        <v>150</v>
      </c>
      <c r="N34">
        <v>80</v>
      </c>
      <c r="O34">
        <v>400</v>
      </c>
      <c r="P34" s="20">
        <v>2.99</v>
      </c>
      <c r="Q34" s="20">
        <v>3.03</v>
      </c>
      <c r="R34" s="14">
        <v>-1</v>
      </c>
      <c r="S34" s="14">
        <v>7</v>
      </c>
      <c r="T34" s="14">
        <v>1</v>
      </c>
      <c r="U34" s="13">
        <v>0.36149420002703903</v>
      </c>
      <c r="V34" s="13">
        <v>7.0611822251423202E-4</v>
      </c>
      <c r="W34" s="13">
        <v>2.0017237553181999E-3</v>
      </c>
      <c r="X34" s="13">
        <v>2.2301172537825802</v>
      </c>
      <c r="Y34" s="13">
        <v>1.2298484719961899E-2</v>
      </c>
      <c r="Z34" s="22">
        <v>1.24457428314958E-2</v>
      </c>
      <c r="AA34" s="23">
        <v>17919.514346443499</v>
      </c>
      <c r="AB34" s="23">
        <v>35.050030628274897</v>
      </c>
      <c r="AC34" s="23">
        <v>49582.260899873501</v>
      </c>
      <c r="AD34" s="11">
        <v>3.2329278275681299E-3</v>
      </c>
      <c r="AE34" s="11">
        <v>1.90179968756852E-2</v>
      </c>
      <c r="AF34" s="11">
        <v>3.2295888423903699E-2</v>
      </c>
      <c r="AG34" s="11">
        <v>2.24800150360367E-3</v>
      </c>
      <c r="AH34" s="11">
        <v>3.5496723567510803E-2</v>
      </c>
      <c r="AI34" s="11">
        <v>7.7678209875294401E-3</v>
      </c>
      <c r="AJ34" s="11">
        <v>2.2315145330583101E-2</v>
      </c>
      <c r="AK34" s="11">
        <v>4.2020268222717497E-2</v>
      </c>
      <c r="AL34" s="11">
        <v>2.5386346421007702E-2</v>
      </c>
      <c r="AM34">
        <v>6</v>
      </c>
      <c r="AN34">
        <v>4</v>
      </c>
      <c r="AO34">
        <v>192004</v>
      </c>
      <c r="AP34">
        <v>975262</v>
      </c>
      <c r="AR34" s="12">
        <f t="shared" si="16"/>
        <v>0.35875882468548093</v>
      </c>
      <c r="AS34" s="12">
        <f t="shared" si="17"/>
        <v>3.4842784907417136E-2</v>
      </c>
      <c r="AU34" s="58">
        <f t="shared" si="18"/>
        <v>3.2200328729589947</v>
      </c>
      <c r="AV34" s="59">
        <f t="shared" si="19"/>
        <v>856.57502416394289</v>
      </c>
      <c r="AW34" s="59">
        <f t="shared" si="20"/>
        <v>51557.001083943731</v>
      </c>
      <c r="AX34" s="58">
        <f t="shared" si="6"/>
        <v>9.001193533171735</v>
      </c>
      <c r="AZ34" s="10"/>
      <c r="BA34" s="64">
        <v>49.344123684210501</v>
      </c>
      <c r="BB34" s="10"/>
      <c r="BC34" s="10"/>
      <c r="BD34" s="10"/>
      <c r="BE34" s="10"/>
    </row>
    <row r="35" spans="1:57" x14ac:dyDescent="0.2">
      <c r="D35" s="26"/>
      <c r="E35" s="27"/>
      <c r="U35" s="13"/>
      <c r="V35" s="13"/>
      <c r="W35" s="13"/>
      <c r="X35" s="12"/>
      <c r="Y35" s="13"/>
      <c r="Z35" s="25"/>
      <c r="AA35" s="23"/>
      <c r="AB35" s="23"/>
      <c r="AC35" s="23"/>
      <c r="AM35"/>
      <c r="AN35"/>
      <c r="AO35"/>
      <c r="AP35"/>
      <c r="AR35" s="12"/>
      <c r="AS35" s="12"/>
      <c r="AU35" s="60">
        <f>AVERAGE(AU31:AU34)</f>
        <v>3.1787639807846846</v>
      </c>
      <c r="AV35" s="61">
        <f>AVERAGE(AV31:AV34)</f>
        <v>1089.0876235397952</v>
      </c>
      <c r="AW35" s="61">
        <f>AVERAGE(AW31:AW34)</f>
        <v>51340.30291089735</v>
      </c>
      <c r="AX35" s="60"/>
      <c r="AZ35" s="10"/>
      <c r="BA35" s="64"/>
      <c r="BB35" s="10"/>
      <c r="BC35" s="10"/>
      <c r="BD35" s="10"/>
      <c r="BE35" s="10"/>
    </row>
    <row r="36" spans="1:57" x14ac:dyDescent="0.2">
      <c r="D36" s="26"/>
      <c r="E36" s="27"/>
      <c r="U36" s="13"/>
      <c r="V36" s="13"/>
      <c r="W36" s="13"/>
      <c r="X36" s="12"/>
      <c r="Y36" s="13"/>
      <c r="Z36" s="25"/>
      <c r="AA36" s="23"/>
      <c r="AB36" s="23"/>
      <c r="AC36" s="23"/>
      <c r="AM36"/>
      <c r="AN36"/>
      <c r="AO36"/>
      <c r="AP36"/>
      <c r="AR36" s="12"/>
      <c r="AS36" s="12"/>
      <c r="AU36" s="60">
        <f>STDEV(AU31:AU34)</f>
        <v>9.3612175190970107E-2</v>
      </c>
      <c r="AV36" s="61">
        <f>STDEV(AV31:AV34)</f>
        <v>232.27766625181957</v>
      </c>
      <c r="AW36" s="61">
        <f>STDEV(AW31:AW34)</f>
        <v>1038.9008628761032</v>
      </c>
      <c r="AX36" s="60"/>
      <c r="AZ36" s="10"/>
      <c r="BA36" s="64"/>
      <c r="BB36" s="10"/>
      <c r="BC36" s="10"/>
      <c r="BD36" s="10"/>
      <c r="BE36" s="10"/>
    </row>
    <row r="37" spans="1:57" x14ac:dyDescent="0.2">
      <c r="D37" s="26"/>
      <c r="E37" s="27"/>
      <c r="U37" s="13"/>
      <c r="V37" s="13"/>
      <c r="W37" s="13"/>
      <c r="X37" s="13"/>
      <c r="Y37" s="13"/>
      <c r="Z37" s="22"/>
      <c r="AA37" s="23"/>
      <c r="AB37" s="23"/>
      <c r="AC37" s="23"/>
      <c r="AM37"/>
      <c r="AN37"/>
      <c r="AO37"/>
      <c r="AP37"/>
      <c r="AR37" s="12"/>
      <c r="AS37" s="12"/>
      <c r="AU37" s="58"/>
      <c r="AV37" s="59"/>
      <c r="AW37" s="59"/>
      <c r="AX37" s="58"/>
      <c r="AZ37" s="10"/>
      <c r="BA37" s="64"/>
      <c r="BB37" s="10"/>
      <c r="BC37" s="10"/>
      <c r="BD37" s="10"/>
      <c r="BE37" s="10"/>
    </row>
    <row r="38" spans="1:57" x14ac:dyDescent="0.2">
      <c r="A38" t="s">
        <v>86</v>
      </c>
      <c r="B38" t="s">
        <v>119</v>
      </c>
      <c r="C38" t="s">
        <v>120</v>
      </c>
      <c r="D38" s="26">
        <v>45378</v>
      </c>
      <c r="E38" s="27">
        <v>0.57916666666666672</v>
      </c>
      <c r="F38">
        <v>-221</v>
      </c>
      <c r="G38">
        <v>2427</v>
      </c>
      <c r="H38">
        <v>750</v>
      </c>
      <c r="I38">
        <v>60</v>
      </c>
      <c r="J38">
        <v>2001</v>
      </c>
      <c r="K38">
        <v>50</v>
      </c>
      <c r="L38">
        <v>15</v>
      </c>
      <c r="M38">
        <v>150</v>
      </c>
      <c r="N38">
        <v>80</v>
      </c>
      <c r="O38">
        <v>400</v>
      </c>
      <c r="P38" s="20">
        <v>3.03</v>
      </c>
      <c r="Q38" s="20">
        <v>3.05</v>
      </c>
      <c r="R38" s="14">
        <v>-8</v>
      </c>
      <c r="S38" s="14">
        <v>9</v>
      </c>
      <c r="T38" s="14">
        <v>3</v>
      </c>
      <c r="U38" s="13">
        <v>0.42429338092744801</v>
      </c>
      <c r="V38" s="13">
        <v>3.2599941012254698E-3</v>
      </c>
      <c r="W38" s="13">
        <v>1.69984340316528E-3</v>
      </c>
      <c r="X38" s="13">
        <v>2.2231959120511502</v>
      </c>
      <c r="Y38" s="13">
        <v>1.23227511165841E-2</v>
      </c>
      <c r="Z38" s="22">
        <v>1.14252130249135E-2</v>
      </c>
      <c r="AA38" s="23">
        <v>21386.101129995001</v>
      </c>
      <c r="AB38" s="23">
        <v>164.37567160442001</v>
      </c>
      <c r="AC38" s="23">
        <v>50407.035156475897</v>
      </c>
      <c r="AD38" s="11">
        <v>3.1525688958134799E-3</v>
      </c>
      <c r="AE38" s="11">
        <v>5.6819334575927798E-3</v>
      </c>
      <c r="AF38" s="11">
        <v>3.2059702181495897E-2</v>
      </c>
      <c r="AG38" s="11">
        <v>1.6784460816654E-3</v>
      </c>
      <c r="AH38" s="11">
        <v>3.9227958093735603E-2</v>
      </c>
      <c r="AI38" s="11">
        <v>4.5201906450753702E-3</v>
      </c>
      <c r="AJ38" s="11">
        <v>2.2357883595961602E-2</v>
      </c>
      <c r="AK38" s="11">
        <v>2.7561100956576899E-2</v>
      </c>
      <c r="AL38" s="11">
        <v>2.3074642459661499E-2</v>
      </c>
      <c r="AM38">
        <v>6</v>
      </c>
      <c r="AN38">
        <v>4</v>
      </c>
      <c r="AO38">
        <v>192004</v>
      </c>
      <c r="AP38">
        <v>975262</v>
      </c>
      <c r="AR38" s="12">
        <f t="shared" si="16"/>
        <v>0.42155800558588991</v>
      </c>
      <c r="AS38" s="12">
        <f t="shared" si="17"/>
        <v>0.15489185756053539</v>
      </c>
      <c r="AU38" s="58">
        <f t="shared" si="18"/>
        <v>3.9463732870585497</v>
      </c>
      <c r="AV38" s="59">
        <f t="shared" si="19"/>
        <v>3807.8614262682022</v>
      </c>
      <c r="AW38" s="59">
        <f t="shared" si="20"/>
        <v>49741.634533331548</v>
      </c>
      <c r="AX38" s="58">
        <f t="shared" si="6"/>
        <v>8.6402532140735335</v>
      </c>
      <c r="AZ38" s="10"/>
      <c r="BA38" s="64">
        <v>47.512925714285721</v>
      </c>
      <c r="BB38" s="10"/>
      <c r="BC38" s="10"/>
      <c r="BD38" s="10"/>
      <c r="BE38" s="10"/>
    </row>
    <row r="39" spans="1:57" x14ac:dyDescent="0.2">
      <c r="A39" t="s">
        <v>86</v>
      </c>
      <c r="B39" t="s">
        <v>121</v>
      </c>
      <c r="C39" t="s">
        <v>122</v>
      </c>
      <c r="D39" s="26">
        <v>45378</v>
      </c>
      <c r="E39" s="27">
        <v>0.58611111111111114</v>
      </c>
      <c r="F39">
        <v>-236</v>
      </c>
      <c r="G39">
        <v>2606</v>
      </c>
      <c r="H39">
        <v>750</v>
      </c>
      <c r="I39">
        <v>60</v>
      </c>
      <c r="J39">
        <v>2001</v>
      </c>
      <c r="K39">
        <v>50</v>
      </c>
      <c r="L39">
        <v>15</v>
      </c>
      <c r="M39">
        <v>150</v>
      </c>
      <c r="N39">
        <v>80</v>
      </c>
      <c r="O39">
        <v>400</v>
      </c>
      <c r="P39" s="20">
        <v>3.05</v>
      </c>
      <c r="Q39" s="20">
        <v>3.05</v>
      </c>
      <c r="R39" s="14">
        <v>-6</v>
      </c>
      <c r="S39" s="14">
        <v>8</v>
      </c>
      <c r="T39" s="14">
        <v>-1</v>
      </c>
      <c r="U39" s="13">
        <v>0.41268696648081499</v>
      </c>
      <c r="V39" s="13">
        <v>3.55522547896278E-3</v>
      </c>
      <c r="W39" s="13">
        <v>1.7087668242830099E-3</v>
      </c>
      <c r="X39" s="13">
        <v>2.2218650042767898</v>
      </c>
      <c r="Y39" s="13">
        <v>1.2137568468498E-2</v>
      </c>
      <c r="Z39" s="22">
        <v>1.14853488908855E-2</v>
      </c>
      <c r="AA39" s="23">
        <v>20310.941560593401</v>
      </c>
      <c r="AB39" s="23">
        <v>175.00076054044499</v>
      </c>
      <c r="AC39" s="23">
        <v>49220.707404862202</v>
      </c>
      <c r="AD39" s="11">
        <v>2.5719504836008399E-3</v>
      </c>
      <c r="AE39" s="11">
        <v>3.14141794902353E-3</v>
      </c>
      <c r="AF39" s="11">
        <v>4.5086290024216602E-2</v>
      </c>
      <c r="AG39" s="11">
        <v>2.7552397853685701E-3</v>
      </c>
      <c r="AH39" s="11">
        <v>3.8285613647123698E-2</v>
      </c>
      <c r="AI39" s="11">
        <v>7.0138796721996698E-3</v>
      </c>
      <c r="AJ39" s="11">
        <v>1.8824305249777101E-2</v>
      </c>
      <c r="AK39" s="11">
        <v>2.1335126973914501E-2</v>
      </c>
      <c r="AL39" s="11">
        <v>2.0194841822168599E-2</v>
      </c>
      <c r="AM39">
        <v>6</v>
      </c>
      <c r="AN39">
        <v>4</v>
      </c>
      <c r="AO39">
        <v>192004</v>
      </c>
      <c r="AP39">
        <v>975262</v>
      </c>
      <c r="AR39" s="12">
        <f t="shared" si="16"/>
        <v>0.40995159113925689</v>
      </c>
      <c r="AS39" s="12">
        <f t="shared" si="17"/>
        <v>0.16891916407949445</v>
      </c>
      <c r="AU39" s="58">
        <f t="shared" si="18"/>
        <v>3.8084812383697075</v>
      </c>
      <c r="AV39" s="59">
        <f t="shared" si="19"/>
        <v>4152.7087297302915</v>
      </c>
      <c r="AW39" s="59">
        <f t="shared" si="20"/>
        <v>48994.13200602524</v>
      </c>
      <c r="AX39" s="58">
        <f t="shared" si="6"/>
        <v>8.6350807593597043</v>
      </c>
      <c r="AZ39" s="10"/>
      <c r="BA39" s="64">
        <v>47.512925714285721</v>
      </c>
      <c r="BB39" s="10"/>
      <c r="BC39" s="10"/>
      <c r="BD39" s="10"/>
      <c r="BE39" s="10"/>
    </row>
    <row r="40" spans="1:57" x14ac:dyDescent="0.2">
      <c r="A40" t="s">
        <v>86</v>
      </c>
      <c r="B40" t="s">
        <v>123</v>
      </c>
      <c r="C40" t="s">
        <v>124</v>
      </c>
      <c r="D40" s="26">
        <v>45378</v>
      </c>
      <c r="E40" s="27">
        <v>0.59236111111111112</v>
      </c>
      <c r="F40">
        <v>-262</v>
      </c>
      <c r="G40">
        <v>2740</v>
      </c>
      <c r="H40">
        <v>750</v>
      </c>
      <c r="I40">
        <v>60</v>
      </c>
      <c r="J40">
        <v>2001</v>
      </c>
      <c r="K40">
        <v>50</v>
      </c>
      <c r="L40">
        <v>15</v>
      </c>
      <c r="M40">
        <v>150</v>
      </c>
      <c r="N40">
        <v>80</v>
      </c>
      <c r="O40">
        <v>400</v>
      </c>
      <c r="P40" s="20">
        <v>3.06</v>
      </c>
      <c r="Q40" s="20">
        <v>3.03</v>
      </c>
      <c r="R40" s="14">
        <v>-6</v>
      </c>
      <c r="S40" s="14">
        <v>8</v>
      </c>
      <c r="T40" s="14">
        <v>-2</v>
      </c>
      <c r="U40" s="13">
        <v>0.41731175953946897</v>
      </c>
      <c r="V40" s="13">
        <v>3.4589227936348498E-3</v>
      </c>
      <c r="W40" s="13">
        <v>1.79799750445709E-3</v>
      </c>
      <c r="X40" s="13">
        <v>2.2216230572483</v>
      </c>
      <c r="Y40" s="13">
        <v>1.21813446621777E-2</v>
      </c>
      <c r="Z40" s="22">
        <v>1.15997980215425E-2</v>
      </c>
      <c r="AA40" s="23">
        <v>20210.035424735001</v>
      </c>
      <c r="AB40" s="23">
        <v>167.57569801608801</v>
      </c>
      <c r="AC40" s="23">
        <v>48423.506113707401</v>
      </c>
      <c r="AD40" s="11">
        <v>2.3130682529575201E-3</v>
      </c>
      <c r="AE40" s="11">
        <v>1.1922572755467299E-2</v>
      </c>
      <c r="AF40" s="11">
        <v>3.4744627463121298E-2</v>
      </c>
      <c r="AG40" s="11">
        <v>2.4458492382525301E-3</v>
      </c>
      <c r="AH40" s="11">
        <v>4.1114722317347398E-2</v>
      </c>
      <c r="AI40" s="11">
        <v>5.8718676414620599E-3</v>
      </c>
      <c r="AJ40" s="11">
        <v>1.9083327442949001E-2</v>
      </c>
      <c r="AK40" s="11">
        <v>2.76297901707186E-2</v>
      </c>
      <c r="AL40" s="11">
        <v>1.6778113131729201E-2</v>
      </c>
      <c r="AM40">
        <v>6</v>
      </c>
      <c r="AN40">
        <v>4</v>
      </c>
      <c r="AO40">
        <v>192004</v>
      </c>
      <c r="AP40">
        <v>975262</v>
      </c>
      <c r="AR40" s="12">
        <f t="shared" si="16"/>
        <v>0.41457638419791087</v>
      </c>
      <c r="AS40" s="12">
        <f t="shared" si="17"/>
        <v>0.16434354174542218</v>
      </c>
      <c r="AU40" s="58">
        <f t="shared" si="18"/>
        <v>3.8632284830669175</v>
      </c>
      <c r="AV40" s="59">
        <f t="shared" si="19"/>
        <v>4040.2216302694587</v>
      </c>
      <c r="AW40" s="59">
        <f t="shared" si="20"/>
        <v>49170.837630173177</v>
      </c>
      <c r="AX40" s="58">
        <f t="shared" si="6"/>
        <v>8.6341404537486603</v>
      </c>
      <c r="AZ40" s="10"/>
      <c r="BA40" s="64">
        <v>47.5129257142857</v>
      </c>
      <c r="BB40" s="10"/>
      <c r="BC40" s="10"/>
      <c r="BD40" s="10"/>
      <c r="BE40" s="10"/>
    </row>
    <row r="41" spans="1:57" x14ac:dyDescent="0.2">
      <c r="A41" t="s">
        <v>86</v>
      </c>
      <c r="B41" t="s">
        <v>125</v>
      </c>
      <c r="C41" t="s">
        <v>126</v>
      </c>
      <c r="D41" s="26">
        <v>45378</v>
      </c>
      <c r="E41" s="27">
        <v>0.59861111111111109</v>
      </c>
      <c r="F41">
        <v>-265</v>
      </c>
      <c r="G41">
        <v>3021</v>
      </c>
      <c r="H41">
        <v>750</v>
      </c>
      <c r="I41">
        <v>60</v>
      </c>
      <c r="J41">
        <v>2001</v>
      </c>
      <c r="K41">
        <v>50</v>
      </c>
      <c r="L41">
        <v>15</v>
      </c>
      <c r="M41">
        <v>150</v>
      </c>
      <c r="N41">
        <v>80</v>
      </c>
      <c r="O41">
        <v>400</v>
      </c>
      <c r="P41" s="20">
        <v>3.04</v>
      </c>
      <c r="Q41" s="20">
        <v>3.04</v>
      </c>
      <c r="R41" s="14">
        <v>-3</v>
      </c>
      <c r="S41" s="14">
        <v>8</v>
      </c>
      <c r="T41" s="14">
        <v>2</v>
      </c>
      <c r="U41" s="13">
        <v>0.41375862386185902</v>
      </c>
      <c r="V41" s="13">
        <v>3.47642803442409E-3</v>
      </c>
      <c r="W41" s="13">
        <v>1.87505525673228E-3</v>
      </c>
      <c r="X41" s="13">
        <v>2.2165772471657301</v>
      </c>
      <c r="Y41" s="13">
        <v>1.19822274021584E-2</v>
      </c>
      <c r="Z41" s="22">
        <v>1.14883588315938E-2</v>
      </c>
      <c r="AA41" s="23">
        <v>19933.149026818199</v>
      </c>
      <c r="AB41" s="23">
        <v>167.47569675288901</v>
      </c>
      <c r="AC41" s="23">
        <v>48174.792483615303</v>
      </c>
      <c r="AD41" s="11">
        <v>3.1583376493942799E-3</v>
      </c>
      <c r="AE41" s="11">
        <v>1.5576143385901501E-2</v>
      </c>
      <c r="AF41" s="11">
        <v>4.1706718734804901E-2</v>
      </c>
      <c r="AG41" s="11">
        <v>4.3983215602017098E-3</v>
      </c>
      <c r="AH41" s="11">
        <v>3.6245247247288698E-2</v>
      </c>
      <c r="AI41" s="11">
        <v>4.93443025508179E-3</v>
      </c>
      <c r="AJ41" s="11">
        <v>1.84986417600215E-2</v>
      </c>
      <c r="AK41" s="11">
        <v>2.3604439341788502E-2</v>
      </c>
      <c r="AL41" s="11">
        <v>1.7889631231126499E-2</v>
      </c>
      <c r="AM41">
        <v>6</v>
      </c>
      <c r="AN41">
        <v>4</v>
      </c>
      <c r="AO41">
        <v>192004</v>
      </c>
      <c r="AP41">
        <v>975262</v>
      </c>
      <c r="AR41" s="12">
        <f t="shared" si="16"/>
        <v>0.41102324852030092</v>
      </c>
      <c r="AS41" s="12">
        <f t="shared" si="17"/>
        <v>0.16517526695065204</v>
      </c>
      <c r="AU41" s="58">
        <f t="shared" si="18"/>
        <v>3.8211438741290937</v>
      </c>
      <c r="AV41" s="59">
        <f t="shared" si="19"/>
        <v>4060.6687627148299</v>
      </c>
      <c r="AW41" s="59">
        <f t="shared" si="20"/>
        <v>48367.087081009777</v>
      </c>
      <c r="AX41" s="58">
        <f t="shared" si="6"/>
        <v>8.6145303615623607</v>
      </c>
      <c r="AZ41" s="10"/>
      <c r="BA41" s="64">
        <v>47.5129257142857</v>
      </c>
      <c r="BB41" s="10"/>
      <c r="BC41" s="10"/>
      <c r="BD41" s="10"/>
      <c r="BE41" s="10"/>
    </row>
    <row r="42" spans="1:57" x14ac:dyDescent="0.2">
      <c r="A42" t="s">
        <v>86</v>
      </c>
      <c r="B42" t="s">
        <v>127</v>
      </c>
      <c r="C42" t="s">
        <v>128</v>
      </c>
      <c r="D42" s="26">
        <v>45378</v>
      </c>
      <c r="E42" s="27">
        <v>0.60555555555555551</v>
      </c>
      <c r="F42">
        <v>-286</v>
      </c>
      <c r="G42">
        <v>3425</v>
      </c>
      <c r="H42">
        <v>750</v>
      </c>
      <c r="I42">
        <v>60</v>
      </c>
      <c r="J42">
        <v>2001</v>
      </c>
      <c r="K42">
        <v>50</v>
      </c>
      <c r="L42">
        <v>15</v>
      </c>
      <c r="M42">
        <v>150</v>
      </c>
      <c r="N42">
        <v>80</v>
      </c>
      <c r="O42">
        <v>400</v>
      </c>
      <c r="P42" s="20">
        <v>3.03</v>
      </c>
      <c r="Q42" s="20">
        <v>3.04</v>
      </c>
      <c r="R42" s="14">
        <v>-1</v>
      </c>
      <c r="S42" s="14">
        <v>8</v>
      </c>
      <c r="T42" s="14">
        <v>0</v>
      </c>
      <c r="U42" s="13">
        <v>0.42272055310419099</v>
      </c>
      <c r="V42" s="13">
        <v>3.4130402230613198E-3</v>
      </c>
      <c r="W42" s="13">
        <v>1.9032547033785499E-3</v>
      </c>
      <c r="X42" s="13">
        <v>2.21172340552494</v>
      </c>
      <c r="Y42" s="13">
        <v>1.1897393041838501E-2</v>
      </c>
      <c r="Z42" s="22">
        <v>1.1640818325561599E-2</v>
      </c>
      <c r="AA42" s="23">
        <v>20259.0716209454</v>
      </c>
      <c r="AB42" s="23">
        <v>163.62566509834599</v>
      </c>
      <c r="AC42" s="23">
        <v>47926.428470611398</v>
      </c>
      <c r="AD42" s="11">
        <v>3.2077299005197702E-3</v>
      </c>
      <c r="AE42" s="11">
        <v>1.24413755950029E-2</v>
      </c>
      <c r="AF42" s="11">
        <v>5.4543135209844197E-2</v>
      </c>
      <c r="AG42" s="11">
        <v>2.9690851900065702E-3</v>
      </c>
      <c r="AH42" s="11">
        <v>3.9223495648956601E-2</v>
      </c>
      <c r="AI42" s="11">
        <v>7.2072324796431204E-3</v>
      </c>
      <c r="AJ42" s="11">
        <v>1.35145971696866E-2</v>
      </c>
      <c r="AK42" s="11">
        <v>2.37308802866215E-2</v>
      </c>
      <c r="AL42" s="11">
        <v>1.3691681915824301E-2</v>
      </c>
      <c r="AM42">
        <v>6</v>
      </c>
      <c r="AN42">
        <v>4</v>
      </c>
      <c r="AO42">
        <v>192004</v>
      </c>
      <c r="AP42">
        <v>975262</v>
      </c>
      <c r="AR42" s="12">
        <f t="shared" ref="AR42:AR50" si="21">U42-$U$3</f>
        <v>0.41998517776263289</v>
      </c>
      <c r="AS42" s="12">
        <f t="shared" ref="AS42:AS50" si="22">V42*BA42</f>
        <v>0.16216352657818159</v>
      </c>
      <c r="AU42" s="58">
        <f t="shared" ref="AU42:AU50" si="23">AR42^2*6.1453+AR42*6.7708</f>
        <v>3.9275900497853042</v>
      </c>
      <c r="AV42" s="59">
        <f t="shared" ref="AV42:AV50" si="24">AS42*24584</f>
        <v>3986.628137398016</v>
      </c>
      <c r="AW42" s="59">
        <f t="shared" ref="AW42:AW50" si="25">Y42/Y$12*BE$12/$BA$12*$BA42</f>
        <v>48024.647336266222</v>
      </c>
      <c r="AX42" s="58">
        <f t="shared" si="6"/>
        <v>8.5956663376542082</v>
      </c>
      <c r="AZ42" s="10"/>
      <c r="BA42" s="64">
        <v>47.5129257142857</v>
      </c>
      <c r="BB42" s="10"/>
      <c r="BC42" s="10"/>
      <c r="BD42" s="10"/>
      <c r="BE42" s="10"/>
    </row>
    <row r="43" spans="1:57" x14ac:dyDescent="0.2">
      <c r="D43" s="26"/>
      <c r="E43" s="27"/>
      <c r="U43" s="13"/>
      <c r="V43" s="13"/>
      <c r="W43" s="13"/>
      <c r="X43" s="13"/>
      <c r="Y43" s="13"/>
      <c r="Z43" s="22"/>
      <c r="AA43" s="23"/>
      <c r="AB43" s="23"/>
      <c r="AC43" s="23"/>
      <c r="AM43"/>
      <c r="AN43"/>
      <c r="AO43"/>
      <c r="AP43"/>
      <c r="AR43" s="12"/>
      <c r="AS43" s="12"/>
      <c r="AU43" s="60">
        <f>AVERAGE(AU38:AU42)</f>
        <v>3.8733633864819148</v>
      </c>
      <c r="AV43" s="61">
        <f t="shared" ref="AV43" si="26">AVERAGE(AV38:AV42)</f>
        <v>4009.6177372761595</v>
      </c>
      <c r="AW43" s="61">
        <f t="shared" ref="AW43" si="27">AVERAGE(AW38:AW42)</f>
        <v>48859.667717361197</v>
      </c>
      <c r="AX43" s="60"/>
      <c r="AZ43" s="10"/>
      <c r="BA43" s="64"/>
      <c r="BB43" s="10"/>
      <c r="BC43" s="10"/>
      <c r="BD43" s="10"/>
      <c r="BE43" s="10"/>
    </row>
    <row r="44" spans="1:57" x14ac:dyDescent="0.2">
      <c r="D44" s="1"/>
      <c r="E44" s="2"/>
      <c r="P44"/>
      <c r="Q44"/>
      <c r="R44"/>
      <c r="S44"/>
      <c r="T44"/>
      <c r="U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R44" s="12"/>
      <c r="AS44" s="12"/>
      <c r="AU44" s="60">
        <f>STDEV(AU38:AU42)</f>
        <v>6.1867324728974334E-2</v>
      </c>
      <c r="AV44" s="61">
        <f t="shared" ref="AV44:AW44" si="28">STDEV(AV38:AV42)</f>
        <v>127.7223241257086</v>
      </c>
      <c r="AW44" s="61">
        <f t="shared" si="28"/>
        <v>676.8802597562194</v>
      </c>
      <c r="AX44" s="60"/>
      <c r="AZ44" s="10"/>
      <c r="BA44" s="64"/>
      <c r="BB44" s="10"/>
      <c r="BC44" s="10"/>
      <c r="BD44" s="10"/>
      <c r="BE44" s="10"/>
    </row>
    <row r="45" spans="1:57" x14ac:dyDescent="0.2">
      <c r="D45" s="1"/>
      <c r="E45" s="2"/>
      <c r="P45"/>
      <c r="Q45"/>
      <c r="R45"/>
      <c r="S45"/>
      <c r="T45"/>
      <c r="U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R45" s="12"/>
      <c r="AS45" s="12"/>
      <c r="AU45" s="58"/>
      <c r="AV45" s="59"/>
      <c r="AW45" s="59"/>
      <c r="AX45" s="58"/>
      <c r="AZ45" s="10"/>
      <c r="BA45" s="64"/>
    </row>
    <row r="46" spans="1:57" x14ac:dyDescent="0.2">
      <c r="A46" t="s">
        <v>86</v>
      </c>
      <c r="B46" t="s">
        <v>141</v>
      </c>
      <c r="C46" t="s">
        <v>129</v>
      </c>
      <c r="D46" s="26">
        <v>45378</v>
      </c>
      <c r="E46" s="27">
        <v>0.61527777777777781</v>
      </c>
      <c r="F46">
        <v>-3641</v>
      </c>
      <c r="G46">
        <v>-3337</v>
      </c>
      <c r="P46" s="20">
        <v>3.04</v>
      </c>
      <c r="Q46" s="20">
        <v>3.08</v>
      </c>
      <c r="R46" s="14">
        <v>0</v>
      </c>
      <c r="S46" s="14">
        <v>-2</v>
      </c>
      <c r="T46" s="14">
        <v>9</v>
      </c>
      <c r="U46" s="13">
        <v>0.179552662264471</v>
      </c>
      <c r="V46" s="13">
        <v>4.6877103048772101E-4</v>
      </c>
      <c r="W46" s="13">
        <v>1.2404422552962901E-4</v>
      </c>
      <c r="X46" s="13">
        <v>2.1207439124829599</v>
      </c>
      <c r="Y46" s="13">
        <v>1.02687416326853E-2</v>
      </c>
      <c r="Z46" s="22">
        <v>1.28215282297849E-2</v>
      </c>
      <c r="AA46" s="23">
        <v>8785.6844432448906</v>
      </c>
      <c r="AB46" s="23">
        <v>22.925013051689401</v>
      </c>
      <c r="AC46" s="23">
        <v>48934.707345718802</v>
      </c>
      <c r="AM46"/>
      <c r="AN46"/>
      <c r="AO46"/>
      <c r="AP46"/>
      <c r="AR46" s="12">
        <f t="shared" si="21"/>
        <v>0.1768172869229129</v>
      </c>
      <c r="AS46" s="12">
        <f t="shared" si="22"/>
        <v>2.3558420294919169E-2</v>
      </c>
      <c r="AU46" s="58">
        <f t="shared" si="23"/>
        <v>1.3893233145106665</v>
      </c>
      <c r="AV46" s="59">
        <f t="shared" si="24"/>
        <v>579.16020453029284</v>
      </c>
      <c r="AW46" s="59">
        <f t="shared" si="25"/>
        <v>43843.299355666408</v>
      </c>
      <c r="AX46" s="58">
        <f t="shared" si="6"/>
        <v>8.7178740598096471</v>
      </c>
      <c r="AZ46" s="10"/>
      <c r="BA46" s="64">
        <v>50.255708571428578</v>
      </c>
      <c r="BB46" s="10"/>
      <c r="BC46" s="10"/>
      <c r="BD46" s="10"/>
      <c r="BE46" s="10"/>
    </row>
    <row r="47" spans="1:57" x14ac:dyDescent="0.2">
      <c r="A47" t="s">
        <v>86</v>
      </c>
      <c r="B47" t="s">
        <v>142</v>
      </c>
      <c r="C47" t="s">
        <v>130</v>
      </c>
      <c r="D47" s="26">
        <v>45378</v>
      </c>
      <c r="E47" s="27">
        <v>0.62152777777777779</v>
      </c>
      <c r="F47">
        <v>-3604</v>
      </c>
      <c r="G47">
        <v>-3920</v>
      </c>
      <c r="P47" s="20">
        <v>3.09</v>
      </c>
      <c r="Q47" s="20">
        <v>3.03</v>
      </c>
      <c r="R47" s="14">
        <v>0</v>
      </c>
      <c r="S47" s="14">
        <v>-1</v>
      </c>
      <c r="T47" s="14">
        <v>9</v>
      </c>
      <c r="U47" s="13">
        <v>0.18220700674923099</v>
      </c>
      <c r="V47" s="13">
        <v>4.9158038953474304E-4</v>
      </c>
      <c r="W47" s="13">
        <v>1.2923013090191901E-4</v>
      </c>
      <c r="X47" s="13">
        <v>2.1792676428757498</v>
      </c>
      <c r="Y47" s="13">
        <v>1.0470271852541299E-2</v>
      </c>
      <c r="Z47" s="22">
        <v>1.24030119764708E-2</v>
      </c>
      <c r="AA47" s="23">
        <v>8688.3635827523594</v>
      </c>
      <c r="AB47" s="23">
        <v>23.425013662513901</v>
      </c>
      <c r="AC47" s="23">
        <v>47685.4580489242</v>
      </c>
      <c r="AM47"/>
      <c r="AN47"/>
      <c r="AO47"/>
      <c r="AP47"/>
      <c r="AR47" s="12">
        <f t="shared" si="21"/>
        <v>0.17947163140767289</v>
      </c>
      <c r="AS47" s="12">
        <f t="shared" si="22"/>
        <v>2.4704720795887383E-2</v>
      </c>
      <c r="AU47" s="58">
        <f t="shared" si="23"/>
        <v>1.4131070434754243</v>
      </c>
      <c r="AV47" s="59">
        <f t="shared" si="24"/>
        <v>607.34085604609538</v>
      </c>
      <c r="AW47" s="59">
        <f t="shared" si="25"/>
        <v>44703.750428876367</v>
      </c>
      <c r="AX47" s="58">
        <f t="shared" si="6"/>
        <v>8.9584512026091545</v>
      </c>
      <c r="AZ47" s="10"/>
      <c r="BA47" s="64">
        <v>50.255708571428578</v>
      </c>
      <c r="BB47" s="10"/>
      <c r="BC47" s="10"/>
      <c r="BD47" s="10"/>
      <c r="BE47" s="10"/>
    </row>
    <row r="48" spans="1:57" x14ac:dyDescent="0.2">
      <c r="A48" t="s">
        <v>86</v>
      </c>
      <c r="B48" t="s">
        <v>143</v>
      </c>
      <c r="C48" t="s">
        <v>131</v>
      </c>
      <c r="D48" s="26">
        <v>45378</v>
      </c>
      <c r="E48" s="27">
        <v>0.62847222222222221</v>
      </c>
      <c r="F48">
        <v>-3612</v>
      </c>
      <c r="G48">
        <v>-4091</v>
      </c>
      <c r="P48" s="20">
        <v>3.03</v>
      </c>
      <c r="Q48" s="20">
        <v>3.01</v>
      </c>
      <c r="R48" s="14">
        <v>0</v>
      </c>
      <c r="S48" s="14">
        <v>-1</v>
      </c>
      <c r="T48" s="14">
        <v>10</v>
      </c>
      <c r="U48" s="13">
        <v>0.17667507943264399</v>
      </c>
      <c r="V48" s="13">
        <v>4.8101668318112399E-4</v>
      </c>
      <c r="W48" s="13">
        <v>1.2724926387161899E-4</v>
      </c>
      <c r="X48" s="13">
        <v>2.1816041540945901</v>
      </c>
      <c r="Y48" s="13">
        <v>1.03599651378908E-2</v>
      </c>
      <c r="Z48" s="22">
        <v>1.2347214797747299E-2</v>
      </c>
      <c r="AA48" s="23">
        <v>8368.7732199160491</v>
      </c>
      <c r="AB48" s="23">
        <v>22.775012929797299</v>
      </c>
      <c r="AC48" s="23">
        <v>47370.217628129903</v>
      </c>
      <c r="AM48"/>
      <c r="AN48"/>
      <c r="AO48"/>
      <c r="AP48"/>
      <c r="AR48" s="12">
        <f t="shared" si="21"/>
        <v>0.17393970409108589</v>
      </c>
      <c r="AS48" s="12">
        <f t="shared" si="22"/>
        <v>2.4173834247945766E-2</v>
      </c>
      <c r="AU48" s="58">
        <f t="shared" si="23"/>
        <v>1.363637126917487</v>
      </c>
      <c r="AV48" s="59">
        <f t="shared" si="24"/>
        <v>594.28954115149872</v>
      </c>
      <c r="AW48" s="59">
        <f t="shared" si="25"/>
        <v>44232.786168175902</v>
      </c>
      <c r="AX48" s="58">
        <f t="shared" si="6"/>
        <v>8.9680560447710445</v>
      </c>
      <c r="AZ48" s="10"/>
      <c r="BA48" s="64">
        <v>50.255708571428599</v>
      </c>
      <c r="BB48" s="10"/>
      <c r="BC48" s="10"/>
      <c r="BD48" s="10"/>
      <c r="BE48" s="10"/>
    </row>
    <row r="49" spans="1:57" x14ac:dyDescent="0.2">
      <c r="A49" t="s">
        <v>86</v>
      </c>
      <c r="B49" t="s">
        <v>144</v>
      </c>
      <c r="C49" t="s">
        <v>132</v>
      </c>
      <c r="D49" s="26">
        <v>45378</v>
      </c>
      <c r="E49" s="27">
        <v>0.63472222222222219</v>
      </c>
      <c r="F49">
        <v>-3632</v>
      </c>
      <c r="G49">
        <v>-4246</v>
      </c>
      <c r="H49">
        <v>750</v>
      </c>
      <c r="I49">
        <v>60</v>
      </c>
      <c r="J49">
        <v>2001</v>
      </c>
      <c r="K49">
        <v>50</v>
      </c>
      <c r="L49">
        <v>15</v>
      </c>
      <c r="M49">
        <v>150</v>
      </c>
      <c r="N49">
        <v>80</v>
      </c>
      <c r="O49">
        <v>400</v>
      </c>
      <c r="P49" s="20">
        <v>3.02</v>
      </c>
      <c r="Q49" s="20">
        <v>3.03</v>
      </c>
      <c r="R49" s="14">
        <v>-2</v>
      </c>
      <c r="S49" s="14">
        <v>0</v>
      </c>
      <c r="T49" s="14">
        <v>5</v>
      </c>
      <c r="U49" s="13">
        <v>0.18878822995865299</v>
      </c>
      <c r="V49" s="13">
        <v>4.9345575415664605E-4</v>
      </c>
      <c r="W49" s="13">
        <v>1.2739399560262701E-4</v>
      </c>
      <c r="X49" s="13">
        <v>2.1916923130300701</v>
      </c>
      <c r="Y49" s="13">
        <v>1.0308594827893701E-2</v>
      </c>
      <c r="Z49" s="22">
        <v>1.25794472923123E-2</v>
      </c>
      <c r="AA49" s="23">
        <v>8917.5969133726703</v>
      </c>
      <c r="AB49" s="23">
        <v>23.325013574721901</v>
      </c>
      <c r="AC49" s="23">
        <v>47242.174774970998</v>
      </c>
      <c r="AD49" s="11">
        <v>2.9044559896676801E-3</v>
      </c>
      <c r="AE49" s="11">
        <v>2.7729719051564499E-2</v>
      </c>
      <c r="AF49" s="11">
        <v>6.5696446160517397E-2</v>
      </c>
      <c r="AG49" s="11">
        <v>2.49220673607956E-3</v>
      </c>
      <c r="AH49" s="11">
        <v>3.7170981131490997E-2</v>
      </c>
      <c r="AI49" s="11">
        <v>7.0827522438088198E-3</v>
      </c>
      <c r="AJ49" s="11">
        <v>7.7152314148712297E-3</v>
      </c>
      <c r="AK49" s="11">
        <v>2.1397413176937798E-2</v>
      </c>
      <c r="AL49" s="11">
        <v>1.0100516815271E-2</v>
      </c>
      <c r="AM49">
        <v>6</v>
      </c>
      <c r="AN49">
        <v>4</v>
      </c>
      <c r="AO49">
        <v>192004</v>
      </c>
      <c r="AP49">
        <v>975262</v>
      </c>
      <c r="AR49" s="12">
        <f t="shared" si="21"/>
        <v>0.18605285461709489</v>
      </c>
      <c r="AS49" s="12">
        <f t="shared" si="22"/>
        <v>2.4798968573790922E-2</v>
      </c>
      <c r="AU49" s="58">
        <f t="shared" si="23"/>
        <v>1.4724503123909782</v>
      </c>
      <c r="AV49" s="59">
        <f t="shared" si="24"/>
        <v>609.65784341807603</v>
      </c>
      <c r="AW49" s="59">
        <f t="shared" si="25"/>
        <v>44013.456092519176</v>
      </c>
      <c r="AX49" s="58">
        <f t="shared" si="6"/>
        <v>9.0095260678969797</v>
      </c>
      <c r="AZ49" s="10"/>
      <c r="BA49" s="64">
        <v>50.255708571428599</v>
      </c>
      <c r="BB49" s="10"/>
      <c r="BC49" s="10"/>
      <c r="BD49" s="10"/>
      <c r="BE49" s="10"/>
    </row>
    <row r="50" spans="1:57" x14ac:dyDescent="0.2">
      <c r="A50" t="s">
        <v>86</v>
      </c>
      <c r="B50" t="s">
        <v>145</v>
      </c>
      <c r="C50" t="s">
        <v>133</v>
      </c>
      <c r="D50" s="26">
        <v>45378</v>
      </c>
      <c r="E50" s="27">
        <v>0.64097222222222217</v>
      </c>
      <c r="F50">
        <v>-3574</v>
      </c>
      <c r="G50">
        <v>-4402</v>
      </c>
      <c r="H50">
        <v>750</v>
      </c>
      <c r="I50">
        <v>60</v>
      </c>
      <c r="J50">
        <v>2001</v>
      </c>
      <c r="K50">
        <v>50</v>
      </c>
      <c r="L50">
        <v>15</v>
      </c>
      <c r="M50">
        <v>150</v>
      </c>
      <c r="N50">
        <v>80</v>
      </c>
      <c r="O50">
        <v>400</v>
      </c>
      <c r="P50" s="20">
        <v>3.04</v>
      </c>
      <c r="Q50" s="20">
        <v>3.04</v>
      </c>
      <c r="R50" s="14">
        <v>0</v>
      </c>
      <c r="S50" s="14">
        <v>1</v>
      </c>
      <c r="T50" s="14">
        <v>5</v>
      </c>
      <c r="U50" s="13">
        <v>0.18184696107256201</v>
      </c>
      <c r="V50" s="13">
        <v>5.4147512465236105E-4</v>
      </c>
      <c r="W50" s="13">
        <v>1.16575083043113E-4</v>
      </c>
      <c r="X50" s="13">
        <v>2.1839114876647301</v>
      </c>
      <c r="Y50" s="13">
        <v>1.0485454035391899E-2</v>
      </c>
      <c r="Z50" s="22">
        <v>1.2307322061202899E-2</v>
      </c>
      <c r="AA50" s="23">
        <v>8577.63094943141</v>
      </c>
      <c r="AB50" s="23">
        <v>25.5500162521943</v>
      </c>
      <c r="AC50" s="23">
        <v>47170.882102772302</v>
      </c>
      <c r="AD50" s="11">
        <v>2.1773108828020901E-3</v>
      </c>
      <c r="AE50" s="11">
        <v>4.1322967672735397E-2</v>
      </c>
      <c r="AF50" s="11">
        <v>3.9346321266144499E-2</v>
      </c>
      <c r="AG50" s="11">
        <v>1.9467212710268999E-3</v>
      </c>
      <c r="AH50" s="11">
        <v>3.8486952149904601E-2</v>
      </c>
      <c r="AI50" s="11">
        <v>6.6553408117795299E-3</v>
      </c>
      <c r="AJ50" s="11">
        <v>5.0305622231056396E-3</v>
      </c>
      <c r="AK50" s="11">
        <v>3.6364427374111503E-2</v>
      </c>
      <c r="AL50" s="11">
        <v>6.3828798721809899E-3</v>
      </c>
      <c r="AM50">
        <v>6</v>
      </c>
      <c r="AN50">
        <v>4</v>
      </c>
      <c r="AO50">
        <v>192004</v>
      </c>
      <c r="AP50">
        <v>975262</v>
      </c>
      <c r="AR50" s="12">
        <f t="shared" si="21"/>
        <v>0.17911158573100391</v>
      </c>
      <c r="AS50" s="12">
        <f t="shared" si="22"/>
        <v>2.7212216063207031E-2</v>
      </c>
      <c r="AU50" s="58">
        <f t="shared" si="23"/>
        <v>1.4098758490347187</v>
      </c>
      <c r="AV50" s="59">
        <f t="shared" si="24"/>
        <v>668.9851196978816</v>
      </c>
      <c r="AW50" s="59">
        <f t="shared" si="25"/>
        <v>44768.572099476471</v>
      </c>
      <c r="AX50" s="58">
        <f t="shared" si="6"/>
        <v>8.9775409445555265</v>
      </c>
      <c r="AZ50" s="10"/>
      <c r="BA50" s="64">
        <v>50.255708571428599</v>
      </c>
      <c r="BB50" s="10"/>
      <c r="BC50" s="10"/>
      <c r="BD50" s="10"/>
      <c r="BE50" s="10"/>
    </row>
    <row r="51" spans="1:57" x14ac:dyDescent="0.2">
      <c r="H51">
        <v>750</v>
      </c>
      <c r="I51">
        <v>60</v>
      </c>
      <c r="J51">
        <v>2001</v>
      </c>
      <c r="K51">
        <v>50</v>
      </c>
      <c r="L51">
        <v>15</v>
      </c>
      <c r="M51">
        <v>150</v>
      </c>
      <c r="N51">
        <v>80</v>
      </c>
      <c r="O51">
        <v>400</v>
      </c>
      <c r="P51"/>
      <c r="Q51"/>
      <c r="R51"/>
      <c r="S51"/>
      <c r="T51"/>
      <c r="U51"/>
      <c r="Z51"/>
      <c r="AA51"/>
      <c r="AB51"/>
      <c r="AC51"/>
      <c r="AD51">
        <v>3.7222911145412701E-3</v>
      </c>
      <c r="AE51">
        <v>4.4172476368154197E-2</v>
      </c>
      <c r="AF51">
        <v>8.3238434062769998E-2</v>
      </c>
      <c r="AG51">
        <v>2.90050170086892E-3</v>
      </c>
      <c r="AH51">
        <v>3.27581659794789E-2</v>
      </c>
      <c r="AI51">
        <v>4.4278251952894502E-3</v>
      </c>
      <c r="AJ51">
        <v>5.8542286971038299E-3</v>
      </c>
      <c r="AK51">
        <v>4.1359478710212103E-2</v>
      </c>
      <c r="AL51">
        <v>7.0536560891689103E-3</v>
      </c>
      <c r="AM51">
        <v>6</v>
      </c>
      <c r="AN51">
        <v>4</v>
      </c>
      <c r="AO51">
        <v>192004</v>
      </c>
      <c r="AP51">
        <v>975262</v>
      </c>
      <c r="AU51" s="60">
        <f>AVERAGE(AU46:AU50)</f>
        <v>1.4096787292658548</v>
      </c>
      <c r="AV51" s="61">
        <f t="shared" ref="AV51" si="29">AVERAGE(AV46:AV50)</f>
        <v>611.88671296876896</v>
      </c>
      <c r="AW51" s="61">
        <f t="shared" ref="AW51" si="30">AVERAGE(AW46:AW50)</f>
        <v>44312.372828942862</v>
      </c>
      <c r="AX51" s="60"/>
    </row>
    <row r="52" spans="1:57" x14ac:dyDescent="0.2">
      <c r="H52">
        <v>750</v>
      </c>
      <c r="I52">
        <v>60</v>
      </c>
      <c r="J52">
        <v>2001</v>
      </c>
      <c r="K52">
        <v>50</v>
      </c>
      <c r="L52">
        <v>15</v>
      </c>
      <c r="M52">
        <v>150</v>
      </c>
      <c r="N52">
        <v>80</v>
      </c>
      <c r="O52">
        <v>400</v>
      </c>
      <c r="P52"/>
      <c r="Q52"/>
      <c r="R52"/>
      <c r="S52"/>
      <c r="T52"/>
      <c r="U52"/>
      <c r="Z52"/>
      <c r="AA52"/>
      <c r="AB52"/>
      <c r="AC52"/>
      <c r="AD52">
        <v>4.8201226498003104E-3</v>
      </c>
      <c r="AE52">
        <v>3.9789224594466301E-2</v>
      </c>
      <c r="AF52">
        <v>3.98144297544843E-2</v>
      </c>
      <c r="AG52">
        <v>4.1658195379199398E-3</v>
      </c>
      <c r="AH52">
        <v>3.2539957217562199E-2</v>
      </c>
      <c r="AI52">
        <v>4.7941715018827401E-3</v>
      </c>
      <c r="AJ52">
        <v>5.2950628237419303E-3</v>
      </c>
      <c r="AK52">
        <v>4.5045866282785903E-2</v>
      </c>
      <c r="AL52">
        <v>9.6267454515154803E-3</v>
      </c>
      <c r="AM52">
        <v>6</v>
      </c>
      <c r="AN52">
        <v>4</v>
      </c>
      <c r="AO52">
        <v>192004</v>
      </c>
      <c r="AP52">
        <v>975262</v>
      </c>
      <c r="AU52" s="60">
        <f>STDEV(AU46:AU50)</f>
        <v>4.0268585458201979E-2</v>
      </c>
      <c r="AV52" s="61">
        <f t="shared" ref="AV52:AW52" si="31">STDEV(AV46:AV50)</f>
        <v>34.156059258127172</v>
      </c>
      <c r="AW52" s="61">
        <f t="shared" si="31"/>
        <v>411.40289722575051</v>
      </c>
      <c r="AX52" s="60"/>
    </row>
    <row r="53" spans="1:57" x14ac:dyDescent="0.2">
      <c r="H53">
        <v>750</v>
      </c>
      <c r="I53">
        <v>60</v>
      </c>
      <c r="J53">
        <v>2001</v>
      </c>
      <c r="K53">
        <v>50</v>
      </c>
      <c r="L53">
        <v>15</v>
      </c>
      <c r="M53">
        <v>150</v>
      </c>
      <c r="N53">
        <v>80</v>
      </c>
      <c r="O53">
        <v>400</v>
      </c>
      <c r="P53"/>
      <c r="Q53"/>
      <c r="R53"/>
      <c r="S53"/>
      <c r="T53"/>
      <c r="U53"/>
      <c r="Z53"/>
      <c r="AA53"/>
      <c r="AB53"/>
      <c r="AC53"/>
      <c r="AD53">
        <v>2.6428878657392199E-3</v>
      </c>
      <c r="AE53">
        <v>3.0962205967502699E-2</v>
      </c>
      <c r="AF53">
        <v>5.4649346610993098E-2</v>
      </c>
      <c r="AG53">
        <v>4.0142117921472204E-3</v>
      </c>
      <c r="AH53">
        <v>3.7476133000036403E-2</v>
      </c>
      <c r="AI53">
        <v>8.0111607487552104E-3</v>
      </c>
      <c r="AJ53">
        <v>8.6449052006909808E-3</v>
      </c>
      <c r="AK53">
        <v>3.5924798409274497E-2</v>
      </c>
      <c r="AL53">
        <v>9.3094722100806292E-3</v>
      </c>
      <c r="AM53">
        <v>6</v>
      </c>
      <c r="AN53">
        <v>4</v>
      </c>
      <c r="AO53">
        <v>192004</v>
      </c>
      <c r="AP53">
        <v>975262</v>
      </c>
    </row>
    <row r="54" spans="1:57" s="28" customFormat="1" x14ac:dyDescent="0.2">
      <c r="A54" s="28" t="s">
        <v>40</v>
      </c>
      <c r="B54" s="28" t="s">
        <v>74</v>
      </c>
      <c r="C54" s="28" t="s">
        <v>134</v>
      </c>
      <c r="D54" s="29">
        <v>45378</v>
      </c>
      <c r="E54" s="30">
        <v>0.66041666666666665</v>
      </c>
      <c r="F54" s="28">
        <v>-890</v>
      </c>
      <c r="G54" s="28">
        <v>-4170</v>
      </c>
      <c r="H54" s="28">
        <v>750</v>
      </c>
      <c r="I54" s="28">
        <v>60</v>
      </c>
      <c r="J54" s="28">
        <v>2001</v>
      </c>
      <c r="K54" s="28">
        <v>50</v>
      </c>
      <c r="L54" s="28">
        <v>15</v>
      </c>
      <c r="M54" s="28">
        <v>150</v>
      </c>
      <c r="N54" s="28">
        <v>80</v>
      </c>
      <c r="O54" s="28">
        <v>400</v>
      </c>
      <c r="P54" s="31">
        <v>3.04</v>
      </c>
      <c r="Q54" s="31">
        <v>3.01</v>
      </c>
      <c r="R54" s="32">
        <v>6</v>
      </c>
      <c r="S54" s="32">
        <v>-4</v>
      </c>
      <c r="T54" s="32">
        <v>2</v>
      </c>
      <c r="U54" s="33">
        <v>9.1819003519141101E-2</v>
      </c>
      <c r="V54" s="33">
        <v>8.7408196038662902E-4</v>
      </c>
      <c r="W54" s="33">
        <v>1.1286851867600899E-4</v>
      </c>
      <c r="X54" s="33">
        <v>1.6641120361591899</v>
      </c>
      <c r="Y54" s="33">
        <v>1.3278635932803499E-5</v>
      </c>
      <c r="Z54" s="33">
        <v>1.2224144632919799E-2</v>
      </c>
      <c r="AA54" s="34">
        <v>4064.3714770116298</v>
      </c>
      <c r="AB54" s="34">
        <v>38.6750371914178</v>
      </c>
      <c r="AC54" s="34">
        <v>44269.945223802599</v>
      </c>
      <c r="AD54" s="35">
        <v>3.80048029230271E-3</v>
      </c>
      <c r="AE54" s="35">
        <v>3.3044866952536597E-2</v>
      </c>
      <c r="AF54" s="35">
        <v>5.9313723676416401E-2</v>
      </c>
      <c r="AG54" s="35">
        <v>2.9154610129499998E-3</v>
      </c>
      <c r="AH54" s="35">
        <v>0.20212928716017101</v>
      </c>
      <c r="AI54" s="35">
        <v>7.2074335053904197E-3</v>
      </c>
      <c r="AJ54" s="35">
        <v>8.7578157016810296E-3</v>
      </c>
      <c r="AK54" s="35">
        <v>2.9469157064232102E-2</v>
      </c>
      <c r="AL54" s="35">
        <v>1.16696564341804E-2</v>
      </c>
      <c r="AM54" s="28">
        <v>6</v>
      </c>
      <c r="AN54" s="28">
        <v>4</v>
      </c>
      <c r="AO54" s="28">
        <v>192004</v>
      </c>
      <c r="AP54" s="28">
        <v>975262</v>
      </c>
      <c r="AQ54" s="36"/>
      <c r="AR54" s="37">
        <f t="shared" ref="AR54:AR57" si="32">U54-$U$3</f>
        <v>8.9083628177582988E-2</v>
      </c>
      <c r="AS54" s="37">
        <f t="shared" ref="AS54:AS57" si="33">V54*BA54</f>
        <v>4.3528101213885548E-2</v>
      </c>
      <c r="AU54" s="52">
        <f t="shared" ref="AU54:AU57" si="34">AR54^2*6.1453+AR54*6.7708</f>
        <v>0.6519358717456587</v>
      </c>
      <c r="AV54" s="53">
        <f t="shared" ref="AV54:AV57" si="35">AS54*24584</f>
        <v>1070.0948402421623</v>
      </c>
      <c r="AW54" s="53">
        <f t="shared" ref="AW54:AW57" si="36">Y54/Y$12*BE$12/$BA$12*$BA54</f>
        <v>56.178692938921543</v>
      </c>
      <c r="AX54" s="52">
        <f t="shared" si="6"/>
        <v>6.7785544421906891</v>
      </c>
      <c r="AZ54" s="36" t="str">
        <f>'Issy stds'!A3</f>
        <v>M5</v>
      </c>
      <c r="BA54" s="63">
        <f>'Issy stds'!B3</f>
        <v>49.798649539262826</v>
      </c>
      <c r="BB54" s="36">
        <f>'Issy stds'!C3</f>
        <v>0.64</v>
      </c>
      <c r="BC54" s="36">
        <f>'Issy stds'!D3</f>
        <v>990</v>
      </c>
      <c r="BD54" s="39">
        <f>'Issy stds'!E3</f>
        <v>6.9481870993589743</v>
      </c>
      <c r="BE54" s="36"/>
    </row>
    <row r="55" spans="1:57" s="28" customFormat="1" x14ac:dyDescent="0.2">
      <c r="A55" s="28" t="s">
        <v>40</v>
      </c>
      <c r="B55" s="28" t="s">
        <v>135</v>
      </c>
      <c r="C55" s="28" t="s">
        <v>136</v>
      </c>
      <c r="D55" s="29">
        <v>45378</v>
      </c>
      <c r="E55" s="30">
        <v>0.66736111111111107</v>
      </c>
      <c r="F55" s="28">
        <v>3213</v>
      </c>
      <c r="G55" s="28">
        <v>-4247</v>
      </c>
      <c r="H55" s="28">
        <v>750</v>
      </c>
      <c r="I55" s="28">
        <v>60</v>
      </c>
      <c r="J55" s="28">
        <v>2001</v>
      </c>
      <c r="K55" s="28">
        <v>50</v>
      </c>
      <c r="L55" s="28">
        <v>15</v>
      </c>
      <c r="M55" s="28">
        <v>150</v>
      </c>
      <c r="N55" s="28">
        <v>80</v>
      </c>
      <c r="O55" s="28">
        <v>400</v>
      </c>
      <c r="P55" s="31">
        <v>3.02</v>
      </c>
      <c r="Q55" s="31">
        <v>3.01</v>
      </c>
      <c r="R55" s="32">
        <v>33</v>
      </c>
      <c r="S55" s="32">
        <v>-9</v>
      </c>
      <c r="T55" s="32">
        <v>2</v>
      </c>
      <c r="U55" s="33">
        <v>0.33932306005406199</v>
      </c>
      <c r="V55" s="33">
        <v>1.72555987853274E-3</v>
      </c>
      <c r="W55" s="33">
        <v>1.0397849067236E-4</v>
      </c>
      <c r="X55" s="33">
        <v>1.66113385615408</v>
      </c>
      <c r="Y55" s="33">
        <v>1.0879163726297099E-5</v>
      </c>
      <c r="Z55" s="33">
        <v>1.198395260514E-2</v>
      </c>
      <c r="AA55" s="34">
        <v>13545.224350472499</v>
      </c>
      <c r="AB55" s="34">
        <v>68.875117775835605</v>
      </c>
      <c r="AC55" s="34">
        <v>39920.242011288603</v>
      </c>
      <c r="AD55" s="35">
        <v>2.8776720272961102E-3</v>
      </c>
      <c r="AE55" s="35">
        <v>1.9767485509822501E-2</v>
      </c>
      <c r="AF55" s="35">
        <v>5.5181557639868199E-2</v>
      </c>
      <c r="AG55" s="35">
        <v>1.59910999584749E-3</v>
      </c>
      <c r="AH55" s="35">
        <v>0.185840656510844</v>
      </c>
      <c r="AI55" s="35">
        <v>6.7590524380222502E-3</v>
      </c>
      <c r="AJ55" s="35">
        <v>7.3938437390824799E-3</v>
      </c>
      <c r="AK55" s="35">
        <v>1.9210367924822998E-2</v>
      </c>
      <c r="AL55" s="35">
        <v>8.8133377815366298E-3</v>
      </c>
      <c r="AM55" s="28">
        <v>6</v>
      </c>
      <c r="AN55" s="28">
        <v>4</v>
      </c>
      <c r="AO55" s="28">
        <v>192004</v>
      </c>
      <c r="AP55" s="28">
        <v>975262</v>
      </c>
      <c r="AQ55" s="36"/>
      <c r="AR55" s="37">
        <f t="shared" si="32"/>
        <v>0.33658768471250389</v>
      </c>
      <c r="AS55" s="37">
        <f t="shared" si="33"/>
        <v>8.3720051702319526E-2</v>
      </c>
      <c r="AU55" s="52">
        <f t="shared" si="34"/>
        <v>2.9751767341105331</v>
      </c>
      <c r="AV55" s="53">
        <f t="shared" si="35"/>
        <v>2058.1737510498233</v>
      </c>
      <c r="AW55" s="53">
        <f t="shared" si="36"/>
        <v>44.843093792945893</v>
      </c>
      <c r="AX55" s="52">
        <f t="shared" si="6"/>
        <v>6.5923619574773831</v>
      </c>
      <c r="AZ55" s="36" t="str">
        <f>'Issy stds'!A4</f>
        <v>M40</v>
      </c>
      <c r="BA55" s="63">
        <f>'Issy stds'!B4</f>
        <v>48.517616075721165</v>
      </c>
      <c r="BB55" s="36">
        <f>'Issy stds'!C4</f>
        <v>3.07</v>
      </c>
      <c r="BC55" s="36">
        <f>'Issy stds'!D4</f>
        <v>2183</v>
      </c>
      <c r="BD55" s="39">
        <f>'Issy stds'!E4</f>
        <v>6.7694501201923085</v>
      </c>
      <c r="BE55" s="36"/>
    </row>
    <row r="56" spans="1:57" s="28" customFormat="1" x14ac:dyDescent="0.2">
      <c r="A56" s="28" t="s">
        <v>40</v>
      </c>
      <c r="B56" s="28" t="s">
        <v>137</v>
      </c>
      <c r="C56" s="28" t="s">
        <v>138</v>
      </c>
      <c r="D56" s="29">
        <v>45378</v>
      </c>
      <c r="E56" s="30">
        <v>0.6743055555555556</v>
      </c>
      <c r="F56" s="28">
        <v>3789</v>
      </c>
      <c r="G56" s="28">
        <v>5798</v>
      </c>
      <c r="H56" s="28">
        <v>750</v>
      </c>
      <c r="I56" s="28">
        <v>60</v>
      </c>
      <c r="J56" s="28">
        <v>2001</v>
      </c>
      <c r="K56" s="28">
        <v>50</v>
      </c>
      <c r="L56" s="28">
        <v>15</v>
      </c>
      <c r="M56" s="28">
        <v>150</v>
      </c>
      <c r="N56" s="28">
        <v>80</v>
      </c>
      <c r="O56" s="28">
        <v>400</v>
      </c>
      <c r="P56" s="31">
        <v>3.01</v>
      </c>
      <c r="Q56" s="31">
        <v>3</v>
      </c>
      <c r="R56" s="32">
        <v>4</v>
      </c>
      <c r="S56" s="32">
        <v>17</v>
      </c>
      <c r="T56" s="32">
        <v>1</v>
      </c>
      <c r="U56" s="33">
        <v>0.69741348057871899</v>
      </c>
      <c r="V56" s="33">
        <v>6.15230246697501E-4</v>
      </c>
      <c r="W56" s="33">
        <v>1.07017229638944E-4</v>
      </c>
      <c r="X56" s="33">
        <v>1.64531371008852</v>
      </c>
      <c r="Y56" s="33">
        <v>1.21268856623767E-5</v>
      </c>
      <c r="Z56" s="33">
        <v>1.15987081937873E-2</v>
      </c>
      <c r="AA56" s="34">
        <v>28074.827532845698</v>
      </c>
      <c r="AB56" s="34">
        <v>24.775015240787301</v>
      </c>
      <c r="AC56" s="34">
        <v>40261.295916139199</v>
      </c>
      <c r="AD56" s="35">
        <v>5.14821005252871E-3</v>
      </c>
      <c r="AE56" s="35">
        <v>1.32455713656985E-2</v>
      </c>
      <c r="AF56" s="35">
        <v>9.6273341600396106E-2</v>
      </c>
      <c r="AG56" s="35">
        <v>3.4641982304782098E-3</v>
      </c>
      <c r="AH56" s="35">
        <v>0.13719870396338399</v>
      </c>
      <c r="AI56" s="35">
        <v>5.2708635083081696E-3</v>
      </c>
      <c r="AJ56" s="35">
        <v>4.8454277761765096E-3</v>
      </c>
      <c r="AK56" s="35">
        <v>2.0139558288489501E-2</v>
      </c>
      <c r="AL56" s="35">
        <v>9.5258616942212205E-3</v>
      </c>
      <c r="AM56" s="28">
        <v>6</v>
      </c>
      <c r="AN56" s="28">
        <v>4</v>
      </c>
      <c r="AO56" s="28">
        <v>192004</v>
      </c>
      <c r="AP56" s="28">
        <v>975262</v>
      </c>
      <c r="AQ56" s="36"/>
      <c r="AR56" s="37">
        <f t="shared" si="32"/>
        <v>0.69467810523716089</v>
      </c>
      <c r="AS56" s="37">
        <f t="shared" si="33"/>
        <v>2.849639239798827E-2</v>
      </c>
      <c r="AU56" s="52">
        <f t="shared" si="34"/>
        <v>7.6691110697509934</v>
      </c>
      <c r="AV56" s="53">
        <f t="shared" si="35"/>
        <v>700.55531071214364</v>
      </c>
      <c r="AW56" s="53">
        <f t="shared" si="36"/>
        <v>47.720181628153085</v>
      </c>
      <c r="AX56" s="52">
        <f t="shared" si="6"/>
        <v>6.2335849390374429</v>
      </c>
      <c r="AZ56" s="36" t="str">
        <f>'Issy stds'!A9</f>
        <v>M21</v>
      </c>
      <c r="BA56" s="63">
        <f>'Issy stds'!B9</f>
        <v>46.318256540464752</v>
      </c>
      <c r="BB56" s="36">
        <f>'Issy stds'!C9</f>
        <v>7.56</v>
      </c>
      <c r="BC56" s="36">
        <f>'Issy stds'!D9</f>
        <v>1051</v>
      </c>
      <c r="BD56" s="39">
        <f>'Issy stds'!E9</f>
        <v>6.4625831330128207</v>
      </c>
      <c r="BE56" s="36"/>
    </row>
    <row r="57" spans="1:57" s="28" customFormat="1" x14ac:dyDescent="0.2">
      <c r="A57" s="28" t="s">
        <v>40</v>
      </c>
      <c r="B57" s="28" t="s">
        <v>139</v>
      </c>
      <c r="C57" s="28" t="s">
        <v>140</v>
      </c>
      <c r="D57" s="29">
        <v>45378</v>
      </c>
      <c r="E57" s="30">
        <v>0.68055555555555547</v>
      </c>
      <c r="F57" s="28">
        <v>-4966</v>
      </c>
      <c r="G57" s="28">
        <v>-4388</v>
      </c>
      <c r="H57" s="28">
        <v>750</v>
      </c>
      <c r="I57" s="28">
        <v>60</v>
      </c>
      <c r="J57" s="28">
        <v>2001</v>
      </c>
      <c r="K57" s="28">
        <v>50</v>
      </c>
      <c r="L57" s="28">
        <v>15</v>
      </c>
      <c r="M57" s="28">
        <v>150</v>
      </c>
      <c r="N57" s="28">
        <v>80</v>
      </c>
      <c r="O57" s="28">
        <v>400</v>
      </c>
      <c r="P57" s="31">
        <v>3</v>
      </c>
      <c r="Q57" s="31">
        <v>2.99</v>
      </c>
      <c r="R57" s="32">
        <v>-19</v>
      </c>
      <c r="S57" s="32">
        <v>0</v>
      </c>
      <c r="T57" s="32">
        <v>-1</v>
      </c>
      <c r="U57" s="33">
        <v>4.4891627100918704E-3</v>
      </c>
      <c r="V57" s="33">
        <v>7.0875671343651797E-6</v>
      </c>
      <c r="W57" s="33">
        <v>1.1359687286273701E-4</v>
      </c>
      <c r="X57" s="33">
        <v>1.68645627036594</v>
      </c>
      <c r="Y57" s="33">
        <v>1.2123557139698101E-5</v>
      </c>
      <c r="Z57" s="33">
        <v>1.2315547170772399E-2</v>
      </c>
      <c r="AA57" s="34">
        <v>188.660157827977</v>
      </c>
      <c r="AB57" s="34">
        <v>0.30000000334799998</v>
      </c>
      <c r="AC57" s="34">
        <v>42033.0372779596</v>
      </c>
      <c r="AD57" s="35">
        <v>6.2758032511685598E-3</v>
      </c>
      <c r="AE57" s="35">
        <v>0.408168403872262</v>
      </c>
      <c r="AF57" s="35">
        <v>3.3160694326382197E-2</v>
      </c>
      <c r="AG57" s="35">
        <v>2.7778123116987902E-3</v>
      </c>
      <c r="AH57" s="35">
        <v>0.143499321017175</v>
      </c>
      <c r="AI57" s="35">
        <v>4.7589126844102504E-3</v>
      </c>
      <c r="AJ57" s="35">
        <v>7.1204864004475498E-3</v>
      </c>
      <c r="AK57" s="35">
        <v>0.40824829130757601</v>
      </c>
      <c r="AL57" s="35">
        <v>1.13413627322671E-2</v>
      </c>
      <c r="AM57" s="28">
        <v>6</v>
      </c>
      <c r="AN57" s="28">
        <v>4</v>
      </c>
      <c r="AO57" s="28">
        <v>192004</v>
      </c>
      <c r="AP57" s="28">
        <v>975262</v>
      </c>
      <c r="AQ57" s="36"/>
      <c r="AR57" s="37">
        <f t="shared" si="32"/>
        <v>1.7537873685337605E-3</v>
      </c>
      <c r="AS57" s="37">
        <f t="shared" si="33"/>
        <v>3.5558324313110105E-4</v>
      </c>
      <c r="AU57" s="52">
        <f t="shared" si="34"/>
        <v>1.1893445045073033E-2</v>
      </c>
      <c r="AV57" s="53">
        <f t="shared" si="35"/>
        <v>8.741658449134988</v>
      </c>
      <c r="AW57" s="53">
        <f t="shared" si="36"/>
        <v>51.674319488538934</v>
      </c>
      <c r="AX57" s="52">
        <f t="shared" si="6"/>
        <v>6.9207975717957089</v>
      </c>
      <c r="AZ57" s="36" t="str">
        <f>'Issy stds'!A2</f>
        <v>N72</v>
      </c>
      <c r="BA57" s="63">
        <f>'Issy stds'!B2</f>
        <v>50.17</v>
      </c>
      <c r="BB57" s="36">
        <f>'Issy stds'!C2</f>
        <v>0</v>
      </c>
      <c r="BC57" s="36">
        <f>'Issy stds'!D2</f>
        <v>0</v>
      </c>
      <c r="BD57" s="39">
        <f>'Issy stds'!E2</f>
        <v>7</v>
      </c>
      <c r="BE57" s="36"/>
    </row>
  </sheetData>
  <sortState xmlns:xlrd2="http://schemas.microsoft.com/office/spreadsheetml/2017/richdata2" ref="A3:AQ9">
    <sortCondition ref="E3:E9"/>
  </sortState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workbookViewId="0">
      <selection activeCell="E2" activeCellId="2" sqref="A3:E4 A9:E9 A2:E2"/>
    </sheetView>
  </sheetViews>
  <sheetFormatPr baseColWidth="10" defaultColWidth="9.1640625" defaultRowHeight="13" x14ac:dyDescent="0.15"/>
  <cols>
    <col min="1" max="16384" width="9.1640625" style="3"/>
  </cols>
  <sheetData>
    <row r="1" spans="1:9" x14ac:dyDescent="0.15">
      <c r="B1" s="4" t="s">
        <v>48</v>
      </c>
      <c r="C1" s="4" t="s">
        <v>49</v>
      </c>
      <c r="D1" s="4" t="s">
        <v>50</v>
      </c>
      <c r="E1" s="4" t="s">
        <v>51</v>
      </c>
      <c r="G1" s="3" t="s">
        <v>52</v>
      </c>
    </row>
    <row r="2" spans="1:9" x14ac:dyDescent="0.15">
      <c r="A2" s="3" t="s">
        <v>53</v>
      </c>
      <c r="B2" s="5">
        <v>50.17</v>
      </c>
      <c r="C2" s="3">
        <v>0</v>
      </c>
      <c r="D2" s="3">
        <v>0</v>
      </c>
      <c r="E2" s="3">
        <v>7</v>
      </c>
      <c r="G2" s="3" t="s">
        <v>54</v>
      </c>
    </row>
    <row r="3" spans="1:9" x14ac:dyDescent="0.15">
      <c r="A3" s="3" t="s">
        <v>55</v>
      </c>
      <c r="B3" s="5">
        <v>49.798649539262826</v>
      </c>
      <c r="C3" s="3">
        <v>0.64</v>
      </c>
      <c r="D3" s="3">
        <v>990</v>
      </c>
      <c r="E3" s="5">
        <v>6.9481870993589743</v>
      </c>
    </row>
    <row r="4" spans="1:9" x14ac:dyDescent="0.15">
      <c r="A4" s="3" t="s">
        <v>56</v>
      </c>
      <c r="B4" s="5">
        <v>48.517616075721165</v>
      </c>
      <c r="C4" s="3">
        <v>3.07</v>
      </c>
      <c r="D4" s="3">
        <v>2183</v>
      </c>
      <c r="E4" s="5">
        <v>6.7694501201923085</v>
      </c>
    </row>
    <row r="5" spans="1:9" x14ac:dyDescent="0.15">
      <c r="A5" s="3" t="s">
        <v>57</v>
      </c>
      <c r="B5" s="5">
        <v>48.6829901442308</v>
      </c>
      <c r="C5" s="3">
        <v>2.82</v>
      </c>
      <c r="D5" s="3">
        <v>1392</v>
      </c>
      <c r="E5" s="5">
        <v>6.7925240384615391</v>
      </c>
    </row>
    <row r="6" spans="1:9" x14ac:dyDescent="0.15">
      <c r="A6" s="3" t="s">
        <v>58</v>
      </c>
      <c r="B6" s="5">
        <v>49.775986608573724</v>
      </c>
      <c r="C6" s="3">
        <v>0.75</v>
      </c>
      <c r="D6" s="3">
        <v>341</v>
      </c>
      <c r="E6" s="5">
        <v>6.9450250400641025</v>
      </c>
    </row>
    <row r="7" spans="1:9" x14ac:dyDescent="0.15">
      <c r="A7" s="3" t="s">
        <v>59</v>
      </c>
      <c r="B7" s="5">
        <v>48.9</v>
      </c>
      <c r="C7" s="3">
        <v>0.17</v>
      </c>
      <c r="D7" s="3">
        <v>165</v>
      </c>
      <c r="E7" s="3">
        <v>9.41</v>
      </c>
    </row>
    <row r="8" spans="1:9" x14ac:dyDescent="0.15">
      <c r="A8" s="3" t="s">
        <v>60</v>
      </c>
      <c r="B8" s="5">
        <v>49.749152894631422</v>
      </c>
      <c r="C8" s="3">
        <v>0.82</v>
      </c>
      <c r="D8" s="3">
        <v>175</v>
      </c>
      <c r="E8" s="5">
        <v>6.9412810496794881</v>
      </c>
    </row>
    <row r="9" spans="1:9" x14ac:dyDescent="0.15">
      <c r="A9" s="3" t="s">
        <v>61</v>
      </c>
      <c r="B9" s="5">
        <v>46.318256540464752</v>
      </c>
      <c r="C9" s="3">
        <v>7.56</v>
      </c>
      <c r="D9" s="3">
        <v>1051</v>
      </c>
      <c r="E9" s="5">
        <v>6.4625831330128207</v>
      </c>
    </row>
    <row r="12" spans="1:9" s="6" customFormat="1" x14ac:dyDescent="0.15">
      <c r="B12" s="4" t="s">
        <v>53</v>
      </c>
      <c r="C12" s="4" t="s">
        <v>60</v>
      </c>
      <c r="D12" s="4" t="s">
        <v>58</v>
      </c>
      <c r="E12" s="4" t="s">
        <v>55</v>
      </c>
      <c r="F12" s="4" t="s">
        <v>61</v>
      </c>
      <c r="G12" s="4" t="s">
        <v>57</v>
      </c>
      <c r="H12" s="4" t="s">
        <v>56</v>
      </c>
      <c r="I12" s="4" t="s">
        <v>59</v>
      </c>
    </row>
    <row r="13" spans="1:9" x14ac:dyDescent="0.15">
      <c r="A13" s="3" t="s">
        <v>48</v>
      </c>
      <c r="B13" s="5">
        <v>50.17</v>
      </c>
      <c r="C13" s="5">
        <f t="shared" ref="C13:H21" si="0">$B13/$B$24*($B$24-C$22-C$23)</f>
        <v>49.749152894631422</v>
      </c>
      <c r="D13" s="5">
        <f t="shared" si="0"/>
        <v>49.775986608573724</v>
      </c>
      <c r="E13" s="5">
        <f t="shared" si="0"/>
        <v>49.798649539262826</v>
      </c>
      <c r="F13" s="5">
        <f t="shared" si="0"/>
        <v>46.318256540464752</v>
      </c>
      <c r="G13" s="5">
        <f t="shared" si="0"/>
        <v>48.682990144230779</v>
      </c>
      <c r="H13" s="5">
        <f t="shared" si="0"/>
        <v>48.517616075721165</v>
      </c>
      <c r="I13" s="5">
        <v>48.9</v>
      </c>
    </row>
    <row r="14" spans="1:9" x14ac:dyDescent="0.15">
      <c r="A14" s="3" t="s">
        <v>62</v>
      </c>
      <c r="B14" s="5">
        <v>0.92</v>
      </c>
      <c r="C14" s="5">
        <f t="shared" si="0"/>
        <v>0.91228265224358984</v>
      </c>
      <c r="D14" s="5">
        <f t="shared" si="0"/>
        <v>0.91277471955128209</v>
      </c>
      <c r="E14" s="5">
        <f t="shared" si="0"/>
        <v>0.91319030448717942</v>
      </c>
      <c r="F14" s="5">
        <f t="shared" si="0"/>
        <v>0.84936806891025651</v>
      </c>
      <c r="G14" s="5">
        <f t="shared" si="0"/>
        <v>0.89273173076923085</v>
      </c>
      <c r="H14" s="5">
        <f t="shared" si="0"/>
        <v>0.88969915865384619</v>
      </c>
      <c r="I14" s="5">
        <v>0.77</v>
      </c>
    </row>
    <row r="15" spans="1:9" x14ac:dyDescent="0.15">
      <c r="A15" s="3" t="s">
        <v>63</v>
      </c>
      <c r="B15" s="5">
        <v>18.28</v>
      </c>
      <c r="C15" s="5">
        <f t="shared" si="0"/>
        <v>18.126659655448723</v>
      </c>
      <c r="D15" s="5">
        <f t="shared" si="0"/>
        <v>18.136436818910258</v>
      </c>
      <c r="E15" s="5">
        <f t="shared" si="0"/>
        <v>18.144694310897439</v>
      </c>
      <c r="F15" s="5">
        <f t="shared" si="0"/>
        <v>16.876574238782055</v>
      </c>
      <c r="G15" s="5">
        <f t="shared" si="0"/>
        <v>17.738191346153847</v>
      </c>
      <c r="H15" s="5">
        <f t="shared" si="0"/>
        <v>17.677935456730772</v>
      </c>
      <c r="I15" s="5">
        <v>16.53</v>
      </c>
    </row>
    <row r="16" spans="1:9" x14ac:dyDescent="0.15">
      <c r="A16" s="3" t="s">
        <v>64</v>
      </c>
      <c r="B16" s="5">
        <v>9.3699999999999992</v>
      </c>
      <c r="C16" s="5">
        <f t="shared" si="0"/>
        <v>9.2914004907852554</v>
      </c>
      <c r="D16" s="5">
        <f t="shared" si="0"/>
        <v>9.2964120893429474</v>
      </c>
      <c r="E16" s="5">
        <f t="shared" si="0"/>
        <v>9.300644731570511</v>
      </c>
      <c r="F16" s="5">
        <f t="shared" si="0"/>
        <v>8.6506291366185888</v>
      </c>
      <c r="G16" s="5">
        <f t="shared" si="0"/>
        <v>9.0922786057692306</v>
      </c>
      <c r="H16" s="5">
        <f t="shared" si="0"/>
        <v>9.0613925180288462</v>
      </c>
      <c r="I16" s="5">
        <v>9.0299999999999994</v>
      </c>
    </row>
    <row r="17" spans="1:9" x14ac:dyDescent="0.15">
      <c r="A17" s="3" t="s">
        <v>65</v>
      </c>
      <c r="B17" s="5">
        <v>0.17</v>
      </c>
      <c r="C17" s="5">
        <f t="shared" si="0"/>
        <v>0.168573968349359</v>
      </c>
      <c r="D17" s="5">
        <f t="shared" si="0"/>
        <v>0.16866489383012823</v>
      </c>
      <c r="E17" s="5">
        <f t="shared" si="0"/>
        <v>0.16874168669871795</v>
      </c>
      <c r="F17" s="5">
        <f t="shared" si="0"/>
        <v>0.15694844751602566</v>
      </c>
      <c r="G17" s="5">
        <f t="shared" si="0"/>
        <v>0.16496129807692309</v>
      </c>
      <c r="H17" s="5">
        <f t="shared" si="0"/>
        <v>0.16440093149038465</v>
      </c>
      <c r="I17" s="5">
        <v>0.16</v>
      </c>
    </row>
    <row r="18" spans="1:9" x14ac:dyDescent="0.15">
      <c r="A18" s="3" t="s">
        <v>51</v>
      </c>
      <c r="B18" s="5">
        <v>7</v>
      </c>
      <c r="C18" s="5">
        <f t="shared" si="0"/>
        <v>6.9412810496794881</v>
      </c>
      <c r="D18" s="5">
        <f t="shared" si="0"/>
        <v>6.9450250400641025</v>
      </c>
      <c r="E18" s="5">
        <f t="shared" si="0"/>
        <v>6.9481870993589743</v>
      </c>
      <c r="F18" s="5">
        <f t="shared" si="0"/>
        <v>6.4625831330128207</v>
      </c>
      <c r="G18" s="5">
        <f t="shared" si="0"/>
        <v>6.7925240384615391</v>
      </c>
      <c r="H18" s="5">
        <f t="shared" si="0"/>
        <v>6.7694501201923085</v>
      </c>
      <c r="I18" s="5">
        <v>9.41</v>
      </c>
    </row>
    <row r="19" spans="1:9" x14ac:dyDescent="0.15">
      <c r="A19" s="3" t="s">
        <v>66</v>
      </c>
      <c r="B19" s="5">
        <v>11.37</v>
      </c>
      <c r="C19" s="5">
        <f t="shared" si="0"/>
        <v>11.274623647836538</v>
      </c>
      <c r="D19" s="5">
        <f t="shared" si="0"/>
        <v>11.280704957932691</v>
      </c>
      <c r="E19" s="5">
        <f t="shared" si="0"/>
        <v>11.285841045673076</v>
      </c>
      <c r="F19" s="5">
        <f t="shared" si="0"/>
        <v>10.497081460336538</v>
      </c>
      <c r="G19" s="5">
        <f t="shared" si="0"/>
        <v>11.032999759615384</v>
      </c>
      <c r="H19" s="5">
        <f t="shared" si="0"/>
        <v>10.995521123798078</v>
      </c>
      <c r="I19" s="5">
        <v>12.58</v>
      </c>
    </row>
    <row r="20" spans="1:9" x14ac:dyDescent="0.15">
      <c r="A20" s="3" t="s">
        <v>67</v>
      </c>
      <c r="B20" s="5">
        <v>2.33</v>
      </c>
      <c r="C20" s="5">
        <f t="shared" si="0"/>
        <v>2.3104549779647439</v>
      </c>
      <c r="D20" s="5">
        <f t="shared" si="0"/>
        <v>2.3117011919070514</v>
      </c>
      <c r="E20" s="5">
        <f t="shared" si="0"/>
        <v>2.3127537059294871</v>
      </c>
      <c r="F20" s="5">
        <f t="shared" si="0"/>
        <v>2.1511169571314106</v>
      </c>
      <c r="G20" s="5">
        <f t="shared" si="0"/>
        <v>2.2609401442307693</v>
      </c>
      <c r="H20" s="5">
        <f t="shared" si="0"/>
        <v>2.253259825721154</v>
      </c>
      <c r="I20" s="5">
        <v>2.0699999999999998</v>
      </c>
    </row>
    <row r="21" spans="1:9" x14ac:dyDescent="0.15">
      <c r="A21" s="3" t="s">
        <v>68</v>
      </c>
      <c r="B21" s="5">
        <v>0.23</v>
      </c>
      <c r="C21" s="5">
        <f t="shared" si="0"/>
        <v>0.22807066306089746</v>
      </c>
      <c r="D21" s="5">
        <f t="shared" si="0"/>
        <v>0.22819367988782052</v>
      </c>
      <c r="E21" s="5">
        <f t="shared" si="0"/>
        <v>0.22829757612179485</v>
      </c>
      <c r="F21" s="5">
        <f t="shared" si="0"/>
        <v>0.21234201722756413</v>
      </c>
      <c r="G21" s="5">
        <f t="shared" si="0"/>
        <v>0.22318293269230771</v>
      </c>
      <c r="H21" s="5">
        <f t="shared" si="0"/>
        <v>0.22242478966346155</v>
      </c>
      <c r="I21" s="5">
        <v>0.1</v>
      </c>
    </row>
    <row r="22" spans="1:9" x14ac:dyDescent="0.15">
      <c r="A22" s="7" t="s">
        <v>49</v>
      </c>
      <c r="B22" s="8">
        <v>0</v>
      </c>
      <c r="C22" s="8">
        <v>0.82</v>
      </c>
      <c r="D22" s="8">
        <v>0.75</v>
      </c>
      <c r="E22" s="8">
        <v>0.64</v>
      </c>
      <c r="F22" s="8">
        <v>7.56</v>
      </c>
      <c r="G22" s="8">
        <v>2.82</v>
      </c>
      <c r="H22" s="8">
        <v>3.07</v>
      </c>
      <c r="I22" s="8">
        <v>0.17</v>
      </c>
    </row>
    <row r="23" spans="1:9" x14ac:dyDescent="0.15">
      <c r="A23" s="3" t="s">
        <v>50</v>
      </c>
      <c r="B23" s="5">
        <v>0</v>
      </c>
      <c r="C23" s="9">
        <v>1.7500000000000002E-2</v>
      </c>
      <c r="D23" s="9">
        <v>3.4099999999999998E-2</v>
      </c>
      <c r="E23" s="9">
        <v>9.9000000000000005E-2</v>
      </c>
      <c r="F23" s="9">
        <v>0.1051</v>
      </c>
      <c r="G23" s="9">
        <v>0.13919999999999999</v>
      </c>
      <c r="H23" s="9">
        <v>0.21829999999999999</v>
      </c>
      <c r="I23" s="9">
        <v>1.6500000000000001E-2</v>
      </c>
    </row>
    <row r="24" spans="1:9" x14ac:dyDescent="0.15">
      <c r="A24" s="3" t="s">
        <v>69</v>
      </c>
      <c r="B24" s="5">
        <f>SUM(B13:B23)</f>
        <v>99.840000000000018</v>
      </c>
      <c r="C24" s="5">
        <f t="shared" ref="C24:I24" si="1">SUM(C13:C23)</f>
        <v>99.839999999999989</v>
      </c>
      <c r="D24" s="5">
        <f t="shared" si="1"/>
        <v>99.84</v>
      </c>
      <c r="E24" s="5">
        <f t="shared" si="1"/>
        <v>99.840000000000018</v>
      </c>
      <c r="F24" s="5">
        <f t="shared" si="1"/>
        <v>99.840000000000018</v>
      </c>
      <c r="G24" s="5">
        <f t="shared" si="1"/>
        <v>99.839999999999989</v>
      </c>
      <c r="H24" s="5">
        <f t="shared" si="1"/>
        <v>99.840000000000018</v>
      </c>
      <c r="I24" s="5">
        <f t="shared" si="1"/>
        <v>99.736499999999978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A9C22-07F7-B248-8FA1-BE4AA58BF694}">
  <dimension ref="A1:AHH46"/>
  <sheetViews>
    <sheetView tabSelected="1" topLeftCell="A24" workbookViewId="0">
      <selection activeCell="H45" sqref="H45"/>
    </sheetView>
  </sheetViews>
  <sheetFormatPr baseColWidth="10" defaultRowHeight="15" x14ac:dyDescent="0.2"/>
  <cols>
    <col min="21" max="892" width="10.83203125" style="85"/>
  </cols>
  <sheetData>
    <row r="1" spans="1:892" x14ac:dyDescent="0.2">
      <c r="C1" s="67" t="s">
        <v>67</v>
      </c>
      <c r="D1" s="67" t="s">
        <v>51</v>
      </c>
      <c r="E1" s="67" t="s">
        <v>48</v>
      </c>
      <c r="F1" s="67" t="s">
        <v>63</v>
      </c>
      <c r="G1" s="67" t="s">
        <v>62</v>
      </c>
      <c r="H1" s="67" t="s">
        <v>68</v>
      </c>
      <c r="I1" s="67" t="s">
        <v>66</v>
      </c>
      <c r="J1" s="67" t="s">
        <v>146</v>
      </c>
      <c r="K1" s="67" t="s">
        <v>147</v>
      </c>
      <c r="L1" s="67" t="s">
        <v>71</v>
      </c>
      <c r="M1" s="67" t="s">
        <v>148</v>
      </c>
      <c r="N1" s="67" t="s">
        <v>149</v>
      </c>
      <c r="O1" s="67" t="s">
        <v>150</v>
      </c>
      <c r="P1" s="67" t="s">
        <v>151</v>
      </c>
      <c r="Q1" s="67" t="s">
        <v>152</v>
      </c>
      <c r="R1" s="67" t="s">
        <v>69</v>
      </c>
      <c r="S1" s="67" t="s">
        <v>49</v>
      </c>
    </row>
    <row r="2" spans="1:892" x14ac:dyDescent="0.2">
      <c r="A2" s="68" t="s">
        <v>188</v>
      </c>
      <c r="B2" s="68"/>
      <c r="C2" s="69">
        <v>2.4026000000000001</v>
      </c>
      <c r="D2" s="69">
        <v>9.3233999999999995</v>
      </c>
      <c r="E2" s="69">
        <v>50.291800000000002</v>
      </c>
      <c r="F2" s="69">
        <v>14.324400000000001</v>
      </c>
      <c r="G2" s="69">
        <v>1.0267999999999999</v>
      </c>
      <c r="H2" s="69">
        <v>9.3600000000000003E-2</v>
      </c>
      <c r="I2" s="69">
        <v>12.6472</v>
      </c>
      <c r="J2" s="69">
        <v>9.8665000000000003</v>
      </c>
      <c r="K2" s="69">
        <v>1.2500000000000001E-2</v>
      </c>
      <c r="L2" s="69">
        <v>-7.0000000000000001E-3</v>
      </c>
      <c r="M2" s="69">
        <v>7.3999999999999996E-2</v>
      </c>
      <c r="N2" s="69">
        <v>2.8E-3</v>
      </c>
      <c r="O2" s="69">
        <v>-0.1192</v>
      </c>
      <c r="P2" s="69">
        <v>100.0656</v>
      </c>
      <c r="Q2" s="69" t="s">
        <v>153</v>
      </c>
      <c r="R2" s="69">
        <f>P2</f>
        <v>100.0656</v>
      </c>
      <c r="S2" s="69">
        <v>0</v>
      </c>
      <c r="T2" s="69"/>
    </row>
    <row r="3" spans="1:892" x14ac:dyDescent="0.2">
      <c r="A3" s="68" t="s">
        <v>189</v>
      </c>
      <c r="B3" s="68"/>
      <c r="C3" s="69">
        <v>2.2014</v>
      </c>
      <c r="D3" s="69">
        <v>9.2591000000000001</v>
      </c>
      <c r="E3" s="69">
        <v>50.335099999999997</v>
      </c>
      <c r="F3" s="69">
        <v>13.9626</v>
      </c>
      <c r="G3" s="69">
        <v>0.99929999999999997</v>
      </c>
      <c r="H3" s="69">
        <v>0.1152</v>
      </c>
      <c r="I3" s="69">
        <v>12.3376</v>
      </c>
      <c r="J3" s="69">
        <v>9.7194000000000003</v>
      </c>
      <c r="K3" s="69">
        <v>3.7199999999999997E-2</v>
      </c>
      <c r="L3" s="69">
        <v>4.7999999999999996E-3</v>
      </c>
      <c r="M3" s="69">
        <v>7.9500000000000001E-2</v>
      </c>
      <c r="N3" s="69">
        <v>0</v>
      </c>
      <c r="O3" s="69">
        <v>-7.9500000000000001E-2</v>
      </c>
      <c r="P3" s="69">
        <v>99.051299999999998</v>
      </c>
      <c r="Q3" s="69" t="s">
        <v>154</v>
      </c>
      <c r="R3" s="69">
        <f t="shared" ref="R3:R11" si="0">P3</f>
        <v>99.051299999999998</v>
      </c>
      <c r="S3" s="69">
        <v>0</v>
      </c>
      <c r="T3" s="69"/>
    </row>
    <row r="4" spans="1:892" x14ac:dyDescent="0.2">
      <c r="A4" s="68" t="s">
        <v>190</v>
      </c>
      <c r="B4" s="68"/>
      <c r="C4" s="69">
        <v>2.3801000000000001</v>
      </c>
      <c r="D4" s="69">
        <v>9.1990999999999996</v>
      </c>
      <c r="E4" s="69">
        <v>49.904499999999999</v>
      </c>
      <c r="F4" s="69">
        <v>14.534599999999999</v>
      </c>
      <c r="G4" s="69">
        <v>0.98619999999999997</v>
      </c>
      <c r="H4" s="69">
        <v>0.1104</v>
      </c>
      <c r="I4" s="69">
        <v>12.5166</v>
      </c>
      <c r="J4" s="69">
        <v>9.6692</v>
      </c>
      <c r="K4" s="69">
        <v>1.43E-2</v>
      </c>
      <c r="L4" s="69">
        <v>1.5E-3</v>
      </c>
      <c r="M4" s="69">
        <v>-7.5399999999999995E-2</v>
      </c>
      <c r="N4" s="69">
        <v>-2.5399999999999999E-2</v>
      </c>
      <c r="O4" s="69">
        <v>-5.9700000000000003E-2</v>
      </c>
      <c r="P4" s="69">
        <v>99.316400000000002</v>
      </c>
      <c r="Q4" s="69" t="s">
        <v>155</v>
      </c>
      <c r="R4" s="69">
        <f t="shared" si="0"/>
        <v>99.316400000000002</v>
      </c>
      <c r="S4" s="69">
        <v>0</v>
      </c>
      <c r="T4" s="69"/>
    </row>
    <row r="5" spans="1:892" x14ac:dyDescent="0.2">
      <c r="A5" s="69"/>
      <c r="B5" s="69"/>
      <c r="C5" s="69">
        <v>2.2806000000000002</v>
      </c>
      <c r="D5" s="69">
        <v>9.7097999999999995</v>
      </c>
      <c r="E5" s="69">
        <v>50.213500000000003</v>
      </c>
      <c r="F5" s="69">
        <v>14.1465</v>
      </c>
      <c r="G5" s="69">
        <v>1.0043</v>
      </c>
      <c r="H5" s="69">
        <v>0.12230000000000001</v>
      </c>
      <c r="I5" s="69">
        <v>12.3186</v>
      </c>
      <c r="J5" s="69">
        <v>9.8590999999999998</v>
      </c>
      <c r="K5" s="69">
        <v>2.4199999999999999E-2</v>
      </c>
      <c r="L5" s="69">
        <v>1.5E-3</v>
      </c>
      <c r="M5" s="69">
        <v>-4.4600000000000001E-2</v>
      </c>
      <c r="N5" s="69">
        <v>-2.9600000000000001E-2</v>
      </c>
      <c r="O5" s="69">
        <v>0.13900000000000001</v>
      </c>
      <c r="P5" s="69">
        <v>99.819400000000002</v>
      </c>
      <c r="Q5" s="69" t="s">
        <v>156</v>
      </c>
      <c r="R5" s="69">
        <f t="shared" si="0"/>
        <v>99.819400000000002</v>
      </c>
      <c r="S5" s="69">
        <v>0</v>
      </c>
      <c r="T5" s="69"/>
    </row>
    <row r="6" spans="1:892" x14ac:dyDescent="0.2">
      <c r="A6" s="69"/>
      <c r="B6" s="69"/>
      <c r="C6" s="69">
        <v>2.4645999999999999</v>
      </c>
      <c r="D6" s="69">
        <v>9.2538</v>
      </c>
      <c r="E6" s="69">
        <v>49.688200000000002</v>
      </c>
      <c r="F6" s="69">
        <v>14.1457</v>
      </c>
      <c r="G6" s="69">
        <v>1.0373000000000001</v>
      </c>
      <c r="H6" s="69">
        <v>0.12239999999999999</v>
      </c>
      <c r="I6" s="69">
        <v>12.230499999999999</v>
      </c>
      <c r="J6" s="69">
        <v>9.5889000000000006</v>
      </c>
      <c r="K6" s="69">
        <v>1.6400000000000001E-2</v>
      </c>
      <c r="L6" s="69">
        <v>0</v>
      </c>
      <c r="M6" s="69">
        <v>-9.9099999999999994E-2</v>
      </c>
      <c r="N6" s="69">
        <v>9.9000000000000008E-3</v>
      </c>
      <c r="O6" s="69">
        <v>9.9400000000000002E-2</v>
      </c>
      <c r="P6" s="69">
        <v>98.6571</v>
      </c>
      <c r="Q6" s="69" t="s">
        <v>157</v>
      </c>
      <c r="R6" s="69">
        <f t="shared" si="0"/>
        <v>98.6571</v>
      </c>
      <c r="S6" s="69">
        <v>0</v>
      </c>
      <c r="T6" s="69">
        <f>AVERAGE(R2:R6)</f>
        <v>99.381960000000007</v>
      </c>
    </row>
    <row r="7" spans="1:892" x14ac:dyDescent="0.2">
      <c r="A7" s="70" t="s">
        <v>191</v>
      </c>
      <c r="B7" s="70"/>
      <c r="C7" s="71">
        <v>2.4891999999999999</v>
      </c>
      <c r="D7" s="71">
        <v>9.5038999999999998</v>
      </c>
      <c r="E7" s="71">
        <v>50.386899999999997</v>
      </c>
      <c r="F7" s="71">
        <v>13.0717</v>
      </c>
      <c r="G7" s="71">
        <v>1.0441</v>
      </c>
      <c r="H7" s="71">
        <v>6.2399999999999997E-2</v>
      </c>
      <c r="I7" s="71">
        <v>12.5784</v>
      </c>
      <c r="J7" s="71">
        <v>9.8590999999999998</v>
      </c>
      <c r="K7" s="71">
        <v>2.7199999999999998E-2</v>
      </c>
      <c r="L7" s="71">
        <v>4.7999999999999996E-3</v>
      </c>
      <c r="M7" s="71">
        <v>0.1326</v>
      </c>
      <c r="N7" s="71">
        <v>-1.2699999999999999E-2</v>
      </c>
      <c r="O7" s="71">
        <v>7.9500000000000001E-2</v>
      </c>
      <c r="P7" s="71">
        <v>99.239500000000007</v>
      </c>
      <c r="Q7" s="71" t="s">
        <v>158</v>
      </c>
      <c r="R7" s="71">
        <f t="shared" si="0"/>
        <v>99.239500000000007</v>
      </c>
      <c r="S7" s="71">
        <v>0</v>
      </c>
      <c r="T7" s="71"/>
    </row>
    <row r="8" spans="1:892" x14ac:dyDescent="0.2">
      <c r="A8" s="70" t="s">
        <v>189</v>
      </c>
      <c r="B8" s="70"/>
      <c r="C8" s="71">
        <v>2.5270999999999999</v>
      </c>
      <c r="D8" s="71">
        <v>9.6958000000000002</v>
      </c>
      <c r="E8" s="71">
        <v>50.496600000000001</v>
      </c>
      <c r="F8" s="71">
        <v>13.174200000000001</v>
      </c>
      <c r="G8" s="71">
        <v>0.97399999999999998</v>
      </c>
      <c r="H8" s="71">
        <v>6.2399999999999997E-2</v>
      </c>
      <c r="I8" s="71">
        <v>12.7288</v>
      </c>
      <c r="J8" s="71">
        <v>9.7939000000000007</v>
      </c>
      <c r="K8" s="71">
        <v>-2.2000000000000001E-3</v>
      </c>
      <c r="L8" s="71">
        <v>4.4000000000000003E-3</v>
      </c>
      <c r="M8" s="71">
        <v>2.23E-2</v>
      </c>
      <c r="N8" s="71">
        <v>-3.6700000000000003E-2</v>
      </c>
      <c r="O8" s="71">
        <v>0</v>
      </c>
      <c r="P8" s="71">
        <v>99.479500000000002</v>
      </c>
      <c r="Q8" s="71" t="s">
        <v>159</v>
      </c>
      <c r="R8" s="71">
        <f t="shared" si="0"/>
        <v>99.479500000000002</v>
      </c>
      <c r="S8" s="71">
        <v>0</v>
      </c>
      <c r="T8" s="71"/>
    </row>
    <row r="9" spans="1:892" x14ac:dyDescent="0.2">
      <c r="A9" s="70" t="s">
        <v>190</v>
      </c>
      <c r="B9" s="70"/>
      <c r="C9" s="71">
        <v>2.3109000000000002</v>
      </c>
      <c r="D9" s="71">
        <v>9.5117999999999991</v>
      </c>
      <c r="E9" s="71">
        <v>50.470500000000001</v>
      </c>
      <c r="F9" s="71">
        <v>13.0367</v>
      </c>
      <c r="G9" s="71">
        <v>1.0199</v>
      </c>
      <c r="H9" s="71">
        <v>8.8800000000000004E-2</v>
      </c>
      <c r="I9" s="71">
        <v>12.8855</v>
      </c>
      <c r="J9" s="71">
        <v>9.8317999999999994</v>
      </c>
      <c r="K9" s="71">
        <v>8.3500000000000005E-2</v>
      </c>
      <c r="L9" s="71">
        <v>8.0999999999999996E-3</v>
      </c>
      <c r="M9" s="71">
        <v>-6.8400000000000002E-2</v>
      </c>
      <c r="N9" s="71">
        <v>4.1999999999999997E-3</v>
      </c>
      <c r="O9" s="71">
        <v>0.1986</v>
      </c>
      <c r="P9" s="71">
        <v>99.450299999999999</v>
      </c>
      <c r="Q9" s="71" t="s">
        <v>160</v>
      </c>
      <c r="R9" s="71">
        <f t="shared" si="0"/>
        <v>99.450299999999999</v>
      </c>
      <c r="S9" s="71">
        <v>0</v>
      </c>
      <c r="T9" s="71"/>
    </row>
    <row r="10" spans="1:892" x14ac:dyDescent="0.2">
      <c r="A10" s="71"/>
      <c r="B10" s="71"/>
      <c r="C10" s="71">
        <v>2.3763999999999998</v>
      </c>
      <c r="D10" s="71">
        <v>9.7589000000000006</v>
      </c>
      <c r="E10" s="71">
        <v>50.502499999999998</v>
      </c>
      <c r="F10" s="71">
        <v>12.984400000000001</v>
      </c>
      <c r="G10" s="71">
        <v>0.99580000000000002</v>
      </c>
      <c r="H10" s="71">
        <v>8.1600000000000006E-2</v>
      </c>
      <c r="I10" s="71">
        <v>12.767200000000001</v>
      </c>
      <c r="J10" s="71">
        <v>9.8384999999999998</v>
      </c>
      <c r="K10" s="71">
        <v>2.9000000000000001E-2</v>
      </c>
      <c r="L10" s="71">
        <v>1.44E-2</v>
      </c>
      <c r="M10" s="71">
        <v>4.6100000000000002E-2</v>
      </c>
      <c r="N10" s="71">
        <v>6.9199999999999998E-2</v>
      </c>
      <c r="O10" s="71">
        <v>-9.9400000000000002E-2</v>
      </c>
      <c r="P10" s="71">
        <v>99.463800000000006</v>
      </c>
      <c r="Q10" s="71" t="s">
        <v>161</v>
      </c>
      <c r="R10" s="71">
        <f t="shared" si="0"/>
        <v>99.463800000000006</v>
      </c>
      <c r="S10" s="71">
        <v>0</v>
      </c>
      <c r="T10" s="71"/>
    </row>
    <row r="11" spans="1:892" x14ac:dyDescent="0.2">
      <c r="A11" s="71"/>
      <c r="B11" s="71"/>
      <c r="C11" s="71">
        <v>2.5028000000000001</v>
      </c>
      <c r="D11" s="71">
        <v>9.7293000000000003</v>
      </c>
      <c r="E11" s="71">
        <v>50.604700000000001</v>
      </c>
      <c r="F11" s="71">
        <v>12.863099999999999</v>
      </c>
      <c r="G11" s="71">
        <v>1.0189999999999999</v>
      </c>
      <c r="H11" s="71">
        <v>0.1081</v>
      </c>
      <c r="I11" s="71">
        <v>12.775499999999999</v>
      </c>
      <c r="J11" s="71">
        <v>9.9703999999999997</v>
      </c>
      <c r="K11" s="71">
        <v>4.2900000000000001E-2</v>
      </c>
      <c r="L11" s="71">
        <v>3.3E-3</v>
      </c>
      <c r="M11" s="71">
        <v>-5.0299999999999997E-2</v>
      </c>
      <c r="N11" s="71">
        <v>1.41E-2</v>
      </c>
      <c r="O11" s="71">
        <v>-0.1988</v>
      </c>
      <c r="P11" s="71">
        <v>99.633300000000006</v>
      </c>
      <c r="Q11" s="71" t="s">
        <v>162</v>
      </c>
      <c r="R11" s="71">
        <f t="shared" si="0"/>
        <v>99.633300000000006</v>
      </c>
      <c r="S11" s="71">
        <v>0</v>
      </c>
      <c r="T11" s="71">
        <f>AVERAGE(R7:R11)</f>
        <v>99.453280000000007</v>
      </c>
    </row>
    <row r="12" spans="1:892" s="73" customFormat="1" x14ac:dyDescent="0.2">
      <c r="A12" s="72" t="s">
        <v>192</v>
      </c>
      <c r="C12" s="73">
        <v>1.3242</v>
      </c>
      <c r="D12" s="73">
        <v>8.8424999999999994</v>
      </c>
      <c r="E12" s="73">
        <v>50.169600000000003</v>
      </c>
      <c r="F12" s="73">
        <v>13.915800000000001</v>
      </c>
      <c r="G12" s="73">
        <v>1.0107999999999999</v>
      </c>
      <c r="H12" s="73">
        <v>2.3999999999999998E-3</v>
      </c>
      <c r="I12" s="73">
        <v>11.9617</v>
      </c>
      <c r="J12" s="73">
        <v>7.5873999999999997</v>
      </c>
      <c r="K12" s="73">
        <v>8.6999999999999994E-3</v>
      </c>
      <c r="L12" s="73">
        <v>1.8664000000000001</v>
      </c>
      <c r="M12" s="73">
        <v>0.34889999999999999</v>
      </c>
      <c r="N12" s="73">
        <v>4.1200000000000001E-2</v>
      </c>
      <c r="O12" s="73">
        <v>3.9699999999999999E-2</v>
      </c>
      <c r="P12" s="73">
        <v>97.119200000000006</v>
      </c>
      <c r="Q12" s="73" t="s">
        <v>163</v>
      </c>
      <c r="R12" s="73">
        <f>P12+0.91</f>
        <v>98.029200000000003</v>
      </c>
      <c r="S12" s="73">
        <v>1.21</v>
      </c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85"/>
      <c r="CW12" s="85"/>
      <c r="CX12" s="85"/>
      <c r="CY12" s="85"/>
      <c r="CZ12" s="85"/>
      <c r="DA12" s="85"/>
      <c r="DB12" s="85"/>
      <c r="DC12" s="85"/>
      <c r="DD12" s="85"/>
      <c r="DE12" s="85"/>
      <c r="DF12" s="85"/>
      <c r="DG12" s="85"/>
      <c r="DH12" s="85"/>
      <c r="DI12" s="85"/>
      <c r="DJ12" s="85"/>
      <c r="DK12" s="85"/>
      <c r="DL12" s="85"/>
      <c r="DM12" s="85"/>
      <c r="DN12" s="85"/>
      <c r="DO12" s="85"/>
      <c r="DP12" s="85"/>
      <c r="DQ12" s="85"/>
      <c r="DR12" s="85"/>
      <c r="DS12" s="85"/>
      <c r="DT12" s="85"/>
      <c r="DU12" s="85"/>
      <c r="DV12" s="85"/>
      <c r="DW12" s="85"/>
      <c r="DX12" s="85"/>
      <c r="DY12" s="85"/>
      <c r="DZ12" s="85"/>
      <c r="EA12" s="85"/>
      <c r="EB12" s="85"/>
      <c r="EC12" s="85"/>
      <c r="ED12" s="85"/>
      <c r="EE12" s="85"/>
      <c r="EF12" s="85"/>
      <c r="EG12" s="85"/>
      <c r="EH12" s="85"/>
      <c r="EI12" s="85"/>
      <c r="EJ12" s="85"/>
      <c r="EK12" s="85"/>
      <c r="EL12" s="85"/>
      <c r="EM12" s="85"/>
      <c r="EN12" s="85"/>
      <c r="EO12" s="85"/>
      <c r="EP12" s="85"/>
      <c r="EQ12" s="85"/>
      <c r="ER12" s="85"/>
      <c r="ES12" s="85"/>
      <c r="ET12" s="85"/>
      <c r="EU12" s="85"/>
      <c r="EV12" s="85"/>
      <c r="EW12" s="85"/>
      <c r="EX12" s="85"/>
      <c r="EY12" s="85"/>
      <c r="EZ12" s="85"/>
      <c r="FA12" s="85"/>
      <c r="FB12" s="85"/>
      <c r="FC12" s="85"/>
      <c r="FD12" s="85"/>
      <c r="FE12" s="85"/>
      <c r="FF12" s="85"/>
      <c r="FG12" s="85"/>
      <c r="FH12" s="85"/>
      <c r="FI12" s="85"/>
      <c r="FJ12" s="85"/>
      <c r="FK12" s="85"/>
      <c r="FL12" s="85"/>
      <c r="FM12" s="85"/>
      <c r="FN12" s="85"/>
      <c r="FO12" s="85"/>
      <c r="FP12" s="85"/>
      <c r="FQ12" s="85"/>
      <c r="FR12" s="85"/>
      <c r="FS12" s="85"/>
      <c r="FT12" s="85"/>
      <c r="FU12" s="85"/>
      <c r="FV12" s="85"/>
      <c r="FW12" s="85"/>
      <c r="FX12" s="85"/>
      <c r="FY12" s="85"/>
      <c r="FZ12" s="85"/>
      <c r="GA12" s="85"/>
      <c r="GB12" s="85"/>
      <c r="GC12" s="85"/>
      <c r="GD12" s="85"/>
      <c r="GE12" s="85"/>
      <c r="GF12" s="85"/>
      <c r="GG12" s="85"/>
      <c r="GH12" s="85"/>
      <c r="GI12" s="85"/>
      <c r="GJ12" s="85"/>
      <c r="GK12" s="85"/>
      <c r="GL12" s="85"/>
      <c r="GM12" s="85"/>
      <c r="GN12" s="85"/>
      <c r="GO12" s="85"/>
      <c r="GP12" s="85"/>
      <c r="GQ12" s="85"/>
      <c r="GR12" s="85"/>
      <c r="GS12" s="85"/>
      <c r="GT12" s="85"/>
      <c r="GU12" s="85"/>
      <c r="GV12" s="85"/>
      <c r="GW12" s="85"/>
      <c r="GX12" s="85"/>
      <c r="GY12" s="85"/>
      <c r="GZ12" s="85"/>
      <c r="HA12" s="85"/>
      <c r="HB12" s="85"/>
      <c r="HC12" s="85"/>
      <c r="HD12" s="85"/>
      <c r="HE12" s="85"/>
      <c r="HF12" s="85"/>
      <c r="HG12" s="85"/>
      <c r="HH12" s="85"/>
      <c r="HI12" s="85"/>
      <c r="HJ12" s="85"/>
      <c r="HK12" s="85"/>
      <c r="HL12" s="85"/>
      <c r="HM12" s="85"/>
      <c r="HN12" s="85"/>
      <c r="HO12" s="85"/>
      <c r="HP12" s="85"/>
      <c r="HQ12" s="85"/>
      <c r="HR12" s="85"/>
      <c r="HS12" s="85"/>
      <c r="HT12" s="85"/>
      <c r="HU12" s="85"/>
      <c r="HV12" s="85"/>
      <c r="HW12" s="85"/>
      <c r="HX12" s="85"/>
      <c r="HY12" s="85"/>
      <c r="HZ12" s="85"/>
      <c r="IA12" s="85"/>
      <c r="IB12" s="85"/>
      <c r="IC12" s="85"/>
      <c r="ID12" s="85"/>
      <c r="IE12" s="85"/>
      <c r="IF12" s="85"/>
      <c r="IG12" s="85"/>
      <c r="IH12" s="85"/>
      <c r="II12" s="85"/>
      <c r="IJ12" s="85"/>
      <c r="IK12" s="85"/>
      <c r="IL12" s="85"/>
      <c r="IM12" s="85"/>
      <c r="IN12" s="85"/>
      <c r="IO12" s="85"/>
      <c r="IP12" s="85"/>
      <c r="IQ12" s="85"/>
      <c r="IR12" s="85"/>
      <c r="IS12" s="85"/>
      <c r="IT12" s="85"/>
      <c r="IU12" s="85"/>
      <c r="IV12" s="85"/>
      <c r="IW12" s="85"/>
      <c r="IX12" s="85"/>
      <c r="IY12" s="85"/>
      <c r="IZ12" s="85"/>
      <c r="JA12" s="85"/>
      <c r="JB12" s="85"/>
      <c r="JC12" s="85"/>
      <c r="JD12" s="85"/>
      <c r="JE12" s="85"/>
      <c r="JF12" s="85"/>
      <c r="JG12" s="85"/>
      <c r="JH12" s="85"/>
      <c r="JI12" s="85"/>
      <c r="JJ12" s="85"/>
      <c r="JK12" s="85"/>
      <c r="JL12" s="85"/>
      <c r="JM12" s="85"/>
      <c r="JN12" s="85"/>
      <c r="JO12" s="85"/>
      <c r="JP12" s="85"/>
      <c r="JQ12" s="85"/>
      <c r="JR12" s="85"/>
      <c r="JS12" s="85"/>
      <c r="JT12" s="85"/>
      <c r="JU12" s="85"/>
      <c r="JV12" s="85"/>
      <c r="JW12" s="85"/>
      <c r="JX12" s="85"/>
      <c r="JY12" s="85"/>
      <c r="JZ12" s="85"/>
      <c r="KA12" s="85"/>
      <c r="KB12" s="85"/>
      <c r="KC12" s="85"/>
      <c r="KD12" s="85"/>
      <c r="KE12" s="85"/>
      <c r="KF12" s="85"/>
      <c r="KG12" s="85"/>
      <c r="KH12" s="85"/>
      <c r="KI12" s="85"/>
      <c r="KJ12" s="85"/>
      <c r="KK12" s="85"/>
      <c r="KL12" s="85"/>
      <c r="KM12" s="85"/>
      <c r="KN12" s="85"/>
      <c r="KO12" s="85"/>
      <c r="KP12" s="85"/>
      <c r="KQ12" s="85"/>
      <c r="KR12" s="85"/>
      <c r="KS12" s="85"/>
      <c r="KT12" s="85"/>
      <c r="KU12" s="85"/>
      <c r="KV12" s="85"/>
      <c r="KW12" s="85"/>
      <c r="KX12" s="85"/>
      <c r="KY12" s="85"/>
      <c r="KZ12" s="85"/>
      <c r="LA12" s="85"/>
      <c r="LB12" s="85"/>
      <c r="LC12" s="85"/>
      <c r="LD12" s="85"/>
      <c r="LE12" s="85"/>
      <c r="LF12" s="85"/>
      <c r="LG12" s="85"/>
      <c r="LH12" s="85"/>
      <c r="LI12" s="85"/>
      <c r="LJ12" s="85"/>
      <c r="LK12" s="85"/>
      <c r="LL12" s="85"/>
      <c r="LM12" s="85"/>
      <c r="LN12" s="85"/>
      <c r="LO12" s="85"/>
      <c r="LP12" s="85"/>
      <c r="LQ12" s="85"/>
      <c r="LR12" s="85"/>
      <c r="LS12" s="85"/>
      <c r="LT12" s="85"/>
      <c r="LU12" s="85"/>
      <c r="LV12" s="85"/>
      <c r="LW12" s="85"/>
      <c r="LX12" s="85"/>
      <c r="LY12" s="85"/>
      <c r="LZ12" s="85"/>
      <c r="MA12" s="85"/>
      <c r="MB12" s="85"/>
      <c r="MC12" s="85"/>
      <c r="MD12" s="85"/>
      <c r="ME12" s="85"/>
      <c r="MF12" s="85"/>
      <c r="MG12" s="85"/>
      <c r="MH12" s="85"/>
      <c r="MI12" s="85"/>
      <c r="MJ12" s="85"/>
      <c r="MK12" s="85"/>
      <c r="ML12" s="85"/>
      <c r="MM12" s="85"/>
      <c r="MN12" s="85"/>
      <c r="MO12" s="85"/>
      <c r="MP12" s="85"/>
      <c r="MQ12" s="85"/>
      <c r="MR12" s="85"/>
      <c r="MS12" s="85"/>
      <c r="MT12" s="85"/>
      <c r="MU12" s="85"/>
      <c r="MV12" s="85"/>
      <c r="MW12" s="85"/>
      <c r="MX12" s="85"/>
      <c r="MY12" s="85"/>
      <c r="MZ12" s="85"/>
      <c r="NA12" s="85"/>
      <c r="NB12" s="85"/>
      <c r="NC12" s="85"/>
      <c r="ND12" s="85"/>
      <c r="NE12" s="85"/>
      <c r="NF12" s="85"/>
      <c r="NG12" s="85"/>
      <c r="NH12" s="85"/>
      <c r="NI12" s="85"/>
      <c r="NJ12" s="85"/>
      <c r="NK12" s="85"/>
      <c r="NL12" s="85"/>
      <c r="NM12" s="85"/>
      <c r="NN12" s="85"/>
      <c r="NO12" s="85"/>
      <c r="NP12" s="85"/>
      <c r="NQ12" s="85"/>
      <c r="NR12" s="85"/>
      <c r="NS12" s="85"/>
      <c r="NT12" s="85"/>
      <c r="NU12" s="85"/>
      <c r="NV12" s="85"/>
      <c r="NW12" s="85"/>
      <c r="NX12" s="85"/>
      <c r="NY12" s="85"/>
      <c r="NZ12" s="85"/>
      <c r="OA12" s="85"/>
      <c r="OB12" s="85"/>
      <c r="OC12" s="85"/>
      <c r="OD12" s="85"/>
      <c r="OE12" s="85"/>
      <c r="OF12" s="85"/>
      <c r="OG12" s="85"/>
      <c r="OH12" s="85"/>
      <c r="OI12" s="85"/>
      <c r="OJ12" s="85"/>
      <c r="OK12" s="85"/>
      <c r="OL12" s="85"/>
      <c r="OM12" s="85"/>
      <c r="ON12" s="85"/>
      <c r="OO12" s="85"/>
      <c r="OP12" s="85"/>
      <c r="OQ12" s="85"/>
      <c r="OR12" s="85"/>
      <c r="OS12" s="85"/>
      <c r="OT12" s="85"/>
      <c r="OU12" s="85"/>
      <c r="OV12" s="85"/>
      <c r="OW12" s="85"/>
      <c r="OX12" s="85"/>
      <c r="OY12" s="85"/>
      <c r="OZ12" s="85"/>
      <c r="PA12" s="85"/>
      <c r="PB12" s="85"/>
      <c r="PC12" s="85"/>
      <c r="PD12" s="85"/>
      <c r="PE12" s="85"/>
      <c r="PF12" s="85"/>
      <c r="PG12" s="85"/>
      <c r="PH12" s="85"/>
      <c r="PI12" s="85"/>
      <c r="PJ12" s="85"/>
      <c r="PK12" s="85"/>
      <c r="PL12" s="85"/>
      <c r="PM12" s="85"/>
      <c r="PN12" s="85"/>
      <c r="PO12" s="85"/>
      <c r="PP12" s="85"/>
      <c r="PQ12" s="85"/>
      <c r="PR12" s="85"/>
      <c r="PS12" s="85"/>
      <c r="PT12" s="85"/>
      <c r="PU12" s="85"/>
      <c r="PV12" s="85"/>
      <c r="PW12" s="85"/>
      <c r="PX12" s="85"/>
      <c r="PY12" s="85"/>
      <c r="PZ12" s="85"/>
      <c r="QA12" s="85"/>
      <c r="QB12" s="85"/>
      <c r="QC12" s="85"/>
      <c r="QD12" s="85"/>
      <c r="QE12" s="85"/>
      <c r="QF12" s="85"/>
      <c r="QG12" s="85"/>
      <c r="QH12" s="85"/>
      <c r="QI12" s="85"/>
      <c r="QJ12" s="85"/>
      <c r="QK12" s="85"/>
      <c r="QL12" s="85"/>
      <c r="QM12" s="85"/>
      <c r="QN12" s="85"/>
      <c r="QO12" s="85"/>
      <c r="QP12" s="85"/>
      <c r="QQ12" s="85"/>
      <c r="QR12" s="85"/>
      <c r="QS12" s="85"/>
      <c r="QT12" s="85"/>
      <c r="QU12" s="85"/>
      <c r="QV12" s="85"/>
      <c r="QW12" s="85"/>
      <c r="QX12" s="85"/>
      <c r="QY12" s="85"/>
      <c r="QZ12" s="85"/>
      <c r="RA12" s="85"/>
      <c r="RB12" s="85"/>
      <c r="RC12" s="85"/>
      <c r="RD12" s="85"/>
      <c r="RE12" s="85"/>
      <c r="RF12" s="85"/>
      <c r="RG12" s="85"/>
      <c r="RH12" s="85"/>
      <c r="RI12" s="85"/>
      <c r="RJ12" s="85"/>
      <c r="RK12" s="85"/>
      <c r="RL12" s="85"/>
      <c r="RM12" s="85"/>
      <c r="RN12" s="85"/>
      <c r="RO12" s="85"/>
      <c r="RP12" s="85"/>
      <c r="RQ12" s="85"/>
      <c r="RR12" s="85"/>
      <c r="RS12" s="85"/>
      <c r="RT12" s="85"/>
      <c r="RU12" s="85"/>
      <c r="RV12" s="85"/>
      <c r="RW12" s="85"/>
      <c r="RX12" s="85"/>
      <c r="RY12" s="85"/>
      <c r="RZ12" s="85"/>
      <c r="SA12" s="85"/>
      <c r="SB12" s="85"/>
      <c r="SC12" s="85"/>
      <c r="SD12" s="85"/>
      <c r="SE12" s="85"/>
      <c r="SF12" s="85"/>
      <c r="SG12" s="85"/>
      <c r="SH12" s="85"/>
      <c r="SI12" s="85"/>
      <c r="SJ12" s="85"/>
      <c r="SK12" s="85"/>
      <c r="SL12" s="85"/>
      <c r="SM12" s="85"/>
      <c r="SN12" s="85"/>
      <c r="SO12" s="85"/>
      <c r="SP12" s="85"/>
      <c r="SQ12" s="85"/>
      <c r="SR12" s="85"/>
      <c r="SS12" s="85"/>
      <c r="ST12" s="85"/>
      <c r="SU12" s="85"/>
      <c r="SV12" s="85"/>
      <c r="SW12" s="85"/>
      <c r="SX12" s="85"/>
      <c r="SY12" s="85"/>
      <c r="SZ12" s="85"/>
      <c r="TA12" s="85"/>
      <c r="TB12" s="85"/>
      <c r="TC12" s="85"/>
      <c r="TD12" s="85"/>
      <c r="TE12" s="85"/>
      <c r="TF12" s="85"/>
      <c r="TG12" s="85"/>
      <c r="TH12" s="85"/>
      <c r="TI12" s="85"/>
      <c r="TJ12" s="85"/>
      <c r="TK12" s="85"/>
      <c r="TL12" s="85"/>
      <c r="TM12" s="85"/>
      <c r="TN12" s="85"/>
      <c r="TO12" s="85"/>
      <c r="TP12" s="85"/>
      <c r="TQ12" s="85"/>
      <c r="TR12" s="85"/>
      <c r="TS12" s="85"/>
      <c r="TT12" s="85"/>
      <c r="TU12" s="85"/>
      <c r="TV12" s="85"/>
      <c r="TW12" s="85"/>
      <c r="TX12" s="85"/>
      <c r="TY12" s="85"/>
      <c r="TZ12" s="85"/>
      <c r="UA12" s="85"/>
      <c r="UB12" s="85"/>
      <c r="UC12" s="85"/>
      <c r="UD12" s="85"/>
      <c r="UE12" s="85"/>
      <c r="UF12" s="85"/>
      <c r="UG12" s="85"/>
      <c r="UH12" s="85"/>
      <c r="UI12" s="85"/>
      <c r="UJ12" s="85"/>
      <c r="UK12" s="85"/>
      <c r="UL12" s="85"/>
      <c r="UM12" s="85"/>
      <c r="UN12" s="85"/>
      <c r="UO12" s="85"/>
      <c r="UP12" s="85"/>
      <c r="UQ12" s="85"/>
      <c r="UR12" s="85"/>
      <c r="US12" s="85"/>
      <c r="UT12" s="85"/>
      <c r="UU12" s="85"/>
      <c r="UV12" s="85"/>
      <c r="UW12" s="85"/>
      <c r="UX12" s="85"/>
      <c r="UY12" s="85"/>
      <c r="UZ12" s="85"/>
      <c r="VA12" s="85"/>
      <c r="VB12" s="85"/>
      <c r="VC12" s="85"/>
      <c r="VD12" s="85"/>
      <c r="VE12" s="85"/>
      <c r="VF12" s="85"/>
      <c r="VG12" s="85"/>
      <c r="VH12" s="85"/>
      <c r="VI12" s="85"/>
      <c r="VJ12" s="85"/>
      <c r="VK12" s="85"/>
      <c r="VL12" s="85"/>
      <c r="VM12" s="85"/>
      <c r="VN12" s="85"/>
      <c r="VO12" s="85"/>
      <c r="VP12" s="85"/>
      <c r="VQ12" s="85"/>
      <c r="VR12" s="85"/>
      <c r="VS12" s="85"/>
      <c r="VT12" s="85"/>
      <c r="VU12" s="85"/>
      <c r="VV12" s="85"/>
      <c r="VW12" s="85"/>
      <c r="VX12" s="85"/>
      <c r="VY12" s="85"/>
      <c r="VZ12" s="85"/>
      <c r="WA12" s="85"/>
      <c r="WB12" s="85"/>
      <c r="WC12" s="85"/>
      <c r="WD12" s="85"/>
      <c r="WE12" s="85"/>
      <c r="WF12" s="85"/>
      <c r="WG12" s="85"/>
      <c r="WH12" s="85"/>
      <c r="WI12" s="85"/>
      <c r="WJ12" s="85"/>
      <c r="WK12" s="85"/>
      <c r="WL12" s="85"/>
      <c r="WM12" s="85"/>
      <c r="WN12" s="85"/>
      <c r="WO12" s="85"/>
      <c r="WP12" s="85"/>
      <c r="WQ12" s="85"/>
      <c r="WR12" s="85"/>
      <c r="WS12" s="85"/>
      <c r="WT12" s="85"/>
      <c r="WU12" s="85"/>
      <c r="WV12" s="85"/>
      <c r="WW12" s="85"/>
      <c r="WX12" s="85"/>
      <c r="WY12" s="85"/>
      <c r="WZ12" s="85"/>
      <c r="XA12" s="85"/>
      <c r="XB12" s="85"/>
      <c r="XC12" s="85"/>
      <c r="XD12" s="85"/>
      <c r="XE12" s="85"/>
      <c r="XF12" s="85"/>
      <c r="XG12" s="85"/>
      <c r="XH12" s="85"/>
      <c r="XI12" s="85"/>
      <c r="XJ12" s="85"/>
      <c r="XK12" s="85"/>
      <c r="XL12" s="85"/>
      <c r="XM12" s="85"/>
      <c r="XN12" s="85"/>
      <c r="XO12" s="85"/>
      <c r="XP12" s="85"/>
      <c r="XQ12" s="85"/>
      <c r="XR12" s="85"/>
      <c r="XS12" s="85"/>
      <c r="XT12" s="85"/>
      <c r="XU12" s="85"/>
      <c r="XV12" s="85"/>
      <c r="XW12" s="85"/>
      <c r="XX12" s="85"/>
      <c r="XY12" s="85"/>
      <c r="XZ12" s="85"/>
      <c r="YA12" s="85"/>
      <c r="YB12" s="85"/>
      <c r="YC12" s="85"/>
      <c r="YD12" s="85"/>
      <c r="YE12" s="85"/>
      <c r="YF12" s="85"/>
      <c r="YG12" s="85"/>
      <c r="YH12" s="85"/>
      <c r="YI12" s="85"/>
      <c r="YJ12" s="85"/>
      <c r="YK12" s="85"/>
      <c r="YL12" s="85"/>
      <c r="YM12" s="85"/>
      <c r="YN12" s="85"/>
      <c r="YO12" s="85"/>
      <c r="YP12" s="85"/>
      <c r="YQ12" s="85"/>
      <c r="YR12" s="85"/>
      <c r="YS12" s="85"/>
      <c r="YT12" s="85"/>
      <c r="YU12" s="85"/>
      <c r="YV12" s="85"/>
      <c r="YW12" s="85"/>
      <c r="YX12" s="85"/>
      <c r="YY12" s="85"/>
      <c r="YZ12" s="85"/>
      <c r="ZA12" s="85"/>
      <c r="ZB12" s="85"/>
      <c r="ZC12" s="85"/>
      <c r="ZD12" s="85"/>
      <c r="ZE12" s="85"/>
      <c r="ZF12" s="85"/>
      <c r="ZG12" s="85"/>
      <c r="ZH12" s="85"/>
      <c r="ZI12" s="85"/>
      <c r="ZJ12" s="85"/>
      <c r="ZK12" s="85"/>
      <c r="ZL12" s="85"/>
      <c r="ZM12" s="85"/>
      <c r="ZN12" s="85"/>
      <c r="ZO12" s="85"/>
      <c r="ZP12" s="85"/>
      <c r="ZQ12" s="85"/>
      <c r="ZR12" s="85"/>
      <c r="ZS12" s="85"/>
      <c r="ZT12" s="85"/>
      <c r="ZU12" s="85"/>
      <c r="ZV12" s="85"/>
      <c r="ZW12" s="85"/>
      <c r="ZX12" s="85"/>
      <c r="ZY12" s="85"/>
      <c r="ZZ12" s="85"/>
      <c r="AAA12" s="85"/>
      <c r="AAB12" s="85"/>
      <c r="AAC12" s="85"/>
      <c r="AAD12" s="85"/>
      <c r="AAE12" s="85"/>
      <c r="AAF12" s="85"/>
      <c r="AAG12" s="85"/>
      <c r="AAH12" s="85"/>
      <c r="AAI12" s="85"/>
      <c r="AAJ12" s="85"/>
      <c r="AAK12" s="85"/>
      <c r="AAL12" s="85"/>
      <c r="AAM12" s="85"/>
      <c r="AAN12" s="85"/>
      <c r="AAO12" s="85"/>
      <c r="AAP12" s="85"/>
      <c r="AAQ12" s="85"/>
      <c r="AAR12" s="85"/>
      <c r="AAS12" s="85"/>
      <c r="AAT12" s="85"/>
      <c r="AAU12" s="85"/>
      <c r="AAV12" s="85"/>
      <c r="AAW12" s="85"/>
      <c r="AAX12" s="85"/>
      <c r="AAY12" s="85"/>
      <c r="AAZ12" s="85"/>
      <c r="ABA12" s="85"/>
      <c r="ABB12" s="85"/>
      <c r="ABC12" s="85"/>
      <c r="ABD12" s="85"/>
      <c r="ABE12" s="85"/>
      <c r="ABF12" s="85"/>
      <c r="ABG12" s="85"/>
      <c r="ABH12" s="85"/>
      <c r="ABI12" s="85"/>
      <c r="ABJ12" s="85"/>
      <c r="ABK12" s="85"/>
      <c r="ABL12" s="85"/>
      <c r="ABM12" s="85"/>
      <c r="ABN12" s="85"/>
      <c r="ABO12" s="85"/>
      <c r="ABP12" s="85"/>
      <c r="ABQ12" s="85"/>
      <c r="ABR12" s="85"/>
      <c r="ABS12" s="85"/>
      <c r="ABT12" s="85"/>
      <c r="ABU12" s="85"/>
      <c r="ABV12" s="85"/>
      <c r="ABW12" s="85"/>
      <c r="ABX12" s="85"/>
      <c r="ABY12" s="85"/>
      <c r="ABZ12" s="85"/>
      <c r="ACA12" s="85"/>
      <c r="ACB12" s="85"/>
      <c r="ACC12" s="85"/>
      <c r="ACD12" s="85"/>
      <c r="ACE12" s="85"/>
      <c r="ACF12" s="85"/>
      <c r="ACG12" s="85"/>
      <c r="ACH12" s="85"/>
      <c r="ACI12" s="85"/>
      <c r="ACJ12" s="85"/>
      <c r="ACK12" s="85"/>
      <c r="ACL12" s="85"/>
      <c r="ACM12" s="85"/>
      <c r="ACN12" s="85"/>
      <c r="ACO12" s="85"/>
      <c r="ACP12" s="85"/>
      <c r="ACQ12" s="85"/>
      <c r="ACR12" s="85"/>
      <c r="ACS12" s="85"/>
      <c r="ACT12" s="85"/>
      <c r="ACU12" s="85"/>
      <c r="ACV12" s="85"/>
      <c r="ACW12" s="85"/>
      <c r="ACX12" s="85"/>
      <c r="ACY12" s="85"/>
      <c r="ACZ12" s="85"/>
      <c r="ADA12" s="85"/>
      <c r="ADB12" s="85"/>
      <c r="ADC12" s="85"/>
      <c r="ADD12" s="85"/>
      <c r="ADE12" s="85"/>
      <c r="ADF12" s="85"/>
      <c r="ADG12" s="85"/>
      <c r="ADH12" s="85"/>
      <c r="ADI12" s="85"/>
      <c r="ADJ12" s="85"/>
      <c r="ADK12" s="85"/>
      <c r="ADL12" s="85"/>
      <c r="ADM12" s="85"/>
      <c r="ADN12" s="85"/>
      <c r="ADO12" s="85"/>
      <c r="ADP12" s="85"/>
      <c r="ADQ12" s="85"/>
      <c r="ADR12" s="85"/>
      <c r="ADS12" s="85"/>
      <c r="ADT12" s="85"/>
      <c r="ADU12" s="85"/>
      <c r="ADV12" s="85"/>
      <c r="ADW12" s="85"/>
      <c r="ADX12" s="85"/>
      <c r="ADY12" s="85"/>
      <c r="ADZ12" s="85"/>
      <c r="AEA12" s="85"/>
      <c r="AEB12" s="85"/>
      <c r="AEC12" s="85"/>
      <c r="AED12" s="85"/>
      <c r="AEE12" s="85"/>
      <c r="AEF12" s="85"/>
      <c r="AEG12" s="85"/>
      <c r="AEH12" s="85"/>
      <c r="AEI12" s="85"/>
      <c r="AEJ12" s="85"/>
      <c r="AEK12" s="85"/>
      <c r="AEL12" s="85"/>
      <c r="AEM12" s="85"/>
      <c r="AEN12" s="85"/>
      <c r="AEO12" s="85"/>
      <c r="AEP12" s="85"/>
      <c r="AEQ12" s="85"/>
      <c r="AER12" s="85"/>
      <c r="AES12" s="85"/>
      <c r="AET12" s="85"/>
      <c r="AEU12" s="85"/>
      <c r="AEV12" s="85"/>
      <c r="AEW12" s="85"/>
      <c r="AEX12" s="85"/>
      <c r="AEY12" s="85"/>
      <c r="AEZ12" s="85"/>
      <c r="AFA12" s="85"/>
      <c r="AFB12" s="85"/>
      <c r="AFC12" s="85"/>
      <c r="AFD12" s="85"/>
      <c r="AFE12" s="85"/>
      <c r="AFF12" s="85"/>
      <c r="AFG12" s="85"/>
      <c r="AFH12" s="85"/>
      <c r="AFI12" s="85"/>
      <c r="AFJ12" s="85"/>
      <c r="AFK12" s="85"/>
      <c r="AFL12" s="85"/>
      <c r="AFM12" s="85"/>
      <c r="AFN12" s="85"/>
      <c r="AFO12" s="85"/>
      <c r="AFP12" s="85"/>
      <c r="AFQ12" s="85"/>
      <c r="AFR12" s="85"/>
      <c r="AFS12" s="85"/>
      <c r="AFT12" s="85"/>
      <c r="AFU12" s="85"/>
      <c r="AFV12" s="85"/>
      <c r="AFW12" s="85"/>
      <c r="AFX12" s="85"/>
      <c r="AFY12" s="85"/>
      <c r="AFZ12" s="85"/>
      <c r="AGA12" s="85"/>
      <c r="AGB12" s="85"/>
      <c r="AGC12" s="85"/>
      <c r="AGD12" s="85"/>
      <c r="AGE12" s="85"/>
      <c r="AGF12" s="85"/>
      <c r="AGG12" s="85"/>
      <c r="AGH12" s="85"/>
      <c r="AGI12" s="85"/>
      <c r="AGJ12" s="85"/>
      <c r="AGK12" s="85"/>
      <c r="AGL12" s="85"/>
      <c r="AGM12" s="85"/>
      <c r="AGN12" s="85"/>
      <c r="AGO12" s="85"/>
      <c r="AGP12" s="85"/>
      <c r="AGQ12" s="85"/>
      <c r="AGR12" s="85"/>
      <c r="AGS12" s="85"/>
      <c r="AGT12" s="85"/>
      <c r="AGU12" s="85"/>
      <c r="AGV12" s="85"/>
      <c r="AGW12" s="85"/>
      <c r="AGX12" s="85"/>
      <c r="AGY12" s="85"/>
      <c r="AGZ12" s="85"/>
      <c r="AHA12" s="85"/>
      <c r="AHB12" s="85"/>
      <c r="AHC12" s="85"/>
      <c r="AHD12" s="85"/>
      <c r="AHE12" s="85"/>
      <c r="AHF12" s="85"/>
      <c r="AHG12" s="85"/>
      <c r="AHH12" s="85"/>
    </row>
    <row r="13" spans="1:892" s="73" customFormat="1" x14ac:dyDescent="0.2">
      <c r="A13" s="72" t="s">
        <v>193</v>
      </c>
      <c r="C13" s="73">
        <v>1.4234</v>
      </c>
      <c r="D13" s="73">
        <v>8.8976000000000006</v>
      </c>
      <c r="E13" s="73">
        <v>50.204099999999997</v>
      </c>
      <c r="F13" s="73">
        <v>14.055199999999999</v>
      </c>
      <c r="G13" s="73">
        <v>0.97529999999999994</v>
      </c>
      <c r="H13" s="73">
        <v>6.5299999999999997E-2</v>
      </c>
      <c r="I13" s="73">
        <v>12.0214</v>
      </c>
      <c r="J13" s="73">
        <v>7.4372999999999996</v>
      </c>
      <c r="K13" s="73">
        <v>9.1999999999999998E-3</v>
      </c>
      <c r="L13" s="73">
        <v>1.9333</v>
      </c>
      <c r="M13" s="73">
        <v>0.52110000000000001</v>
      </c>
      <c r="N13" s="73">
        <v>3.6999999999999998E-2</v>
      </c>
      <c r="O13" s="73">
        <v>-0.17860000000000001</v>
      </c>
      <c r="P13" s="73">
        <v>97.580200000000005</v>
      </c>
      <c r="Q13" s="73" t="s">
        <v>164</v>
      </c>
      <c r="R13" s="73">
        <f t="shared" ref="R13:R21" si="1">P13+0.91</f>
        <v>98.490200000000002</v>
      </c>
      <c r="S13" s="73">
        <v>1.21</v>
      </c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85"/>
      <c r="BR13" s="85"/>
      <c r="BS13" s="85"/>
      <c r="BT13" s="85"/>
      <c r="BU13" s="85"/>
      <c r="BV13" s="85"/>
      <c r="BW13" s="85"/>
      <c r="BX13" s="85"/>
      <c r="BY13" s="85"/>
      <c r="BZ13" s="85"/>
      <c r="CA13" s="85"/>
      <c r="CB13" s="85"/>
      <c r="CC13" s="85"/>
      <c r="CD13" s="85"/>
      <c r="CE13" s="85"/>
      <c r="CF13" s="85"/>
      <c r="CG13" s="85"/>
      <c r="CH13" s="85"/>
      <c r="CI13" s="85"/>
      <c r="CJ13" s="85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85"/>
      <c r="CW13" s="85"/>
      <c r="CX13" s="85"/>
      <c r="CY13" s="85"/>
      <c r="CZ13" s="85"/>
      <c r="DA13" s="85"/>
      <c r="DB13" s="85"/>
      <c r="DC13" s="85"/>
      <c r="DD13" s="85"/>
      <c r="DE13" s="85"/>
      <c r="DF13" s="85"/>
      <c r="DG13" s="85"/>
      <c r="DH13" s="85"/>
      <c r="DI13" s="85"/>
      <c r="DJ13" s="85"/>
      <c r="DK13" s="85"/>
      <c r="DL13" s="85"/>
      <c r="DM13" s="85"/>
      <c r="DN13" s="85"/>
      <c r="DO13" s="85"/>
      <c r="DP13" s="85"/>
      <c r="DQ13" s="85"/>
      <c r="DR13" s="85"/>
      <c r="DS13" s="85"/>
      <c r="DT13" s="85"/>
      <c r="DU13" s="85"/>
      <c r="DV13" s="85"/>
      <c r="DW13" s="85"/>
      <c r="DX13" s="85"/>
      <c r="DY13" s="85"/>
      <c r="DZ13" s="85"/>
      <c r="EA13" s="85"/>
      <c r="EB13" s="85"/>
      <c r="EC13" s="85"/>
      <c r="ED13" s="85"/>
      <c r="EE13" s="85"/>
      <c r="EF13" s="85"/>
      <c r="EG13" s="85"/>
      <c r="EH13" s="85"/>
      <c r="EI13" s="85"/>
      <c r="EJ13" s="85"/>
      <c r="EK13" s="85"/>
      <c r="EL13" s="85"/>
      <c r="EM13" s="85"/>
      <c r="EN13" s="85"/>
      <c r="EO13" s="85"/>
      <c r="EP13" s="85"/>
      <c r="EQ13" s="85"/>
      <c r="ER13" s="85"/>
      <c r="ES13" s="85"/>
      <c r="ET13" s="85"/>
      <c r="EU13" s="85"/>
      <c r="EV13" s="85"/>
      <c r="EW13" s="85"/>
      <c r="EX13" s="85"/>
      <c r="EY13" s="85"/>
      <c r="EZ13" s="85"/>
      <c r="FA13" s="85"/>
      <c r="FB13" s="85"/>
      <c r="FC13" s="85"/>
      <c r="FD13" s="85"/>
      <c r="FE13" s="85"/>
      <c r="FF13" s="85"/>
      <c r="FG13" s="85"/>
      <c r="FH13" s="85"/>
      <c r="FI13" s="85"/>
      <c r="FJ13" s="85"/>
      <c r="FK13" s="85"/>
      <c r="FL13" s="85"/>
      <c r="FM13" s="85"/>
      <c r="FN13" s="85"/>
      <c r="FO13" s="85"/>
      <c r="FP13" s="85"/>
      <c r="FQ13" s="85"/>
      <c r="FR13" s="85"/>
      <c r="FS13" s="85"/>
      <c r="FT13" s="85"/>
      <c r="FU13" s="85"/>
      <c r="FV13" s="85"/>
      <c r="FW13" s="85"/>
      <c r="FX13" s="85"/>
      <c r="FY13" s="85"/>
      <c r="FZ13" s="85"/>
      <c r="GA13" s="85"/>
      <c r="GB13" s="85"/>
      <c r="GC13" s="85"/>
      <c r="GD13" s="85"/>
      <c r="GE13" s="85"/>
      <c r="GF13" s="85"/>
      <c r="GG13" s="85"/>
      <c r="GH13" s="85"/>
      <c r="GI13" s="85"/>
      <c r="GJ13" s="85"/>
      <c r="GK13" s="85"/>
      <c r="GL13" s="85"/>
      <c r="GM13" s="85"/>
      <c r="GN13" s="85"/>
      <c r="GO13" s="85"/>
      <c r="GP13" s="85"/>
      <c r="GQ13" s="85"/>
      <c r="GR13" s="85"/>
      <c r="GS13" s="85"/>
      <c r="GT13" s="85"/>
      <c r="GU13" s="85"/>
      <c r="GV13" s="85"/>
      <c r="GW13" s="85"/>
      <c r="GX13" s="85"/>
      <c r="GY13" s="85"/>
      <c r="GZ13" s="85"/>
      <c r="HA13" s="85"/>
      <c r="HB13" s="85"/>
      <c r="HC13" s="85"/>
      <c r="HD13" s="85"/>
      <c r="HE13" s="85"/>
      <c r="HF13" s="85"/>
      <c r="HG13" s="85"/>
      <c r="HH13" s="85"/>
      <c r="HI13" s="85"/>
      <c r="HJ13" s="85"/>
      <c r="HK13" s="85"/>
      <c r="HL13" s="85"/>
      <c r="HM13" s="85"/>
      <c r="HN13" s="85"/>
      <c r="HO13" s="85"/>
      <c r="HP13" s="85"/>
      <c r="HQ13" s="85"/>
      <c r="HR13" s="85"/>
      <c r="HS13" s="85"/>
      <c r="HT13" s="85"/>
      <c r="HU13" s="85"/>
      <c r="HV13" s="85"/>
      <c r="HW13" s="85"/>
      <c r="HX13" s="85"/>
      <c r="HY13" s="85"/>
      <c r="HZ13" s="85"/>
      <c r="IA13" s="85"/>
      <c r="IB13" s="85"/>
      <c r="IC13" s="85"/>
      <c r="ID13" s="85"/>
      <c r="IE13" s="85"/>
      <c r="IF13" s="85"/>
      <c r="IG13" s="85"/>
      <c r="IH13" s="85"/>
      <c r="II13" s="85"/>
      <c r="IJ13" s="85"/>
      <c r="IK13" s="85"/>
      <c r="IL13" s="85"/>
      <c r="IM13" s="85"/>
      <c r="IN13" s="85"/>
      <c r="IO13" s="85"/>
      <c r="IP13" s="85"/>
      <c r="IQ13" s="85"/>
      <c r="IR13" s="85"/>
      <c r="IS13" s="85"/>
      <c r="IT13" s="85"/>
      <c r="IU13" s="85"/>
      <c r="IV13" s="85"/>
      <c r="IW13" s="85"/>
      <c r="IX13" s="85"/>
      <c r="IY13" s="85"/>
      <c r="IZ13" s="85"/>
      <c r="JA13" s="85"/>
      <c r="JB13" s="85"/>
      <c r="JC13" s="85"/>
      <c r="JD13" s="85"/>
      <c r="JE13" s="85"/>
      <c r="JF13" s="85"/>
      <c r="JG13" s="85"/>
      <c r="JH13" s="85"/>
      <c r="JI13" s="85"/>
      <c r="JJ13" s="85"/>
      <c r="JK13" s="85"/>
      <c r="JL13" s="85"/>
      <c r="JM13" s="85"/>
      <c r="JN13" s="85"/>
      <c r="JO13" s="85"/>
      <c r="JP13" s="85"/>
      <c r="JQ13" s="85"/>
      <c r="JR13" s="85"/>
      <c r="JS13" s="85"/>
      <c r="JT13" s="85"/>
      <c r="JU13" s="85"/>
      <c r="JV13" s="85"/>
      <c r="JW13" s="85"/>
      <c r="JX13" s="85"/>
      <c r="JY13" s="85"/>
      <c r="JZ13" s="85"/>
      <c r="KA13" s="85"/>
      <c r="KB13" s="85"/>
      <c r="KC13" s="85"/>
      <c r="KD13" s="85"/>
      <c r="KE13" s="85"/>
      <c r="KF13" s="85"/>
      <c r="KG13" s="85"/>
      <c r="KH13" s="85"/>
      <c r="KI13" s="85"/>
      <c r="KJ13" s="85"/>
      <c r="KK13" s="85"/>
      <c r="KL13" s="85"/>
      <c r="KM13" s="85"/>
      <c r="KN13" s="85"/>
      <c r="KO13" s="85"/>
      <c r="KP13" s="85"/>
      <c r="KQ13" s="85"/>
      <c r="KR13" s="85"/>
      <c r="KS13" s="85"/>
      <c r="KT13" s="85"/>
      <c r="KU13" s="85"/>
      <c r="KV13" s="85"/>
      <c r="KW13" s="85"/>
      <c r="KX13" s="85"/>
      <c r="KY13" s="85"/>
      <c r="KZ13" s="85"/>
      <c r="LA13" s="85"/>
      <c r="LB13" s="85"/>
      <c r="LC13" s="85"/>
      <c r="LD13" s="85"/>
      <c r="LE13" s="85"/>
      <c r="LF13" s="85"/>
      <c r="LG13" s="85"/>
      <c r="LH13" s="85"/>
      <c r="LI13" s="85"/>
      <c r="LJ13" s="85"/>
      <c r="LK13" s="85"/>
      <c r="LL13" s="85"/>
      <c r="LM13" s="85"/>
      <c r="LN13" s="85"/>
      <c r="LO13" s="85"/>
      <c r="LP13" s="85"/>
      <c r="LQ13" s="85"/>
      <c r="LR13" s="85"/>
      <c r="LS13" s="85"/>
      <c r="LT13" s="85"/>
      <c r="LU13" s="85"/>
      <c r="LV13" s="85"/>
      <c r="LW13" s="85"/>
      <c r="LX13" s="85"/>
      <c r="LY13" s="85"/>
      <c r="LZ13" s="85"/>
      <c r="MA13" s="85"/>
      <c r="MB13" s="85"/>
      <c r="MC13" s="85"/>
      <c r="MD13" s="85"/>
      <c r="ME13" s="85"/>
      <c r="MF13" s="85"/>
      <c r="MG13" s="85"/>
      <c r="MH13" s="85"/>
      <c r="MI13" s="85"/>
      <c r="MJ13" s="85"/>
      <c r="MK13" s="85"/>
      <c r="ML13" s="85"/>
      <c r="MM13" s="85"/>
      <c r="MN13" s="85"/>
      <c r="MO13" s="85"/>
      <c r="MP13" s="85"/>
      <c r="MQ13" s="85"/>
      <c r="MR13" s="85"/>
      <c r="MS13" s="85"/>
      <c r="MT13" s="85"/>
      <c r="MU13" s="85"/>
      <c r="MV13" s="85"/>
      <c r="MW13" s="85"/>
      <c r="MX13" s="85"/>
      <c r="MY13" s="85"/>
      <c r="MZ13" s="85"/>
      <c r="NA13" s="85"/>
      <c r="NB13" s="85"/>
      <c r="NC13" s="85"/>
      <c r="ND13" s="85"/>
      <c r="NE13" s="85"/>
      <c r="NF13" s="85"/>
      <c r="NG13" s="85"/>
      <c r="NH13" s="85"/>
      <c r="NI13" s="85"/>
      <c r="NJ13" s="85"/>
      <c r="NK13" s="85"/>
      <c r="NL13" s="85"/>
      <c r="NM13" s="85"/>
      <c r="NN13" s="85"/>
      <c r="NO13" s="85"/>
      <c r="NP13" s="85"/>
      <c r="NQ13" s="85"/>
      <c r="NR13" s="85"/>
      <c r="NS13" s="85"/>
      <c r="NT13" s="85"/>
      <c r="NU13" s="85"/>
      <c r="NV13" s="85"/>
      <c r="NW13" s="85"/>
      <c r="NX13" s="85"/>
      <c r="NY13" s="85"/>
      <c r="NZ13" s="85"/>
      <c r="OA13" s="85"/>
      <c r="OB13" s="85"/>
      <c r="OC13" s="85"/>
      <c r="OD13" s="85"/>
      <c r="OE13" s="85"/>
      <c r="OF13" s="85"/>
      <c r="OG13" s="85"/>
      <c r="OH13" s="85"/>
      <c r="OI13" s="85"/>
      <c r="OJ13" s="85"/>
      <c r="OK13" s="85"/>
      <c r="OL13" s="85"/>
      <c r="OM13" s="85"/>
      <c r="ON13" s="85"/>
      <c r="OO13" s="85"/>
      <c r="OP13" s="85"/>
      <c r="OQ13" s="85"/>
      <c r="OR13" s="85"/>
      <c r="OS13" s="85"/>
      <c r="OT13" s="85"/>
      <c r="OU13" s="85"/>
      <c r="OV13" s="85"/>
      <c r="OW13" s="85"/>
      <c r="OX13" s="85"/>
      <c r="OY13" s="85"/>
      <c r="OZ13" s="85"/>
      <c r="PA13" s="85"/>
      <c r="PB13" s="85"/>
      <c r="PC13" s="85"/>
      <c r="PD13" s="85"/>
      <c r="PE13" s="85"/>
      <c r="PF13" s="85"/>
      <c r="PG13" s="85"/>
      <c r="PH13" s="85"/>
      <c r="PI13" s="85"/>
      <c r="PJ13" s="85"/>
      <c r="PK13" s="85"/>
      <c r="PL13" s="85"/>
      <c r="PM13" s="85"/>
      <c r="PN13" s="85"/>
      <c r="PO13" s="85"/>
      <c r="PP13" s="85"/>
      <c r="PQ13" s="85"/>
      <c r="PR13" s="85"/>
      <c r="PS13" s="85"/>
      <c r="PT13" s="85"/>
      <c r="PU13" s="85"/>
      <c r="PV13" s="85"/>
      <c r="PW13" s="85"/>
      <c r="PX13" s="85"/>
      <c r="PY13" s="85"/>
      <c r="PZ13" s="85"/>
      <c r="QA13" s="85"/>
      <c r="QB13" s="85"/>
      <c r="QC13" s="85"/>
      <c r="QD13" s="85"/>
      <c r="QE13" s="85"/>
      <c r="QF13" s="85"/>
      <c r="QG13" s="85"/>
      <c r="QH13" s="85"/>
      <c r="QI13" s="85"/>
      <c r="QJ13" s="85"/>
      <c r="QK13" s="85"/>
      <c r="QL13" s="85"/>
      <c r="QM13" s="85"/>
      <c r="QN13" s="85"/>
      <c r="QO13" s="85"/>
      <c r="QP13" s="85"/>
      <c r="QQ13" s="85"/>
      <c r="QR13" s="85"/>
      <c r="QS13" s="85"/>
      <c r="QT13" s="85"/>
      <c r="QU13" s="85"/>
      <c r="QV13" s="85"/>
      <c r="QW13" s="85"/>
      <c r="QX13" s="85"/>
      <c r="QY13" s="85"/>
      <c r="QZ13" s="85"/>
      <c r="RA13" s="85"/>
      <c r="RB13" s="85"/>
      <c r="RC13" s="85"/>
      <c r="RD13" s="85"/>
      <c r="RE13" s="85"/>
      <c r="RF13" s="85"/>
      <c r="RG13" s="85"/>
      <c r="RH13" s="85"/>
      <c r="RI13" s="85"/>
      <c r="RJ13" s="85"/>
      <c r="RK13" s="85"/>
      <c r="RL13" s="85"/>
      <c r="RM13" s="85"/>
      <c r="RN13" s="85"/>
      <c r="RO13" s="85"/>
      <c r="RP13" s="85"/>
      <c r="RQ13" s="85"/>
      <c r="RR13" s="85"/>
      <c r="RS13" s="85"/>
      <c r="RT13" s="85"/>
      <c r="RU13" s="85"/>
      <c r="RV13" s="85"/>
      <c r="RW13" s="85"/>
      <c r="RX13" s="85"/>
      <c r="RY13" s="85"/>
      <c r="RZ13" s="85"/>
      <c r="SA13" s="85"/>
      <c r="SB13" s="85"/>
      <c r="SC13" s="85"/>
      <c r="SD13" s="85"/>
      <c r="SE13" s="85"/>
      <c r="SF13" s="85"/>
      <c r="SG13" s="85"/>
      <c r="SH13" s="85"/>
      <c r="SI13" s="85"/>
      <c r="SJ13" s="85"/>
      <c r="SK13" s="85"/>
      <c r="SL13" s="85"/>
      <c r="SM13" s="85"/>
      <c r="SN13" s="85"/>
      <c r="SO13" s="85"/>
      <c r="SP13" s="85"/>
      <c r="SQ13" s="85"/>
      <c r="SR13" s="85"/>
      <c r="SS13" s="85"/>
      <c r="ST13" s="85"/>
      <c r="SU13" s="85"/>
      <c r="SV13" s="85"/>
      <c r="SW13" s="85"/>
      <c r="SX13" s="85"/>
      <c r="SY13" s="85"/>
      <c r="SZ13" s="85"/>
      <c r="TA13" s="85"/>
      <c r="TB13" s="85"/>
      <c r="TC13" s="85"/>
      <c r="TD13" s="85"/>
      <c r="TE13" s="85"/>
      <c r="TF13" s="85"/>
      <c r="TG13" s="85"/>
      <c r="TH13" s="85"/>
      <c r="TI13" s="85"/>
      <c r="TJ13" s="85"/>
      <c r="TK13" s="85"/>
      <c r="TL13" s="85"/>
      <c r="TM13" s="85"/>
      <c r="TN13" s="85"/>
      <c r="TO13" s="85"/>
      <c r="TP13" s="85"/>
      <c r="TQ13" s="85"/>
      <c r="TR13" s="85"/>
      <c r="TS13" s="85"/>
      <c r="TT13" s="85"/>
      <c r="TU13" s="85"/>
      <c r="TV13" s="85"/>
      <c r="TW13" s="85"/>
      <c r="TX13" s="85"/>
      <c r="TY13" s="85"/>
      <c r="TZ13" s="85"/>
      <c r="UA13" s="85"/>
      <c r="UB13" s="85"/>
      <c r="UC13" s="85"/>
      <c r="UD13" s="85"/>
      <c r="UE13" s="85"/>
      <c r="UF13" s="85"/>
      <c r="UG13" s="85"/>
      <c r="UH13" s="85"/>
      <c r="UI13" s="85"/>
      <c r="UJ13" s="85"/>
      <c r="UK13" s="85"/>
      <c r="UL13" s="85"/>
      <c r="UM13" s="85"/>
      <c r="UN13" s="85"/>
      <c r="UO13" s="85"/>
      <c r="UP13" s="85"/>
      <c r="UQ13" s="85"/>
      <c r="UR13" s="85"/>
      <c r="US13" s="85"/>
      <c r="UT13" s="85"/>
      <c r="UU13" s="85"/>
      <c r="UV13" s="85"/>
      <c r="UW13" s="85"/>
      <c r="UX13" s="85"/>
      <c r="UY13" s="85"/>
      <c r="UZ13" s="85"/>
      <c r="VA13" s="85"/>
      <c r="VB13" s="85"/>
      <c r="VC13" s="85"/>
      <c r="VD13" s="85"/>
      <c r="VE13" s="85"/>
      <c r="VF13" s="85"/>
      <c r="VG13" s="85"/>
      <c r="VH13" s="85"/>
      <c r="VI13" s="85"/>
      <c r="VJ13" s="85"/>
      <c r="VK13" s="85"/>
      <c r="VL13" s="85"/>
      <c r="VM13" s="85"/>
      <c r="VN13" s="85"/>
      <c r="VO13" s="85"/>
      <c r="VP13" s="85"/>
      <c r="VQ13" s="85"/>
      <c r="VR13" s="85"/>
      <c r="VS13" s="85"/>
      <c r="VT13" s="85"/>
      <c r="VU13" s="85"/>
      <c r="VV13" s="85"/>
      <c r="VW13" s="85"/>
      <c r="VX13" s="85"/>
      <c r="VY13" s="85"/>
      <c r="VZ13" s="85"/>
      <c r="WA13" s="85"/>
      <c r="WB13" s="85"/>
      <c r="WC13" s="85"/>
      <c r="WD13" s="85"/>
      <c r="WE13" s="85"/>
      <c r="WF13" s="85"/>
      <c r="WG13" s="85"/>
      <c r="WH13" s="85"/>
      <c r="WI13" s="85"/>
      <c r="WJ13" s="85"/>
      <c r="WK13" s="85"/>
      <c r="WL13" s="85"/>
      <c r="WM13" s="85"/>
      <c r="WN13" s="85"/>
      <c r="WO13" s="85"/>
      <c r="WP13" s="85"/>
      <c r="WQ13" s="85"/>
      <c r="WR13" s="85"/>
      <c r="WS13" s="85"/>
      <c r="WT13" s="85"/>
      <c r="WU13" s="85"/>
      <c r="WV13" s="85"/>
      <c r="WW13" s="85"/>
      <c r="WX13" s="85"/>
      <c r="WY13" s="85"/>
      <c r="WZ13" s="85"/>
      <c r="XA13" s="85"/>
      <c r="XB13" s="85"/>
      <c r="XC13" s="85"/>
      <c r="XD13" s="85"/>
      <c r="XE13" s="85"/>
      <c r="XF13" s="85"/>
      <c r="XG13" s="85"/>
      <c r="XH13" s="85"/>
      <c r="XI13" s="85"/>
      <c r="XJ13" s="85"/>
      <c r="XK13" s="85"/>
      <c r="XL13" s="85"/>
      <c r="XM13" s="85"/>
      <c r="XN13" s="85"/>
      <c r="XO13" s="85"/>
      <c r="XP13" s="85"/>
      <c r="XQ13" s="85"/>
      <c r="XR13" s="85"/>
      <c r="XS13" s="85"/>
      <c r="XT13" s="85"/>
      <c r="XU13" s="85"/>
      <c r="XV13" s="85"/>
      <c r="XW13" s="85"/>
      <c r="XX13" s="85"/>
      <c r="XY13" s="85"/>
      <c r="XZ13" s="85"/>
      <c r="YA13" s="85"/>
      <c r="YB13" s="85"/>
      <c r="YC13" s="85"/>
      <c r="YD13" s="85"/>
      <c r="YE13" s="85"/>
      <c r="YF13" s="85"/>
      <c r="YG13" s="85"/>
      <c r="YH13" s="85"/>
      <c r="YI13" s="85"/>
      <c r="YJ13" s="85"/>
      <c r="YK13" s="85"/>
      <c r="YL13" s="85"/>
      <c r="YM13" s="85"/>
      <c r="YN13" s="85"/>
      <c r="YO13" s="85"/>
      <c r="YP13" s="85"/>
      <c r="YQ13" s="85"/>
      <c r="YR13" s="85"/>
      <c r="YS13" s="85"/>
      <c r="YT13" s="85"/>
      <c r="YU13" s="85"/>
      <c r="YV13" s="85"/>
      <c r="YW13" s="85"/>
      <c r="YX13" s="85"/>
      <c r="YY13" s="85"/>
      <c r="YZ13" s="85"/>
      <c r="ZA13" s="85"/>
      <c r="ZB13" s="85"/>
      <c r="ZC13" s="85"/>
      <c r="ZD13" s="85"/>
      <c r="ZE13" s="85"/>
      <c r="ZF13" s="85"/>
      <c r="ZG13" s="85"/>
      <c r="ZH13" s="85"/>
      <c r="ZI13" s="85"/>
      <c r="ZJ13" s="85"/>
      <c r="ZK13" s="85"/>
      <c r="ZL13" s="85"/>
      <c r="ZM13" s="85"/>
      <c r="ZN13" s="85"/>
      <c r="ZO13" s="85"/>
      <c r="ZP13" s="85"/>
      <c r="ZQ13" s="85"/>
      <c r="ZR13" s="85"/>
      <c r="ZS13" s="85"/>
      <c r="ZT13" s="85"/>
      <c r="ZU13" s="85"/>
      <c r="ZV13" s="85"/>
      <c r="ZW13" s="85"/>
      <c r="ZX13" s="85"/>
      <c r="ZY13" s="85"/>
      <c r="ZZ13" s="85"/>
      <c r="AAA13" s="85"/>
      <c r="AAB13" s="85"/>
      <c r="AAC13" s="85"/>
      <c r="AAD13" s="85"/>
      <c r="AAE13" s="85"/>
      <c r="AAF13" s="85"/>
      <c r="AAG13" s="85"/>
      <c r="AAH13" s="85"/>
      <c r="AAI13" s="85"/>
      <c r="AAJ13" s="85"/>
      <c r="AAK13" s="85"/>
      <c r="AAL13" s="85"/>
      <c r="AAM13" s="85"/>
      <c r="AAN13" s="85"/>
      <c r="AAO13" s="85"/>
      <c r="AAP13" s="85"/>
      <c r="AAQ13" s="85"/>
      <c r="AAR13" s="85"/>
      <c r="AAS13" s="85"/>
      <c r="AAT13" s="85"/>
      <c r="AAU13" s="85"/>
      <c r="AAV13" s="85"/>
      <c r="AAW13" s="85"/>
      <c r="AAX13" s="85"/>
      <c r="AAY13" s="85"/>
      <c r="AAZ13" s="85"/>
      <c r="ABA13" s="85"/>
      <c r="ABB13" s="85"/>
      <c r="ABC13" s="85"/>
      <c r="ABD13" s="85"/>
      <c r="ABE13" s="85"/>
      <c r="ABF13" s="85"/>
      <c r="ABG13" s="85"/>
      <c r="ABH13" s="85"/>
      <c r="ABI13" s="85"/>
      <c r="ABJ13" s="85"/>
      <c r="ABK13" s="85"/>
      <c r="ABL13" s="85"/>
      <c r="ABM13" s="85"/>
      <c r="ABN13" s="85"/>
      <c r="ABO13" s="85"/>
      <c r="ABP13" s="85"/>
      <c r="ABQ13" s="85"/>
      <c r="ABR13" s="85"/>
      <c r="ABS13" s="85"/>
      <c r="ABT13" s="85"/>
      <c r="ABU13" s="85"/>
      <c r="ABV13" s="85"/>
      <c r="ABW13" s="85"/>
      <c r="ABX13" s="85"/>
      <c r="ABY13" s="85"/>
      <c r="ABZ13" s="85"/>
      <c r="ACA13" s="85"/>
      <c r="ACB13" s="85"/>
      <c r="ACC13" s="85"/>
      <c r="ACD13" s="85"/>
      <c r="ACE13" s="85"/>
      <c r="ACF13" s="85"/>
      <c r="ACG13" s="85"/>
      <c r="ACH13" s="85"/>
      <c r="ACI13" s="85"/>
      <c r="ACJ13" s="85"/>
      <c r="ACK13" s="85"/>
      <c r="ACL13" s="85"/>
      <c r="ACM13" s="85"/>
      <c r="ACN13" s="85"/>
      <c r="ACO13" s="85"/>
      <c r="ACP13" s="85"/>
      <c r="ACQ13" s="85"/>
      <c r="ACR13" s="85"/>
      <c r="ACS13" s="85"/>
      <c r="ACT13" s="85"/>
      <c r="ACU13" s="85"/>
      <c r="ACV13" s="85"/>
      <c r="ACW13" s="85"/>
      <c r="ACX13" s="85"/>
      <c r="ACY13" s="85"/>
      <c r="ACZ13" s="85"/>
      <c r="ADA13" s="85"/>
      <c r="ADB13" s="85"/>
      <c r="ADC13" s="85"/>
      <c r="ADD13" s="85"/>
      <c r="ADE13" s="85"/>
      <c r="ADF13" s="85"/>
      <c r="ADG13" s="85"/>
      <c r="ADH13" s="85"/>
      <c r="ADI13" s="85"/>
      <c r="ADJ13" s="85"/>
      <c r="ADK13" s="85"/>
      <c r="ADL13" s="85"/>
      <c r="ADM13" s="85"/>
      <c r="ADN13" s="85"/>
      <c r="ADO13" s="85"/>
      <c r="ADP13" s="85"/>
      <c r="ADQ13" s="85"/>
      <c r="ADR13" s="85"/>
      <c r="ADS13" s="85"/>
      <c r="ADT13" s="85"/>
      <c r="ADU13" s="85"/>
      <c r="ADV13" s="85"/>
      <c r="ADW13" s="85"/>
      <c r="ADX13" s="85"/>
      <c r="ADY13" s="85"/>
      <c r="ADZ13" s="85"/>
      <c r="AEA13" s="85"/>
      <c r="AEB13" s="85"/>
      <c r="AEC13" s="85"/>
      <c r="AED13" s="85"/>
      <c r="AEE13" s="85"/>
      <c r="AEF13" s="85"/>
      <c r="AEG13" s="85"/>
      <c r="AEH13" s="85"/>
      <c r="AEI13" s="85"/>
      <c r="AEJ13" s="85"/>
      <c r="AEK13" s="85"/>
      <c r="AEL13" s="85"/>
      <c r="AEM13" s="85"/>
      <c r="AEN13" s="85"/>
      <c r="AEO13" s="85"/>
      <c r="AEP13" s="85"/>
      <c r="AEQ13" s="85"/>
      <c r="AER13" s="85"/>
      <c r="AES13" s="85"/>
      <c r="AET13" s="85"/>
      <c r="AEU13" s="85"/>
      <c r="AEV13" s="85"/>
      <c r="AEW13" s="85"/>
      <c r="AEX13" s="85"/>
      <c r="AEY13" s="85"/>
      <c r="AEZ13" s="85"/>
      <c r="AFA13" s="85"/>
      <c r="AFB13" s="85"/>
      <c r="AFC13" s="85"/>
      <c r="AFD13" s="85"/>
      <c r="AFE13" s="85"/>
      <c r="AFF13" s="85"/>
      <c r="AFG13" s="85"/>
      <c r="AFH13" s="85"/>
      <c r="AFI13" s="85"/>
      <c r="AFJ13" s="85"/>
      <c r="AFK13" s="85"/>
      <c r="AFL13" s="85"/>
      <c r="AFM13" s="85"/>
      <c r="AFN13" s="85"/>
      <c r="AFO13" s="85"/>
      <c r="AFP13" s="85"/>
      <c r="AFQ13" s="85"/>
      <c r="AFR13" s="85"/>
      <c r="AFS13" s="85"/>
      <c r="AFT13" s="85"/>
      <c r="AFU13" s="85"/>
      <c r="AFV13" s="85"/>
      <c r="AFW13" s="85"/>
      <c r="AFX13" s="85"/>
      <c r="AFY13" s="85"/>
      <c r="AFZ13" s="85"/>
      <c r="AGA13" s="85"/>
      <c r="AGB13" s="85"/>
      <c r="AGC13" s="85"/>
      <c r="AGD13" s="85"/>
      <c r="AGE13" s="85"/>
      <c r="AGF13" s="85"/>
      <c r="AGG13" s="85"/>
      <c r="AGH13" s="85"/>
      <c r="AGI13" s="85"/>
      <c r="AGJ13" s="85"/>
      <c r="AGK13" s="85"/>
      <c r="AGL13" s="85"/>
      <c r="AGM13" s="85"/>
      <c r="AGN13" s="85"/>
      <c r="AGO13" s="85"/>
      <c r="AGP13" s="85"/>
      <c r="AGQ13" s="85"/>
      <c r="AGR13" s="85"/>
      <c r="AGS13" s="85"/>
      <c r="AGT13" s="85"/>
      <c r="AGU13" s="85"/>
      <c r="AGV13" s="85"/>
      <c r="AGW13" s="85"/>
      <c r="AGX13" s="85"/>
      <c r="AGY13" s="85"/>
      <c r="AGZ13" s="85"/>
      <c r="AHA13" s="85"/>
      <c r="AHB13" s="85"/>
      <c r="AHC13" s="85"/>
      <c r="AHD13" s="85"/>
      <c r="AHE13" s="85"/>
      <c r="AHF13" s="85"/>
      <c r="AHG13" s="85"/>
      <c r="AHH13" s="85"/>
    </row>
    <row r="14" spans="1:892" s="73" customFormat="1" x14ac:dyDescent="0.2">
      <c r="A14" s="72" t="s">
        <v>194</v>
      </c>
      <c r="C14" s="73">
        <v>1.3505</v>
      </c>
      <c r="D14" s="73">
        <v>9.1001999999999992</v>
      </c>
      <c r="E14" s="73">
        <v>49.6419</v>
      </c>
      <c r="F14" s="73">
        <v>13.6286</v>
      </c>
      <c r="G14" s="73">
        <v>1.0189999999999999</v>
      </c>
      <c r="H14" s="73">
        <v>6.0400000000000002E-2</v>
      </c>
      <c r="I14" s="73">
        <v>12.4605</v>
      </c>
      <c r="J14" s="73">
        <v>7.4599000000000002</v>
      </c>
      <c r="K14" s="73">
        <v>1.83E-2</v>
      </c>
      <c r="L14" s="73">
        <v>1.8714999999999999</v>
      </c>
      <c r="M14" s="73">
        <v>0.30109999999999998</v>
      </c>
      <c r="N14" s="73">
        <v>6.8199999999999997E-2</v>
      </c>
      <c r="O14" s="73">
        <v>-7.9299999999999995E-2</v>
      </c>
      <c r="P14" s="73">
        <v>96.980099999999993</v>
      </c>
      <c r="Q14" s="73" t="s">
        <v>165</v>
      </c>
      <c r="R14" s="73">
        <f t="shared" si="1"/>
        <v>97.89009999999999</v>
      </c>
      <c r="S14" s="73">
        <v>1.21</v>
      </c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5"/>
      <c r="FF14" s="85"/>
      <c r="FG14" s="85"/>
      <c r="FH14" s="85"/>
      <c r="FI14" s="85"/>
      <c r="FJ14" s="85"/>
      <c r="FK14" s="85"/>
      <c r="FL14" s="85"/>
      <c r="FM14" s="85"/>
      <c r="FN14" s="85"/>
      <c r="FO14" s="85"/>
      <c r="FP14" s="85"/>
      <c r="FQ14" s="85"/>
      <c r="FR14" s="85"/>
      <c r="FS14" s="85"/>
      <c r="FT14" s="85"/>
      <c r="FU14" s="85"/>
      <c r="FV14" s="85"/>
      <c r="FW14" s="85"/>
      <c r="FX14" s="85"/>
      <c r="FY14" s="85"/>
      <c r="FZ14" s="85"/>
      <c r="GA14" s="85"/>
      <c r="GB14" s="85"/>
      <c r="GC14" s="85"/>
      <c r="GD14" s="85"/>
      <c r="GE14" s="85"/>
      <c r="GF14" s="85"/>
      <c r="GG14" s="85"/>
      <c r="GH14" s="85"/>
      <c r="GI14" s="85"/>
      <c r="GJ14" s="85"/>
      <c r="GK14" s="85"/>
      <c r="GL14" s="85"/>
      <c r="GM14" s="85"/>
      <c r="GN14" s="85"/>
      <c r="GO14" s="85"/>
      <c r="GP14" s="85"/>
      <c r="GQ14" s="85"/>
      <c r="GR14" s="85"/>
      <c r="GS14" s="85"/>
      <c r="GT14" s="85"/>
      <c r="GU14" s="85"/>
      <c r="GV14" s="85"/>
      <c r="GW14" s="85"/>
      <c r="GX14" s="85"/>
      <c r="GY14" s="85"/>
      <c r="GZ14" s="85"/>
      <c r="HA14" s="85"/>
      <c r="HB14" s="85"/>
      <c r="HC14" s="85"/>
      <c r="HD14" s="85"/>
      <c r="HE14" s="85"/>
      <c r="HF14" s="85"/>
      <c r="HG14" s="85"/>
      <c r="HH14" s="85"/>
      <c r="HI14" s="85"/>
      <c r="HJ14" s="85"/>
      <c r="HK14" s="85"/>
      <c r="HL14" s="85"/>
      <c r="HM14" s="85"/>
      <c r="HN14" s="85"/>
      <c r="HO14" s="85"/>
      <c r="HP14" s="85"/>
      <c r="HQ14" s="85"/>
      <c r="HR14" s="85"/>
      <c r="HS14" s="85"/>
      <c r="HT14" s="85"/>
      <c r="HU14" s="85"/>
      <c r="HV14" s="85"/>
      <c r="HW14" s="85"/>
      <c r="HX14" s="85"/>
      <c r="HY14" s="85"/>
      <c r="HZ14" s="85"/>
      <c r="IA14" s="85"/>
      <c r="IB14" s="85"/>
      <c r="IC14" s="85"/>
      <c r="ID14" s="85"/>
      <c r="IE14" s="85"/>
      <c r="IF14" s="85"/>
      <c r="IG14" s="85"/>
      <c r="IH14" s="85"/>
      <c r="II14" s="85"/>
      <c r="IJ14" s="85"/>
      <c r="IK14" s="85"/>
      <c r="IL14" s="85"/>
      <c r="IM14" s="85"/>
      <c r="IN14" s="85"/>
      <c r="IO14" s="85"/>
      <c r="IP14" s="85"/>
      <c r="IQ14" s="85"/>
      <c r="IR14" s="85"/>
      <c r="IS14" s="85"/>
      <c r="IT14" s="85"/>
      <c r="IU14" s="85"/>
      <c r="IV14" s="85"/>
      <c r="IW14" s="85"/>
      <c r="IX14" s="85"/>
      <c r="IY14" s="85"/>
      <c r="IZ14" s="85"/>
      <c r="JA14" s="85"/>
      <c r="JB14" s="85"/>
      <c r="JC14" s="85"/>
      <c r="JD14" s="85"/>
      <c r="JE14" s="85"/>
      <c r="JF14" s="85"/>
      <c r="JG14" s="85"/>
      <c r="JH14" s="85"/>
      <c r="JI14" s="85"/>
      <c r="JJ14" s="85"/>
      <c r="JK14" s="85"/>
      <c r="JL14" s="85"/>
      <c r="JM14" s="85"/>
      <c r="JN14" s="85"/>
      <c r="JO14" s="85"/>
      <c r="JP14" s="85"/>
      <c r="JQ14" s="85"/>
      <c r="JR14" s="85"/>
      <c r="JS14" s="85"/>
      <c r="JT14" s="85"/>
      <c r="JU14" s="85"/>
      <c r="JV14" s="85"/>
      <c r="JW14" s="85"/>
      <c r="JX14" s="85"/>
      <c r="JY14" s="85"/>
      <c r="JZ14" s="85"/>
      <c r="KA14" s="85"/>
      <c r="KB14" s="85"/>
      <c r="KC14" s="85"/>
      <c r="KD14" s="85"/>
      <c r="KE14" s="85"/>
      <c r="KF14" s="85"/>
      <c r="KG14" s="85"/>
      <c r="KH14" s="85"/>
      <c r="KI14" s="85"/>
      <c r="KJ14" s="85"/>
      <c r="KK14" s="85"/>
      <c r="KL14" s="85"/>
      <c r="KM14" s="85"/>
      <c r="KN14" s="85"/>
      <c r="KO14" s="85"/>
      <c r="KP14" s="85"/>
      <c r="KQ14" s="85"/>
      <c r="KR14" s="85"/>
      <c r="KS14" s="85"/>
      <c r="KT14" s="85"/>
      <c r="KU14" s="85"/>
      <c r="KV14" s="85"/>
      <c r="KW14" s="85"/>
      <c r="KX14" s="85"/>
      <c r="KY14" s="85"/>
      <c r="KZ14" s="85"/>
      <c r="LA14" s="85"/>
      <c r="LB14" s="85"/>
      <c r="LC14" s="85"/>
      <c r="LD14" s="85"/>
      <c r="LE14" s="85"/>
      <c r="LF14" s="85"/>
      <c r="LG14" s="85"/>
      <c r="LH14" s="85"/>
      <c r="LI14" s="85"/>
      <c r="LJ14" s="85"/>
      <c r="LK14" s="85"/>
      <c r="LL14" s="85"/>
      <c r="LM14" s="85"/>
      <c r="LN14" s="85"/>
      <c r="LO14" s="85"/>
      <c r="LP14" s="85"/>
      <c r="LQ14" s="85"/>
      <c r="LR14" s="85"/>
      <c r="LS14" s="85"/>
      <c r="LT14" s="85"/>
      <c r="LU14" s="85"/>
      <c r="LV14" s="85"/>
      <c r="LW14" s="85"/>
      <c r="LX14" s="85"/>
      <c r="LY14" s="85"/>
      <c r="LZ14" s="85"/>
      <c r="MA14" s="85"/>
      <c r="MB14" s="85"/>
      <c r="MC14" s="85"/>
      <c r="MD14" s="85"/>
      <c r="ME14" s="85"/>
      <c r="MF14" s="85"/>
      <c r="MG14" s="85"/>
      <c r="MH14" s="85"/>
      <c r="MI14" s="85"/>
      <c r="MJ14" s="85"/>
      <c r="MK14" s="85"/>
      <c r="ML14" s="85"/>
      <c r="MM14" s="85"/>
      <c r="MN14" s="85"/>
      <c r="MO14" s="85"/>
      <c r="MP14" s="85"/>
      <c r="MQ14" s="85"/>
      <c r="MR14" s="85"/>
      <c r="MS14" s="85"/>
      <c r="MT14" s="85"/>
      <c r="MU14" s="85"/>
      <c r="MV14" s="85"/>
      <c r="MW14" s="85"/>
      <c r="MX14" s="85"/>
      <c r="MY14" s="85"/>
      <c r="MZ14" s="85"/>
      <c r="NA14" s="85"/>
      <c r="NB14" s="85"/>
      <c r="NC14" s="85"/>
      <c r="ND14" s="85"/>
      <c r="NE14" s="85"/>
      <c r="NF14" s="85"/>
      <c r="NG14" s="85"/>
      <c r="NH14" s="85"/>
      <c r="NI14" s="85"/>
      <c r="NJ14" s="85"/>
      <c r="NK14" s="85"/>
      <c r="NL14" s="85"/>
      <c r="NM14" s="85"/>
      <c r="NN14" s="85"/>
      <c r="NO14" s="85"/>
      <c r="NP14" s="85"/>
      <c r="NQ14" s="85"/>
      <c r="NR14" s="85"/>
      <c r="NS14" s="85"/>
      <c r="NT14" s="85"/>
      <c r="NU14" s="85"/>
      <c r="NV14" s="85"/>
      <c r="NW14" s="85"/>
      <c r="NX14" s="85"/>
      <c r="NY14" s="85"/>
      <c r="NZ14" s="85"/>
      <c r="OA14" s="85"/>
      <c r="OB14" s="85"/>
      <c r="OC14" s="85"/>
      <c r="OD14" s="85"/>
      <c r="OE14" s="85"/>
      <c r="OF14" s="85"/>
      <c r="OG14" s="85"/>
      <c r="OH14" s="85"/>
      <c r="OI14" s="85"/>
      <c r="OJ14" s="85"/>
      <c r="OK14" s="85"/>
      <c r="OL14" s="85"/>
      <c r="OM14" s="85"/>
      <c r="ON14" s="85"/>
      <c r="OO14" s="85"/>
      <c r="OP14" s="85"/>
      <c r="OQ14" s="85"/>
      <c r="OR14" s="85"/>
      <c r="OS14" s="85"/>
      <c r="OT14" s="85"/>
      <c r="OU14" s="85"/>
      <c r="OV14" s="85"/>
      <c r="OW14" s="85"/>
      <c r="OX14" s="85"/>
      <c r="OY14" s="85"/>
      <c r="OZ14" s="85"/>
      <c r="PA14" s="85"/>
      <c r="PB14" s="85"/>
      <c r="PC14" s="85"/>
      <c r="PD14" s="85"/>
      <c r="PE14" s="85"/>
      <c r="PF14" s="85"/>
      <c r="PG14" s="85"/>
      <c r="PH14" s="85"/>
      <c r="PI14" s="85"/>
      <c r="PJ14" s="85"/>
      <c r="PK14" s="85"/>
      <c r="PL14" s="85"/>
      <c r="PM14" s="85"/>
      <c r="PN14" s="85"/>
      <c r="PO14" s="85"/>
      <c r="PP14" s="85"/>
      <c r="PQ14" s="85"/>
      <c r="PR14" s="85"/>
      <c r="PS14" s="85"/>
      <c r="PT14" s="85"/>
      <c r="PU14" s="85"/>
      <c r="PV14" s="85"/>
      <c r="PW14" s="85"/>
      <c r="PX14" s="85"/>
      <c r="PY14" s="85"/>
      <c r="PZ14" s="85"/>
      <c r="QA14" s="85"/>
      <c r="QB14" s="85"/>
      <c r="QC14" s="85"/>
      <c r="QD14" s="85"/>
      <c r="QE14" s="85"/>
      <c r="QF14" s="85"/>
      <c r="QG14" s="85"/>
      <c r="QH14" s="85"/>
      <c r="QI14" s="85"/>
      <c r="QJ14" s="85"/>
      <c r="QK14" s="85"/>
      <c r="QL14" s="85"/>
      <c r="QM14" s="85"/>
      <c r="QN14" s="85"/>
      <c r="QO14" s="85"/>
      <c r="QP14" s="85"/>
      <c r="QQ14" s="85"/>
      <c r="QR14" s="85"/>
      <c r="QS14" s="85"/>
      <c r="QT14" s="85"/>
      <c r="QU14" s="85"/>
      <c r="QV14" s="85"/>
      <c r="QW14" s="85"/>
      <c r="QX14" s="85"/>
      <c r="QY14" s="85"/>
      <c r="QZ14" s="85"/>
      <c r="RA14" s="85"/>
      <c r="RB14" s="85"/>
      <c r="RC14" s="85"/>
      <c r="RD14" s="85"/>
      <c r="RE14" s="85"/>
      <c r="RF14" s="85"/>
      <c r="RG14" s="85"/>
      <c r="RH14" s="85"/>
      <c r="RI14" s="85"/>
      <c r="RJ14" s="85"/>
      <c r="RK14" s="85"/>
      <c r="RL14" s="85"/>
      <c r="RM14" s="85"/>
      <c r="RN14" s="85"/>
      <c r="RO14" s="85"/>
      <c r="RP14" s="85"/>
      <c r="RQ14" s="85"/>
      <c r="RR14" s="85"/>
      <c r="RS14" s="85"/>
      <c r="RT14" s="85"/>
      <c r="RU14" s="85"/>
      <c r="RV14" s="85"/>
      <c r="RW14" s="85"/>
      <c r="RX14" s="85"/>
      <c r="RY14" s="85"/>
      <c r="RZ14" s="85"/>
      <c r="SA14" s="85"/>
      <c r="SB14" s="85"/>
      <c r="SC14" s="85"/>
      <c r="SD14" s="85"/>
      <c r="SE14" s="85"/>
      <c r="SF14" s="85"/>
      <c r="SG14" s="85"/>
      <c r="SH14" s="85"/>
      <c r="SI14" s="85"/>
      <c r="SJ14" s="85"/>
      <c r="SK14" s="85"/>
      <c r="SL14" s="85"/>
      <c r="SM14" s="85"/>
      <c r="SN14" s="85"/>
      <c r="SO14" s="85"/>
      <c r="SP14" s="85"/>
      <c r="SQ14" s="85"/>
      <c r="SR14" s="85"/>
      <c r="SS14" s="85"/>
      <c r="ST14" s="85"/>
      <c r="SU14" s="85"/>
      <c r="SV14" s="85"/>
      <c r="SW14" s="85"/>
      <c r="SX14" s="85"/>
      <c r="SY14" s="85"/>
      <c r="SZ14" s="85"/>
      <c r="TA14" s="85"/>
      <c r="TB14" s="85"/>
      <c r="TC14" s="85"/>
      <c r="TD14" s="85"/>
      <c r="TE14" s="85"/>
      <c r="TF14" s="85"/>
      <c r="TG14" s="85"/>
      <c r="TH14" s="85"/>
      <c r="TI14" s="85"/>
      <c r="TJ14" s="85"/>
      <c r="TK14" s="85"/>
      <c r="TL14" s="85"/>
      <c r="TM14" s="85"/>
      <c r="TN14" s="85"/>
      <c r="TO14" s="85"/>
      <c r="TP14" s="85"/>
      <c r="TQ14" s="85"/>
      <c r="TR14" s="85"/>
      <c r="TS14" s="85"/>
      <c r="TT14" s="85"/>
      <c r="TU14" s="85"/>
      <c r="TV14" s="85"/>
      <c r="TW14" s="85"/>
      <c r="TX14" s="85"/>
      <c r="TY14" s="85"/>
      <c r="TZ14" s="85"/>
      <c r="UA14" s="85"/>
      <c r="UB14" s="85"/>
      <c r="UC14" s="85"/>
      <c r="UD14" s="85"/>
      <c r="UE14" s="85"/>
      <c r="UF14" s="85"/>
      <c r="UG14" s="85"/>
      <c r="UH14" s="85"/>
      <c r="UI14" s="85"/>
      <c r="UJ14" s="85"/>
      <c r="UK14" s="85"/>
      <c r="UL14" s="85"/>
      <c r="UM14" s="85"/>
      <c r="UN14" s="85"/>
      <c r="UO14" s="85"/>
      <c r="UP14" s="85"/>
      <c r="UQ14" s="85"/>
      <c r="UR14" s="85"/>
      <c r="US14" s="85"/>
      <c r="UT14" s="85"/>
      <c r="UU14" s="85"/>
      <c r="UV14" s="85"/>
      <c r="UW14" s="85"/>
      <c r="UX14" s="85"/>
      <c r="UY14" s="85"/>
      <c r="UZ14" s="85"/>
      <c r="VA14" s="85"/>
      <c r="VB14" s="85"/>
      <c r="VC14" s="85"/>
      <c r="VD14" s="85"/>
      <c r="VE14" s="85"/>
      <c r="VF14" s="85"/>
      <c r="VG14" s="85"/>
      <c r="VH14" s="85"/>
      <c r="VI14" s="85"/>
      <c r="VJ14" s="85"/>
      <c r="VK14" s="85"/>
      <c r="VL14" s="85"/>
      <c r="VM14" s="85"/>
      <c r="VN14" s="85"/>
      <c r="VO14" s="85"/>
      <c r="VP14" s="85"/>
      <c r="VQ14" s="85"/>
      <c r="VR14" s="85"/>
      <c r="VS14" s="85"/>
      <c r="VT14" s="85"/>
      <c r="VU14" s="85"/>
      <c r="VV14" s="85"/>
      <c r="VW14" s="85"/>
      <c r="VX14" s="85"/>
      <c r="VY14" s="85"/>
      <c r="VZ14" s="85"/>
      <c r="WA14" s="85"/>
      <c r="WB14" s="85"/>
      <c r="WC14" s="85"/>
      <c r="WD14" s="85"/>
      <c r="WE14" s="85"/>
      <c r="WF14" s="85"/>
      <c r="WG14" s="85"/>
      <c r="WH14" s="85"/>
      <c r="WI14" s="85"/>
      <c r="WJ14" s="85"/>
      <c r="WK14" s="85"/>
      <c r="WL14" s="85"/>
      <c r="WM14" s="85"/>
      <c r="WN14" s="85"/>
      <c r="WO14" s="85"/>
      <c r="WP14" s="85"/>
      <c r="WQ14" s="85"/>
      <c r="WR14" s="85"/>
      <c r="WS14" s="85"/>
      <c r="WT14" s="85"/>
      <c r="WU14" s="85"/>
      <c r="WV14" s="85"/>
      <c r="WW14" s="85"/>
      <c r="WX14" s="85"/>
      <c r="WY14" s="85"/>
      <c r="WZ14" s="85"/>
      <c r="XA14" s="85"/>
      <c r="XB14" s="85"/>
      <c r="XC14" s="85"/>
      <c r="XD14" s="85"/>
      <c r="XE14" s="85"/>
      <c r="XF14" s="85"/>
      <c r="XG14" s="85"/>
      <c r="XH14" s="85"/>
      <c r="XI14" s="85"/>
      <c r="XJ14" s="85"/>
      <c r="XK14" s="85"/>
      <c r="XL14" s="85"/>
      <c r="XM14" s="85"/>
      <c r="XN14" s="85"/>
      <c r="XO14" s="85"/>
      <c r="XP14" s="85"/>
      <c r="XQ14" s="85"/>
      <c r="XR14" s="85"/>
      <c r="XS14" s="85"/>
      <c r="XT14" s="85"/>
      <c r="XU14" s="85"/>
      <c r="XV14" s="85"/>
      <c r="XW14" s="85"/>
      <c r="XX14" s="85"/>
      <c r="XY14" s="85"/>
      <c r="XZ14" s="85"/>
      <c r="YA14" s="85"/>
      <c r="YB14" s="85"/>
      <c r="YC14" s="85"/>
      <c r="YD14" s="85"/>
      <c r="YE14" s="85"/>
      <c r="YF14" s="85"/>
      <c r="YG14" s="85"/>
      <c r="YH14" s="85"/>
      <c r="YI14" s="85"/>
      <c r="YJ14" s="85"/>
      <c r="YK14" s="85"/>
      <c r="YL14" s="85"/>
      <c r="YM14" s="85"/>
      <c r="YN14" s="85"/>
      <c r="YO14" s="85"/>
      <c r="YP14" s="85"/>
      <c r="YQ14" s="85"/>
      <c r="YR14" s="85"/>
      <c r="YS14" s="85"/>
      <c r="YT14" s="85"/>
      <c r="YU14" s="85"/>
      <c r="YV14" s="85"/>
      <c r="YW14" s="85"/>
      <c r="YX14" s="85"/>
      <c r="YY14" s="85"/>
      <c r="YZ14" s="85"/>
      <c r="ZA14" s="85"/>
      <c r="ZB14" s="85"/>
      <c r="ZC14" s="85"/>
      <c r="ZD14" s="85"/>
      <c r="ZE14" s="85"/>
      <c r="ZF14" s="85"/>
      <c r="ZG14" s="85"/>
      <c r="ZH14" s="85"/>
      <c r="ZI14" s="85"/>
      <c r="ZJ14" s="85"/>
      <c r="ZK14" s="85"/>
      <c r="ZL14" s="85"/>
      <c r="ZM14" s="85"/>
      <c r="ZN14" s="85"/>
      <c r="ZO14" s="85"/>
      <c r="ZP14" s="85"/>
      <c r="ZQ14" s="85"/>
      <c r="ZR14" s="85"/>
      <c r="ZS14" s="85"/>
      <c r="ZT14" s="85"/>
      <c r="ZU14" s="85"/>
      <c r="ZV14" s="85"/>
      <c r="ZW14" s="85"/>
      <c r="ZX14" s="85"/>
      <c r="ZY14" s="85"/>
      <c r="ZZ14" s="85"/>
      <c r="AAA14" s="85"/>
      <c r="AAB14" s="85"/>
      <c r="AAC14" s="85"/>
      <c r="AAD14" s="85"/>
      <c r="AAE14" s="85"/>
      <c r="AAF14" s="85"/>
      <c r="AAG14" s="85"/>
      <c r="AAH14" s="85"/>
      <c r="AAI14" s="85"/>
      <c r="AAJ14" s="85"/>
      <c r="AAK14" s="85"/>
      <c r="AAL14" s="85"/>
      <c r="AAM14" s="85"/>
      <c r="AAN14" s="85"/>
      <c r="AAO14" s="85"/>
      <c r="AAP14" s="85"/>
      <c r="AAQ14" s="85"/>
      <c r="AAR14" s="85"/>
      <c r="AAS14" s="85"/>
      <c r="AAT14" s="85"/>
      <c r="AAU14" s="85"/>
      <c r="AAV14" s="85"/>
      <c r="AAW14" s="85"/>
      <c r="AAX14" s="85"/>
      <c r="AAY14" s="85"/>
      <c r="AAZ14" s="85"/>
      <c r="ABA14" s="85"/>
      <c r="ABB14" s="85"/>
      <c r="ABC14" s="85"/>
      <c r="ABD14" s="85"/>
      <c r="ABE14" s="85"/>
      <c r="ABF14" s="85"/>
      <c r="ABG14" s="85"/>
      <c r="ABH14" s="85"/>
      <c r="ABI14" s="85"/>
      <c r="ABJ14" s="85"/>
      <c r="ABK14" s="85"/>
      <c r="ABL14" s="85"/>
      <c r="ABM14" s="85"/>
      <c r="ABN14" s="85"/>
      <c r="ABO14" s="85"/>
      <c r="ABP14" s="85"/>
      <c r="ABQ14" s="85"/>
      <c r="ABR14" s="85"/>
      <c r="ABS14" s="85"/>
      <c r="ABT14" s="85"/>
      <c r="ABU14" s="85"/>
      <c r="ABV14" s="85"/>
      <c r="ABW14" s="85"/>
      <c r="ABX14" s="85"/>
      <c r="ABY14" s="85"/>
      <c r="ABZ14" s="85"/>
      <c r="ACA14" s="85"/>
      <c r="ACB14" s="85"/>
      <c r="ACC14" s="85"/>
      <c r="ACD14" s="85"/>
      <c r="ACE14" s="85"/>
      <c r="ACF14" s="85"/>
      <c r="ACG14" s="85"/>
      <c r="ACH14" s="85"/>
      <c r="ACI14" s="85"/>
      <c r="ACJ14" s="85"/>
      <c r="ACK14" s="85"/>
      <c r="ACL14" s="85"/>
      <c r="ACM14" s="85"/>
      <c r="ACN14" s="85"/>
      <c r="ACO14" s="85"/>
      <c r="ACP14" s="85"/>
      <c r="ACQ14" s="85"/>
      <c r="ACR14" s="85"/>
      <c r="ACS14" s="85"/>
      <c r="ACT14" s="85"/>
      <c r="ACU14" s="85"/>
      <c r="ACV14" s="85"/>
      <c r="ACW14" s="85"/>
      <c r="ACX14" s="85"/>
      <c r="ACY14" s="85"/>
      <c r="ACZ14" s="85"/>
      <c r="ADA14" s="85"/>
      <c r="ADB14" s="85"/>
      <c r="ADC14" s="85"/>
      <c r="ADD14" s="85"/>
      <c r="ADE14" s="85"/>
      <c r="ADF14" s="85"/>
      <c r="ADG14" s="85"/>
      <c r="ADH14" s="85"/>
      <c r="ADI14" s="85"/>
      <c r="ADJ14" s="85"/>
      <c r="ADK14" s="85"/>
      <c r="ADL14" s="85"/>
      <c r="ADM14" s="85"/>
      <c r="ADN14" s="85"/>
      <c r="ADO14" s="85"/>
      <c r="ADP14" s="85"/>
      <c r="ADQ14" s="85"/>
      <c r="ADR14" s="85"/>
      <c r="ADS14" s="85"/>
      <c r="ADT14" s="85"/>
      <c r="ADU14" s="85"/>
      <c r="ADV14" s="85"/>
      <c r="ADW14" s="85"/>
      <c r="ADX14" s="85"/>
      <c r="ADY14" s="85"/>
      <c r="ADZ14" s="85"/>
      <c r="AEA14" s="85"/>
      <c r="AEB14" s="85"/>
      <c r="AEC14" s="85"/>
      <c r="AED14" s="85"/>
      <c r="AEE14" s="85"/>
      <c r="AEF14" s="85"/>
      <c r="AEG14" s="85"/>
      <c r="AEH14" s="85"/>
      <c r="AEI14" s="85"/>
      <c r="AEJ14" s="85"/>
      <c r="AEK14" s="85"/>
      <c r="AEL14" s="85"/>
      <c r="AEM14" s="85"/>
      <c r="AEN14" s="85"/>
      <c r="AEO14" s="85"/>
      <c r="AEP14" s="85"/>
      <c r="AEQ14" s="85"/>
      <c r="AER14" s="85"/>
      <c r="AES14" s="85"/>
      <c r="AET14" s="85"/>
      <c r="AEU14" s="85"/>
      <c r="AEV14" s="85"/>
      <c r="AEW14" s="85"/>
      <c r="AEX14" s="85"/>
      <c r="AEY14" s="85"/>
      <c r="AEZ14" s="85"/>
      <c r="AFA14" s="85"/>
      <c r="AFB14" s="85"/>
      <c r="AFC14" s="85"/>
      <c r="AFD14" s="85"/>
      <c r="AFE14" s="85"/>
      <c r="AFF14" s="85"/>
      <c r="AFG14" s="85"/>
      <c r="AFH14" s="85"/>
      <c r="AFI14" s="85"/>
      <c r="AFJ14" s="85"/>
      <c r="AFK14" s="85"/>
      <c r="AFL14" s="85"/>
      <c r="AFM14" s="85"/>
      <c r="AFN14" s="85"/>
      <c r="AFO14" s="85"/>
      <c r="AFP14" s="85"/>
      <c r="AFQ14" s="85"/>
      <c r="AFR14" s="85"/>
      <c r="AFS14" s="85"/>
      <c r="AFT14" s="85"/>
      <c r="AFU14" s="85"/>
      <c r="AFV14" s="85"/>
      <c r="AFW14" s="85"/>
      <c r="AFX14" s="85"/>
      <c r="AFY14" s="85"/>
      <c r="AFZ14" s="85"/>
      <c r="AGA14" s="85"/>
      <c r="AGB14" s="85"/>
      <c r="AGC14" s="85"/>
      <c r="AGD14" s="85"/>
      <c r="AGE14" s="85"/>
      <c r="AGF14" s="85"/>
      <c r="AGG14" s="85"/>
      <c r="AGH14" s="85"/>
      <c r="AGI14" s="85"/>
      <c r="AGJ14" s="85"/>
      <c r="AGK14" s="85"/>
      <c r="AGL14" s="85"/>
      <c r="AGM14" s="85"/>
      <c r="AGN14" s="85"/>
      <c r="AGO14" s="85"/>
      <c r="AGP14" s="85"/>
      <c r="AGQ14" s="85"/>
      <c r="AGR14" s="85"/>
      <c r="AGS14" s="85"/>
      <c r="AGT14" s="85"/>
      <c r="AGU14" s="85"/>
      <c r="AGV14" s="85"/>
      <c r="AGW14" s="85"/>
      <c r="AGX14" s="85"/>
      <c r="AGY14" s="85"/>
      <c r="AGZ14" s="85"/>
      <c r="AHA14" s="85"/>
      <c r="AHB14" s="85"/>
      <c r="AHC14" s="85"/>
      <c r="AHD14" s="85"/>
      <c r="AHE14" s="85"/>
      <c r="AHF14" s="85"/>
      <c r="AHG14" s="85"/>
      <c r="AHH14" s="85"/>
    </row>
    <row r="15" spans="1:892" s="73" customFormat="1" x14ac:dyDescent="0.2">
      <c r="C15" s="73">
        <v>1.3303</v>
      </c>
      <c r="D15" s="73">
        <v>9.0594999999999999</v>
      </c>
      <c r="E15" s="73">
        <v>50.416899999999998</v>
      </c>
      <c r="F15" s="73">
        <v>13.6806</v>
      </c>
      <c r="G15" s="73">
        <v>1.0303</v>
      </c>
      <c r="H15" s="73">
        <v>2.6700000000000002E-2</v>
      </c>
      <c r="I15" s="73">
        <v>12.2813</v>
      </c>
      <c r="J15" s="73">
        <v>7.4934000000000003</v>
      </c>
      <c r="K15" s="73">
        <v>2.3599999999999999E-2</v>
      </c>
      <c r="L15" s="73">
        <v>1.9331</v>
      </c>
      <c r="M15" s="73">
        <v>0.15790000000000001</v>
      </c>
      <c r="N15" s="73">
        <v>0.1167</v>
      </c>
      <c r="O15" s="73">
        <v>-0.19869999999999999</v>
      </c>
      <c r="P15" s="73">
        <v>97.550299999999993</v>
      </c>
      <c r="Q15" s="73" t="s">
        <v>166</v>
      </c>
      <c r="R15" s="73">
        <f t="shared" si="1"/>
        <v>98.460299999999989</v>
      </c>
      <c r="S15" s="73">
        <v>1.21</v>
      </c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5"/>
      <c r="DS15" s="85"/>
      <c r="DT15" s="85"/>
      <c r="DU15" s="85"/>
      <c r="DV15" s="85"/>
      <c r="DW15" s="85"/>
      <c r="DX15" s="85"/>
      <c r="DY15" s="85"/>
      <c r="DZ15" s="85"/>
      <c r="EA15" s="85"/>
      <c r="EB15" s="85"/>
      <c r="EC15" s="85"/>
      <c r="ED15" s="85"/>
      <c r="EE15" s="85"/>
      <c r="EF15" s="85"/>
      <c r="EG15" s="85"/>
      <c r="EH15" s="85"/>
      <c r="EI15" s="85"/>
      <c r="EJ15" s="85"/>
      <c r="EK15" s="85"/>
      <c r="EL15" s="85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5"/>
      <c r="EX15" s="85"/>
      <c r="EY15" s="85"/>
      <c r="EZ15" s="85"/>
      <c r="FA15" s="85"/>
      <c r="FB15" s="85"/>
      <c r="FC15" s="85"/>
      <c r="FD15" s="85"/>
      <c r="FE15" s="85"/>
      <c r="FF15" s="85"/>
      <c r="FG15" s="85"/>
      <c r="FH15" s="85"/>
      <c r="FI15" s="85"/>
      <c r="FJ15" s="85"/>
      <c r="FK15" s="85"/>
      <c r="FL15" s="85"/>
      <c r="FM15" s="85"/>
      <c r="FN15" s="85"/>
      <c r="FO15" s="85"/>
      <c r="FP15" s="85"/>
      <c r="FQ15" s="85"/>
      <c r="FR15" s="85"/>
      <c r="FS15" s="85"/>
      <c r="FT15" s="85"/>
      <c r="FU15" s="85"/>
      <c r="FV15" s="85"/>
      <c r="FW15" s="85"/>
      <c r="FX15" s="85"/>
      <c r="FY15" s="85"/>
      <c r="FZ15" s="85"/>
      <c r="GA15" s="85"/>
      <c r="GB15" s="85"/>
      <c r="GC15" s="85"/>
      <c r="GD15" s="85"/>
      <c r="GE15" s="85"/>
      <c r="GF15" s="85"/>
      <c r="GG15" s="85"/>
      <c r="GH15" s="85"/>
      <c r="GI15" s="85"/>
      <c r="GJ15" s="85"/>
      <c r="GK15" s="85"/>
      <c r="GL15" s="85"/>
      <c r="GM15" s="85"/>
      <c r="GN15" s="85"/>
      <c r="GO15" s="85"/>
      <c r="GP15" s="85"/>
      <c r="GQ15" s="85"/>
      <c r="GR15" s="85"/>
      <c r="GS15" s="85"/>
      <c r="GT15" s="85"/>
      <c r="GU15" s="85"/>
      <c r="GV15" s="85"/>
      <c r="GW15" s="85"/>
      <c r="GX15" s="85"/>
      <c r="GY15" s="85"/>
      <c r="GZ15" s="85"/>
      <c r="HA15" s="85"/>
      <c r="HB15" s="85"/>
      <c r="HC15" s="85"/>
      <c r="HD15" s="85"/>
      <c r="HE15" s="85"/>
      <c r="HF15" s="85"/>
      <c r="HG15" s="85"/>
      <c r="HH15" s="85"/>
      <c r="HI15" s="85"/>
      <c r="HJ15" s="85"/>
      <c r="HK15" s="85"/>
      <c r="HL15" s="85"/>
      <c r="HM15" s="85"/>
      <c r="HN15" s="85"/>
      <c r="HO15" s="85"/>
      <c r="HP15" s="85"/>
      <c r="HQ15" s="85"/>
      <c r="HR15" s="85"/>
      <c r="HS15" s="85"/>
      <c r="HT15" s="85"/>
      <c r="HU15" s="85"/>
      <c r="HV15" s="85"/>
      <c r="HW15" s="85"/>
      <c r="HX15" s="85"/>
      <c r="HY15" s="85"/>
      <c r="HZ15" s="85"/>
      <c r="IA15" s="85"/>
      <c r="IB15" s="85"/>
      <c r="IC15" s="85"/>
      <c r="ID15" s="85"/>
      <c r="IE15" s="85"/>
      <c r="IF15" s="85"/>
      <c r="IG15" s="85"/>
      <c r="IH15" s="85"/>
      <c r="II15" s="85"/>
      <c r="IJ15" s="85"/>
      <c r="IK15" s="85"/>
      <c r="IL15" s="85"/>
      <c r="IM15" s="85"/>
      <c r="IN15" s="85"/>
      <c r="IO15" s="85"/>
      <c r="IP15" s="85"/>
      <c r="IQ15" s="85"/>
      <c r="IR15" s="85"/>
      <c r="IS15" s="85"/>
      <c r="IT15" s="85"/>
      <c r="IU15" s="85"/>
      <c r="IV15" s="85"/>
      <c r="IW15" s="85"/>
      <c r="IX15" s="85"/>
      <c r="IY15" s="85"/>
      <c r="IZ15" s="85"/>
      <c r="JA15" s="85"/>
      <c r="JB15" s="85"/>
      <c r="JC15" s="85"/>
      <c r="JD15" s="85"/>
      <c r="JE15" s="85"/>
      <c r="JF15" s="85"/>
      <c r="JG15" s="85"/>
      <c r="JH15" s="85"/>
      <c r="JI15" s="85"/>
      <c r="JJ15" s="85"/>
      <c r="JK15" s="85"/>
      <c r="JL15" s="85"/>
      <c r="JM15" s="85"/>
      <c r="JN15" s="85"/>
      <c r="JO15" s="85"/>
      <c r="JP15" s="85"/>
      <c r="JQ15" s="85"/>
      <c r="JR15" s="85"/>
      <c r="JS15" s="85"/>
      <c r="JT15" s="85"/>
      <c r="JU15" s="85"/>
      <c r="JV15" s="85"/>
      <c r="JW15" s="85"/>
      <c r="JX15" s="85"/>
      <c r="JY15" s="85"/>
      <c r="JZ15" s="85"/>
      <c r="KA15" s="85"/>
      <c r="KB15" s="85"/>
      <c r="KC15" s="85"/>
      <c r="KD15" s="85"/>
      <c r="KE15" s="85"/>
      <c r="KF15" s="85"/>
      <c r="KG15" s="85"/>
      <c r="KH15" s="85"/>
      <c r="KI15" s="85"/>
      <c r="KJ15" s="85"/>
      <c r="KK15" s="85"/>
      <c r="KL15" s="85"/>
      <c r="KM15" s="85"/>
      <c r="KN15" s="85"/>
      <c r="KO15" s="85"/>
      <c r="KP15" s="85"/>
      <c r="KQ15" s="85"/>
      <c r="KR15" s="85"/>
      <c r="KS15" s="85"/>
      <c r="KT15" s="85"/>
      <c r="KU15" s="85"/>
      <c r="KV15" s="85"/>
      <c r="KW15" s="85"/>
      <c r="KX15" s="85"/>
      <c r="KY15" s="85"/>
      <c r="KZ15" s="85"/>
      <c r="LA15" s="85"/>
      <c r="LB15" s="85"/>
      <c r="LC15" s="85"/>
      <c r="LD15" s="85"/>
      <c r="LE15" s="85"/>
      <c r="LF15" s="85"/>
      <c r="LG15" s="85"/>
      <c r="LH15" s="85"/>
      <c r="LI15" s="85"/>
      <c r="LJ15" s="85"/>
      <c r="LK15" s="85"/>
      <c r="LL15" s="85"/>
      <c r="LM15" s="85"/>
      <c r="LN15" s="85"/>
      <c r="LO15" s="85"/>
      <c r="LP15" s="85"/>
      <c r="LQ15" s="85"/>
      <c r="LR15" s="85"/>
      <c r="LS15" s="85"/>
      <c r="LT15" s="85"/>
      <c r="LU15" s="85"/>
      <c r="LV15" s="85"/>
      <c r="LW15" s="85"/>
      <c r="LX15" s="85"/>
      <c r="LY15" s="85"/>
      <c r="LZ15" s="85"/>
      <c r="MA15" s="85"/>
      <c r="MB15" s="85"/>
      <c r="MC15" s="85"/>
      <c r="MD15" s="85"/>
      <c r="ME15" s="85"/>
      <c r="MF15" s="85"/>
      <c r="MG15" s="85"/>
      <c r="MH15" s="85"/>
      <c r="MI15" s="85"/>
      <c r="MJ15" s="85"/>
      <c r="MK15" s="85"/>
      <c r="ML15" s="85"/>
      <c r="MM15" s="85"/>
      <c r="MN15" s="85"/>
      <c r="MO15" s="85"/>
      <c r="MP15" s="85"/>
      <c r="MQ15" s="85"/>
      <c r="MR15" s="85"/>
      <c r="MS15" s="85"/>
      <c r="MT15" s="85"/>
      <c r="MU15" s="85"/>
      <c r="MV15" s="85"/>
      <c r="MW15" s="85"/>
      <c r="MX15" s="85"/>
      <c r="MY15" s="85"/>
      <c r="MZ15" s="85"/>
      <c r="NA15" s="85"/>
      <c r="NB15" s="85"/>
      <c r="NC15" s="85"/>
      <c r="ND15" s="85"/>
      <c r="NE15" s="85"/>
      <c r="NF15" s="85"/>
      <c r="NG15" s="85"/>
      <c r="NH15" s="85"/>
      <c r="NI15" s="85"/>
      <c r="NJ15" s="85"/>
      <c r="NK15" s="85"/>
      <c r="NL15" s="85"/>
      <c r="NM15" s="85"/>
      <c r="NN15" s="85"/>
      <c r="NO15" s="85"/>
      <c r="NP15" s="85"/>
      <c r="NQ15" s="85"/>
      <c r="NR15" s="85"/>
      <c r="NS15" s="85"/>
      <c r="NT15" s="85"/>
      <c r="NU15" s="85"/>
      <c r="NV15" s="85"/>
      <c r="NW15" s="85"/>
      <c r="NX15" s="85"/>
      <c r="NY15" s="85"/>
      <c r="NZ15" s="85"/>
      <c r="OA15" s="85"/>
      <c r="OB15" s="85"/>
      <c r="OC15" s="85"/>
      <c r="OD15" s="85"/>
      <c r="OE15" s="85"/>
      <c r="OF15" s="85"/>
      <c r="OG15" s="85"/>
      <c r="OH15" s="85"/>
      <c r="OI15" s="85"/>
      <c r="OJ15" s="85"/>
      <c r="OK15" s="85"/>
      <c r="OL15" s="85"/>
      <c r="OM15" s="85"/>
      <c r="ON15" s="85"/>
      <c r="OO15" s="85"/>
      <c r="OP15" s="85"/>
      <c r="OQ15" s="85"/>
      <c r="OR15" s="85"/>
      <c r="OS15" s="85"/>
      <c r="OT15" s="85"/>
      <c r="OU15" s="85"/>
      <c r="OV15" s="85"/>
      <c r="OW15" s="85"/>
      <c r="OX15" s="85"/>
      <c r="OY15" s="85"/>
      <c r="OZ15" s="85"/>
      <c r="PA15" s="85"/>
      <c r="PB15" s="85"/>
      <c r="PC15" s="85"/>
      <c r="PD15" s="85"/>
      <c r="PE15" s="85"/>
      <c r="PF15" s="85"/>
      <c r="PG15" s="85"/>
      <c r="PH15" s="85"/>
      <c r="PI15" s="85"/>
      <c r="PJ15" s="85"/>
      <c r="PK15" s="85"/>
      <c r="PL15" s="85"/>
      <c r="PM15" s="85"/>
      <c r="PN15" s="85"/>
      <c r="PO15" s="85"/>
      <c r="PP15" s="85"/>
      <c r="PQ15" s="85"/>
      <c r="PR15" s="85"/>
      <c r="PS15" s="85"/>
      <c r="PT15" s="85"/>
      <c r="PU15" s="85"/>
      <c r="PV15" s="85"/>
      <c r="PW15" s="85"/>
      <c r="PX15" s="85"/>
      <c r="PY15" s="85"/>
      <c r="PZ15" s="85"/>
      <c r="QA15" s="85"/>
      <c r="QB15" s="85"/>
      <c r="QC15" s="85"/>
      <c r="QD15" s="85"/>
      <c r="QE15" s="85"/>
      <c r="QF15" s="85"/>
      <c r="QG15" s="85"/>
      <c r="QH15" s="85"/>
      <c r="QI15" s="85"/>
      <c r="QJ15" s="85"/>
      <c r="QK15" s="85"/>
      <c r="QL15" s="85"/>
      <c r="QM15" s="85"/>
      <c r="QN15" s="85"/>
      <c r="QO15" s="85"/>
      <c r="QP15" s="85"/>
      <c r="QQ15" s="85"/>
      <c r="QR15" s="85"/>
      <c r="QS15" s="85"/>
      <c r="QT15" s="85"/>
      <c r="QU15" s="85"/>
      <c r="QV15" s="85"/>
      <c r="QW15" s="85"/>
      <c r="QX15" s="85"/>
      <c r="QY15" s="85"/>
      <c r="QZ15" s="85"/>
      <c r="RA15" s="85"/>
      <c r="RB15" s="85"/>
      <c r="RC15" s="85"/>
      <c r="RD15" s="85"/>
      <c r="RE15" s="85"/>
      <c r="RF15" s="85"/>
      <c r="RG15" s="85"/>
      <c r="RH15" s="85"/>
      <c r="RI15" s="85"/>
      <c r="RJ15" s="85"/>
      <c r="RK15" s="85"/>
      <c r="RL15" s="85"/>
      <c r="RM15" s="85"/>
      <c r="RN15" s="85"/>
      <c r="RO15" s="85"/>
      <c r="RP15" s="85"/>
      <c r="RQ15" s="85"/>
      <c r="RR15" s="85"/>
      <c r="RS15" s="85"/>
      <c r="RT15" s="85"/>
      <c r="RU15" s="85"/>
      <c r="RV15" s="85"/>
      <c r="RW15" s="85"/>
      <c r="RX15" s="85"/>
      <c r="RY15" s="85"/>
      <c r="RZ15" s="85"/>
      <c r="SA15" s="85"/>
      <c r="SB15" s="85"/>
      <c r="SC15" s="85"/>
      <c r="SD15" s="85"/>
      <c r="SE15" s="85"/>
      <c r="SF15" s="85"/>
      <c r="SG15" s="85"/>
      <c r="SH15" s="85"/>
      <c r="SI15" s="85"/>
      <c r="SJ15" s="85"/>
      <c r="SK15" s="85"/>
      <c r="SL15" s="85"/>
      <c r="SM15" s="85"/>
      <c r="SN15" s="85"/>
      <c r="SO15" s="85"/>
      <c r="SP15" s="85"/>
      <c r="SQ15" s="85"/>
      <c r="SR15" s="85"/>
      <c r="SS15" s="85"/>
      <c r="ST15" s="85"/>
      <c r="SU15" s="85"/>
      <c r="SV15" s="85"/>
      <c r="SW15" s="85"/>
      <c r="SX15" s="85"/>
      <c r="SY15" s="85"/>
      <c r="SZ15" s="85"/>
      <c r="TA15" s="85"/>
      <c r="TB15" s="85"/>
      <c r="TC15" s="85"/>
      <c r="TD15" s="85"/>
      <c r="TE15" s="85"/>
      <c r="TF15" s="85"/>
      <c r="TG15" s="85"/>
      <c r="TH15" s="85"/>
      <c r="TI15" s="85"/>
      <c r="TJ15" s="85"/>
      <c r="TK15" s="85"/>
      <c r="TL15" s="85"/>
      <c r="TM15" s="85"/>
      <c r="TN15" s="85"/>
      <c r="TO15" s="85"/>
      <c r="TP15" s="85"/>
      <c r="TQ15" s="85"/>
      <c r="TR15" s="85"/>
      <c r="TS15" s="85"/>
      <c r="TT15" s="85"/>
      <c r="TU15" s="85"/>
      <c r="TV15" s="85"/>
      <c r="TW15" s="85"/>
      <c r="TX15" s="85"/>
      <c r="TY15" s="85"/>
      <c r="TZ15" s="85"/>
      <c r="UA15" s="85"/>
      <c r="UB15" s="85"/>
      <c r="UC15" s="85"/>
      <c r="UD15" s="85"/>
      <c r="UE15" s="85"/>
      <c r="UF15" s="85"/>
      <c r="UG15" s="85"/>
      <c r="UH15" s="85"/>
      <c r="UI15" s="85"/>
      <c r="UJ15" s="85"/>
      <c r="UK15" s="85"/>
      <c r="UL15" s="85"/>
      <c r="UM15" s="85"/>
      <c r="UN15" s="85"/>
      <c r="UO15" s="85"/>
      <c r="UP15" s="85"/>
      <c r="UQ15" s="85"/>
      <c r="UR15" s="85"/>
      <c r="US15" s="85"/>
      <c r="UT15" s="85"/>
      <c r="UU15" s="85"/>
      <c r="UV15" s="85"/>
      <c r="UW15" s="85"/>
      <c r="UX15" s="85"/>
      <c r="UY15" s="85"/>
      <c r="UZ15" s="85"/>
      <c r="VA15" s="85"/>
      <c r="VB15" s="85"/>
      <c r="VC15" s="85"/>
      <c r="VD15" s="85"/>
      <c r="VE15" s="85"/>
      <c r="VF15" s="85"/>
      <c r="VG15" s="85"/>
      <c r="VH15" s="85"/>
      <c r="VI15" s="85"/>
      <c r="VJ15" s="85"/>
      <c r="VK15" s="85"/>
      <c r="VL15" s="85"/>
      <c r="VM15" s="85"/>
      <c r="VN15" s="85"/>
      <c r="VO15" s="85"/>
      <c r="VP15" s="85"/>
      <c r="VQ15" s="85"/>
      <c r="VR15" s="85"/>
      <c r="VS15" s="85"/>
      <c r="VT15" s="85"/>
      <c r="VU15" s="85"/>
      <c r="VV15" s="85"/>
      <c r="VW15" s="85"/>
      <c r="VX15" s="85"/>
      <c r="VY15" s="85"/>
      <c r="VZ15" s="85"/>
      <c r="WA15" s="85"/>
      <c r="WB15" s="85"/>
      <c r="WC15" s="85"/>
      <c r="WD15" s="85"/>
      <c r="WE15" s="85"/>
      <c r="WF15" s="85"/>
      <c r="WG15" s="85"/>
      <c r="WH15" s="85"/>
      <c r="WI15" s="85"/>
      <c r="WJ15" s="85"/>
      <c r="WK15" s="85"/>
      <c r="WL15" s="85"/>
      <c r="WM15" s="85"/>
      <c r="WN15" s="85"/>
      <c r="WO15" s="85"/>
      <c r="WP15" s="85"/>
      <c r="WQ15" s="85"/>
      <c r="WR15" s="85"/>
      <c r="WS15" s="85"/>
      <c r="WT15" s="85"/>
      <c r="WU15" s="85"/>
      <c r="WV15" s="85"/>
      <c r="WW15" s="85"/>
      <c r="WX15" s="85"/>
      <c r="WY15" s="85"/>
      <c r="WZ15" s="85"/>
      <c r="XA15" s="85"/>
      <c r="XB15" s="85"/>
      <c r="XC15" s="85"/>
      <c r="XD15" s="85"/>
      <c r="XE15" s="85"/>
      <c r="XF15" s="85"/>
      <c r="XG15" s="85"/>
      <c r="XH15" s="85"/>
      <c r="XI15" s="85"/>
      <c r="XJ15" s="85"/>
      <c r="XK15" s="85"/>
      <c r="XL15" s="85"/>
      <c r="XM15" s="85"/>
      <c r="XN15" s="85"/>
      <c r="XO15" s="85"/>
      <c r="XP15" s="85"/>
      <c r="XQ15" s="85"/>
      <c r="XR15" s="85"/>
      <c r="XS15" s="85"/>
      <c r="XT15" s="85"/>
      <c r="XU15" s="85"/>
      <c r="XV15" s="85"/>
      <c r="XW15" s="85"/>
      <c r="XX15" s="85"/>
      <c r="XY15" s="85"/>
      <c r="XZ15" s="85"/>
      <c r="YA15" s="85"/>
      <c r="YB15" s="85"/>
      <c r="YC15" s="85"/>
      <c r="YD15" s="85"/>
      <c r="YE15" s="85"/>
      <c r="YF15" s="85"/>
      <c r="YG15" s="85"/>
      <c r="YH15" s="85"/>
      <c r="YI15" s="85"/>
      <c r="YJ15" s="85"/>
      <c r="YK15" s="85"/>
      <c r="YL15" s="85"/>
      <c r="YM15" s="85"/>
      <c r="YN15" s="85"/>
      <c r="YO15" s="85"/>
      <c r="YP15" s="85"/>
      <c r="YQ15" s="85"/>
      <c r="YR15" s="85"/>
      <c r="YS15" s="85"/>
      <c r="YT15" s="85"/>
      <c r="YU15" s="85"/>
      <c r="YV15" s="85"/>
      <c r="YW15" s="85"/>
      <c r="YX15" s="85"/>
      <c r="YY15" s="85"/>
      <c r="YZ15" s="85"/>
      <c r="ZA15" s="85"/>
      <c r="ZB15" s="85"/>
      <c r="ZC15" s="85"/>
      <c r="ZD15" s="85"/>
      <c r="ZE15" s="85"/>
      <c r="ZF15" s="85"/>
      <c r="ZG15" s="85"/>
      <c r="ZH15" s="85"/>
      <c r="ZI15" s="85"/>
      <c r="ZJ15" s="85"/>
      <c r="ZK15" s="85"/>
      <c r="ZL15" s="85"/>
      <c r="ZM15" s="85"/>
      <c r="ZN15" s="85"/>
      <c r="ZO15" s="85"/>
      <c r="ZP15" s="85"/>
      <c r="ZQ15" s="85"/>
      <c r="ZR15" s="85"/>
      <c r="ZS15" s="85"/>
      <c r="ZT15" s="85"/>
      <c r="ZU15" s="85"/>
      <c r="ZV15" s="85"/>
      <c r="ZW15" s="85"/>
      <c r="ZX15" s="85"/>
      <c r="ZY15" s="85"/>
      <c r="ZZ15" s="85"/>
      <c r="AAA15" s="85"/>
      <c r="AAB15" s="85"/>
      <c r="AAC15" s="85"/>
      <c r="AAD15" s="85"/>
      <c r="AAE15" s="85"/>
      <c r="AAF15" s="85"/>
      <c r="AAG15" s="85"/>
      <c r="AAH15" s="85"/>
      <c r="AAI15" s="85"/>
      <c r="AAJ15" s="85"/>
      <c r="AAK15" s="85"/>
      <c r="AAL15" s="85"/>
      <c r="AAM15" s="85"/>
      <c r="AAN15" s="85"/>
      <c r="AAO15" s="85"/>
      <c r="AAP15" s="85"/>
      <c r="AAQ15" s="85"/>
      <c r="AAR15" s="85"/>
      <c r="AAS15" s="85"/>
      <c r="AAT15" s="85"/>
      <c r="AAU15" s="85"/>
      <c r="AAV15" s="85"/>
      <c r="AAW15" s="85"/>
      <c r="AAX15" s="85"/>
      <c r="AAY15" s="85"/>
      <c r="AAZ15" s="85"/>
      <c r="ABA15" s="85"/>
      <c r="ABB15" s="85"/>
      <c r="ABC15" s="85"/>
      <c r="ABD15" s="85"/>
      <c r="ABE15" s="85"/>
      <c r="ABF15" s="85"/>
      <c r="ABG15" s="85"/>
      <c r="ABH15" s="85"/>
      <c r="ABI15" s="85"/>
      <c r="ABJ15" s="85"/>
      <c r="ABK15" s="85"/>
      <c r="ABL15" s="85"/>
      <c r="ABM15" s="85"/>
      <c r="ABN15" s="85"/>
      <c r="ABO15" s="85"/>
      <c r="ABP15" s="85"/>
      <c r="ABQ15" s="85"/>
      <c r="ABR15" s="85"/>
      <c r="ABS15" s="85"/>
      <c r="ABT15" s="85"/>
      <c r="ABU15" s="85"/>
      <c r="ABV15" s="85"/>
      <c r="ABW15" s="85"/>
      <c r="ABX15" s="85"/>
      <c r="ABY15" s="85"/>
      <c r="ABZ15" s="85"/>
      <c r="ACA15" s="85"/>
      <c r="ACB15" s="85"/>
      <c r="ACC15" s="85"/>
      <c r="ACD15" s="85"/>
      <c r="ACE15" s="85"/>
      <c r="ACF15" s="85"/>
      <c r="ACG15" s="85"/>
      <c r="ACH15" s="85"/>
      <c r="ACI15" s="85"/>
      <c r="ACJ15" s="85"/>
      <c r="ACK15" s="85"/>
      <c r="ACL15" s="85"/>
      <c r="ACM15" s="85"/>
      <c r="ACN15" s="85"/>
      <c r="ACO15" s="85"/>
      <c r="ACP15" s="85"/>
      <c r="ACQ15" s="85"/>
      <c r="ACR15" s="85"/>
      <c r="ACS15" s="85"/>
      <c r="ACT15" s="85"/>
      <c r="ACU15" s="85"/>
      <c r="ACV15" s="85"/>
      <c r="ACW15" s="85"/>
      <c r="ACX15" s="85"/>
      <c r="ACY15" s="85"/>
      <c r="ACZ15" s="85"/>
      <c r="ADA15" s="85"/>
      <c r="ADB15" s="85"/>
      <c r="ADC15" s="85"/>
      <c r="ADD15" s="85"/>
      <c r="ADE15" s="85"/>
      <c r="ADF15" s="85"/>
      <c r="ADG15" s="85"/>
      <c r="ADH15" s="85"/>
      <c r="ADI15" s="85"/>
      <c r="ADJ15" s="85"/>
      <c r="ADK15" s="85"/>
      <c r="ADL15" s="85"/>
      <c r="ADM15" s="85"/>
      <c r="ADN15" s="85"/>
      <c r="ADO15" s="85"/>
      <c r="ADP15" s="85"/>
      <c r="ADQ15" s="85"/>
      <c r="ADR15" s="85"/>
      <c r="ADS15" s="85"/>
      <c r="ADT15" s="85"/>
      <c r="ADU15" s="85"/>
      <c r="ADV15" s="85"/>
      <c r="ADW15" s="85"/>
      <c r="ADX15" s="85"/>
      <c r="ADY15" s="85"/>
      <c r="ADZ15" s="85"/>
      <c r="AEA15" s="85"/>
      <c r="AEB15" s="85"/>
      <c r="AEC15" s="85"/>
      <c r="AED15" s="85"/>
      <c r="AEE15" s="85"/>
      <c r="AEF15" s="85"/>
      <c r="AEG15" s="85"/>
      <c r="AEH15" s="85"/>
      <c r="AEI15" s="85"/>
      <c r="AEJ15" s="85"/>
      <c r="AEK15" s="85"/>
      <c r="AEL15" s="85"/>
      <c r="AEM15" s="85"/>
      <c r="AEN15" s="85"/>
      <c r="AEO15" s="85"/>
      <c r="AEP15" s="85"/>
      <c r="AEQ15" s="85"/>
      <c r="AER15" s="85"/>
      <c r="AES15" s="85"/>
      <c r="AET15" s="85"/>
      <c r="AEU15" s="85"/>
      <c r="AEV15" s="85"/>
      <c r="AEW15" s="85"/>
      <c r="AEX15" s="85"/>
      <c r="AEY15" s="85"/>
      <c r="AEZ15" s="85"/>
      <c r="AFA15" s="85"/>
      <c r="AFB15" s="85"/>
      <c r="AFC15" s="85"/>
      <c r="AFD15" s="85"/>
      <c r="AFE15" s="85"/>
      <c r="AFF15" s="85"/>
      <c r="AFG15" s="85"/>
      <c r="AFH15" s="85"/>
      <c r="AFI15" s="85"/>
      <c r="AFJ15" s="85"/>
      <c r="AFK15" s="85"/>
      <c r="AFL15" s="85"/>
      <c r="AFM15" s="85"/>
      <c r="AFN15" s="85"/>
      <c r="AFO15" s="85"/>
      <c r="AFP15" s="85"/>
      <c r="AFQ15" s="85"/>
      <c r="AFR15" s="85"/>
      <c r="AFS15" s="85"/>
      <c r="AFT15" s="85"/>
      <c r="AFU15" s="85"/>
      <c r="AFV15" s="85"/>
      <c r="AFW15" s="85"/>
      <c r="AFX15" s="85"/>
      <c r="AFY15" s="85"/>
      <c r="AFZ15" s="85"/>
      <c r="AGA15" s="85"/>
      <c r="AGB15" s="85"/>
      <c r="AGC15" s="85"/>
      <c r="AGD15" s="85"/>
      <c r="AGE15" s="85"/>
      <c r="AGF15" s="85"/>
      <c r="AGG15" s="85"/>
      <c r="AGH15" s="85"/>
      <c r="AGI15" s="85"/>
      <c r="AGJ15" s="85"/>
      <c r="AGK15" s="85"/>
      <c r="AGL15" s="85"/>
      <c r="AGM15" s="85"/>
      <c r="AGN15" s="85"/>
      <c r="AGO15" s="85"/>
      <c r="AGP15" s="85"/>
      <c r="AGQ15" s="85"/>
      <c r="AGR15" s="85"/>
      <c r="AGS15" s="85"/>
      <c r="AGT15" s="85"/>
      <c r="AGU15" s="85"/>
      <c r="AGV15" s="85"/>
      <c r="AGW15" s="85"/>
      <c r="AGX15" s="85"/>
      <c r="AGY15" s="85"/>
      <c r="AGZ15" s="85"/>
      <c r="AHA15" s="85"/>
      <c r="AHB15" s="85"/>
      <c r="AHC15" s="85"/>
      <c r="AHD15" s="85"/>
      <c r="AHE15" s="85"/>
      <c r="AHF15" s="85"/>
      <c r="AHG15" s="85"/>
      <c r="AHH15" s="85"/>
    </row>
    <row r="16" spans="1:892" s="73" customFormat="1" x14ac:dyDescent="0.2">
      <c r="C16" s="73">
        <v>1.0562</v>
      </c>
      <c r="D16" s="73">
        <v>9.0001999999999995</v>
      </c>
      <c r="E16" s="73">
        <v>50.330300000000001</v>
      </c>
      <c r="F16" s="73">
        <v>13.687200000000001</v>
      </c>
      <c r="G16" s="73">
        <v>1.0417000000000001</v>
      </c>
      <c r="H16" s="73">
        <v>4.5999999999999999E-2</v>
      </c>
      <c r="I16" s="73">
        <v>12.1441</v>
      </c>
      <c r="J16" s="73">
        <v>7.2872000000000003</v>
      </c>
      <c r="K16" s="73">
        <v>1.66E-2</v>
      </c>
      <c r="L16" s="73">
        <v>1.8936999999999999</v>
      </c>
      <c r="M16" s="73">
        <v>0.1706</v>
      </c>
      <c r="N16" s="73">
        <v>5.5500000000000001E-2</v>
      </c>
      <c r="O16" s="73">
        <v>-7.9500000000000001E-2</v>
      </c>
      <c r="P16" s="73">
        <v>96.729200000000006</v>
      </c>
      <c r="Q16" s="73" t="s">
        <v>167</v>
      </c>
      <c r="R16" s="73">
        <f t="shared" si="1"/>
        <v>97.639200000000002</v>
      </c>
      <c r="S16" s="73">
        <v>1.21</v>
      </c>
      <c r="T16" s="73">
        <f>AVERAGE(R12:R16)</f>
        <v>98.101799999999997</v>
      </c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5"/>
      <c r="BZ16" s="85"/>
      <c r="CA16" s="85"/>
      <c r="CB16" s="85"/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5"/>
      <c r="DD16" s="85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5"/>
      <c r="DQ16" s="85"/>
      <c r="DR16" s="85"/>
      <c r="DS16" s="85"/>
      <c r="DT16" s="85"/>
      <c r="DU16" s="85"/>
      <c r="DV16" s="85"/>
      <c r="DW16" s="85"/>
      <c r="DX16" s="85"/>
      <c r="DY16" s="85"/>
      <c r="DZ16" s="85"/>
      <c r="EA16" s="85"/>
      <c r="EB16" s="85"/>
      <c r="EC16" s="85"/>
      <c r="ED16" s="85"/>
      <c r="EE16" s="85"/>
      <c r="EF16" s="85"/>
      <c r="EG16" s="85"/>
      <c r="EH16" s="85"/>
      <c r="EI16" s="85"/>
      <c r="EJ16" s="85"/>
      <c r="EK16" s="85"/>
      <c r="EL16" s="85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5"/>
      <c r="EX16" s="85"/>
      <c r="EY16" s="85"/>
      <c r="EZ16" s="85"/>
      <c r="FA16" s="85"/>
      <c r="FB16" s="85"/>
      <c r="FC16" s="85"/>
      <c r="FD16" s="85"/>
      <c r="FE16" s="85"/>
      <c r="FF16" s="85"/>
      <c r="FG16" s="85"/>
      <c r="FH16" s="85"/>
      <c r="FI16" s="85"/>
      <c r="FJ16" s="85"/>
      <c r="FK16" s="85"/>
      <c r="FL16" s="85"/>
      <c r="FM16" s="85"/>
      <c r="FN16" s="85"/>
      <c r="FO16" s="85"/>
      <c r="FP16" s="85"/>
      <c r="FQ16" s="85"/>
      <c r="FR16" s="85"/>
      <c r="FS16" s="85"/>
      <c r="FT16" s="85"/>
      <c r="FU16" s="85"/>
      <c r="FV16" s="85"/>
      <c r="FW16" s="85"/>
      <c r="FX16" s="85"/>
      <c r="FY16" s="85"/>
      <c r="FZ16" s="85"/>
      <c r="GA16" s="85"/>
      <c r="GB16" s="85"/>
      <c r="GC16" s="85"/>
      <c r="GD16" s="85"/>
      <c r="GE16" s="85"/>
      <c r="GF16" s="85"/>
      <c r="GG16" s="85"/>
      <c r="GH16" s="85"/>
      <c r="GI16" s="85"/>
      <c r="GJ16" s="85"/>
      <c r="GK16" s="85"/>
      <c r="GL16" s="85"/>
      <c r="GM16" s="85"/>
      <c r="GN16" s="85"/>
      <c r="GO16" s="85"/>
      <c r="GP16" s="85"/>
      <c r="GQ16" s="85"/>
      <c r="GR16" s="85"/>
      <c r="GS16" s="85"/>
      <c r="GT16" s="85"/>
      <c r="GU16" s="85"/>
      <c r="GV16" s="85"/>
      <c r="GW16" s="85"/>
      <c r="GX16" s="85"/>
      <c r="GY16" s="85"/>
      <c r="GZ16" s="85"/>
      <c r="HA16" s="85"/>
      <c r="HB16" s="85"/>
      <c r="HC16" s="85"/>
      <c r="HD16" s="85"/>
      <c r="HE16" s="85"/>
      <c r="HF16" s="85"/>
      <c r="HG16" s="85"/>
      <c r="HH16" s="85"/>
      <c r="HI16" s="85"/>
      <c r="HJ16" s="85"/>
      <c r="HK16" s="85"/>
      <c r="HL16" s="85"/>
      <c r="HM16" s="85"/>
      <c r="HN16" s="85"/>
      <c r="HO16" s="85"/>
      <c r="HP16" s="85"/>
      <c r="HQ16" s="85"/>
      <c r="HR16" s="85"/>
      <c r="HS16" s="85"/>
      <c r="HT16" s="85"/>
      <c r="HU16" s="85"/>
      <c r="HV16" s="85"/>
      <c r="HW16" s="85"/>
      <c r="HX16" s="85"/>
      <c r="HY16" s="85"/>
      <c r="HZ16" s="85"/>
      <c r="IA16" s="85"/>
      <c r="IB16" s="85"/>
      <c r="IC16" s="85"/>
      <c r="ID16" s="85"/>
      <c r="IE16" s="85"/>
      <c r="IF16" s="85"/>
      <c r="IG16" s="85"/>
      <c r="IH16" s="85"/>
      <c r="II16" s="85"/>
      <c r="IJ16" s="85"/>
      <c r="IK16" s="85"/>
      <c r="IL16" s="85"/>
      <c r="IM16" s="85"/>
      <c r="IN16" s="85"/>
      <c r="IO16" s="85"/>
      <c r="IP16" s="85"/>
      <c r="IQ16" s="85"/>
      <c r="IR16" s="85"/>
      <c r="IS16" s="85"/>
      <c r="IT16" s="85"/>
      <c r="IU16" s="85"/>
      <c r="IV16" s="85"/>
      <c r="IW16" s="85"/>
      <c r="IX16" s="85"/>
      <c r="IY16" s="85"/>
      <c r="IZ16" s="85"/>
      <c r="JA16" s="85"/>
      <c r="JB16" s="85"/>
      <c r="JC16" s="85"/>
      <c r="JD16" s="85"/>
      <c r="JE16" s="85"/>
      <c r="JF16" s="85"/>
      <c r="JG16" s="85"/>
      <c r="JH16" s="85"/>
      <c r="JI16" s="85"/>
      <c r="JJ16" s="85"/>
      <c r="JK16" s="85"/>
      <c r="JL16" s="85"/>
      <c r="JM16" s="85"/>
      <c r="JN16" s="85"/>
      <c r="JO16" s="85"/>
      <c r="JP16" s="85"/>
      <c r="JQ16" s="85"/>
      <c r="JR16" s="85"/>
      <c r="JS16" s="85"/>
      <c r="JT16" s="85"/>
      <c r="JU16" s="85"/>
      <c r="JV16" s="85"/>
      <c r="JW16" s="85"/>
      <c r="JX16" s="85"/>
      <c r="JY16" s="85"/>
      <c r="JZ16" s="85"/>
      <c r="KA16" s="85"/>
      <c r="KB16" s="85"/>
      <c r="KC16" s="85"/>
      <c r="KD16" s="85"/>
      <c r="KE16" s="85"/>
      <c r="KF16" s="85"/>
      <c r="KG16" s="85"/>
      <c r="KH16" s="85"/>
      <c r="KI16" s="85"/>
      <c r="KJ16" s="85"/>
      <c r="KK16" s="85"/>
      <c r="KL16" s="85"/>
      <c r="KM16" s="85"/>
      <c r="KN16" s="85"/>
      <c r="KO16" s="85"/>
      <c r="KP16" s="85"/>
      <c r="KQ16" s="85"/>
      <c r="KR16" s="85"/>
      <c r="KS16" s="85"/>
      <c r="KT16" s="85"/>
      <c r="KU16" s="85"/>
      <c r="KV16" s="85"/>
      <c r="KW16" s="85"/>
      <c r="KX16" s="85"/>
      <c r="KY16" s="85"/>
      <c r="KZ16" s="85"/>
      <c r="LA16" s="85"/>
      <c r="LB16" s="85"/>
      <c r="LC16" s="85"/>
      <c r="LD16" s="85"/>
      <c r="LE16" s="85"/>
      <c r="LF16" s="85"/>
      <c r="LG16" s="85"/>
      <c r="LH16" s="85"/>
      <c r="LI16" s="85"/>
      <c r="LJ16" s="85"/>
      <c r="LK16" s="85"/>
      <c r="LL16" s="85"/>
      <c r="LM16" s="85"/>
      <c r="LN16" s="85"/>
      <c r="LO16" s="85"/>
      <c r="LP16" s="85"/>
      <c r="LQ16" s="85"/>
      <c r="LR16" s="85"/>
      <c r="LS16" s="85"/>
      <c r="LT16" s="85"/>
      <c r="LU16" s="85"/>
      <c r="LV16" s="85"/>
      <c r="LW16" s="85"/>
      <c r="LX16" s="85"/>
      <c r="LY16" s="85"/>
      <c r="LZ16" s="85"/>
      <c r="MA16" s="85"/>
      <c r="MB16" s="85"/>
      <c r="MC16" s="85"/>
      <c r="MD16" s="85"/>
      <c r="ME16" s="85"/>
      <c r="MF16" s="85"/>
      <c r="MG16" s="85"/>
      <c r="MH16" s="85"/>
      <c r="MI16" s="85"/>
      <c r="MJ16" s="85"/>
      <c r="MK16" s="85"/>
      <c r="ML16" s="85"/>
      <c r="MM16" s="85"/>
      <c r="MN16" s="85"/>
      <c r="MO16" s="85"/>
      <c r="MP16" s="85"/>
      <c r="MQ16" s="85"/>
      <c r="MR16" s="85"/>
      <c r="MS16" s="85"/>
      <c r="MT16" s="85"/>
      <c r="MU16" s="85"/>
      <c r="MV16" s="85"/>
      <c r="MW16" s="85"/>
      <c r="MX16" s="85"/>
      <c r="MY16" s="85"/>
      <c r="MZ16" s="85"/>
      <c r="NA16" s="85"/>
      <c r="NB16" s="85"/>
      <c r="NC16" s="85"/>
      <c r="ND16" s="85"/>
      <c r="NE16" s="85"/>
      <c r="NF16" s="85"/>
      <c r="NG16" s="85"/>
      <c r="NH16" s="85"/>
      <c r="NI16" s="85"/>
      <c r="NJ16" s="85"/>
      <c r="NK16" s="85"/>
      <c r="NL16" s="85"/>
      <c r="NM16" s="85"/>
      <c r="NN16" s="85"/>
      <c r="NO16" s="85"/>
      <c r="NP16" s="85"/>
      <c r="NQ16" s="85"/>
      <c r="NR16" s="85"/>
      <c r="NS16" s="85"/>
      <c r="NT16" s="85"/>
      <c r="NU16" s="85"/>
      <c r="NV16" s="85"/>
      <c r="NW16" s="85"/>
      <c r="NX16" s="85"/>
      <c r="NY16" s="85"/>
      <c r="NZ16" s="85"/>
      <c r="OA16" s="85"/>
      <c r="OB16" s="85"/>
      <c r="OC16" s="85"/>
      <c r="OD16" s="85"/>
      <c r="OE16" s="85"/>
      <c r="OF16" s="85"/>
      <c r="OG16" s="85"/>
      <c r="OH16" s="85"/>
      <c r="OI16" s="85"/>
      <c r="OJ16" s="85"/>
      <c r="OK16" s="85"/>
      <c r="OL16" s="85"/>
      <c r="OM16" s="85"/>
      <c r="ON16" s="85"/>
      <c r="OO16" s="85"/>
      <c r="OP16" s="85"/>
      <c r="OQ16" s="85"/>
      <c r="OR16" s="85"/>
      <c r="OS16" s="85"/>
      <c r="OT16" s="85"/>
      <c r="OU16" s="85"/>
      <c r="OV16" s="85"/>
      <c r="OW16" s="85"/>
      <c r="OX16" s="85"/>
      <c r="OY16" s="85"/>
      <c r="OZ16" s="85"/>
      <c r="PA16" s="85"/>
      <c r="PB16" s="85"/>
      <c r="PC16" s="85"/>
      <c r="PD16" s="85"/>
      <c r="PE16" s="85"/>
      <c r="PF16" s="85"/>
      <c r="PG16" s="85"/>
      <c r="PH16" s="85"/>
      <c r="PI16" s="85"/>
      <c r="PJ16" s="85"/>
      <c r="PK16" s="85"/>
      <c r="PL16" s="85"/>
      <c r="PM16" s="85"/>
      <c r="PN16" s="85"/>
      <c r="PO16" s="85"/>
      <c r="PP16" s="85"/>
      <c r="PQ16" s="85"/>
      <c r="PR16" s="85"/>
      <c r="PS16" s="85"/>
      <c r="PT16" s="85"/>
      <c r="PU16" s="85"/>
      <c r="PV16" s="85"/>
      <c r="PW16" s="85"/>
      <c r="PX16" s="85"/>
      <c r="PY16" s="85"/>
      <c r="PZ16" s="85"/>
      <c r="QA16" s="85"/>
      <c r="QB16" s="85"/>
      <c r="QC16" s="85"/>
      <c r="QD16" s="85"/>
      <c r="QE16" s="85"/>
      <c r="QF16" s="85"/>
      <c r="QG16" s="85"/>
      <c r="QH16" s="85"/>
      <c r="QI16" s="85"/>
      <c r="QJ16" s="85"/>
      <c r="QK16" s="85"/>
      <c r="QL16" s="85"/>
      <c r="QM16" s="85"/>
      <c r="QN16" s="85"/>
      <c r="QO16" s="85"/>
      <c r="QP16" s="85"/>
      <c r="QQ16" s="85"/>
      <c r="QR16" s="85"/>
      <c r="QS16" s="85"/>
      <c r="QT16" s="85"/>
      <c r="QU16" s="85"/>
      <c r="QV16" s="85"/>
      <c r="QW16" s="85"/>
      <c r="QX16" s="85"/>
      <c r="QY16" s="85"/>
      <c r="QZ16" s="85"/>
      <c r="RA16" s="85"/>
      <c r="RB16" s="85"/>
      <c r="RC16" s="85"/>
      <c r="RD16" s="85"/>
      <c r="RE16" s="85"/>
      <c r="RF16" s="85"/>
      <c r="RG16" s="85"/>
      <c r="RH16" s="85"/>
      <c r="RI16" s="85"/>
      <c r="RJ16" s="85"/>
      <c r="RK16" s="85"/>
      <c r="RL16" s="85"/>
      <c r="RM16" s="85"/>
      <c r="RN16" s="85"/>
      <c r="RO16" s="85"/>
      <c r="RP16" s="85"/>
      <c r="RQ16" s="85"/>
      <c r="RR16" s="85"/>
      <c r="RS16" s="85"/>
      <c r="RT16" s="85"/>
      <c r="RU16" s="85"/>
      <c r="RV16" s="85"/>
      <c r="RW16" s="85"/>
      <c r="RX16" s="85"/>
      <c r="RY16" s="85"/>
      <c r="RZ16" s="85"/>
      <c r="SA16" s="85"/>
      <c r="SB16" s="85"/>
      <c r="SC16" s="85"/>
      <c r="SD16" s="85"/>
      <c r="SE16" s="85"/>
      <c r="SF16" s="85"/>
      <c r="SG16" s="85"/>
      <c r="SH16" s="85"/>
      <c r="SI16" s="85"/>
      <c r="SJ16" s="85"/>
      <c r="SK16" s="85"/>
      <c r="SL16" s="85"/>
      <c r="SM16" s="85"/>
      <c r="SN16" s="85"/>
      <c r="SO16" s="85"/>
      <c r="SP16" s="85"/>
      <c r="SQ16" s="85"/>
      <c r="SR16" s="85"/>
      <c r="SS16" s="85"/>
      <c r="ST16" s="85"/>
      <c r="SU16" s="85"/>
      <c r="SV16" s="85"/>
      <c r="SW16" s="85"/>
      <c r="SX16" s="85"/>
      <c r="SY16" s="85"/>
      <c r="SZ16" s="85"/>
      <c r="TA16" s="85"/>
      <c r="TB16" s="85"/>
      <c r="TC16" s="85"/>
      <c r="TD16" s="85"/>
      <c r="TE16" s="85"/>
      <c r="TF16" s="85"/>
      <c r="TG16" s="85"/>
      <c r="TH16" s="85"/>
      <c r="TI16" s="85"/>
      <c r="TJ16" s="85"/>
      <c r="TK16" s="85"/>
      <c r="TL16" s="85"/>
      <c r="TM16" s="85"/>
      <c r="TN16" s="85"/>
      <c r="TO16" s="85"/>
      <c r="TP16" s="85"/>
      <c r="TQ16" s="85"/>
      <c r="TR16" s="85"/>
      <c r="TS16" s="85"/>
      <c r="TT16" s="85"/>
      <c r="TU16" s="85"/>
      <c r="TV16" s="85"/>
      <c r="TW16" s="85"/>
      <c r="TX16" s="85"/>
      <c r="TY16" s="85"/>
      <c r="TZ16" s="85"/>
      <c r="UA16" s="85"/>
      <c r="UB16" s="85"/>
      <c r="UC16" s="85"/>
      <c r="UD16" s="85"/>
      <c r="UE16" s="85"/>
      <c r="UF16" s="85"/>
      <c r="UG16" s="85"/>
      <c r="UH16" s="85"/>
      <c r="UI16" s="85"/>
      <c r="UJ16" s="85"/>
      <c r="UK16" s="85"/>
      <c r="UL16" s="85"/>
      <c r="UM16" s="85"/>
      <c r="UN16" s="85"/>
      <c r="UO16" s="85"/>
      <c r="UP16" s="85"/>
      <c r="UQ16" s="85"/>
      <c r="UR16" s="85"/>
      <c r="US16" s="85"/>
      <c r="UT16" s="85"/>
      <c r="UU16" s="85"/>
      <c r="UV16" s="85"/>
      <c r="UW16" s="85"/>
      <c r="UX16" s="85"/>
      <c r="UY16" s="85"/>
      <c r="UZ16" s="85"/>
      <c r="VA16" s="85"/>
      <c r="VB16" s="85"/>
      <c r="VC16" s="85"/>
      <c r="VD16" s="85"/>
      <c r="VE16" s="85"/>
      <c r="VF16" s="85"/>
      <c r="VG16" s="85"/>
      <c r="VH16" s="85"/>
      <c r="VI16" s="85"/>
      <c r="VJ16" s="85"/>
      <c r="VK16" s="85"/>
      <c r="VL16" s="85"/>
      <c r="VM16" s="85"/>
      <c r="VN16" s="85"/>
      <c r="VO16" s="85"/>
      <c r="VP16" s="85"/>
      <c r="VQ16" s="85"/>
      <c r="VR16" s="85"/>
      <c r="VS16" s="85"/>
      <c r="VT16" s="85"/>
      <c r="VU16" s="85"/>
      <c r="VV16" s="85"/>
      <c r="VW16" s="85"/>
      <c r="VX16" s="85"/>
      <c r="VY16" s="85"/>
      <c r="VZ16" s="85"/>
      <c r="WA16" s="85"/>
      <c r="WB16" s="85"/>
      <c r="WC16" s="85"/>
      <c r="WD16" s="85"/>
      <c r="WE16" s="85"/>
      <c r="WF16" s="85"/>
      <c r="WG16" s="85"/>
      <c r="WH16" s="85"/>
      <c r="WI16" s="85"/>
      <c r="WJ16" s="85"/>
      <c r="WK16" s="85"/>
      <c r="WL16" s="85"/>
      <c r="WM16" s="85"/>
      <c r="WN16" s="85"/>
      <c r="WO16" s="85"/>
      <c r="WP16" s="85"/>
      <c r="WQ16" s="85"/>
      <c r="WR16" s="85"/>
      <c r="WS16" s="85"/>
      <c r="WT16" s="85"/>
      <c r="WU16" s="85"/>
      <c r="WV16" s="85"/>
      <c r="WW16" s="85"/>
      <c r="WX16" s="85"/>
      <c r="WY16" s="85"/>
      <c r="WZ16" s="85"/>
      <c r="XA16" s="85"/>
      <c r="XB16" s="85"/>
      <c r="XC16" s="85"/>
      <c r="XD16" s="85"/>
      <c r="XE16" s="85"/>
      <c r="XF16" s="85"/>
      <c r="XG16" s="85"/>
      <c r="XH16" s="85"/>
      <c r="XI16" s="85"/>
      <c r="XJ16" s="85"/>
      <c r="XK16" s="85"/>
      <c r="XL16" s="85"/>
      <c r="XM16" s="85"/>
      <c r="XN16" s="85"/>
      <c r="XO16" s="85"/>
      <c r="XP16" s="85"/>
      <c r="XQ16" s="85"/>
      <c r="XR16" s="85"/>
      <c r="XS16" s="85"/>
      <c r="XT16" s="85"/>
      <c r="XU16" s="85"/>
      <c r="XV16" s="85"/>
      <c r="XW16" s="85"/>
      <c r="XX16" s="85"/>
      <c r="XY16" s="85"/>
      <c r="XZ16" s="85"/>
      <c r="YA16" s="85"/>
      <c r="YB16" s="85"/>
      <c r="YC16" s="85"/>
      <c r="YD16" s="85"/>
      <c r="YE16" s="85"/>
      <c r="YF16" s="85"/>
      <c r="YG16" s="85"/>
      <c r="YH16" s="85"/>
      <c r="YI16" s="85"/>
      <c r="YJ16" s="85"/>
      <c r="YK16" s="85"/>
      <c r="YL16" s="85"/>
      <c r="YM16" s="85"/>
      <c r="YN16" s="85"/>
      <c r="YO16" s="85"/>
      <c r="YP16" s="85"/>
      <c r="YQ16" s="85"/>
      <c r="YR16" s="85"/>
      <c r="YS16" s="85"/>
      <c r="YT16" s="85"/>
      <c r="YU16" s="85"/>
      <c r="YV16" s="85"/>
      <c r="YW16" s="85"/>
      <c r="YX16" s="85"/>
      <c r="YY16" s="85"/>
      <c r="YZ16" s="85"/>
      <c r="ZA16" s="85"/>
      <c r="ZB16" s="85"/>
      <c r="ZC16" s="85"/>
      <c r="ZD16" s="85"/>
      <c r="ZE16" s="85"/>
      <c r="ZF16" s="85"/>
      <c r="ZG16" s="85"/>
      <c r="ZH16" s="85"/>
      <c r="ZI16" s="85"/>
      <c r="ZJ16" s="85"/>
      <c r="ZK16" s="85"/>
      <c r="ZL16" s="85"/>
      <c r="ZM16" s="85"/>
      <c r="ZN16" s="85"/>
      <c r="ZO16" s="85"/>
      <c r="ZP16" s="85"/>
      <c r="ZQ16" s="85"/>
      <c r="ZR16" s="85"/>
      <c r="ZS16" s="85"/>
      <c r="ZT16" s="85"/>
      <c r="ZU16" s="85"/>
      <c r="ZV16" s="85"/>
      <c r="ZW16" s="85"/>
      <c r="ZX16" s="85"/>
      <c r="ZY16" s="85"/>
      <c r="ZZ16" s="85"/>
      <c r="AAA16" s="85"/>
      <c r="AAB16" s="85"/>
      <c r="AAC16" s="85"/>
      <c r="AAD16" s="85"/>
      <c r="AAE16" s="85"/>
      <c r="AAF16" s="85"/>
      <c r="AAG16" s="85"/>
      <c r="AAH16" s="85"/>
      <c r="AAI16" s="85"/>
      <c r="AAJ16" s="85"/>
      <c r="AAK16" s="85"/>
      <c r="AAL16" s="85"/>
      <c r="AAM16" s="85"/>
      <c r="AAN16" s="85"/>
      <c r="AAO16" s="85"/>
      <c r="AAP16" s="85"/>
      <c r="AAQ16" s="85"/>
      <c r="AAR16" s="85"/>
      <c r="AAS16" s="85"/>
      <c r="AAT16" s="85"/>
      <c r="AAU16" s="85"/>
      <c r="AAV16" s="85"/>
      <c r="AAW16" s="85"/>
      <c r="AAX16" s="85"/>
      <c r="AAY16" s="85"/>
      <c r="AAZ16" s="85"/>
      <c r="ABA16" s="85"/>
      <c r="ABB16" s="85"/>
      <c r="ABC16" s="85"/>
      <c r="ABD16" s="85"/>
      <c r="ABE16" s="85"/>
      <c r="ABF16" s="85"/>
      <c r="ABG16" s="85"/>
      <c r="ABH16" s="85"/>
      <c r="ABI16" s="85"/>
      <c r="ABJ16" s="85"/>
      <c r="ABK16" s="85"/>
      <c r="ABL16" s="85"/>
      <c r="ABM16" s="85"/>
      <c r="ABN16" s="85"/>
      <c r="ABO16" s="85"/>
      <c r="ABP16" s="85"/>
      <c r="ABQ16" s="85"/>
      <c r="ABR16" s="85"/>
      <c r="ABS16" s="85"/>
      <c r="ABT16" s="85"/>
      <c r="ABU16" s="85"/>
      <c r="ABV16" s="85"/>
      <c r="ABW16" s="85"/>
      <c r="ABX16" s="85"/>
      <c r="ABY16" s="85"/>
      <c r="ABZ16" s="85"/>
      <c r="ACA16" s="85"/>
      <c r="ACB16" s="85"/>
      <c r="ACC16" s="85"/>
      <c r="ACD16" s="85"/>
      <c r="ACE16" s="85"/>
      <c r="ACF16" s="85"/>
      <c r="ACG16" s="85"/>
      <c r="ACH16" s="85"/>
      <c r="ACI16" s="85"/>
      <c r="ACJ16" s="85"/>
      <c r="ACK16" s="85"/>
      <c r="ACL16" s="85"/>
      <c r="ACM16" s="85"/>
      <c r="ACN16" s="85"/>
      <c r="ACO16" s="85"/>
      <c r="ACP16" s="85"/>
      <c r="ACQ16" s="85"/>
      <c r="ACR16" s="85"/>
      <c r="ACS16" s="85"/>
      <c r="ACT16" s="85"/>
      <c r="ACU16" s="85"/>
      <c r="ACV16" s="85"/>
      <c r="ACW16" s="85"/>
      <c r="ACX16" s="85"/>
      <c r="ACY16" s="85"/>
      <c r="ACZ16" s="85"/>
      <c r="ADA16" s="85"/>
      <c r="ADB16" s="85"/>
      <c r="ADC16" s="85"/>
      <c r="ADD16" s="85"/>
      <c r="ADE16" s="85"/>
      <c r="ADF16" s="85"/>
      <c r="ADG16" s="85"/>
      <c r="ADH16" s="85"/>
      <c r="ADI16" s="85"/>
      <c r="ADJ16" s="85"/>
      <c r="ADK16" s="85"/>
      <c r="ADL16" s="85"/>
      <c r="ADM16" s="85"/>
      <c r="ADN16" s="85"/>
      <c r="ADO16" s="85"/>
      <c r="ADP16" s="85"/>
      <c r="ADQ16" s="85"/>
      <c r="ADR16" s="85"/>
      <c r="ADS16" s="85"/>
      <c r="ADT16" s="85"/>
      <c r="ADU16" s="85"/>
      <c r="ADV16" s="85"/>
      <c r="ADW16" s="85"/>
      <c r="ADX16" s="85"/>
      <c r="ADY16" s="85"/>
      <c r="ADZ16" s="85"/>
      <c r="AEA16" s="85"/>
      <c r="AEB16" s="85"/>
      <c r="AEC16" s="85"/>
      <c r="AED16" s="85"/>
      <c r="AEE16" s="85"/>
      <c r="AEF16" s="85"/>
      <c r="AEG16" s="85"/>
      <c r="AEH16" s="85"/>
      <c r="AEI16" s="85"/>
      <c r="AEJ16" s="85"/>
      <c r="AEK16" s="85"/>
      <c r="AEL16" s="85"/>
      <c r="AEM16" s="85"/>
      <c r="AEN16" s="85"/>
      <c r="AEO16" s="85"/>
      <c r="AEP16" s="85"/>
      <c r="AEQ16" s="85"/>
      <c r="AER16" s="85"/>
      <c r="AES16" s="85"/>
      <c r="AET16" s="85"/>
      <c r="AEU16" s="85"/>
      <c r="AEV16" s="85"/>
      <c r="AEW16" s="85"/>
      <c r="AEX16" s="85"/>
      <c r="AEY16" s="85"/>
      <c r="AEZ16" s="85"/>
      <c r="AFA16" s="85"/>
      <c r="AFB16" s="85"/>
      <c r="AFC16" s="85"/>
      <c r="AFD16" s="85"/>
      <c r="AFE16" s="85"/>
      <c r="AFF16" s="85"/>
      <c r="AFG16" s="85"/>
      <c r="AFH16" s="85"/>
      <c r="AFI16" s="85"/>
      <c r="AFJ16" s="85"/>
      <c r="AFK16" s="85"/>
      <c r="AFL16" s="85"/>
      <c r="AFM16" s="85"/>
      <c r="AFN16" s="85"/>
      <c r="AFO16" s="85"/>
      <c r="AFP16" s="85"/>
      <c r="AFQ16" s="85"/>
      <c r="AFR16" s="85"/>
      <c r="AFS16" s="85"/>
      <c r="AFT16" s="85"/>
      <c r="AFU16" s="85"/>
      <c r="AFV16" s="85"/>
      <c r="AFW16" s="85"/>
      <c r="AFX16" s="85"/>
      <c r="AFY16" s="85"/>
      <c r="AFZ16" s="85"/>
      <c r="AGA16" s="85"/>
      <c r="AGB16" s="85"/>
      <c r="AGC16" s="85"/>
      <c r="AGD16" s="85"/>
      <c r="AGE16" s="85"/>
      <c r="AGF16" s="85"/>
      <c r="AGG16" s="85"/>
      <c r="AGH16" s="85"/>
      <c r="AGI16" s="85"/>
      <c r="AGJ16" s="85"/>
      <c r="AGK16" s="85"/>
      <c r="AGL16" s="85"/>
      <c r="AGM16" s="85"/>
      <c r="AGN16" s="85"/>
      <c r="AGO16" s="85"/>
      <c r="AGP16" s="85"/>
      <c r="AGQ16" s="85"/>
      <c r="AGR16" s="85"/>
      <c r="AGS16" s="85"/>
      <c r="AGT16" s="85"/>
      <c r="AGU16" s="85"/>
      <c r="AGV16" s="85"/>
      <c r="AGW16" s="85"/>
      <c r="AGX16" s="85"/>
      <c r="AGY16" s="85"/>
      <c r="AGZ16" s="85"/>
      <c r="AHA16" s="85"/>
      <c r="AHB16" s="85"/>
      <c r="AHC16" s="85"/>
      <c r="AHD16" s="85"/>
      <c r="AHE16" s="85"/>
      <c r="AHF16" s="85"/>
      <c r="AHG16" s="85"/>
      <c r="AHH16" s="85"/>
    </row>
    <row r="17" spans="1:892" s="75" customFormat="1" x14ac:dyDescent="0.2">
      <c r="A17" s="74" t="s">
        <v>195</v>
      </c>
      <c r="C17" s="75">
        <v>1.1116999999999999</v>
      </c>
      <c r="D17" s="75">
        <v>8.5249000000000006</v>
      </c>
      <c r="E17" s="75">
        <v>47.894199999999998</v>
      </c>
      <c r="F17" s="75">
        <v>12.2842</v>
      </c>
      <c r="G17" s="75">
        <v>0.9466</v>
      </c>
      <c r="H17" s="75">
        <v>1.9400000000000001E-2</v>
      </c>
      <c r="I17" s="75">
        <v>11.870900000000001</v>
      </c>
      <c r="J17" s="75">
        <v>7.7407000000000004</v>
      </c>
      <c r="K17" s="75">
        <v>5.5399999999999998E-2</v>
      </c>
      <c r="L17" s="75">
        <v>2.6808999999999998</v>
      </c>
      <c r="M17" s="75">
        <v>0.54449999999999998</v>
      </c>
      <c r="N17" s="75">
        <v>0.2107</v>
      </c>
      <c r="O17" s="75">
        <v>-0.17799999999999999</v>
      </c>
      <c r="P17" s="75">
        <v>93.884</v>
      </c>
      <c r="Q17" s="75" t="s">
        <v>168</v>
      </c>
      <c r="R17" s="75">
        <f t="shared" si="1"/>
        <v>94.793999999999997</v>
      </c>
      <c r="S17" s="75">
        <v>3.92</v>
      </c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  <c r="BM17" s="85"/>
      <c r="BN17" s="85"/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/>
      <c r="CA17" s="85"/>
      <c r="CB17" s="85"/>
      <c r="CC17" s="85"/>
      <c r="CD17" s="85"/>
      <c r="CE17" s="85"/>
      <c r="CF17" s="85"/>
      <c r="CG17" s="85"/>
      <c r="CH17" s="85"/>
      <c r="CI17" s="85"/>
      <c r="CJ17" s="85"/>
      <c r="CK17" s="85"/>
      <c r="CL17" s="85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/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/>
      <c r="DR17" s="85"/>
      <c r="DS17" s="85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5"/>
      <c r="FF17" s="85"/>
      <c r="FG17" s="85"/>
      <c r="FH17" s="85"/>
      <c r="FI17" s="85"/>
      <c r="FJ17" s="85"/>
      <c r="FK17" s="85"/>
      <c r="FL17" s="85"/>
      <c r="FM17" s="85"/>
      <c r="FN17" s="85"/>
      <c r="FO17" s="85"/>
      <c r="FP17" s="85"/>
      <c r="FQ17" s="85"/>
      <c r="FR17" s="85"/>
      <c r="FS17" s="85"/>
      <c r="FT17" s="85"/>
      <c r="FU17" s="85"/>
      <c r="FV17" s="85"/>
      <c r="FW17" s="85"/>
      <c r="FX17" s="85"/>
      <c r="FY17" s="85"/>
      <c r="FZ17" s="85"/>
      <c r="GA17" s="85"/>
      <c r="GB17" s="85"/>
      <c r="GC17" s="85"/>
      <c r="GD17" s="85"/>
      <c r="GE17" s="85"/>
      <c r="GF17" s="85"/>
      <c r="GG17" s="85"/>
      <c r="GH17" s="85"/>
      <c r="GI17" s="85"/>
      <c r="GJ17" s="85"/>
      <c r="GK17" s="85"/>
      <c r="GL17" s="85"/>
      <c r="GM17" s="85"/>
      <c r="GN17" s="85"/>
      <c r="GO17" s="85"/>
      <c r="GP17" s="85"/>
      <c r="GQ17" s="85"/>
      <c r="GR17" s="85"/>
      <c r="GS17" s="85"/>
      <c r="GT17" s="85"/>
      <c r="GU17" s="85"/>
      <c r="GV17" s="85"/>
      <c r="GW17" s="85"/>
      <c r="GX17" s="85"/>
      <c r="GY17" s="85"/>
      <c r="GZ17" s="85"/>
      <c r="HA17" s="85"/>
      <c r="HB17" s="85"/>
      <c r="HC17" s="85"/>
      <c r="HD17" s="85"/>
      <c r="HE17" s="85"/>
      <c r="HF17" s="85"/>
      <c r="HG17" s="85"/>
      <c r="HH17" s="85"/>
      <c r="HI17" s="85"/>
      <c r="HJ17" s="85"/>
      <c r="HK17" s="85"/>
      <c r="HL17" s="85"/>
      <c r="HM17" s="85"/>
      <c r="HN17" s="85"/>
      <c r="HO17" s="85"/>
      <c r="HP17" s="85"/>
      <c r="HQ17" s="85"/>
      <c r="HR17" s="85"/>
      <c r="HS17" s="85"/>
      <c r="HT17" s="85"/>
      <c r="HU17" s="85"/>
      <c r="HV17" s="85"/>
      <c r="HW17" s="85"/>
      <c r="HX17" s="85"/>
      <c r="HY17" s="85"/>
      <c r="HZ17" s="85"/>
      <c r="IA17" s="85"/>
      <c r="IB17" s="85"/>
      <c r="IC17" s="85"/>
      <c r="ID17" s="85"/>
      <c r="IE17" s="85"/>
      <c r="IF17" s="85"/>
      <c r="IG17" s="85"/>
      <c r="IH17" s="85"/>
      <c r="II17" s="85"/>
      <c r="IJ17" s="85"/>
      <c r="IK17" s="85"/>
      <c r="IL17" s="85"/>
      <c r="IM17" s="85"/>
      <c r="IN17" s="85"/>
      <c r="IO17" s="85"/>
      <c r="IP17" s="85"/>
      <c r="IQ17" s="85"/>
      <c r="IR17" s="85"/>
      <c r="IS17" s="85"/>
      <c r="IT17" s="85"/>
      <c r="IU17" s="85"/>
      <c r="IV17" s="85"/>
      <c r="IW17" s="85"/>
      <c r="IX17" s="85"/>
      <c r="IY17" s="85"/>
      <c r="IZ17" s="85"/>
      <c r="JA17" s="85"/>
      <c r="JB17" s="85"/>
      <c r="JC17" s="85"/>
      <c r="JD17" s="85"/>
      <c r="JE17" s="85"/>
      <c r="JF17" s="85"/>
      <c r="JG17" s="85"/>
      <c r="JH17" s="85"/>
      <c r="JI17" s="85"/>
      <c r="JJ17" s="85"/>
      <c r="JK17" s="85"/>
      <c r="JL17" s="85"/>
      <c r="JM17" s="85"/>
      <c r="JN17" s="85"/>
      <c r="JO17" s="85"/>
      <c r="JP17" s="85"/>
      <c r="JQ17" s="85"/>
      <c r="JR17" s="85"/>
      <c r="JS17" s="85"/>
      <c r="JT17" s="85"/>
      <c r="JU17" s="85"/>
      <c r="JV17" s="85"/>
      <c r="JW17" s="85"/>
      <c r="JX17" s="85"/>
      <c r="JY17" s="85"/>
      <c r="JZ17" s="85"/>
      <c r="KA17" s="85"/>
      <c r="KB17" s="85"/>
      <c r="KC17" s="85"/>
      <c r="KD17" s="85"/>
      <c r="KE17" s="85"/>
      <c r="KF17" s="85"/>
      <c r="KG17" s="85"/>
      <c r="KH17" s="85"/>
      <c r="KI17" s="85"/>
      <c r="KJ17" s="85"/>
      <c r="KK17" s="85"/>
      <c r="KL17" s="85"/>
      <c r="KM17" s="85"/>
      <c r="KN17" s="85"/>
      <c r="KO17" s="85"/>
      <c r="KP17" s="85"/>
      <c r="KQ17" s="85"/>
      <c r="KR17" s="85"/>
      <c r="KS17" s="85"/>
      <c r="KT17" s="85"/>
      <c r="KU17" s="85"/>
      <c r="KV17" s="85"/>
      <c r="KW17" s="85"/>
      <c r="KX17" s="85"/>
      <c r="KY17" s="85"/>
      <c r="KZ17" s="85"/>
      <c r="LA17" s="85"/>
      <c r="LB17" s="85"/>
      <c r="LC17" s="85"/>
      <c r="LD17" s="85"/>
      <c r="LE17" s="85"/>
      <c r="LF17" s="85"/>
      <c r="LG17" s="85"/>
      <c r="LH17" s="85"/>
      <c r="LI17" s="85"/>
      <c r="LJ17" s="85"/>
      <c r="LK17" s="85"/>
      <c r="LL17" s="85"/>
      <c r="LM17" s="85"/>
      <c r="LN17" s="85"/>
      <c r="LO17" s="85"/>
      <c r="LP17" s="85"/>
      <c r="LQ17" s="85"/>
      <c r="LR17" s="85"/>
      <c r="LS17" s="85"/>
      <c r="LT17" s="85"/>
      <c r="LU17" s="85"/>
      <c r="LV17" s="85"/>
      <c r="LW17" s="85"/>
      <c r="LX17" s="85"/>
      <c r="LY17" s="85"/>
      <c r="LZ17" s="85"/>
      <c r="MA17" s="85"/>
      <c r="MB17" s="85"/>
      <c r="MC17" s="85"/>
      <c r="MD17" s="85"/>
      <c r="ME17" s="85"/>
      <c r="MF17" s="85"/>
      <c r="MG17" s="85"/>
      <c r="MH17" s="85"/>
      <c r="MI17" s="85"/>
      <c r="MJ17" s="85"/>
      <c r="MK17" s="85"/>
      <c r="ML17" s="85"/>
      <c r="MM17" s="85"/>
      <c r="MN17" s="85"/>
      <c r="MO17" s="85"/>
      <c r="MP17" s="85"/>
      <c r="MQ17" s="85"/>
      <c r="MR17" s="85"/>
      <c r="MS17" s="85"/>
      <c r="MT17" s="85"/>
      <c r="MU17" s="85"/>
      <c r="MV17" s="85"/>
      <c r="MW17" s="85"/>
      <c r="MX17" s="85"/>
      <c r="MY17" s="85"/>
      <c r="MZ17" s="85"/>
      <c r="NA17" s="85"/>
      <c r="NB17" s="85"/>
      <c r="NC17" s="85"/>
      <c r="ND17" s="85"/>
      <c r="NE17" s="85"/>
      <c r="NF17" s="85"/>
      <c r="NG17" s="85"/>
      <c r="NH17" s="85"/>
      <c r="NI17" s="85"/>
      <c r="NJ17" s="85"/>
      <c r="NK17" s="85"/>
      <c r="NL17" s="85"/>
      <c r="NM17" s="85"/>
      <c r="NN17" s="85"/>
      <c r="NO17" s="85"/>
      <c r="NP17" s="85"/>
      <c r="NQ17" s="85"/>
      <c r="NR17" s="85"/>
      <c r="NS17" s="85"/>
      <c r="NT17" s="85"/>
      <c r="NU17" s="85"/>
      <c r="NV17" s="85"/>
      <c r="NW17" s="85"/>
      <c r="NX17" s="85"/>
      <c r="NY17" s="85"/>
      <c r="NZ17" s="85"/>
      <c r="OA17" s="85"/>
      <c r="OB17" s="85"/>
      <c r="OC17" s="85"/>
      <c r="OD17" s="85"/>
      <c r="OE17" s="85"/>
      <c r="OF17" s="85"/>
      <c r="OG17" s="85"/>
      <c r="OH17" s="85"/>
      <c r="OI17" s="85"/>
      <c r="OJ17" s="85"/>
      <c r="OK17" s="85"/>
      <c r="OL17" s="85"/>
      <c r="OM17" s="85"/>
      <c r="ON17" s="85"/>
      <c r="OO17" s="85"/>
      <c r="OP17" s="85"/>
      <c r="OQ17" s="85"/>
      <c r="OR17" s="85"/>
      <c r="OS17" s="85"/>
      <c r="OT17" s="85"/>
      <c r="OU17" s="85"/>
      <c r="OV17" s="85"/>
      <c r="OW17" s="85"/>
      <c r="OX17" s="85"/>
      <c r="OY17" s="85"/>
      <c r="OZ17" s="85"/>
      <c r="PA17" s="85"/>
      <c r="PB17" s="85"/>
      <c r="PC17" s="85"/>
      <c r="PD17" s="85"/>
      <c r="PE17" s="85"/>
      <c r="PF17" s="85"/>
      <c r="PG17" s="85"/>
      <c r="PH17" s="85"/>
      <c r="PI17" s="85"/>
      <c r="PJ17" s="85"/>
      <c r="PK17" s="85"/>
      <c r="PL17" s="85"/>
      <c r="PM17" s="85"/>
      <c r="PN17" s="85"/>
      <c r="PO17" s="85"/>
      <c r="PP17" s="85"/>
      <c r="PQ17" s="85"/>
      <c r="PR17" s="85"/>
      <c r="PS17" s="85"/>
      <c r="PT17" s="85"/>
      <c r="PU17" s="85"/>
      <c r="PV17" s="85"/>
      <c r="PW17" s="85"/>
      <c r="PX17" s="85"/>
      <c r="PY17" s="85"/>
      <c r="PZ17" s="85"/>
      <c r="QA17" s="85"/>
      <c r="QB17" s="85"/>
      <c r="QC17" s="85"/>
      <c r="QD17" s="85"/>
      <c r="QE17" s="85"/>
      <c r="QF17" s="85"/>
      <c r="QG17" s="85"/>
      <c r="QH17" s="85"/>
      <c r="QI17" s="85"/>
      <c r="QJ17" s="85"/>
      <c r="QK17" s="85"/>
      <c r="QL17" s="85"/>
      <c r="QM17" s="85"/>
      <c r="QN17" s="85"/>
      <c r="QO17" s="85"/>
      <c r="QP17" s="85"/>
      <c r="QQ17" s="85"/>
      <c r="QR17" s="85"/>
      <c r="QS17" s="85"/>
      <c r="QT17" s="85"/>
      <c r="QU17" s="85"/>
      <c r="QV17" s="85"/>
      <c r="QW17" s="85"/>
      <c r="QX17" s="85"/>
      <c r="QY17" s="85"/>
      <c r="QZ17" s="85"/>
      <c r="RA17" s="85"/>
      <c r="RB17" s="85"/>
      <c r="RC17" s="85"/>
      <c r="RD17" s="85"/>
      <c r="RE17" s="85"/>
      <c r="RF17" s="85"/>
      <c r="RG17" s="85"/>
      <c r="RH17" s="85"/>
      <c r="RI17" s="85"/>
      <c r="RJ17" s="85"/>
      <c r="RK17" s="85"/>
      <c r="RL17" s="85"/>
      <c r="RM17" s="85"/>
      <c r="RN17" s="85"/>
      <c r="RO17" s="85"/>
      <c r="RP17" s="85"/>
      <c r="RQ17" s="85"/>
      <c r="RR17" s="85"/>
      <c r="RS17" s="85"/>
      <c r="RT17" s="85"/>
      <c r="RU17" s="85"/>
      <c r="RV17" s="85"/>
      <c r="RW17" s="85"/>
      <c r="RX17" s="85"/>
      <c r="RY17" s="85"/>
      <c r="RZ17" s="85"/>
      <c r="SA17" s="85"/>
      <c r="SB17" s="85"/>
      <c r="SC17" s="85"/>
      <c r="SD17" s="85"/>
      <c r="SE17" s="85"/>
      <c r="SF17" s="85"/>
      <c r="SG17" s="85"/>
      <c r="SH17" s="85"/>
      <c r="SI17" s="85"/>
      <c r="SJ17" s="85"/>
      <c r="SK17" s="85"/>
      <c r="SL17" s="85"/>
      <c r="SM17" s="85"/>
      <c r="SN17" s="85"/>
      <c r="SO17" s="85"/>
      <c r="SP17" s="85"/>
      <c r="SQ17" s="85"/>
      <c r="SR17" s="85"/>
      <c r="SS17" s="85"/>
      <c r="ST17" s="85"/>
      <c r="SU17" s="85"/>
      <c r="SV17" s="85"/>
      <c r="SW17" s="85"/>
      <c r="SX17" s="85"/>
      <c r="SY17" s="85"/>
      <c r="SZ17" s="85"/>
      <c r="TA17" s="85"/>
      <c r="TB17" s="85"/>
      <c r="TC17" s="85"/>
      <c r="TD17" s="85"/>
      <c r="TE17" s="85"/>
      <c r="TF17" s="85"/>
      <c r="TG17" s="85"/>
      <c r="TH17" s="85"/>
      <c r="TI17" s="85"/>
      <c r="TJ17" s="85"/>
      <c r="TK17" s="85"/>
      <c r="TL17" s="85"/>
      <c r="TM17" s="85"/>
      <c r="TN17" s="85"/>
      <c r="TO17" s="85"/>
      <c r="TP17" s="85"/>
      <c r="TQ17" s="85"/>
      <c r="TR17" s="85"/>
      <c r="TS17" s="85"/>
      <c r="TT17" s="85"/>
      <c r="TU17" s="85"/>
      <c r="TV17" s="85"/>
      <c r="TW17" s="85"/>
      <c r="TX17" s="85"/>
      <c r="TY17" s="85"/>
      <c r="TZ17" s="85"/>
      <c r="UA17" s="85"/>
      <c r="UB17" s="85"/>
      <c r="UC17" s="85"/>
      <c r="UD17" s="85"/>
      <c r="UE17" s="85"/>
      <c r="UF17" s="85"/>
      <c r="UG17" s="85"/>
      <c r="UH17" s="85"/>
      <c r="UI17" s="85"/>
      <c r="UJ17" s="85"/>
      <c r="UK17" s="85"/>
      <c r="UL17" s="85"/>
      <c r="UM17" s="85"/>
      <c r="UN17" s="85"/>
      <c r="UO17" s="85"/>
      <c r="UP17" s="85"/>
      <c r="UQ17" s="85"/>
      <c r="UR17" s="85"/>
      <c r="US17" s="85"/>
      <c r="UT17" s="85"/>
      <c r="UU17" s="85"/>
      <c r="UV17" s="85"/>
      <c r="UW17" s="85"/>
      <c r="UX17" s="85"/>
      <c r="UY17" s="85"/>
      <c r="UZ17" s="85"/>
      <c r="VA17" s="85"/>
      <c r="VB17" s="85"/>
      <c r="VC17" s="85"/>
      <c r="VD17" s="85"/>
      <c r="VE17" s="85"/>
      <c r="VF17" s="85"/>
      <c r="VG17" s="85"/>
      <c r="VH17" s="85"/>
      <c r="VI17" s="85"/>
      <c r="VJ17" s="85"/>
      <c r="VK17" s="85"/>
      <c r="VL17" s="85"/>
      <c r="VM17" s="85"/>
      <c r="VN17" s="85"/>
      <c r="VO17" s="85"/>
      <c r="VP17" s="85"/>
      <c r="VQ17" s="85"/>
      <c r="VR17" s="85"/>
      <c r="VS17" s="85"/>
      <c r="VT17" s="85"/>
      <c r="VU17" s="85"/>
      <c r="VV17" s="85"/>
      <c r="VW17" s="85"/>
      <c r="VX17" s="85"/>
      <c r="VY17" s="85"/>
      <c r="VZ17" s="85"/>
      <c r="WA17" s="85"/>
      <c r="WB17" s="85"/>
      <c r="WC17" s="85"/>
      <c r="WD17" s="85"/>
      <c r="WE17" s="85"/>
      <c r="WF17" s="85"/>
      <c r="WG17" s="85"/>
      <c r="WH17" s="85"/>
      <c r="WI17" s="85"/>
      <c r="WJ17" s="85"/>
      <c r="WK17" s="85"/>
      <c r="WL17" s="85"/>
      <c r="WM17" s="85"/>
      <c r="WN17" s="85"/>
      <c r="WO17" s="85"/>
      <c r="WP17" s="85"/>
      <c r="WQ17" s="85"/>
      <c r="WR17" s="85"/>
      <c r="WS17" s="85"/>
      <c r="WT17" s="85"/>
      <c r="WU17" s="85"/>
      <c r="WV17" s="85"/>
      <c r="WW17" s="85"/>
      <c r="WX17" s="85"/>
      <c r="WY17" s="85"/>
      <c r="WZ17" s="85"/>
      <c r="XA17" s="85"/>
      <c r="XB17" s="85"/>
      <c r="XC17" s="85"/>
      <c r="XD17" s="85"/>
      <c r="XE17" s="85"/>
      <c r="XF17" s="85"/>
      <c r="XG17" s="85"/>
      <c r="XH17" s="85"/>
      <c r="XI17" s="85"/>
      <c r="XJ17" s="85"/>
      <c r="XK17" s="85"/>
      <c r="XL17" s="85"/>
      <c r="XM17" s="85"/>
      <c r="XN17" s="85"/>
      <c r="XO17" s="85"/>
      <c r="XP17" s="85"/>
      <c r="XQ17" s="85"/>
      <c r="XR17" s="85"/>
      <c r="XS17" s="85"/>
      <c r="XT17" s="85"/>
      <c r="XU17" s="85"/>
      <c r="XV17" s="85"/>
      <c r="XW17" s="85"/>
      <c r="XX17" s="85"/>
      <c r="XY17" s="85"/>
      <c r="XZ17" s="85"/>
      <c r="YA17" s="85"/>
      <c r="YB17" s="85"/>
      <c r="YC17" s="85"/>
      <c r="YD17" s="85"/>
      <c r="YE17" s="85"/>
      <c r="YF17" s="85"/>
      <c r="YG17" s="85"/>
      <c r="YH17" s="85"/>
      <c r="YI17" s="85"/>
      <c r="YJ17" s="85"/>
      <c r="YK17" s="85"/>
      <c r="YL17" s="85"/>
      <c r="YM17" s="85"/>
      <c r="YN17" s="85"/>
      <c r="YO17" s="85"/>
      <c r="YP17" s="85"/>
      <c r="YQ17" s="85"/>
      <c r="YR17" s="85"/>
      <c r="YS17" s="85"/>
      <c r="YT17" s="85"/>
      <c r="YU17" s="85"/>
      <c r="YV17" s="85"/>
      <c r="YW17" s="85"/>
      <c r="YX17" s="85"/>
      <c r="YY17" s="85"/>
      <c r="YZ17" s="85"/>
      <c r="ZA17" s="85"/>
      <c r="ZB17" s="85"/>
      <c r="ZC17" s="85"/>
      <c r="ZD17" s="85"/>
      <c r="ZE17" s="85"/>
      <c r="ZF17" s="85"/>
      <c r="ZG17" s="85"/>
      <c r="ZH17" s="85"/>
      <c r="ZI17" s="85"/>
      <c r="ZJ17" s="85"/>
      <c r="ZK17" s="85"/>
      <c r="ZL17" s="85"/>
      <c r="ZM17" s="85"/>
      <c r="ZN17" s="85"/>
      <c r="ZO17" s="85"/>
      <c r="ZP17" s="85"/>
      <c r="ZQ17" s="85"/>
      <c r="ZR17" s="85"/>
      <c r="ZS17" s="85"/>
      <c r="ZT17" s="85"/>
      <c r="ZU17" s="85"/>
      <c r="ZV17" s="85"/>
      <c r="ZW17" s="85"/>
      <c r="ZX17" s="85"/>
      <c r="ZY17" s="85"/>
      <c r="ZZ17" s="85"/>
      <c r="AAA17" s="85"/>
      <c r="AAB17" s="85"/>
      <c r="AAC17" s="85"/>
      <c r="AAD17" s="85"/>
      <c r="AAE17" s="85"/>
      <c r="AAF17" s="85"/>
      <c r="AAG17" s="85"/>
      <c r="AAH17" s="85"/>
      <c r="AAI17" s="85"/>
      <c r="AAJ17" s="85"/>
      <c r="AAK17" s="85"/>
      <c r="AAL17" s="85"/>
      <c r="AAM17" s="85"/>
      <c r="AAN17" s="85"/>
      <c r="AAO17" s="85"/>
      <c r="AAP17" s="85"/>
      <c r="AAQ17" s="85"/>
      <c r="AAR17" s="85"/>
      <c r="AAS17" s="85"/>
      <c r="AAT17" s="85"/>
      <c r="AAU17" s="85"/>
      <c r="AAV17" s="85"/>
      <c r="AAW17" s="85"/>
      <c r="AAX17" s="85"/>
      <c r="AAY17" s="85"/>
      <c r="AAZ17" s="85"/>
      <c r="ABA17" s="85"/>
      <c r="ABB17" s="85"/>
      <c r="ABC17" s="85"/>
      <c r="ABD17" s="85"/>
      <c r="ABE17" s="85"/>
      <c r="ABF17" s="85"/>
      <c r="ABG17" s="85"/>
      <c r="ABH17" s="85"/>
      <c r="ABI17" s="85"/>
      <c r="ABJ17" s="85"/>
      <c r="ABK17" s="85"/>
      <c r="ABL17" s="85"/>
      <c r="ABM17" s="85"/>
      <c r="ABN17" s="85"/>
      <c r="ABO17" s="85"/>
      <c r="ABP17" s="85"/>
      <c r="ABQ17" s="85"/>
      <c r="ABR17" s="85"/>
      <c r="ABS17" s="85"/>
      <c r="ABT17" s="85"/>
      <c r="ABU17" s="85"/>
      <c r="ABV17" s="85"/>
      <c r="ABW17" s="85"/>
      <c r="ABX17" s="85"/>
      <c r="ABY17" s="85"/>
      <c r="ABZ17" s="85"/>
      <c r="ACA17" s="85"/>
      <c r="ACB17" s="85"/>
      <c r="ACC17" s="85"/>
      <c r="ACD17" s="85"/>
      <c r="ACE17" s="85"/>
      <c r="ACF17" s="85"/>
      <c r="ACG17" s="85"/>
      <c r="ACH17" s="85"/>
      <c r="ACI17" s="85"/>
      <c r="ACJ17" s="85"/>
      <c r="ACK17" s="85"/>
      <c r="ACL17" s="85"/>
      <c r="ACM17" s="85"/>
      <c r="ACN17" s="85"/>
      <c r="ACO17" s="85"/>
      <c r="ACP17" s="85"/>
      <c r="ACQ17" s="85"/>
      <c r="ACR17" s="85"/>
      <c r="ACS17" s="85"/>
      <c r="ACT17" s="85"/>
      <c r="ACU17" s="85"/>
      <c r="ACV17" s="85"/>
      <c r="ACW17" s="85"/>
      <c r="ACX17" s="85"/>
      <c r="ACY17" s="85"/>
      <c r="ACZ17" s="85"/>
      <c r="ADA17" s="85"/>
      <c r="ADB17" s="85"/>
      <c r="ADC17" s="85"/>
      <c r="ADD17" s="85"/>
      <c r="ADE17" s="85"/>
      <c r="ADF17" s="85"/>
      <c r="ADG17" s="85"/>
      <c r="ADH17" s="85"/>
      <c r="ADI17" s="85"/>
      <c r="ADJ17" s="85"/>
      <c r="ADK17" s="85"/>
      <c r="ADL17" s="85"/>
      <c r="ADM17" s="85"/>
      <c r="ADN17" s="85"/>
      <c r="ADO17" s="85"/>
      <c r="ADP17" s="85"/>
      <c r="ADQ17" s="85"/>
      <c r="ADR17" s="85"/>
      <c r="ADS17" s="85"/>
      <c r="ADT17" s="85"/>
      <c r="ADU17" s="85"/>
      <c r="ADV17" s="85"/>
      <c r="ADW17" s="85"/>
      <c r="ADX17" s="85"/>
      <c r="ADY17" s="85"/>
      <c r="ADZ17" s="85"/>
      <c r="AEA17" s="85"/>
      <c r="AEB17" s="85"/>
      <c r="AEC17" s="85"/>
      <c r="AED17" s="85"/>
      <c r="AEE17" s="85"/>
      <c r="AEF17" s="85"/>
      <c r="AEG17" s="85"/>
      <c r="AEH17" s="85"/>
      <c r="AEI17" s="85"/>
      <c r="AEJ17" s="85"/>
      <c r="AEK17" s="85"/>
      <c r="AEL17" s="85"/>
      <c r="AEM17" s="85"/>
      <c r="AEN17" s="85"/>
      <c r="AEO17" s="85"/>
      <c r="AEP17" s="85"/>
      <c r="AEQ17" s="85"/>
      <c r="AER17" s="85"/>
      <c r="AES17" s="85"/>
      <c r="AET17" s="85"/>
      <c r="AEU17" s="85"/>
      <c r="AEV17" s="85"/>
      <c r="AEW17" s="85"/>
      <c r="AEX17" s="85"/>
      <c r="AEY17" s="85"/>
      <c r="AEZ17" s="85"/>
      <c r="AFA17" s="85"/>
      <c r="AFB17" s="85"/>
      <c r="AFC17" s="85"/>
      <c r="AFD17" s="85"/>
      <c r="AFE17" s="85"/>
      <c r="AFF17" s="85"/>
      <c r="AFG17" s="85"/>
      <c r="AFH17" s="85"/>
      <c r="AFI17" s="85"/>
      <c r="AFJ17" s="85"/>
      <c r="AFK17" s="85"/>
      <c r="AFL17" s="85"/>
      <c r="AFM17" s="85"/>
      <c r="AFN17" s="85"/>
      <c r="AFO17" s="85"/>
      <c r="AFP17" s="85"/>
      <c r="AFQ17" s="85"/>
      <c r="AFR17" s="85"/>
      <c r="AFS17" s="85"/>
      <c r="AFT17" s="85"/>
      <c r="AFU17" s="85"/>
      <c r="AFV17" s="85"/>
      <c r="AFW17" s="85"/>
      <c r="AFX17" s="85"/>
      <c r="AFY17" s="85"/>
      <c r="AFZ17" s="85"/>
      <c r="AGA17" s="85"/>
      <c r="AGB17" s="85"/>
      <c r="AGC17" s="85"/>
      <c r="AGD17" s="85"/>
      <c r="AGE17" s="85"/>
      <c r="AGF17" s="85"/>
      <c r="AGG17" s="85"/>
      <c r="AGH17" s="85"/>
      <c r="AGI17" s="85"/>
      <c r="AGJ17" s="85"/>
      <c r="AGK17" s="85"/>
      <c r="AGL17" s="85"/>
      <c r="AGM17" s="85"/>
      <c r="AGN17" s="85"/>
      <c r="AGO17" s="85"/>
      <c r="AGP17" s="85"/>
      <c r="AGQ17" s="85"/>
      <c r="AGR17" s="85"/>
      <c r="AGS17" s="85"/>
      <c r="AGT17" s="85"/>
      <c r="AGU17" s="85"/>
      <c r="AGV17" s="85"/>
      <c r="AGW17" s="85"/>
      <c r="AGX17" s="85"/>
      <c r="AGY17" s="85"/>
      <c r="AGZ17" s="85"/>
      <c r="AHA17" s="85"/>
      <c r="AHB17" s="85"/>
      <c r="AHC17" s="85"/>
      <c r="AHD17" s="85"/>
      <c r="AHE17" s="85"/>
      <c r="AHF17" s="85"/>
      <c r="AHG17" s="85"/>
      <c r="AHH17" s="85"/>
    </row>
    <row r="18" spans="1:892" s="75" customFormat="1" x14ac:dyDescent="0.2">
      <c r="A18" s="74" t="s">
        <v>193</v>
      </c>
      <c r="C18" s="75">
        <v>1.1843999999999999</v>
      </c>
      <c r="D18" s="75">
        <v>8.5885999999999996</v>
      </c>
      <c r="E18" s="75">
        <v>47.428600000000003</v>
      </c>
      <c r="F18" s="75">
        <v>12.433</v>
      </c>
      <c r="G18" s="75">
        <v>0.98250000000000004</v>
      </c>
      <c r="H18" s="75">
        <v>3.39E-2</v>
      </c>
      <c r="I18" s="75">
        <v>11.568199999999999</v>
      </c>
      <c r="J18" s="75">
        <v>7.8498000000000001</v>
      </c>
      <c r="K18" s="75">
        <v>4.0500000000000001E-2</v>
      </c>
      <c r="L18" s="75">
        <v>2.6343000000000001</v>
      </c>
      <c r="M18" s="75">
        <v>0.80330000000000001</v>
      </c>
      <c r="N18" s="75">
        <v>0.2918</v>
      </c>
      <c r="O18" s="75">
        <v>0.158</v>
      </c>
      <c r="P18" s="75">
        <v>93.997</v>
      </c>
      <c r="Q18" s="75" t="s">
        <v>169</v>
      </c>
      <c r="R18" s="75">
        <f t="shared" si="1"/>
        <v>94.906999999999996</v>
      </c>
      <c r="S18" s="75">
        <v>3.92</v>
      </c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85"/>
      <c r="BH18" s="85"/>
      <c r="BI18" s="85"/>
      <c r="BJ18" s="85"/>
      <c r="BK18" s="85"/>
      <c r="BL18" s="85"/>
      <c r="BM18" s="85"/>
      <c r="BN18" s="85"/>
      <c r="BO18" s="85"/>
      <c r="BP18" s="85"/>
      <c r="BQ18" s="85"/>
      <c r="BR18" s="85"/>
      <c r="BS18" s="85"/>
      <c r="BT18" s="85"/>
      <c r="BU18" s="85"/>
      <c r="BV18" s="85"/>
      <c r="BW18" s="85"/>
      <c r="BX18" s="85"/>
      <c r="BY18" s="85"/>
      <c r="BZ18" s="85"/>
      <c r="CA18" s="85"/>
      <c r="CB18" s="85"/>
      <c r="CC18" s="85"/>
      <c r="CD18" s="85"/>
      <c r="CE18" s="85"/>
      <c r="CF18" s="85"/>
      <c r="CG18" s="85"/>
      <c r="CH18" s="85"/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5"/>
      <c r="DC18" s="85"/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5"/>
      <c r="DU18" s="85"/>
      <c r="DV18" s="85"/>
      <c r="DW18" s="85"/>
      <c r="DX18" s="85"/>
      <c r="DY18" s="85"/>
      <c r="DZ18" s="85"/>
      <c r="EA18" s="85"/>
      <c r="EB18" s="85"/>
      <c r="EC18" s="85"/>
      <c r="ED18" s="85"/>
      <c r="EE18" s="85"/>
      <c r="EF18" s="85"/>
      <c r="EG18" s="85"/>
      <c r="EH18" s="85"/>
      <c r="EI18" s="85"/>
      <c r="EJ18" s="85"/>
      <c r="EK18" s="85"/>
      <c r="EL18" s="85"/>
      <c r="EM18" s="85"/>
      <c r="EN18" s="85"/>
      <c r="EO18" s="85"/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5"/>
      <c r="FF18" s="85"/>
      <c r="FG18" s="85"/>
      <c r="FH18" s="85"/>
      <c r="FI18" s="85"/>
      <c r="FJ18" s="85"/>
      <c r="FK18" s="85"/>
      <c r="FL18" s="85"/>
      <c r="FM18" s="85"/>
      <c r="FN18" s="85"/>
      <c r="FO18" s="85"/>
      <c r="FP18" s="85"/>
      <c r="FQ18" s="85"/>
      <c r="FR18" s="85"/>
      <c r="FS18" s="85"/>
      <c r="FT18" s="85"/>
      <c r="FU18" s="85"/>
      <c r="FV18" s="85"/>
      <c r="FW18" s="85"/>
      <c r="FX18" s="85"/>
      <c r="FY18" s="85"/>
      <c r="FZ18" s="85"/>
      <c r="GA18" s="85"/>
      <c r="GB18" s="85"/>
      <c r="GC18" s="85"/>
      <c r="GD18" s="85"/>
      <c r="GE18" s="85"/>
      <c r="GF18" s="85"/>
      <c r="GG18" s="85"/>
      <c r="GH18" s="85"/>
      <c r="GI18" s="85"/>
      <c r="GJ18" s="85"/>
      <c r="GK18" s="85"/>
      <c r="GL18" s="85"/>
      <c r="GM18" s="85"/>
      <c r="GN18" s="85"/>
      <c r="GO18" s="85"/>
      <c r="GP18" s="85"/>
      <c r="GQ18" s="85"/>
      <c r="GR18" s="85"/>
      <c r="GS18" s="85"/>
      <c r="GT18" s="85"/>
      <c r="GU18" s="85"/>
      <c r="GV18" s="85"/>
      <c r="GW18" s="85"/>
      <c r="GX18" s="85"/>
      <c r="GY18" s="85"/>
      <c r="GZ18" s="85"/>
      <c r="HA18" s="85"/>
      <c r="HB18" s="85"/>
      <c r="HC18" s="85"/>
      <c r="HD18" s="85"/>
      <c r="HE18" s="85"/>
      <c r="HF18" s="85"/>
      <c r="HG18" s="85"/>
      <c r="HH18" s="85"/>
      <c r="HI18" s="85"/>
      <c r="HJ18" s="85"/>
      <c r="HK18" s="85"/>
      <c r="HL18" s="85"/>
      <c r="HM18" s="85"/>
      <c r="HN18" s="85"/>
      <c r="HO18" s="85"/>
      <c r="HP18" s="85"/>
      <c r="HQ18" s="85"/>
      <c r="HR18" s="85"/>
      <c r="HS18" s="85"/>
      <c r="HT18" s="85"/>
      <c r="HU18" s="85"/>
      <c r="HV18" s="85"/>
      <c r="HW18" s="85"/>
      <c r="HX18" s="85"/>
      <c r="HY18" s="85"/>
      <c r="HZ18" s="85"/>
      <c r="IA18" s="85"/>
      <c r="IB18" s="85"/>
      <c r="IC18" s="85"/>
      <c r="ID18" s="85"/>
      <c r="IE18" s="85"/>
      <c r="IF18" s="85"/>
      <c r="IG18" s="85"/>
      <c r="IH18" s="85"/>
      <c r="II18" s="85"/>
      <c r="IJ18" s="85"/>
      <c r="IK18" s="85"/>
      <c r="IL18" s="85"/>
      <c r="IM18" s="85"/>
      <c r="IN18" s="85"/>
      <c r="IO18" s="85"/>
      <c r="IP18" s="85"/>
      <c r="IQ18" s="85"/>
      <c r="IR18" s="85"/>
      <c r="IS18" s="85"/>
      <c r="IT18" s="85"/>
      <c r="IU18" s="85"/>
      <c r="IV18" s="85"/>
      <c r="IW18" s="85"/>
      <c r="IX18" s="85"/>
      <c r="IY18" s="85"/>
      <c r="IZ18" s="85"/>
      <c r="JA18" s="85"/>
      <c r="JB18" s="85"/>
      <c r="JC18" s="85"/>
      <c r="JD18" s="85"/>
      <c r="JE18" s="85"/>
      <c r="JF18" s="85"/>
      <c r="JG18" s="85"/>
      <c r="JH18" s="85"/>
      <c r="JI18" s="85"/>
      <c r="JJ18" s="85"/>
      <c r="JK18" s="85"/>
      <c r="JL18" s="85"/>
      <c r="JM18" s="85"/>
      <c r="JN18" s="85"/>
      <c r="JO18" s="85"/>
      <c r="JP18" s="85"/>
      <c r="JQ18" s="85"/>
      <c r="JR18" s="85"/>
      <c r="JS18" s="85"/>
      <c r="JT18" s="85"/>
      <c r="JU18" s="85"/>
      <c r="JV18" s="85"/>
      <c r="JW18" s="85"/>
      <c r="JX18" s="85"/>
      <c r="JY18" s="85"/>
      <c r="JZ18" s="85"/>
      <c r="KA18" s="85"/>
      <c r="KB18" s="85"/>
      <c r="KC18" s="85"/>
      <c r="KD18" s="85"/>
      <c r="KE18" s="85"/>
      <c r="KF18" s="85"/>
      <c r="KG18" s="85"/>
      <c r="KH18" s="85"/>
      <c r="KI18" s="85"/>
      <c r="KJ18" s="85"/>
      <c r="KK18" s="85"/>
      <c r="KL18" s="85"/>
      <c r="KM18" s="85"/>
      <c r="KN18" s="85"/>
      <c r="KO18" s="85"/>
      <c r="KP18" s="85"/>
      <c r="KQ18" s="85"/>
      <c r="KR18" s="85"/>
      <c r="KS18" s="85"/>
      <c r="KT18" s="85"/>
      <c r="KU18" s="85"/>
      <c r="KV18" s="85"/>
      <c r="KW18" s="85"/>
      <c r="KX18" s="85"/>
      <c r="KY18" s="85"/>
      <c r="KZ18" s="85"/>
      <c r="LA18" s="85"/>
      <c r="LB18" s="85"/>
      <c r="LC18" s="85"/>
      <c r="LD18" s="85"/>
      <c r="LE18" s="85"/>
      <c r="LF18" s="85"/>
      <c r="LG18" s="85"/>
      <c r="LH18" s="85"/>
      <c r="LI18" s="85"/>
      <c r="LJ18" s="85"/>
      <c r="LK18" s="85"/>
      <c r="LL18" s="85"/>
      <c r="LM18" s="85"/>
      <c r="LN18" s="85"/>
      <c r="LO18" s="85"/>
      <c r="LP18" s="85"/>
      <c r="LQ18" s="85"/>
      <c r="LR18" s="85"/>
      <c r="LS18" s="85"/>
      <c r="LT18" s="85"/>
      <c r="LU18" s="85"/>
      <c r="LV18" s="85"/>
      <c r="LW18" s="85"/>
      <c r="LX18" s="85"/>
      <c r="LY18" s="85"/>
      <c r="LZ18" s="85"/>
      <c r="MA18" s="85"/>
      <c r="MB18" s="85"/>
      <c r="MC18" s="85"/>
      <c r="MD18" s="85"/>
      <c r="ME18" s="85"/>
      <c r="MF18" s="85"/>
      <c r="MG18" s="85"/>
      <c r="MH18" s="85"/>
      <c r="MI18" s="85"/>
      <c r="MJ18" s="85"/>
      <c r="MK18" s="85"/>
      <c r="ML18" s="85"/>
      <c r="MM18" s="85"/>
      <c r="MN18" s="85"/>
      <c r="MO18" s="85"/>
      <c r="MP18" s="85"/>
      <c r="MQ18" s="85"/>
      <c r="MR18" s="85"/>
      <c r="MS18" s="85"/>
      <c r="MT18" s="85"/>
      <c r="MU18" s="85"/>
      <c r="MV18" s="85"/>
      <c r="MW18" s="85"/>
      <c r="MX18" s="85"/>
      <c r="MY18" s="85"/>
      <c r="MZ18" s="85"/>
      <c r="NA18" s="85"/>
      <c r="NB18" s="85"/>
      <c r="NC18" s="85"/>
      <c r="ND18" s="85"/>
      <c r="NE18" s="85"/>
      <c r="NF18" s="85"/>
      <c r="NG18" s="85"/>
      <c r="NH18" s="85"/>
      <c r="NI18" s="85"/>
      <c r="NJ18" s="85"/>
      <c r="NK18" s="85"/>
      <c r="NL18" s="85"/>
      <c r="NM18" s="85"/>
      <c r="NN18" s="85"/>
      <c r="NO18" s="85"/>
      <c r="NP18" s="85"/>
      <c r="NQ18" s="85"/>
      <c r="NR18" s="85"/>
      <c r="NS18" s="85"/>
      <c r="NT18" s="85"/>
      <c r="NU18" s="85"/>
      <c r="NV18" s="85"/>
      <c r="NW18" s="85"/>
      <c r="NX18" s="85"/>
      <c r="NY18" s="85"/>
      <c r="NZ18" s="85"/>
      <c r="OA18" s="85"/>
      <c r="OB18" s="85"/>
      <c r="OC18" s="85"/>
      <c r="OD18" s="85"/>
      <c r="OE18" s="85"/>
      <c r="OF18" s="85"/>
      <c r="OG18" s="85"/>
      <c r="OH18" s="85"/>
      <c r="OI18" s="85"/>
      <c r="OJ18" s="85"/>
      <c r="OK18" s="85"/>
      <c r="OL18" s="85"/>
      <c r="OM18" s="85"/>
      <c r="ON18" s="85"/>
      <c r="OO18" s="85"/>
      <c r="OP18" s="85"/>
      <c r="OQ18" s="85"/>
      <c r="OR18" s="85"/>
      <c r="OS18" s="85"/>
      <c r="OT18" s="85"/>
      <c r="OU18" s="85"/>
      <c r="OV18" s="85"/>
      <c r="OW18" s="85"/>
      <c r="OX18" s="85"/>
      <c r="OY18" s="85"/>
      <c r="OZ18" s="85"/>
      <c r="PA18" s="85"/>
      <c r="PB18" s="85"/>
      <c r="PC18" s="85"/>
      <c r="PD18" s="85"/>
      <c r="PE18" s="85"/>
      <c r="PF18" s="85"/>
      <c r="PG18" s="85"/>
      <c r="PH18" s="85"/>
      <c r="PI18" s="85"/>
      <c r="PJ18" s="85"/>
      <c r="PK18" s="85"/>
      <c r="PL18" s="85"/>
      <c r="PM18" s="85"/>
      <c r="PN18" s="85"/>
      <c r="PO18" s="85"/>
      <c r="PP18" s="85"/>
      <c r="PQ18" s="85"/>
      <c r="PR18" s="85"/>
      <c r="PS18" s="85"/>
      <c r="PT18" s="85"/>
      <c r="PU18" s="85"/>
      <c r="PV18" s="85"/>
      <c r="PW18" s="85"/>
      <c r="PX18" s="85"/>
      <c r="PY18" s="85"/>
      <c r="PZ18" s="85"/>
      <c r="QA18" s="85"/>
      <c r="QB18" s="85"/>
      <c r="QC18" s="85"/>
      <c r="QD18" s="85"/>
      <c r="QE18" s="85"/>
      <c r="QF18" s="85"/>
      <c r="QG18" s="85"/>
      <c r="QH18" s="85"/>
      <c r="QI18" s="85"/>
      <c r="QJ18" s="85"/>
      <c r="QK18" s="85"/>
      <c r="QL18" s="85"/>
      <c r="QM18" s="85"/>
      <c r="QN18" s="85"/>
      <c r="QO18" s="85"/>
      <c r="QP18" s="85"/>
      <c r="QQ18" s="85"/>
      <c r="QR18" s="85"/>
      <c r="QS18" s="85"/>
      <c r="QT18" s="85"/>
      <c r="QU18" s="85"/>
      <c r="QV18" s="85"/>
      <c r="QW18" s="85"/>
      <c r="QX18" s="85"/>
      <c r="QY18" s="85"/>
      <c r="QZ18" s="85"/>
      <c r="RA18" s="85"/>
      <c r="RB18" s="85"/>
      <c r="RC18" s="85"/>
      <c r="RD18" s="85"/>
      <c r="RE18" s="85"/>
      <c r="RF18" s="85"/>
      <c r="RG18" s="85"/>
      <c r="RH18" s="85"/>
      <c r="RI18" s="85"/>
      <c r="RJ18" s="85"/>
      <c r="RK18" s="85"/>
      <c r="RL18" s="85"/>
      <c r="RM18" s="85"/>
      <c r="RN18" s="85"/>
      <c r="RO18" s="85"/>
      <c r="RP18" s="85"/>
      <c r="RQ18" s="85"/>
      <c r="RR18" s="85"/>
      <c r="RS18" s="85"/>
      <c r="RT18" s="85"/>
      <c r="RU18" s="85"/>
      <c r="RV18" s="85"/>
      <c r="RW18" s="85"/>
      <c r="RX18" s="85"/>
      <c r="RY18" s="85"/>
      <c r="RZ18" s="85"/>
      <c r="SA18" s="85"/>
      <c r="SB18" s="85"/>
      <c r="SC18" s="85"/>
      <c r="SD18" s="85"/>
      <c r="SE18" s="85"/>
      <c r="SF18" s="85"/>
      <c r="SG18" s="85"/>
      <c r="SH18" s="85"/>
      <c r="SI18" s="85"/>
      <c r="SJ18" s="85"/>
      <c r="SK18" s="85"/>
      <c r="SL18" s="85"/>
      <c r="SM18" s="85"/>
      <c r="SN18" s="85"/>
      <c r="SO18" s="85"/>
      <c r="SP18" s="85"/>
      <c r="SQ18" s="85"/>
      <c r="SR18" s="85"/>
      <c r="SS18" s="85"/>
      <c r="ST18" s="85"/>
      <c r="SU18" s="85"/>
      <c r="SV18" s="85"/>
      <c r="SW18" s="85"/>
      <c r="SX18" s="85"/>
      <c r="SY18" s="85"/>
      <c r="SZ18" s="85"/>
      <c r="TA18" s="85"/>
      <c r="TB18" s="85"/>
      <c r="TC18" s="85"/>
      <c r="TD18" s="85"/>
      <c r="TE18" s="85"/>
      <c r="TF18" s="85"/>
      <c r="TG18" s="85"/>
      <c r="TH18" s="85"/>
      <c r="TI18" s="85"/>
      <c r="TJ18" s="85"/>
      <c r="TK18" s="85"/>
      <c r="TL18" s="85"/>
      <c r="TM18" s="85"/>
      <c r="TN18" s="85"/>
      <c r="TO18" s="85"/>
      <c r="TP18" s="85"/>
      <c r="TQ18" s="85"/>
      <c r="TR18" s="85"/>
      <c r="TS18" s="85"/>
      <c r="TT18" s="85"/>
      <c r="TU18" s="85"/>
      <c r="TV18" s="85"/>
      <c r="TW18" s="85"/>
      <c r="TX18" s="85"/>
      <c r="TY18" s="85"/>
      <c r="TZ18" s="85"/>
      <c r="UA18" s="85"/>
      <c r="UB18" s="85"/>
      <c r="UC18" s="85"/>
      <c r="UD18" s="85"/>
      <c r="UE18" s="85"/>
      <c r="UF18" s="85"/>
      <c r="UG18" s="85"/>
      <c r="UH18" s="85"/>
      <c r="UI18" s="85"/>
      <c r="UJ18" s="85"/>
      <c r="UK18" s="85"/>
      <c r="UL18" s="85"/>
      <c r="UM18" s="85"/>
      <c r="UN18" s="85"/>
      <c r="UO18" s="85"/>
      <c r="UP18" s="85"/>
      <c r="UQ18" s="85"/>
      <c r="UR18" s="85"/>
      <c r="US18" s="85"/>
      <c r="UT18" s="85"/>
      <c r="UU18" s="85"/>
      <c r="UV18" s="85"/>
      <c r="UW18" s="85"/>
      <c r="UX18" s="85"/>
      <c r="UY18" s="85"/>
      <c r="UZ18" s="85"/>
      <c r="VA18" s="85"/>
      <c r="VB18" s="85"/>
      <c r="VC18" s="85"/>
      <c r="VD18" s="85"/>
      <c r="VE18" s="85"/>
      <c r="VF18" s="85"/>
      <c r="VG18" s="85"/>
      <c r="VH18" s="85"/>
      <c r="VI18" s="85"/>
      <c r="VJ18" s="85"/>
      <c r="VK18" s="85"/>
      <c r="VL18" s="85"/>
      <c r="VM18" s="85"/>
      <c r="VN18" s="85"/>
      <c r="VO18" s="85"/>
      <c r="VP18" s="85"/>
      <c r="VQ18" s="85"/>
      <c r="VR18" s="85"/>
      <c r="VS18" s="85"/>
      <c r="VT18" s="85"/>
      <c r="VU18" s="85"/>
      <c r="VV18" s="85"/>
      <c r="VW18" s="85"/>
      <c r="VX18" s="85"/>
      <c r="VY18" s="85"/>
      <c r="VZ18" s="85"/>
      <c r="WA18" s="85"/>
      <c r="WB18" s="85"/>
      <c r="WC18" s="85"/>
      <c r="WD18" s="85"/>
      <c r="WE18" s="85"/>
      <c r="WF18" s="85"/>
      <c r="WG18" s="85"/>
      <c r="WH18" s="85"/>
      <c r="WI18" s="85"/>
      <c r="WJ18" s="85"/>
      <c r="WK18" s="85"/>
      <c r="WL18" s="85"/>
      <c r="WM18" s="85"/>
      <c r="WN18" s="85"/>
      <c r="WO18" s="85"/>
      <c r="WP18" s="85"/>
      <c r="WQ18" s="85"/>
      <c r="WR18" s="85"/>
      <c r="WS18" s="85"/>
      <c r="WT18" s="85"/>
      <c r="WU18" s="85"/>
      <c r="WV18" s="85"/>
      <c r="WW18" s="85"/>
      <c r="WX18" s="85"/>
      <c r="WY18" s="85"/>
      <c r="WZ18" s="85"/>
      <c r="XA18" s="85"/>
      <c r="XB18" s="85"/>
      <c r="XC18" s="85"/>
      <c r="XD18" s="85"/>
      <c r="XE18" s="85"/>
      <c r="XF18" s="85"/>
      <c r="XG18" s="85"/>
      <c r="XH18" s="85"/>
      <c r="XI18" s="85"/>
      <c r="XJ18" s="85"/>
      <c r="XK18" s="85"/>
      <c r="XL18" s="85"/>
      <c r="XM18" s="85"/>
      <c r="XN18" s="85"/>
      <c r="XO18" s="85"/>
      <c r="XP18" s="85"/>
      <c r="XQ18" s="85"/>
      <c r="XR18" s="85"/>
      <c r="XS18" s="85"/>
      <c r="XT18" s="85"/>
      <c r="XU18" s="85"/>
      <c r="XV18" s="85"/>
      <c r="XW18" s="85"/>
      <c r="XX18" s="85"/>
      <c r="XY18" s="85"/>
      <c r="XZ18" s="85"/>
      <c r="YA18" s="85"/>
      <c r="YB18" s="85"/>
      <c r="YC18" s="85"/>
      <c r="YD18" s="85"/>
      <c r="YE18" s="85"/>
      <c r="YF18" s="85"/>
      <c r="YG18" s="85"/>
      <c r="YH18" s="85"/>
      <c r="YI18" s="85"/>
      <c r="YJ18" s="85"/>
      <c r="YK18" s="85"/>
      <c r="YL18" s="85"/>
      <c r="YM18" s="85"/>
      <c r="YN18" s="85"/>
      <c r="YO18" s="85"/>
      <c r="YP18" s="85"/>
      <c r="YQ18" s="85"/>
      <c r="YR18" s="85"/>
      <c r="YS18" s="85"/>
      <c r="YT18" s="85"/>
      <c r="YU18" s="85"/>
      <c r="YV18" s="85"/>
      <c r="YW18" s="85"/>
      <c r="YX18" s="85"/>
      <c r="YY18" s="85"/>
      <c r="YZ18" s="85"/>
      <c r="ZA18" s="85"/>
      <c r="ZB18" s="85"/>
      <c r="ZC18" s="85"/>
      <c r="ZD18" s="85"/>
      <c r="ZE18" s="85"/>
      <c r="ZF18" s="85"/>
      <c r="ZG18" s="85"/>
      <c r="ZH18" s="85"/>
      <c r="ZI18" s="85"/>
      <c r="ZJ18" s="85"/>
      <c r="ZK18" s="85"/>
      <c r="ZL18" s="85"/>
      <c r="ZM18" s="85"/>
      <c r="ZN18" s="85"/>
      <c r="ZO18" s="85"/>
      <c r="ZP18" s="85"/>
      <c r="ZQ18" s="85"/>
      <c r="ZR18" s="85"/>
      <c r="ZS18" s="85"/>
      <c r="ZT18" s="85"/>
      <c r="ZU18" s="85"/>
      <c r="ZV18" s="85"/>
      <c r="ZW18" s="85"/>
      <c r="ZX18" s="85"/>
      <c r="ZY18" s="85"/>
      <c r="ZZ18" s="85"/>
      <c r="AAA18" s="85"/>
      <c r="AAB18" s="85"/>
      <c r="AAC18" s="85"/>
      <c r="AAD18" s="85"/>
      <c r="AAE18" s="85"/>
      <c r="AAF18" s="85"/>
      <c r="AAG18" s="85"/>
      <c r="AAH18" s="85"/>
      <c r="AAI18" s="85"/>
      <c r="AAJ18" s="85"/>
      <c r="AAK18" s="85"/>
      <c r="AAL18" s="85"/>
      <c r="AAM18" s="85"/>
      <c r="AAN18" s="85"/>
      <c r="AAO18" s="85"/>
      <c r="AAP18" s="85"/>
      <c r="AAQ18" s="85"/>
      <c r="AAR18" s="85"/>
      <c r="AAS18" s="85"/>
      <c r="AAT18" s="85"/>
      <c r="AAU18" s="85"/>
      <c r="AAV18" s="85"/>
      <c r="AAW18" s="85"/>
      <c r="AAX18" s="85"/>
      <c r="AAY18" s="85"/>
      <c r="AAZ18" s="85"/>
      <c r="ABA18" s="85"/>
      <c r="ABB18" s="85"/>
      <c r="ABC18" s="85"/>
      <c r="ABD18" s="85"/>
      <c r="ABE18" s="85"/>
      <c r="ABF18" s="85"/>
      <c r="ABG18" s="85"/>
      <c r="ABH18" s="85"/>
      <c r="ABI18" s="85"/>
      <c r="ABJ18" s="85"/>
      <c r="ABK18" s="85"/>
      <c r="ABL18" s="85"/>
      <c r="ABM18" s="85"/>
      <c r="ABN18" s="85"/>
      <c r="ABO18" s="85"/>
      <c r="ABP18" s="85"/>
      <c r="ABQ18" s="85"/>
      <c r="ABR18" s="85"/>
      <c r="ABS18" s="85"/>
      <c r="ABT18" s="85"/>
      <c r="ABU18" s="85"/>
      <c r="ABV18" s="85"/>
      <c r="ABW18" s="85"/>
      <c r="ABX18" s="85"/>
      <c r="ABY18" s="85"/>
      <c r="ABZ18" s="85"/>
      <c r="ACA18" s="85"/>
      <c r="ACB18" s="85"/>
      <c r="ACC18" s="85"/>
      <c r="ACD18" s="85"/>
      <c r="ACE18" s="85"/>
      <c r="ACF18" s="85"/>
      <c r="ACG18" s="85"/>
      <c r="ACH18" s="85"/>
      <c r="ACI18" s="85"/>
      <c r="ACJ18" s="85"/>
      <c r="ACK18" s="85"/>
      <c r="ACL18" s="85"/>
      <c r="ACM18" s="85"/>
      <c r="ACN18" s="85"/>
      <c r="ACO18" s="85"/>
      <c r="ACP18" s="85"/>
      <c r="ACQ18" s="85"/>
      <c r="ACR18" s="85"/>
      <c r="ACS18" s="85"/>
      <c r="ACT18" s="85"/>
      <c r="ACU18" s="85"/>
      <c r="ACV18" s="85"/>
      <c r="ACW18" s="85"/>
      <c r="ACX18" s="85"/>
      <c r="ACY18" s="85"/>
      <c r="ACZ18" s="85"/>
      <c r="ADA18" s="85"/>
      <c r="ADB18" s="85"/>
      <c r="ADC18" s="85"/>
      <c r="ADD18" s="85"/>
      <c r="ADE18" s="85"/>
      <c r="ADF18" s="85"/>
      <c r="ADG18" s="85"/>
      <c r="ADH18" s="85"/>
      <c r="ADI18" s="85"/>
      <c r="ADJ18" s="85"/>
      <c r="ADK18" s="85"/>
      <c r="ADL18" s="85"/>
      <c r="ADM18" s="85"/>
      <c r="ADN18" s="85"/>
      <c r="ADO18" s="85"/>
      <c r="ADP18" s="85"/>
      <c r="ADQ18" s="85"/>
      <c r="ADR18" s="85"/>
      <c r="ADS18" s="85"/>
      <c r="ADT18" s="85"/>
      <c r="ADU18" s="85"/>
      <c r="ADV18" s="85"/>
      <c r="ADW18" s="85"/>
      <c r="ADX18" s="85"/>
      <c r="ADY18" s="85"/>
      <c r="ADZ18" s="85"/>
      <c r="AEA18" s="85"/>
      <c r="AEB18" s="85"/>
      <c r="AEC18" s="85"/>
      <c r="AED18" s="85"/>
      <c r="AEE18" s="85"/>
      <c r="AEF18" s="85"/>
      <c r="AEG18" s="85"/>
      <c r="AEH18" s="85"/>
      <c r="AEI18" s="85"/>
      <c r="AEJ18" s="85"/>
      <c r="AEK18" s="85"/>
      <c r="AEL18" s="85"/>
      <c r="AEM18" s="85"/>
      <c r="AEN18" s="85"/>
      <c r="AEO18" s="85"/>
      <c r="AEP18" s="85"/>
      <c r="AEQ18" s="85"/>
      <c r="AER18" s="85"/>
      <c r="AES18" s="85"/>
      <c r="AET18" s="85"/>
      <c r="AEU18" s="85"/>
      <c r="AEV18" s="85"/>
      <c r="AEW18" s="85"/>
      <c r="AEX18" s="85"/>
      <c r="AEY18" s="85"/>
      <c r="AEZ18" s="85"/>
      <c r="AFA18" s="85"/>
      <c r="AFB18" s="85"/>
      <c r="AFC18" s="85"/>
      <c r="AFD18" s="85"/>
      <c r="AFE18" s="85"/>
      <c r="AFF18" s="85"/>
      <c r="AFG18" s="85"/>
      <c r="AFH18" s="85"/>
      <c r="AFI18" s="85"/>
      <c r="AFJ18" s="85"/>
      <c r="AFK18" s="85"/>
      <c r="AFL18" s="85"/>
      <c r="AFM18" s="85"/>
      <c r="AFN18" s="85"/>
      <c r="AFO18" s="85"/>
      <c r="AFP18" s="85"/>
      <c r="AFQ18" s="85"/>
      <c r="AFR18" s="85"/>
      <c r="AFS18" s="85"/>
      <c r="AFT18" s="85"/>
      <c r="AFU18" s="85"/>
      <c r="AFV18" s="85"/>
      <c r="AFW18" s="85"/>
      <c r="AFX18" s="85"/>
      <c r="AFY18" s="85"/>
      <c r="AFZ18" s="85"/>
      <c r="AGA18" s="85"/>
      <c r="AGB18" s="85"/>
      <c r="AGC18" s="85"/>
      <c r="AGD18" s="85"/>
      <c r="AGE18" s="85"/>
      <c r="AGF18" s="85"/>
      <c r="AGG18" s="85"/>
      <c r="AGH18" s="85"/>
      <c r="AGI18" s="85"/>
      <c r="AGJ18" s="85"/>
      <c r="AGK18" s="85"/>
      <c r="AGL18" s="85"/>
      <c r="AGM18" s="85"/>
      <c r="AGN18" s="85"/>
      <c r="AGO18" s="85"/>
      <c r="AGP18" s="85"/>
      <c r="AGQ18" s="85"/>
      <c r="AGR18" s="85"/>
      <c r="AGS18" s="85"/>
      <c r="AGT18" s="85"/>
      <c r="AGU18" s="85"/>
      <c r="AGV18" s="85"/>
      <c r="AGW18" s="85"/>
      <c r="AGX18" s="85"/>
      <c r="AGY18" s="85"/>
      <c r="AGZ18" s="85"/>
      <c r="AHA18" s="85"/>
      <c r="AHB18" s="85"/>
      <c r="AHC18" s="85"/>
      <c r="AHD18" s="85"/>
      <c r="AHE18" s="85"/>
      <c r="AHF18" s="85"/>
      <c r="AHG18" s="85"/>
      <c r="AHH18" s="85"/>
    </row>
    <row r="19" spans="1:892" s="75" customFormat="1" x14ac:dyDescent="0.2">
      <c r="A19" s="74" t="s">
        <v>194</v>
      </c>
      <c r="C19" s="75">
        <v>1.2483</v>
      </c>
      <c r="D19" s="75">
        <v>8.8158999999999992</v>
      </c>
      <c r="E19" s="75">
        <v>46.5717</v>
      </c>
      <c r="F19" s="75">
        <v>12.22</v>
      </c>
      <c r="G19" s="75">
        <v>0.97719999999999996</v>
      </c>
      <c r="H19" s="75">
        <v>2.4199999999999999E-2</v>
      </c>
      <c r="I19" s="75">
        <v>11.7705</v>
      </c>
      <c r="J19" s="75">
        <v>7.8623000000000003</v>
      </c>
      <c r="K19" s="75">
        <v>2.5700000000000001E-2</v>
      </c>
      <c r="L19" s="75">
        <v>2.6928000000000001</v>
      </c>
      <c r="M19" s="75">
        <v>-1.55E-2</v>
      </c>
      <c r="N19" s="75">
        <v>0.17910000000000001</v>
      </c>
      <c r="O19" s="75">
        <v>-7.9100000000000004E-2</v>
      </c>
      <c r="P19" s="75">
        <v>92.387799999999999</v>
      </c>
      <c r="Q19" s="75" t="s">
        <v>170</v>
      </c>
      <c r="R19" s="75">
        <f t="shared" si="1"/>
        <v>93.297799999999995</v>
      </c>
      <c r="S19" s="75">
        <v>3.92</v>
      </c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5"/>
      <c r="BT19" s="85"/>
      <c r="BU19" s="85"/>
      <c r="BV19" s="85"/>
      <c r="BW19" s="85"/>
      <c r="BX19" s="85"/>
      <c r="BY19" s="85"/>
      <c r="BZ19" s="85"/>
      <c r="CA19" s="85"/>
      <c r="CB19" s="85"/>
      <c r="CC19" s="85"/>
      <c r="CD19" s="85"/>
      <c r="CE19" s="85"/>
      <c r="CF19" s="85"/>
      <c r="CG19" s="85"/>
      <c r="CH19" s="85"/>
      <c r="CI19" s="85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85"/>
      <c r="CW19" s="85"/>
      <c r="CX19" s="85"/>
      <c r="CY19" s="85"/>
      <c r="CZ19" s="85"/>
      <c r="DA19" s="85"/>
      <c r="DB19" s="85"/>
      <c r="DC19" s="85"/>
      <c r="DD19" s="85"/>
      <c r="DE19" s="85"/>
      <c r="DF19" s="85"/>
      <c r="DG19" s="85"/>
      <c r="DH19" s="85"/>
      <c r="DI19" s="85"/>
      <c r="DJ19" s="85"/>
      <c r="DK19" s="85"/>
      <c r="DL19" s="85"/>
      <c r="DM19" s="85"/>
      <c r="DN19" s="85"/>
      <c r="DO19" s="85"/>
      <c r="DP19" s="85"/>
      <c r="DQ19" s="85"/>
      <c r="DR19" s="85"/>
      <c r="DS19" s="85"/>
      <c r="DT19" s="85"/>
      <c r="DU19" s="85"/>
      <c r="DV19" s="85"/>
      <c r="DW19" s="85"/>
      <c r="DX19" s="85"/>
      <c r="DY19" s="85"/>
      <c r="DZ19" s="85"/>
      <c r="EA19" s="85"/>
      <c r="EB19" s="85"/>
      <c r="EC19" s="85"/>
      <c r="ED19" s="85"/>
      <c r="EE19" s="85"/>
      <c r="EF19" s="85"/>
      <c r="EG19" s="85"/>
      <c r="EH19" s="85"/>
      <c r="EI19" s="85"/>
      <c r="EJ19" s="85"/>
      <c r="EK19" s="85"/>
      <c r="EL19" s="85"/>
      <c r="EM19" s="85"/>
      <c r="EN19" s="85"/>
      <c r="EO19" s="85"/>
      <c r="EP19" s="85"/>
      <c r="EQ19" s="85"/>
      <c r="ER19" s="85"/>
      <c r="ES19" s="85"/>
      <c r="ET19" s="85"/>
      <c r="EU19" s="85"/>
      <c r="EV19" s="85"/>
      <c r="EW19" s="85"/>
      <c r="EX19" s="85"/>
      <c r="EY19" s="85"/>
      <c r="EZ19" s="85"/>
      <c r="FA19" s="85"/>
      <c r="FB19" s="85"/>
      <c r="FC19" s="85"/>
      <c r="FD19" s="85"/>
      <c r="FE19" s="85"/>
      <c r="FF19" s="85"/>
      <c r="FG19" s="85"/>
      <c r="FH19" s="85"/>
      <c r="FI19" s="85"/>
      <c r="FJ19" s="85"/>
      <c r="FK19" s="85"/>
      <c r="FL19" s="85"/>
      <c r="FM19" s="85"/>
      <c r="FN19" s="85"/>
      <c r="FO19" s="85"/>
      <c r="FP19" s="85"/>
      <c r="FQ19" s="85"/>
      <c r="FR19" s="85"/>
      <c r="FS19" s="85"/>
      <c r="FT19" s="85"/>
      <c r="FU19" s="85"/>
      <c r="FV19" s="85"/>
      <c r="FW19" s="85"/>
      <c r="FX19" s="85"/>
      <c r="FY19" s="85"/>
      <c r="FZ19" s="85"/>
      <c r="GA19" s="85"/>
      <c r="GB19" s="85"/>
      <c r="GC19" s="85"/>
      <c r="GD19" s="85"/>
      <c r="GE19" s="85"/>
      <c r="GF19" s="85"/>
      <c r="GG19" s="85"/>
      <c r="GH19" s="85"/>
      <c r="GI19" s="85"/>
      <c r="GJ19" s="85"/>
      <c r="GK19" s="85"/>
      <c r="GL19" s="85"/>
      <c r="GM19" s="85"/>
      <c r="GN19" s="85"/>
      <c r="GO19" s="85"/>
      <c r="GP19" s="85"/>
      <c r="GQ19" s="85"/>
      <c r="GR19" s="85"/>
      <c r="GS19" s="85"/>
      <c r="GT19" s="85"/>
      <c r="GU19" s="85"/>
      <c r="GV19" s="85"/>
      <c r="GW19" s="85"/>
      <c r="GX19" s="85"/>
      <c r="GY19" s="85"/>
      <c r="GZ19" s="85"/>
      <c r="HA19" s="85"/>
      <c r="HB19" s="85"/>
      <c r="HC19" s="85"/>
      <c r="HD19" s="85"/>
      <c r="HE19" s="85"/>
      <c r="HF19" s="85"/>
      <c r="HG19" s="85"/>
      <c r="HH19" s="85"/>
      <c r="HI19" s="85"/>
      <c r="HJ19" s="85"/>
      <c r="HK19" s="85"/>
      <c r="HL19" s="85"/>
      <c r="HM19" s="85"/>
      <c r="HN19" s="85"/>
      <c r="HO19" s="85"/>
      <c r="HP19" s="85"/>
      <c r="HQ19" s="85"/>
      <c r="HR19" s="85"/>
      <c r="HS19" s="85"/>
      <c r="HT19" s="85"/>
      <c r="HU19" s="85"/>
      <c r="HV19" s="85"/>
      <c r="HW19" s="85"/>
      <c r="HX19" s="85"/>
      <c r="HY19" s="85"/>
      <c r="HZ19" s="85"/>
      <c r="IA19" s="85"/>
      <c r="IB19" s="85"/>
      <c r="IC19" s="85"/>
      <c r="ID19" s="85"/>
      <c r="IE19" s="85"/>
      <c r="IF19" s="85"/>
      <c r="IG19" s="85"/>
      <c r="IH19" s="85"/>
      <c r="II19" s="85"/>
      <c r="IJ19" s="85"/>
      <c r="IK19" s="85"/>
      <c r="IL19" s="85"/>
      <c r="IM19" s="85"/>
      <c r="IN19" s="85"/>
      <c r="IO19" s="85"/>
      <c r="IP19" s="85"/>
      <c r="IQ19" s="85"/>
      <c r="IR19" s="85"/>
      <c r="IS19" s="85"/>
      <c r="IT19" s="85"/>
      <c r="IU19" s="85"/>
      <c r="IV19" s="85"/>
      <c r="IW19" s="85"/>
      <c r="IX19" s="85"/>
      <c r="IY19" s="85"/>
      <c r="IZ19" s="85"/>
      <c r="JA19" s="85"/>
      <c r="JB19" s="85"/>
      <c r="JC19" s="85"/>
      <c r="JD19" s="85"/>
      <c r="JE19" s="85"/>
      <c r="JF19" s="85"/>
      <c r="JG19" s="85"/>
      <c r="JH19" s="85"/>
      <c r="JI19" s="85"/>
      <c r="JJ19" s="85"/>
      <c r="JK19" s="85"/>
      <c r="JL19" s="85"/>
      <c r="JM19" s="85"/>
      <c r="JN19" s="85"/>
      <c r="JO19" s="85"/>
      <c r="JP19" s="85"/>
      <c r="JQ19" s="85"/>
      <c r="JR19" s="85"/>
      <c r="JS19" s="85"/>
      <c r="JT19" s="85"/>
      <c r="JU19" s="85"/>
      <c r="JV19" s="85"/>
      <c r="JW19" s="85"/>
      <c r="JX19" s="85"/>
      <c r="JY19" s="85"/>
      <c r="JZ19" s="85"/>
      <c r="KA19" s="85"/>
      <c r="KB19" s="85"/>
      <c r="KC19" s="85"/>
      <c r="KD19" s="85"/>
      <c r="KE19" s="85"/>
      <c r="KF19" s="85"/>
      <c r="KG19" s="85"/>
      <c r="KH19" s="85"/>
      <c r="KI19" s="85"/>
      <c r="KJ19" s="85"/>
      <c r="KK19" s="85"/>
      <c r="KL19" s="85"/>
      <c r="KM19" s="85"/>
      <c r="KN19" s="85"/>
      <c r="KO19" s="85"/>
      <c r="KP19" s="85"/>
      <c r="KQ19" s="85"/>
      <c r="KR19" s="85"/>
      <c r="KS19" s="85"/>
      <c r="KT19" s="85"/>
      <c r="KU19" s="85"/>
      <c r="KV19" s="85"/>
      <c r="KW19" s="85"/>
      <c r="KX19" s="85"/>
      <c r="KY19" s="85"/>
      <c r="KZ19" s="85"/>
      <c r="LA19" s="85"/>
      <c r="LB19" s="85"/>
      <c r="LC19" s="85"/>
      <c r="LD19" s="85"/>
      <c r="LE19" s="85"/>
      <c r="LF19" s="85"/>
      <c r="LG19" s="85"/>
      <c r="LH19" s="85"/>
      <c r="LI19" s="85"/>
      <c r="LJ19" s="85"/>
      <c r="LK19" s="85"/>
      <c r="LL19" s="85"/>
      <c r="LM19" s="85"/>
      <c r="LN19" s="85"/>
      <c r="LO19" s="85"/>
      <c r="LP19" s="85"/>
      <c r="LQ19" s="85"/>
      <c r="LR19" s="85"/>
      <c r="LS19" s="85"/>
      <c r="LT19" s="85"/>
      <c r="LU19" s="85"/>
      <c r="LV19" s="85"/>
      <c r="LW19" s="85"/>
      <c r="LX19" s="85"/>
      <c r="LY19" s="85"/>
      <c r="LZ19" s="85"/>
      <c r="MA19" s="85"/>
      <c r="MB19" s="85"/>
      <c r="MC19" s="85"/>
      <c r="MD19" s="85"/>
      <c r="ME19" s="85"/>
      <c r="MF19" s="85"/>
      <c r="MG19" s="85"/>
      <c r="MH19" s="85"/>
      <c r="MI19" s="85"/>
      <c r="MJ19" s="85"/>
      <c r="MK19" s="85"/>
      <c r="ML19" s="85"/>
      <c r="MM19" s="85"/>
      <c r="MN19" s="85"/>
      <c r="MO19" s="85"/>
      <c r="MP19" s="85"/>
      <c r="MQ19" s="85"/>
      <c r="MR19" s="85"/>
      <c r="MS19" s="85"/>
      <c r="MT19" s="85"/>
      <c r="MU19" s="85"/>
      <c r="MV19" s="85"/>
      <c r="MW19" s="85"/>
      <c r="MX19" s="85"/>
      <c r="MY19" s="85"/>
      <c r="MZ19" s="85"/>
      <c r="NA19" s="85"/>
      <c r="NB19" s="85"/>
      <c r="NC19" s="85"/>
      <c r="ND19" s="85"/>
      <c r="NE19" s="85"/>
      <c r="NF19" s="85"/>
      <c r="NG19" s="85"/>
      <c r="NH19" s="85"/>
      <c r="NI19" s="85"/>
      <c r="NJ19" s="85"/>
      <c r="NK19" s="85"/>
      <c r="NL19" s="85"/>
      <c r="NM19" s="85"/>
      <c r="NN19" s="85"/>
      <c r="NO19" s="85"/>
      <c r="NP19" s="85"/>
      <c r="NQ19" s="85"/>
      <c r="NR19" s="85"/>
      <c r="NS19" s="85"/>
      <c r="NT19" s="85"/>
      <c r="NU19" s="85"/>
      <c r="NV19" s="85"/>
      <c r="NW19" s="85"/>
      <c r="NX19" s="85"/>
      <c r="NY19" s="85"/>
      <c r="NZ19" s="85"/>
      <c r="OA19" s="85"/>
      <c r="OB19" s="85"/>
      <c r="OC19" s="85"/>
      <c r="OD19" s="85"/>
      <c r="OE19" s="85"/>
      <c r="OF19" s="85"/>
      <c r="OG19" s="85"/>
      <c r="OH19" s="85"/>
      <c r="OI19" s="85"/>
      <c r="OJ19" s="85"/>
      <c r="OK19" s="85"/>
      <c r="OL19" s="85"/>
      <c r="OM19" s="85"/>
      <c r="ON19" s="85"/>
      <c r="OO19" s="85"/>
      <c r="OP19" s="85"/>
      <c r="OQ19" s="85"/>
      <c r="OR19" s="85"/>
      <c r="OS19" s="85"/>
      <c r="OT19" s="85"/>
      <c r="OU19" s="85"/>
      <c r="OV19" s="85"/>
      <c r="OW19" s="85"/>
      <c r="OX19" s="85"/>
      <c r="OY19" s="85"/>
      <c r="OZ19" s="85"/>
      <c r="PA19" s="85"/>
      <c r="PB19" s="85"/>
      <c r="PC19" s="85"/>
      <c r="PD19" s="85"/>
      <c r="PE19" s="85"/>
      <c r="PF19" s="85"/>
      <c r="PG19" s="85"/>
      <c r="PH19" s="85"/>
      <c r="PI19" s="85"/>
      <c r="PJ19" s="85"/>
      <c r="PK19" s="85"/>
      <c r="PL19" s="85"/>
      <c r="PM19" s="85"/>
      <c r="PN19" s="85"/>
      <c r="PO19" s="85"/>
      <c r="PP19" s="85"/>
      <c r="PQ19" s="85"/>
      <c r="PR19" s="85"/>
      <c r="PS19" s="85"/>
      <c r="PT19" s="85"/>
      <c r="PU19" s="85"/>
      <c r="PV19" s="85"/>
      <c r="PW19" s="85"/>
      <c r="PX19" s="85"/>
      <c r="PY19" s="85"/>
      <c r="PZ19" s="85"/>
      <c r="QA19" s="85"/>
      <c r="QB19" s="85"/>
      <c r="QC19" s="85"/>
      <c r="QD19" s="85"/>
      <c r="QE19" s="85"/>
      <c r="QF19" s="85"/>
      <c r="QG19" s="85"/>
      <c r="QH19" s="85"/>
      <c r="QI19" s="85"/>
      <c r="QJ19" s="85"/>
      <c r="QK19" s="85"/>
      <c r="QL19" s="85"/>
      <c r="QM19" s="85"/>
      <c r="QN19" s="85"/>
      <c r="QO19" s="85"/>
      <c r="QP19" s="85"/>
      <c r="QQ19" s="85"/>
      <c r="QR19" s="85"/>
      <c r="QS19" s="85"/>
      <c r="QT19" s="85"/>
      <c r="QU19" s="85"/>
      <c r="QV19" s="85"/>
      <c r="QW19" s="85"/>
      <c r="QX19" s="85"/>
      <c r="QY19" s="85"/>
      <c r="QZ19" s="85"/>
      <c r="RA19" s="85"/>
      <c r="RB19" s="85"/>
      <c r="RC19" s="85"/>
      <c r="RD19" s="85"/>
      <c r="RE19" s="85"/>
      <c r="RF19" s="85"/>
      <c r="RG19" s="85"/>
      <c r="RH19" s="85"/>
      <c r="RI19" s="85"/>
      <c r="RJ19" s="85"/>
      <c r="RK19" s="85"/>
      <c r="RL19" s="85"/>
      <c r="RM19" s="85"/>
      <c r="RN19" s="85"/>
      <c r="RO19" s="85"/>
      <c r="RP19" s="85"/>
      <c r="RQ19" s="85"/>
      <c r="RR19" s="85"/>
      <c r="RS19" s="85"/>
      <c r="RT19" s="85"/>
      <c r="RU19" s="85"/>
      <c r="RV19" s="85"/>
      <c r="RW19" s="85"/>
      <c r="RX19" s="85"/>
      <c r="RY19" s="85"/>
      <c r="RZ19" s="85"/>
      <c r="SA19" s="85"/>
      <c r="SB19" s="85"/>
      <c r="SC19" s="85"/>
      <c r="SD19" s="85"/>
      <c r="SE19" s="85"/>
      <c r="SF19" s="85"/>
      <c r="SG19" s="85"/>
      <c r="SH19" s="85"/>
      <c r="SI19" s="85"/>
      <c r="SJ19" s="85"/>
      <c r="SK19" s="85"/>
      <c r="SL19" s="85"/>
      <c r="SM19" s="85"/>
      <c r="SN19" s="85"/>
      <c r="SO19" s="85"/>
      <c r="SP19" s="85"/>
      <c r="SQ19" s="85"/>
      <c r="SR19" s="85"/>
      <c r="SS19" s="85"/>
      <c r="ST19" s="85"/>
      <c r="SU19" s="85"/>
      <c r="SV19" s="85"/>
      <c r="SW19" s="85"/>
      <c r="SX19" s="85"/>
      <c r="SY19" s="85"/>
      <c r="SZ19" s="85"/>
      <c r="TA19" s="85"/>
      <c r="TB19" s="85"/>
      <c r="TC19" s="85"/>
      <c r="TD19" s="85"/>
      <c r="TE19" s="85"/>
      <c r="TF19" s="85"/>
      <c r="TG19" s="85"/>
      <c r="TH19" s="85"/>
      <c r="TI19" s="85"/>
      <c r="TJ19" s="85"/>
      <c r="TK19" s="85"/>
      <c r="TL19" s="85"/>
      <c r="TM19" s="85"/>
      <c r="TN19" s="85"/>
      <c r="TO19" s="85"/>
      <c r="TP19" s="85"/>
      <c r="TQ19" s="85"/>
      <c r="TR19" s="85"/>
      <c r="TS19" s="85"/>
      <c r="TT19" s="85"/>
      <c r="TU19" s="85"/>
      <c r="TV19" s="85"/>
      <c r="TW19" s="85"/>
      <c r="TX19" s="85"/>
      <c r="TY19" s="85"/>
      <c r="TZ19" s="85"/>
      <c r="UA19" s="85"/>
      <c r="UB19" s="85"/>
      <c r="UC19" s="85"/>
      <c r="UD19" s="85"/>
      <c r="UE19" s="85"/>
      <c r="UF19" s="85"/>
      <c r="UG19" s="85"/>
      <c r="UH19" s="85"/>
      <c r="UI19" s="85"/>
      <c r="UJ19" s="85"/>
      <c r="UK19" s="85"/>
      <c r="UL19" s="85"/>
      <c r="UM19" s="85"/>
      <c r="UN19" s="85"/>
      <c r="UO19" s="85"/>
      <c r="UP19" s="85"/>
      <c r="UQ19" s="85"/>
      <c r="UR19" s="85"/>
      <c r="US19" s="85"/>
      <c r="UT19" s="85"/>
      <c r="UU19" s="85"/>
      <c r="UV19" s="85"/>
      <c r="UW19" s="85"/>
      <c r="UX19" s="85"/>
      <c r="UY19" s="85"/>
      <c r="UZ19" s="85"/>
      <c r="VA19" s="85"/>
      <c r="VB19" s="85"/>
      <c r="VC19" s="85"/>
      <c r="VD19" s="85"/>
      <c r="VE19" s="85"/>
      <c r="VF19" s="85"/>
      <c r="VG19" s="85"/>
      <c r="VH19" s="85"/>
      <c r="VI19" s="85"/>
      <c r="VJ19" s="85"/>
      <c r="VK19" s="85"/>
      <c r="VL19" s="85"/>
      <c r="VM19" s="85"/>
      <c r="VN19" s="85"/>
      <c r="VO19" s="85"/>
      <c r="VP19" s="85"/>
      <c r="VQ19" s="85"/>
      <c r="VR19" s="85"/>
      <c r="VS19" s="85"/>
      <c r="VT19" s="85"/>
      <c r="VU19" s="85"/>
      <c r="VV19" s="85"/>
      <c r="VW19" s="85"/>
      <c r="VX19" s="85"/>
      <c r="VY19" s="85"/>
      <c r="VZ19" s="85"/>
      <c r="WA19" s="85"/>
      <c r="WB19" s="85"/>
      <c r="WC19" s="85"/>
      <c r="WD19" s="85"/>
      <c r="WE19" s="85"/>
      <c r="WF19" s="85"/>
      <c r="WG19" s="85"/>
      <c r="WH19" s="85"/>
      <c r="WI19" s="85"/>
      <c r="WJ19" s="85"/>
      <c r="WK19" s="85"/>
      <c r="WL19" s="85"/>
      <c r="WM19" s="85"/>
      <c r="WN19" s="85"/>
      <c r="WO19" s="85"/>
      <c r="WP19" s="85"/>
      <c r="WQ19" s="85"/>
      <c r="WR19" s="85"/>
      <c r="WS19" s="85"/>
      <c r="WT19" s="85"/>
      <c r="WU19" s="85"/>
      <c r="WV19" s="85"/>
      <c r="WW19" s="85"/>
      <c r="WX19" s="85"/>
      <c r="WY19" s="85"/>
      <c r="WZ19" s="85"/>
      <c r="XA19" s="85"/>
      <c r="XB19" s="85"/>
      <c r="XC19" s="85"/>
      <c r="XD19" s="85"/>
      <c r="XE19" s="85"/>
      <c r="XF19" s="85"/>
      <c r="XG19" s="85"/>
      <c r="XH19" s="85"/>
      <c r="XI19" s="85"/>
      <c r="XJ19" s="85"/>
      <c r="XK19" s="85"/>
      <c r="XL19" s="85"/>
      <c r="XM19" s="85"/>
      <c r="XN19" s="85"/>
      <c r="XO19" s="85"/>
      <c r="XP19" s="85"/>
      <c r="XQ19" s="85"/>
      <c r="XR19" s="85"/>
      <c r="XS19" s="85"/>
      <c r="XT19" s="85"/>
      <c r="XU19" s="85"/>
      <c r="XV19" s="85"/>
      <c r="XW19" s="85"/>
      <c r="XX19" s="85"/>
      <c r="XY19" s="85"/>
      <c r="XZ19" s="85"/>
      <c r="YA19" s="85"/>
      <c r="YB19" s="85"/>
      <c r="YC19" s="85"/>
      <c r="YD19" s="85"/>
      <c r="YE19" s="85"/>
      <c r="YF19" s="85"/>
      <c r="YG19" s="85"/>
      <c r="YH19" s="85"/>
      <c r="YI19" s="85"/>
      <c r="YJ19" s="85"/>
      <c r="YK19" s="85"/>
      <c r="YL19" s="85"/>
      <c r="YM19" s="85"/>
      <c r="YN19" s="85"/>
      <c r="YO19" s="85"/>
      <c r="YP19" s="85"/>
      <c r="YQ19" s="85"/>
      <c r="YR19" s="85"/>
      <c r="YS19" s="85"/>
      <c r="YT19" s="85"/>
      <c r="YU19" s="85"/>
      <c r="YV19" s="85"/>
      <c r="YW19" s="85"/>
      <c r="YX19" s="85"/>
      <c r="YY19" s="85"/>
      <c r="YZ19" s="85"/>
      <c r="ZA19" s="85"/>
      <c r="ZB19" s="85"/>
      <c r="ZC19" s="85"/>
      <c r="ZD19" s="85"/>
      <c r="ZE19" s="85"/>
      <c r="ZF19" s="85"/>
      <c r="ZG19" s="85"/>
      <c r="ZH19" s="85"/>
      <c r="ZI19" s="85"/>
      <c r="ZJ19" s="85"/>
      <c r="ZK19" s="85"/>
      <c r="ZL19" s="85"/>
      <c r="ZM19" s="85"/>
      <c r="ZN19" s="85"/>
      <c r="ZO19" s="85"/>
      <c r="ZP19" s="85"/>
      <c r="ZQ19" s="85"/>
      <c r="ZR19" s="85"/>
      <c r="ZS19" s="85"/>
      <c r="ZT19" s="85"/>
      <c r="ZU19" s="85"/>
      <c r="ZV19" s="85"/>
      <c r="ZW19" s="85"/>
      <c r="ZX19" s="85"/>
      <c r="ZY19" s="85"/>
      <c r="ZZ19" s="85"/>
      <c r="AAA19" s="85"/>
      <c r="AAB19" s="85"/>
      <c r="AAC19" s="85"/>
      <c r="AAD19" s="85"/>
      <c r="AAE19" s="85"/>
      <c r="AAF19" s="85"/>
      <c r="AAG19" s="85"/>
      <c r="AAH19" s="85"/>
      <c r="AAI19" s="85"/>
      <c r="AAJ19" s="85"/>
      <c r="AAK19" s="85"/>
      <c r="AAL19" s="85"/>
      <c r="AAM19" s="85"/>
      <c r="AAN19" s="85"/>
      <c r="AAO19" s="85"/>
      <c r="AAP19" s="85"/>
      <c r="AAQ19" s="85"/>
      <c r="AAR19" s="85"/>
      <c r="AAS19" s="85"/>
      <c r="AAT19" s="85"/>
      <c r="AAU19" s="85"/>
      <c r="AAV19" s="85"/>
      <c r="AAW19" s="85"/>
      <c r="AAX19" s="85"/>
      <c r="AAY19" s="85"/>
      <c r="AAZ19" s="85"/>
      <c r="ABA19" s="85"/>
      <c r="ABB19" s="85"/>
      <c r="ABC19" s="85"/>
      <c r="ABD19" s="85"/>
      <c r="ABE19" s="85"/>
      <c r="ABF19" s="85"/>
      <c r="ABG19" s="85"/>
      <c r="ABH19" s="85"/>
      <c r="ABI19" s="85"/>
      <c r="ABJ19" s="85"/>
      <c r="ABK19" s="85"/>
      <c r="ABL19" s="85"/>
      <c r="ABM19" s="85"/>
      <c r="ABN19" s="85"/>
      <c r="ABO19" s="85"/>
      <c r="ABP19" s="85"/>
      <c r="ABQ19" s="85"/>
      <c r="ABR19" s="85"/>
      <c r="ABS19" s="85"/>
      <c r="ABT19" s="85"/>
      <c r="ABU19" s="85"/>
      <c r="ABV19" s="85"/>
      <c r="ABW19" s="85"/>
      <c r="ABX19" s="85"/>
      <c r="ABY19" s="85"/>
      <c r="ABZ19" s="85"/>
      <c r="ACA19" s="85"/>
      <c r="ACB19" s="85"/>
      <c r="ACC19" s="85"/>
      <c r="ACD19" s="85"/>
      <c r="ACE19" s="85"/>
      <c r="ACF19" s="85"/>
      <c r="ACG19" s="85"/>
      <c r="ACH19" s="85"/>
      <c r="ACI19" s="85"/>
      <c r="ACJ19" s="85"/>
      <c r="ACK19" s="85"/>
      <c r="ACL19" s="85"/>
      <c r="ACM19" s="85"/>
      <c r="ACN19" s="85"/>
      <c r="ACO19" s="85"/>
      <c r="ACP19" s="85"/>
      <c r="ACQ19" s="85"/>
      <c r="ACR19" s="85"/>
      <c r="ACS19" s="85"/>
      <c r="ACT19" s="85"/>
      <c r="ACU19" s="85"/>
      <c r="ACV19" s="85"/>
      <c r="ACW19" s="85"/>
      <c r="ACX19" s="85"/>
      <c r="ACY19" s="85"/>
      <c r="ACZ19" s="85"/>
      <c r="ADA19" s="85"/>
      <c r="ADB19" s="85"/>
      <c r="ADC19" s="85"/>
      <c r="ADD19" s="85"/>
      <c r="ADE19" s="85"/>
      <c r="ADF19" s="85"/>
      <c r="ADG19" s="85"/>
      <c r="ADH19" s="85"/>
      <c r="ADI19" s="85"/>
      <c r="ADJ19" s="85"/>
      <c r="ADK19" s="85"/>
      <c r="ADL19" s="85"/>
      <c r="ADM19" s="85"/>
      <c r="ADN19" s="85"/>
      <c r="ADO19" s="85"/>
      <c r="ADP19" s="85"/>
      <c r="ADQ19" s="85"/>
      <c r="ADR19" s="85"/>
      <c r="ADS19" s="85"/>
      <c r="ADT19" s="85"/>
      <c r="ADU19" s="85"/>
      <c r="ADV19" s="85"/>
      <c r="ADW19" s="85"/>
      <c r="ADX19" s="85"/>
      <c r="ADY19" s="85"/>
      <c r="ADZ19" s="85"/>
      <c r="AEA19" s="85"/>
      <c r="AEB19" s="85"/>
      <c r="AEC19" s="85"/>
      <c r="AED19" s="85"/>
      <c r="AEE19" s="85"/>
      <c r="AEF19" s="85"/>
      <c r="AEG19" s="85"/>
      <c r="AEH19" s="85"/>
      <c r="AEI19" s="85"/>
      <c r="AEJ19" s="85"/>
      <c r="AEK19" s="85"/>
      <c r="AEL19" s="85"/>
      <c r="AEM19" s="85"/>
      <c r="AEN19" s="85"/>
      <c r="AEO19" s="85"/>
      <c r="AEP19" s="85"/>
      <c r="AEQ19" s="85"/>
      <c r="AER19" s="85"/>
      <c r="AES19" s="85"/>
      <c r="AET19" s="85"/>
      <c r="AEU19" s="85"/>
      <c r="AEV19" s="85"/>
      <c r="AEW19" s="85"/>
      <c r="AEX19" s="85"/>
      <c r="AEY19" s="85"/>
      <c r="AEZ19" s="85"/>
      <c r="AFA19" s="85"/>
      <c r="AFB19" s="85"/>
      <c r="AFC19" s="85"/>
      <c r="AFD19" s="85"/>
      <c r="AFE19" s="85"/>
      <c r="AFF19" s="85"/>
      <c r="AFG19" s="85"/>
      <c r="AFH19" s="85"/>
      <c r="AFI19" s="85"/>
      <c r="AFJ19" s="85"/>
      <c r="AFK19" s="85"/>
      <c r="AFL19" s="85"/>
      <c r="AFM19" s="85"/>
      <c r="AFN19" s="85"/>
      <c r="AFO19" s="85"/>
      <c r="AFP19" s="85"/>
      <c r="AFQ19" s="85"/>
      <c r="AFR19" s="85"/>
      <c r="AFS19" s="85"/>
      <c r="AFT19" s="85"/>
      <c r="AFU19" s="85"/>
      <c r="AFV19" s="85"/>
      <c r="AFW19" s="85"/>
      <c r="AFX19" s="85"/>
      <c r="AFY19" s="85"/>
      <c r="AFZ19" s="85"/>
      <c r="AGA19" s="85"/>
      <c r="AGB19" s="85"/>
      <c r="AGC19" s="85"/>
      <c r="AGD19" s="85"/>
      <c r="AGE19" s="85"/>
      <c r="AGF19" s="85"/>
      <c r="AGG19" s="85"/>
      <c r="AGH19" s="85"/>
      <c r="AGI19" s="85"/>
      <c r="AGJ19" s="85"/>
      <c r="AGK19" s="85"/>
      <c r="AGL19" s="85"/>
      <c r="AGM19" s="85"/>
      <c r="AGN19" s="85"/>
      <c r="AGO19" s="85"/>
      <c r="AGP19" s="85"/>
      <c r="AGQ19" s="85"/>
      <c r="AGR19" s="85"/>
      <c r="AGS19" s="85"/>
      <c r="AGT19" s="85"/>
      <c r="AGU19" s="85"/>
      <c r="AGV19" s="85"/>
      <c r="AGW19" s="85"/>
      <c r="AGX19" s="85"/>
      <c r="AGY19" s="85"/>
      <c r="AGZ19" s="85"/>
      <c r="AHA19" s="85"/>
      <c r="AHB19" s="85"/>
      <c r="AHC19" s="85"/>
      <c r="AHD19" s="85"/>
      <c r="AHE19" s="85"/>
      <c r="AHF19" s="85"/>
      <c r="AHG19" s="85"/>
      <c r="AHH19" s="85"/>
    </row>
    <row r="20" spans="1:892" s="75" customFormat="1" x14ac:dyDescent="0.2">
      <c r="C20" s="75">
        <v>1.1778999999999999</v>
      </c>
      <c r="D20" s="75">
        <v>8.6181000000000001</v>
      </c>
      <c r="E20" s="75">
        <v>47.475299999999997</v>
      </c>
      <c r="F20" s="75">
        <v>12.677099999999999</v>
      </c>
      <c r="G20" s="75">
        <v>0.92589999999999995</v>
      </c>
      <c r="H20" s="75">
        <v>1.21E-2</v>
      </c>
      <c r="I20" s="75">
        <v>11.790900000000001</v>
      </c>
      <c r="J20" s="75">
        <v>7.5659000000000001</v>
      </c>
      <c r="K20" s="75">
        <v>2.23E-2</v>
      </c>
      <c r="L20" s="75">
        <v>2.7061999999999999</v>
      </c>
      <c r="M20" s="75">
        <v>4.3799999999999999E-2</v>
      </c>
      <c r="N20" s="75">
        <v>0.1323</v>
      </c>
      <c r="O20" s="75">
        <v>1.9800000000000002E-2</v>
      </c>
      <c r="P20" s="75">
        <v>93.167400000000001</v>
      </c>
      <c r="Q20" s="75" t="s">
        <v>171</v>
      </c>
      <c r="R20" s="75">
        <f t="shared" si="1"/>
        <v>94.077399999999997</v>
      </c>
      <c r="S20" s="75">
        <v>3.92</v>
      </c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5"/>
      <c r="CO20" s="85"/>
      <c r="CP20" s="85"/>
      <c r="CQ20" s="85"/>
      <c r="CR20" s="85"/>
      <c r="CS20" s="85"/>
      <c r="CT20" s="85"/>
      <c r="CU20" s="85"/>
      <c r="CV20" s="85"/>
      <c r="CW20" s="85"/>
      <c r="CX20" s="85"/>
      <c r="CY20" s="85"/>
      <c r="CZ20" s="85"/>
      <c r="DA20" s="85"/>
      <c r="DB20" s="85"/>
      <c r="DC20" s="85"/>
      <c r="DD20" s="85"/>
      <c r="DE20" s="85"/>
      <c r="DF20" s="85"/>
      <c r="DG20" s="85"/>
      <c r="DH20" s="85"/>
      <c r="DI20" s="85"/>
      <c r="DJ20" s="85"/>
      <c r="DK20" s="85"/>
      <c r="DL20" s="85"/>
      <c r="DM20" s="85"/>
      <c r="DN20" s="85"/>
      <c r="DO20" s="85"/>
      <c r="DP20" s="85"/>
      <c r="DQ20" s="85"/>
      <c r="DR20" s="85"/>
      <c r="DS20" s="85"/>
      <c r="DT20" s="85"/>
      <c r="DU20" s="85"/>
      <c r="DV20" s="85"/>
      <c r="DW20" s="85"/>
      <c r="DX20" s="85"/>
      <c r="DY20" s="85"/>
      <c r="DZ20" s="85"/>
      <c r="EA20" s="85"/>
      <c r="EB20" s="85"/>
      <c r="EC20" s="85"/>
      <c r="ED20" s="85"/>
      <c r="EE20" s="85"/>
      <c r="EF20" s="85"/>
      <c r="EG20" s="85"/>
      <c r="EH20" s="85"/>
      <c r="EI20" s="85"/>
      <c r="EJ20" s="85"/>
      <c r="EK20" s="85"/>
      <c r="EL20" s="85"/>
      <c r="EM20" s="85"/>
      <c r="EN20" s="85"/>
      <c r="EO20" s="85"/>
      <c r="EP20" s="85"/>
      <c r="EQ20" s="85"/>
      <c r="ER20" s="85"/>
      <c r="ES20" s="85"/>
      <c r="ET20" s="85"/>
      <c r="EU20" s="85"/>
      <c r="EV20" s="85"/>
      <c r="EW20" s="85"/>
      <c r="EX20" s="85"/>
      <c r="EY20" s="85"/>
      <c r="EZ20" s="85"/>
      <c r="FA20" s="85"/>
      <c r="FB20" s="85"/>
      <c r="FC20" s="85"/>
      <c r="FD20" s="85"/>
      <c r="FE20" s="85"/>
      <c r="FF20" s="85"/>
      <c r="FG20" s="85"/>
      <c r="FH20" s="85"/>
      <c r="FI20" s="85"/>
      <c r="FJ20" s="85"/>
      <c r="FK20" s="85"/>
      <c r="FL20" s="85"/>
      <c r="FM20" s="85"/>
      <c r="FN20" s="85"/>
      <c r="FO20" s="85"/>
      <c r="FP20" s="85"/>
      <c r="FQ20" s="85"/>
      <c r="FR20" s="85"/>
      <c r="FS20" s="85"/>
      <c r="FT20" s="85"/>
      <c r="FU20" s="85"/>
      <c r="FV20" s="85"/>
      <c r="FW20" s="85"/>
      <c r="FX20" s="85"/>
      <c r="FY20" s="85"/>
      <c r="FZ20" s="85"/>
      <c r="GA20" s="85"/>
      <c r="GB20" s="85"/>
      <c r="GC20" s="85"/>
      <c r="GD20" s="85"/>
      <c r="GE20" s="85"/>
      <c r="GF20" s="85"/>
      <c r="GG20" s="85"/>
      <c r="GH20" s="85"/>
      <c r="GI20" s="85"/>
      <c r="GJ20" s="85"/>
      <c r="GK20" s="85"/>
      <c r="GL20" s="85"/>
      <c r="GM20" s="85"/>
      <c r="GN20" s="85"/>
      <c r="GO20" s="85"/>
      <c r="GP20" s="85"/>
      <c r="GQ20" s="85"/>
      <c r="GR20" s="85"/>
      <c r="GS20" s="85"/>
      <c r="GT20" s="85"/>
      <c r="GU20" s="85"/>
      <c r="GV20" s="85"/>
      <c r="GW20" s="85"/>
      <c r="GX20" s="85"/>
      <c r="GY20" s="85"/>
      <c r="GZ20" s="85"/>
      <c r="HA20" s="85"/>
      <c r="HB20" s="85"/>
      <c r="HC20" s="85"/>
      <c r="HD20" s="85"/>
      <c r="HE20" s="85"/>
      <c r="HF20" s="85"/>
      <c r="HG20" s="85"/>
      <c r="HH20" s="85"/>
      <c r="HI20" s="85"/>
      <c r="HJ20" s="85"/>
      <c r="HK20" s="85"/>
      <c r="HL20" s="85"/>
      <c r="HM20" s="85"/>
      <c r="HN20" s="85"/>
      <c r="HO20" s="85"/>
      <c r="HP20" s="85"/>
      <c r="HQ20" s="85"/>
      <c r="HR20" s="85"/>
      <c r="HS20" s="85"/>
      <c r="HT20" s="85"/>
      <c r="HU20" s="85"/>
      <c r="HV20" s="85"/>
      <c r="HW20" s="85"/>
      <c r="HX20" s="85"/>
      <c r="HY20" s="85"/>
      <c r="HZ20" s="85"/>
      <c r="IA20" s="85"/>
      <c r="IB20" s="85"/>
      <c r="IC20" s="85"/>
      <c r="ID20" s="85"/>
      <c r="IE20" s="85"/>
      <c r="IF20" s="85"/>
      <c r="IG20" s="85"/>
      <c r="IH20" s="85"/>
      <c r="II20" s="85"/>
      <c r="IJ20" s="85"/>
      <c r="IK20" s="85"/>
      <c r="IL20" s="85"/>
      <c r="IM20" s="85"/>
      <c r="IN20" s="85"/>
      <c r="IO20" s="85"/>
      <c r="IP20" s="85"/>
      <c r="IQ20" s="85"/>
      <c r="IR20" s="85"/>
      <c r="IS20" s="85"/>
      <c r="IT20" s="85"/>
      <c r="IU20" s="85"/>
      <c r="IV20" s="85"/>
      <c r="IW20" s="85"/>
      <c r="IX20" s="85"/>
      <c r="IY20" s="85"/>
      <c r="IZ20" s="85"/>
      <c r="JA20" s="85"/>
      <c r="JB20" s="85"/>
      <c r="JC20" s="85"/>
      <c r="JD20" s="85"/>
      <c r="JE20" s="85"/>
      <c r="JF20" s="85"/>
      <c r="JG20" s="85"/>
      <c r="JH20" s="85"/>
      <c r="JI20" s="85"/>
      <c r="JJ20" s="85"/>
      <c r="JK20" s="85"/>
      <c r="JL20" s="85"/>
      <c r="JM20" s="85"/>
      <c r="JN20" s="85"/>
      <c r="JO20" s="85"/>
      <c r="JP20" s="85"/>
      <c r="JQ20" s="85"/>
      <c r="JR20" s="85"/>
      <c r="JS20" s="85"/>
      <c r="JT20" s="85"/>
      <c r="JU20" s="85"/>
      <c r="JV20" s="85"/>
      <c r="JW20" s="85"/>
      <c r="JX20" s="85"/>
      <c r="JY20" s="85"/>
      <c r="JZ20" s="85"/>
      <c r="KA20" s="85"/>
      <c r="KB20" s="85"/>
      <c r="KC20" s="85"/>
      <c r="KD20" s="85"/>
      <c r="KE20" s="85"/>
      <c r="KF20" s="85"/>
      <c r="KG20" s="85"/>
      <c r="KH20" s="85"/>
      <c r="KI20" s="85"/>
      <c r="KJ20" s="85"/>
      <c r="KK20" s="85"/>
      <c r="KL20" s="85"/>
      <c r="KM20" s="85"/>
      <c r="KN20" s="85"/>
      <c r="KO20" s="85"/>
      <c r="KP20" s="85"/>
      <c r="KQ20" s="85"/>
      <c r="KR20" s="85"/>
      <c r="KS20" s="85"/>
      <c r="KT20" s="85"/>
      <c r="KU20" s="85"/>
      <c r="KV20" s="85"/>
      <c r="KW20" s="85"/>
      <c r="KX20" s="85"/>
      <c r="KY20" s="85"/>
      <c r="KZ20" s="85"/>
      <c r="LA20" s="85"/>
      <c r="LB20" s="85"/>
      <c r="LC20" s="85"/>
      <c r="LD20" s="85"/>
      <c r="LE20" s="85"/>
      <c r="LF20" s="85"/>
      <c r="LG20" s="85"/>
      <c r="LH20" s="85"/>
      <c r="LI20" s="85"/>
      <c r="LJ20" s="85"/>
      <c r="LK20" s="85"/>
      <c r="LL20" s="85"/>
      <c r="LM20" s="85"/>
      <c r="LN20" s="85"/>
      <c r="LO20" s="85"/>
      <c r="LP20" s="85"/>
      <c r="LQ20" s="85"/>
      <c r="LR20" s="85"/>
      <c r="LS20" s="85"/>
      <c r="LT20" s="85"/>
      <c r="LU20" s="85"/>
      <c r="LV20" s="85"/>
      <c r="LW20" s="85"/>
      <c r="LX20" s="85"/>
      <c r="LY20" s="85"/>
      <c r="LZ20" s="85"/>
      <c r="MA20" s="85"/>
      <c r="MB20" s="85"/>
      <c r="MC20" s="85"/>
      <c r="MD20" s="85"/>
      <c r="ME20" s="85"/>
      <c r="MF20" s="85"/>
      <c r="MG20" s="85"/>
      <c r="MH20" s="85"/>
      <c r="MI20" s="85"/>
      <c r="MJ20" s="85"/>
      <c r="MK20" s="85"/>
      <c r="ML20" s="85"/>
      <c r="MM20" s="85"/>
      <c r="MN20" s="85"/>
      <c r="MO20" s="85"/>
      <c r="MP20" s="85"/>
      <c r="MQ20" s="85"/>
      <c r="MR20" s="85"/>
      <c r="MS20" s="85"/>
      <c r="MT20" s="85"/>
      <c r="MU20" s="85"/>
      <c r="MV20" s="85"/>
      <c r="MW20" s="85"/>
      <c r="MX20" s="85"/>
      <c r="MY20" s="85"/>
      <c r="MZ20" s="85"/>
      <c r="NA20" s="85"/>
      <c r="NB20" s="85"/>
      <c r="NC20" s="85"/>
      <c r="ND20" s="85"/>
      <c r="NE20" s="85"/>
      <c r="NF20" s="85"/>
      <c r="NG20" s="85"/>
      <c r="NH20" s="85"/>
      <c r="NI20" s="85"/>
      <c r="NJ20" s="85"/>
      <c r="NK20" s="85"/>
      <c r="NL20" s="85"/>
      <c r="NM20" s="85"/>
      <c r="NN20" s="85"/>
      <c r="NO20" s="85"/>
      <c r="NP20" s="85"/>
      <c r="NQ20" s="85"/>
      <c r="NR20" s="85"/>
      <c r="NS20" s="85"/>
      <c r="NT20" s="85"/>
      <c r="NU20" s="85"/>
      <c r="NV20" s="85"/>
      <c r="NW20" s="85"/>
      <c r="NX20" s="85"/>
      <c r="NY20" s="85"/>
      <c r="NZ20" s="85"/>
      <c r="OA20" s="85"/>
      <c r="OB20" s="85"/>
      <c r="OC20" s="85"/>
      <c r="OD20" s="85"/>
      <c r="OE20" s="85"/>
      <c r="OF20" s="85"/>
      <c r="OG20" s="85"/>
      <c r="OH20" s="85"/>
      <c r="OI20" s="85"/>
      <c r="OJ20" s="85"/>
      <c r="OK20" s="85"/>
      <c r="OL20" s="85"/>
      <c r="OM20" s="85"/>
      <c r="ON20" s="85"/>
      <c r="OO20" s="85"/>
      <c r="OP20" s="85"/>
      <c r="OQ20" s="85"/>
      <c r="OR20" s="85"/>
      <c r="OS20" s="85"/>
      <c r="OT20" s="85"/>
      <c r="OU20" s="85"/>
      <c r="OV20" s="85"/>
      <c r="OW20" s="85"/>
      <c r="OX20" s="85"/>
      <c r="OY20" s="85"/>
      <c r="OZ20" s="85"/>
      <c r="PA20" s="85"/>
      <c r="PB20" s="85"/>
      <c r="PC20" s="85"/>
      <c r="PD20" s="85"/>
      <c r="PE20" s="85"/>
      <c r="PF20" s="85"/>
      <c r="PG20" s="85"/>
      <c r="PH20" s="85"/>
      <c r="PI20" s="85"/>
      <c r="PJ20" s="85"/>
      <c r="PK20" s="85"/>
      <c r="PL20" s="85"/>
      <c r="PM20" s="85"/>
      <c r="PN20" s="85"/>
      <c r="PO20" s="85"/>
      <c r="PP20" s="85"/>
      <c r="PQ20" s="85"/>
      <c r="PR20" s="85"/>
      <c r="PS20" s="85"/>
      <c r="PT20" s="85"/>
      <c r="PU20" s="85"/>
      <c r="PV20" s="85"/>
      <c r="PW20" s="85"/>
      <c r="PX20" s="85"/>
      <c r="PY20" s="85"/>
      <c r="PZ20" s="85"/>
      <c r="QA20" s="85"/>
      <c r="QB20" s="85"/>
      <c r="QC20" s="85"/>
      <c r="QD20" s="85"/>
      <c r="QE20" s="85"/>
      <c r="QF20" s="85"/>
      <c r="QG20" s="85"/>
      <c r="QH20" s="85"/>
      <c r="QI20" s="85"/>
      <c r="QJ20" s="85"/>
      <c r="QK20" s="85"/>
      <c r="QL20" s="85"/>
      <c r="QM20" s="85"/>
      <c r="QN20" s="85"/>
      <c r="QO20" s="85"/>
      <c r="QP20" s="85"/>
      <c r="QQ20" s="85"/>
      <c r="QR20" s="85"/>
      <c r="QS20" s="85"/>
      <c r="QT20" s="85"/>
      <c r="QU20" s="85"/>
      <c r="QV20" s="85"/>
      <c r="QW20" s="85"/>
      <c r="QX20" s="85"/>
      <c r="QY20" s="85"/>
      <c r="QZ20" s="85"/>
      <c r="RA20" s="85"/>
      <c r="RB20" s="85"/>
      <c r="RC20" s="85"/>
      <c r="RD20" s="85"/>
      <c r="RE20" s="85"/>
      <c r="RF20" s="85"/>
      <c r="RG20" s="85"/>
      <c r="RH20" s="85"/>
      <c r="RI20" s="85"/>
      <c r="RJ20" s="85"/>
      <c r="RK20" s="85"/>
      <c r="RL20" s="85"/>
      <c r="RM20" s="85"/>
      <c r="RN20" s="85"/>
      <c r="RO20" s="85"/>
      <c r="RP20" s="85"/>
      <c r="RQ20" s="85"/>
      <c r="RR20" s="85"/>
      <c r="RS20" s="85"/>
      <c r="RT20" s="85"/>
      <c r="RU20" s="85"/>
      <c r="RV20" s="85"/>
      <c r="RW20" s="85"/>
      <c r="RX20" s="85"/>
      <c r="RY20" s="85"/>
      <c r="RZ20" s="85"/>
      <c r="SA20" s="85"/>
      <c r="SB20" s="85"/>
      <c r="SC20" s="85"/>
      <c r="SD20" s="85"/>
      <c r="SE20" s="85"/>
      <c r="SF20" s="85"/>
      <c r="SG20" s="85"/>
      <c r="SH20" s="85"/>
      <c r="SI20" s="85"/>
      <c r="SJ20" s="85"/>
      <c r="SK20" s="85"/>
      <c r="SL20" s="85"/>
      <c r="SM20" s="85"/>
      <c r="SN20" s="85"/>
      <c r="SO20" s="85"/>
      <c r="SP20" s="85"/>
      <c r="SQ20" s="85"/>
      <c r="SR20" s="85"/>
      <c r="SS20" s="85"/>
      <c r="ST20" s="85"/>
      <c r="SU20" s="85"/>
      <c r="SV20" s="85"/>
      <c r="SW20" s="85"/>
      <c r="SX20" s="85"/>
      <c r="SY20" s="85"/>
      <c r="SZ20" s="85"/>
      <c r="TA20" s="85"/>
      <c r="TB20" s="85"/>
      <c r="TC20" s="85"/>
      <c r="TD20" s="85"/>
      <c r="TE20" s="85"/>
      <c r="TF20" s="85"/>
      <c r="TG20" s="85"/>
      <c r="TH20" s="85"/>
      <c r="TI20" s="85"/>
      <c r="TJ20" s="85"/>
      <c r="TK20" s="85"/>
      <c r="TL20" s="85"/>
      <c r="TM20" s="85"/>
      <c r="TN20" s="85"/>
      <c r="TO20" s="85"/>
      <c r="TP20" s="85"/>
      <c r="TQ20" s="85"/>
      <c r="TR20" s="85"/>
      <c r="TS20" s="85"/>
      <c r="TT20" s="85"/>
      <c r="TU20" s="85"/>
      <c r="TV20" s="85"/>
      <c r="TW20" s="85"/>
      <c r="TX20" s="85"/>
      <c r="TY20" s="85"/>
      <c r="TZ20" s="85"/>
      <c r="UA20" s="85"/>
      <c r="UB20" s="85"/>
      <c r="UC20" s="85"/>
      <c r="UD20" s="85"/>
      <c r="UE20" s="85"/>
      <c r="UF20" s="85"/>
      <c r="UG20" s="85"/>
      <c r="UH20" s="85"/>
      <c r="UI20" s="85"/>
      <c r="UJ20" s="85"/>
      <c r="UK20" s="85"/>
      <c r="UL20" s="85"/>
      <c r="UM20" s="85"/>
      <c r="UN20" s="85"/>
      <c r="UO20" s="85"/>
      <c r="UP20" s="85"/>
      <c r="UQ20" s="85"/>
      <c r="UR20" s="85"/>
      <c r="US20" s="85"/>
      <c r="UT20" s="85"/>
      <c r="UU20" s="85"/>
      <c r="UV20" s="85"/>
      <c r="UW20" s="85"/>
      <c r="UX20" s="85"/>
      <c r="UY20" s="85"/>
      <c r="UZ20" s="85"/>
      <c r="VA20" s="85"/>
      <c r="VB20" s="85"/>
      <c r="VC20" s="85"/>
      <c r="VD20" s="85"/>
      <c r="VE20" s="85"/>
      <c r="VF20" s="85"/>
      <c r="VG20" s="85"/>
      <c r="VH20" s="85"/>
      <c r="VI20" s="85"/>
      <c r="VJ20" s="85"/>
      <c r="VK20" s="85"/>
      <c r="VL20" s="85"/>
      <c r="VM20" s="85"/>
      <c r="VN20" s="85"/>
      <c r="VO20" s="85"/>
      <c r="VP20" s="85"/>
      <c r="VQ20" s="85"/>
      <c r="VR20" s="85"/>
      <c r="VS20" s="85"/>
      <c r="VT20" s="85"/>
      <c r="VU20" s="85"/>
      <c r="VV20" s="85"/>
      <c r="VW20" s="85"/>
      <c r="VX20" s="85"/>
      <c r="VY20" s="85"/>
      <c r="VZ20" s="85"/>
      <c r="WA20" s="85"/>
      <c r="WB20" s="85"/>
      <c r="WC20" s="85"/>
      <c r="WD20" s="85"/>
      <c r="WE20" s="85"/>
      <c r="WF20" s="85"/>
      <c r="WG20" s="85"/>
      <c r="WH20" s="85"/>
      <c r="WI20" s="85"/>
      <c r="WJ20" s="85"/>
      <c r="WK20" s="85"/>
      <c r="WL20" s="85"/>
      <c r="WM20" s="85"/>
      <c r="WN20" s="85"/>
      <c r="WO20" s="85"/>
      <c r="WP20" s="85"/>
      <c r="WQ20" s="85"/>
      <c r="WR20" s="85"/>
      <c r="WS20" s="85"/>
      <c r="WT20" s="85"/>
      <c r="WU20" s="85"/>
      <c r="WV20" s="85"/>
      <c r="WW20" s="85"/>
      <c r="WX20" s="85"/>
      <c r="WY20" s="85"/>
      <c r="WZ20" s="85"/>
      <c r="XA20" s="85"/>
      <c r="XB20" s="85"/>
      <c r="XC20" s="85"/>
      <c r="XD20" s="85"/>
      <c r="XE20" s="85"/>
      <c r="XF20" s="85"/>
      <c r="XG20" s="85"/>
      <c r="XH20" s="85"/>
      <c r="XI20" s="85"/>
      <c r="XJ20" s="85"/>
      <c r="XK20" s="85"/>
      <c r="XL20" s="85"/>
      <c r="XM20" s="85"/>
      <c r="XN20" s="85"/>
      <c r="XO20" s="85"/>
      <c r="XP20" s="85"/>
      <c r="XQ20" s="85"/>
      <c r="XR20" s="85"/>
      <c r="XS20" s="85"/>
      <c r="XT20" s="85"/>
      <c r="XU20" s="85"/>
      <c r="XV20" s="85"/>
      <c r="XW20" s="85"/>
      <c r="XX20" s="85"/>
      <c r="XY20" s="85"/>
      <c r="XZ20" s="85"/>
      <c r="YA20" s="85"/>
      <c r="YB20" s="85"/>
      <c r="YC20" s="85"/>
      <c r="YD20" s="85"/>
      <c r="YE20" s="85"/>
      <c r="YF20" s="85"/>
      <c r="YG20" s="85"/>
      <c r="YH20" s="85"/>
      <c r="YI20" s="85"/>
      <c r="YJ20" s="85"/>
      <c r="YK20" s="85"/>
      <c r="YL20" s="85"/>
      <c r="YM20" s="85"/>
      <c r="YN20" s="85"/>
      <c r="YO20" s="85"/>
      <c r="YP20" s="85"/>
      <c r="YQ20" s="85"/>
      <c r="YR20" s="85"/>
      <c r="YS20" s="85"/>
      <c r="YT20" s="85"/>
      <c r="YU20" s="85"/>
      <c r="YV20" s="85"/>
      <c r="YW20" s="85"/>
      <c r="YX20" s="85"/>
      <c r="YY20" s="85"/>
      <c r="YZ20" s="85"/>
      <c r="ZA20" s="85"/>
      <c r="ZB20" s="85"/>
      <c r="ZC20" s="85"/>
      <c r="ZD20" s="85"/>
      <c r="ZE20" s="85"/>
      <c r="ZF20" s="85"/>
      <c r="ZG20" s="85"/>
      <c r="ZH20" s="85"/>
      <c r="ZI20" s="85"/>
      <c r="ZJ20" s="85"/>
      <c r="ZK20" s="85"/>
      <c r="ZL20" s="85"/>
      <c r="ZM20" s="85"/>
      <c r="ZN20" s="85"/>
      <c r="ZO20" s="85"/>
      <c r="ZP20" s="85"/>
      <c r="ZQ20" s="85"/>
      <c r="ZR20" s="85"/>
      <c r="ZS20" s="85"/>
      <c r="ZT20" s="85"/>
      <c r="ZU20" s="85"/>
      <c r="ZV20" s="85"/>
      <c r="ZW20" s="85"/>
      <c r="ZX20" s="85"/>
      <c r="ZY20" s="85"/>
      <c r="ZZ20" s="85"/>
      <c r="AAA20" s="85"/>
      <c r="AAB20" s="85"/>
      <c r="AAC20" s="85"/>
      <c r="AAD20" s="85"/>
      <c r="AAE20" s="85"/>
      <c r="AAF20" s="85"/>
      <c r="AAG20" s="85"/>
      <c r="AAH20" s="85"/>
      <c r="AAI20" s="85"/>
      <c r="AAJ20" s="85"/>
      <c r="AAK20" s="85"/>
      <c r="AAL20" s="85"/>
      <c r="AAM20" s="85"/>
      <c r="AAN20" s="85"/>
      <c r="AAO20" s="85"/>
      <c r="AAP20" s="85"/>
      <c r="AAQ20" s="85"/>
      <c r="AAR20" s="85"/>
      <c r="AAS20" s="85"/>
      <c r="AAT20" s="85"/>
      <c r="AAU20" s="85"/>
      <c r="AAV20" s="85"/>
      <c r="AAW20" s="85"/>
      <c r="AAX20" s="85"/>
      <c r="AAY20" s="85"/>
      <c r="AAZ20" s="85"/>
      <c r="ABA20" s="85"/>
      <c r="ABB20" s="85"/>
      <c r="ABC20" s="85"/>
      <c r="ABD20" s="85"/>
      <c r="ABE20" s="85"/>
      <c r="ABF20" s="85"/>
      <c r="ABG20" s="85"/>
      <c r="ABH20" s="85"/>
      <c r="ABI20" s="85"/>
      <c r="ABJ20" s="85"/>
      <c r="ABK20" s="85"/>
      <c r="ABL20" s="85"/>
      <c r="ABM20" s="85"/>
      <c r="ABN20" s="85"/>
      <c r="ABO20" s="85"/>
      <c r="ABP20" s="85"/>
      <c r="ABQ20" s="85"/>
      <c r="ABR20" s="85"/>
      <c r="ABS20" s="85"/>
      <c r="ABT20" s="85"/>
      <c r="ABU20" s="85"/>
      <c r="ABV20" s="85"/>
      <c r="ABW20" s="85"/>
      <c r="ABX20" s="85"/>
      <c r="ABY20" s="85"/>
      <c r="ABZ20" s="85"/>
      <c r="ACA20" s="85"/>
      <c r="ACB20" s="85"/>
      <c r="ACC20" s="85"/>
      <c r="ACD20" s="85"/>
      <c r="ACE20" s="85"/>
      <c r="ACF20" s="85"/>
      <c r="ACG20" s="85"/>
      <c r="ACH20" s="85"/>
      <c r="ACI20" s="85"/>
      <c r="ACJ20" s="85"/>
      <c r="ACK20" s="85"/>
      <c r="ACL20" s="85"/>
      <c r="ACM20" s="85"/>
      <c r="ACN20" s="85"/>
      <c r="ACO20" s="85"/>
      <c r="ACP20" s="85"/>
      <c r="ACQ20" s="85"/>
      <c r="ACR20" s="85"/>
      <c r="ACS20" s="85"/>
      <c r="ACT20" s="85"/>
      <c r="ACU20" s="85"/>
      <c r="ACV20" s="85"/>
      <c r="ACW20" s="85"/>
      <c r="ACX20" s="85"/>
      <c r="ACY20" s="85"/>
      <c r="ACZ20" s="85"/>
      <c r="ADA20" s="85"/>
      <c r="ADB20" s="85"/>
      <c r="ADC20" s="85"/>
      <c r="ADD20" s="85"/>
      <c r="ADE20" s="85"/>
      <c r="ADF20" s="85"/>
      <c r="ADG20" s="85"/>
      <c r="ADH20" s="85"/>
      <c r="ADI20" s="85"/>
      <c r="ADJ20" s="85"/>
      <c r="ADK20" s="85"/>
      <c r="ADL20" s="85"/>
      <c r="ADM20" s="85"/>
      <c r="ADN20" s="85"/>
      <c r="ADO20" s="85"/>
      <c r="ADP20" s="85"/>
      <c r="ADQ20" s="85"/>
      <c r="ADR20" s="85"/>
      <c r="ADS20" s="85"/>
      <c r="ADT20" s="85"/>
      <c r="ADU20" s="85"/>
      <c r="ADV20" s="85"/>
      <c r="ADW20" s="85"/>
      <c r="ADX20" s="85"/>
      <c r="ADY20" s="85"/>
      <c r="ADZ20" s="85"/>
      <c r="AEA20" s="85"/>
      <c r="AEB20" s="85"/>
      <c r="AEC20" s="85"/>
      <c r="AED20" s="85"/>
      <c r="AEE20" s="85"/>
      <c r="AEF20" s="85"/>
      <c r="AEG20" s="85"/>
      <c r="AEH20" s="85"/>
      <c r="AEI20" s="85"/>
      <c r="AEJ20" s="85"/>
      <c r="AEK20" s="85"/>
      <c r="AEL20" s="85"/>
      <c r="AEM20" s="85"/>
      <c r="AEN20" s="85"/>
      <c r="AEO20" s="85"/>
      <c r="AEP20" s="85"/>
      <c r="AEQ20" s="85"/>
      <c r="AER20" s="85"/>
      <c r="AES20" s="85"/>
      <c r="AET20" s="85"/>
      <c r="AEU20" s="85"/>
      <c r="AEV20" s="85"/>
      <c r="AEW20" s="85"/>
      <c r="AEX20" s="85"/>
      <c r="AEY20" s="85"/>
      <c r="AEZ20" s="85"/>
      <c r="AFA20" s="85"/>
      <c r="AFB20" s="85"/>
      <c r="AFC20" s="85"/>
      <c r="AFD20" s="85"/>
      <c r="AFE20" s="85"/>
      <c r="AFF20" s="85"/>
      <c r="AFG20" s="85"/>
      <c r="AFH20" s="85"/>
      <c r="AFI20" s="85"/>
      <c r="AFJ20" s="85"/>
      <c r="AFK20" s="85"/>
      <c r="AFL20" s="85"/>
      <c r="AFM20" s="85"/>
      <c r="AFN20" s="85"/>
      <c r="AFO20" s="85"/>
      <c r="AFP20" s="85"/>
      <c r="AFQ20" s="85"/>
      <c r="AFR20" s="85"/>
      <c r="AFS20" s="85"/>
      <c r="AFT20" s="85"/>
      <c r="AFU20" s="85"/>
      <c r="AFV20" s="85"/>
      <c r="AFW20" s="85"/>
      <c r="AFX20" s="85"/>
      <c r="AFY20" s="85"/>
      <c r="AFZ20" s="85"/>
      <c r="AGA20" s="85"/>
      <c r="AGB20" s="85"/>
      <c r="AGC20" s="85"/>
      <c r="AGD20" s="85"/>
      <c r="AGE20" s="85"/>
      <c r="AGF20" s="85"/>
      <c r="AGG20" s="85"/>
      <c r="AGH20" s="85"/>
      <c r="AGI20" s="85"/>
      <c r="AGJ20" s="85"/>
      <c r="AGK20" s="85"/>
      <c r="AGL20" s="85"/>
      <c r="AGM20" s="85"/>
      <c r="AGN20" s="85"/>
      <c r="AGO20" s="85"/>
      <c r="AGP20" s="85"/>
      <c r="AGQ20" s="85"/>
      <c r="AGR20" s="85"/>
      <c r="AGS20" s="85"/>
      <c r="AGT20" s="85"/>
      <c r="AGU20" s="85"/>
      <c r="AGV20" s="85"/>
      <c r="AGW20" s="85"/>
      <c r="AGX20" s="85"/>
      <c r="AGY20" s="85"/>
      <c r="AGZ20" s="85"/>
      <c r="AHA20" s="85"/>
      <c r="AHB20" s="85"/>
      <c r="AHC20" s="85"/>
      <c r="AHD20" s="85"/>
      <c r="AHE20" s="85"/>
      <c r="AHF20" s="85"/>
      <c r="AHG20" s="85"/>
      <c r="AHH20" s="85"/>
    </row>
    <row r="21" spans="1:892" s="75" customFormat="1" x14ac:dyDescent="0.2">
      <c r="C21" s="75">
        <v>1.3071999999999999</v>
      </c>
      <c r="D21" s="75">
        <v>8.7630999999999997</v>
      </c>
      <c r="E21" s="75">
        <v>48.019300000000001</v>
      </c>
      <c r="F21" s="75">
        <v>12.456300000000001</v>
      </c>
      <c r="G21" s="75">
        <v>0.91400000000000003</v>
      </c>
      <c r="H21" s="75">
        <v>1.46E-2</v>
      </c>
      <c r="I21" s="75">
        <v>11.7095</v>
      </c>
      <c r="J21" s="75">
        <v>7.7457000000000003</v>
      </c>
      <c r="K21" s="75">
        <v>1.14E-2</v>
      </c>
      <c r="L21" s="75">
        <v>2.6640000000000001</v>
      </c>
      <c r="M21" s="75">
        <v>-5.6500000000000002E-2</v>
      </c>
      <c r="N21" s="75">
        <v>0.19650000000000001</v>
      </c>
      <c r="O21" s="75">
        <v>5.9499999999999997E-2</v>
      </c>
      <c r="P21" s="75">
        <v>93.861099999999993</v>
      </c>
      <c r="Q21" s="75" t="s">
        <v>172</v>
      </c>
      <c r="R21" s="75">
        <f t="shared" si="1"/>
        <v>94.77109999999999</v>
      </c>
      <c r="S21" s="75">
        <v>3.92</v>
      </c>
      <c r="T21" s="75">
        <f>AVERAGE(R17:R21)</f>
        <v>94.369459999999989</v>
      </c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5"/>
      <c r="BN21" s="85"/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85"/>
      <c r="CW21" s="85"/>
      <c r="CX21" s="85"/>
      <c r="CY21" s="85"/>
      <c r="CZ21" s="85"/>
      <c r="DA21" s="85"/>
      <c r="DB21" s="85"/>
      <c r="DC21" s="85"/>
      <c r="DD21" s="85"/>
      <c r="DE21" s="85"/>
      <c r="DF21" s="85"/>
      <c r="DG21" s="85"/>
      <c r="DH21" s="85"/>
      <c r="DI21" s="85"/>
      <c r="DJ21" s="85"/>
      <c r="DK21" s="85"/>
      <c r="DL21" s="85"/>
      <c r="DM21" s="85"/>
      <c r="DN21" s="85"/>
      <c r="DO21" s="85"/>
      <c r="DP21" s="85"/>
      <c r="DQ21" s="85"/>
      <c r="DR21" s="85"/>
      <c r="DS21" s="85"/>
      <c r="DT21" s="85"/>
      <c r="DU21" s="85"/>
      <c r="DV21" s="85"/>
      <c r="DW21" s="85"/>
      <c r="DX21" s="85"/>
      <c r="DY21" s="85"/>
      <c r="DZ21" s="85"/>
      <c r="EA21" s="85"/>
      <c r="EB21" s="85"/>
      <c r="EC21" s="85"/>
      <c r="ED21" s="85"/>
      <c r="EE21" s="85"/>
      <c r="EF21" s="85"/>
      <c r="EG21" s="85"/>
      <c r="EH21" s="85"/>
      <c r="EI21" s="85"/>
      <c r="EJ21" s="85"/>
      <c r="EK21" s="85"/>
      <c r="EL21" s="85"/>
      <c r="EM21" s="85"/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5"/>
      <c r="EY21" s="85"/>
      <c r="EZ21" s="85"/>
      <c r="FA21" s="85"/>
      <c r="FB21" s="85"/>
      <c r="FC21" s="85"/>
      <c r="FD21" s="85"/>
      <c r="FE21" s="85"/>
      <c r="FF21" s="85"/>
      <c r="FG21" s="85"/>
      <c r="FH21" s="85"/>
      <c r="FI21" s="85"/>
      <c r="FJ21" s="85"/>
      <c r="FK21" s="85"/>
      <c r="FL21" s="85"/>
      <c r="FM21" s="85"/>
      <c r="FN21" s="85"/>
      <c r="FO21" s="85"/>
      <c r="FP21" s="85"/>
      <c r="FQ21" s="85"/>
      <c r="FR21" s="85"/>
      <c r="FS21" s="85"/>
      <c r="FT21" s="85"/>
      <c r="FU21" s="85"/>
      <c r="FV21" s="85"/>
      <c r="FW21" s="85"/>
      <c r="FX21" s="85"/>
      <c r="FY21" s="85"/>
      <c r="FZ21" s="85"/>
      <c r="GA21" s="85"/>
      <c r="GB21" s="85"/>
      <c r="GC21" s="85"/>
      <c r="GD21" s="85"/>
      <c r="GE21" s="85"/>
      <c r="GF21" s="85"/>
      <c r="GG21" s="85"/>
      <c r="GH21" s="85"/>
      <c r="GI21" s="85"/>
      <c r="GJ21" s="85"/>
      <c r="GK21" s="85"/>
      <c r="GL21" s="85"/>
      <c r="GM21" s="85"/>
      <c r="GN21" s="85"/>
      <c r="GO21" s="85"/>
      <c r="GP21" s="85"/>
      <c r="GQ21" s="85"/>
      <c r="GR21" s="85"/>
      <c r="GS21" s="85"/>
      <c r="GT21" s="85"/>
      <c r="GU21" s="85"/>
      <c r="GV21" s="85"/>
      <c r="GW21" s="85"/>
      <c r="GX21" s="85"/>
      <c r="GY21" s="85"/>
      <c r="GZ21" s="85"/>
      <c r="HA21" s="85"/>
      <c r="HB21" s="85"/>
      <c r="HC21" s="85"/>
      <c r="HD21" s="85"/>
      <c r="HE21" s="85"/>
      <c r="HF21" s="85"/>
      <c r="HG21" s="85"/>
      <c r="HH21" s="85"/>
      <c r="HI21" s="85"/>
      <c r="HJ21" s="85"/>
      <c r="HK21" s="85"/>
      <c r="HL21" s="85"/>
      <c r="HM21" s="85"/>
      <c r="HN21" s="85"/>
      <c r="HO21" s="85"/>
      <c r="HP21" s="85"/>
      <c r="HQ21" s="85"/>
      <c r="HR21" s="85"/>
      <c r="HS21" s="85"/>
      <c r="HT21" s="85"/>
      <c r="HU21" s="85"/>
      <c r="HV21" s="85"/>
      <c r="HW21" s="85"/>
      <c r="HX21" s="85"/>
      <c r="HY21" s="85"/>
      <c r="HZ21" s="85"/>
      <c r="IA21" s="85"/>
      <c r="IB21" s="85"/>
      <c r="IC21" s="85"/>
      <c r="ID21" s="85"/>
      <c r="IE21" s="85"/>
      <c r="IF21" s="85"/>
      <c r="IG21" s="85"/>
      <c r="IH21" s="85"/>
      <c r="II21" s="85"/>
      <c r="IJ21" s="85"/>
      <c r="IK21" s="85"/>
      <c r="IL21" s="85"/>
      <c r="IM21" s="85"/>
      <c r="IN21" s="85"/>
      <c r="IO21" s="85"/>
      <c r="IP21" s="85"/>
      <c r="IQ21" s="85"/>
      <c r="IR21" s="85"/>
      <c r="IS21" s="85"/>
      <c r="IT21" s="85"/>
      <c r="IU21" s="85"/>
      <c r="IV21" s="85"/>
      <c r="IW21" s="85"/>
      <c r="IX21" s="85"/>
      <c r="IY21" s="85"/>
      <c r="IZ21" s="85"/>
      <c r="JA21" s="85"/>
      <c r="JB21" s="85"/>
      <c r="JC21" s="85"/>
      <c r="JD21" s="85"/>
      <c r="JE21" s="85"/>
      <c r="JF21" s="85"/>
      <c r="JG21" s="85"/>
      <c r="JH21" s="85"/>
      <c r="JI21" s="85"/>
      <c r="JJ21" s="85"/>
      <c r="JK21" s="85"/>
      <c r="JL21" s="85"/>
      <c r="JM21" s="85"/>
      <c r="JN21" s="85"/>
      <c r="JO21" s="85"/>
      <c r="JP21" s="85"/>
      <c r="JQ21" s="85"/>
      <c r="JR21" s="85"/>
      <c r="JS21" s="85"/>
      <c r="JT21" s="85"/>
      <c r="JU21" s="85"/>
      <c r="JV21" s="85"/>
      <c r="JW21" s="85"/>
      <c r="JX21" s="85"/>
      <c r="JY21" s="85"/>
      <c r="JZ21" s="85"/>
      <c r="KA21" s="85"/>
      <c r="KB21" s="85"/>
      <c r="KC21" s="85"/>
      <c r="KD21" s="85"/>
      <c r="KE21" s="85"/>
      <c r="KF21" s="85"/>
      <c r="KG21" s="85"/>
      <c r="KH21" s="85"/>
      <c r="KI21" s="85"/>
      <c r="KJ21" s="85"/>
      <c r="KK21" s="85"/>
      <c r="KL21" s="85"/>
      <c r="KM21" s="85"/>
      <c r="KN21" s="85"/>
      <c r="KO21" s="85"/>
      <c r="KP21" s="85"/>
      <c r="KQ21" s="85"/>
      <c r="KR21" s="85"/>
      <c r="KS21" s="85"/>
      <c r="KT21" s="85"/>
      <c r="KU21" s="85"/>
      <c r="KV21" s="85"/>
      <c r="KW21" s="85"/>
      <c r="KX21" s="85"/>
      <c r="KY21" s="85"/>
      <c r="KZ21" s="85"/>
      <c r="LA21" s="85"/>
      <c r="LB21" s="85"/>
      <c r="LC21" s="85"/>
      <c r="LD21" s="85"/>
      <c r="LE21" s="85"/>
      <c r="LF21" s="85"/>
      <c r="LG21" s="85"/>
      <c r="LH21" s="85"/>
      <c r="LI21" s="85"/>
      <c r="LJ21" s="85"/>
      <c r="LK21" s="85"/>
      <c r="LL21" s="85"/>
      <c r="LM21" s="85"/>
      <c r="LN21" s="85"/>
      <c r="LO21" s="85"/>
      <c r="LP21" s="85"/>
      <c r="LQ21" s="85"/>
      <c r="LR21" s="85"/>
      <c r="LS21" s="85"/>
      <c r="LT21" s="85"/>
      <c r="LU21" s="85"/>
      <c r="LV21" s="85"/>
      <c r="LW21" s="85"/>
      <c r="LX21" s="85"/>
      <c r="LY21" s="85"/>
      <c r="LZ21" s="85"/>
      <c r="MA21" s="85"/>
      <c r="MB21" s="85"/>
      <c r="MC21" s="85"/>
      <c r="MD21" s="85"/>
      <c r="ME21" s="85"/>
      <c r="MF21" s="85"/>
      <c r="MG21" s="85"/>
      <c r="MH21" s="85"/>
      <c r="MI21" s="85"/>
      <c r="MJ21" s="85"/>
      <c r="MK21" s="85"/>
      <c r="ML21" s="85"/>
      <c r="MM21" s="85"/>
      <c r="MN21" s="85"/>
      <c r="MO21" s="85"/>
      <c r="MP21" s="85"/>
      <c r="MQ21" s="85"/>
      <c r="MR21" s="85"/>
      <c r="MS21" s="85"/>
      <c r="MT21" s="85"/>
      <c r="MU21" s="85"/>
      <c r="MV21" s="85"/>
      <c r="MW21" s="85"/>
      <c r="MX21" s="85"/>
      <c r="MY21" s="85"/>
      <c r="MZ21" s="85"/>
      <c r="NA21" s="85"/>
      <c r="NB21" s="85"/>
      <c r="NC21" s="85"/>
      <c r="ND21" s="85"/>
      <c r="NE21" s="85"/>
      <c r="NF21" s="85"/>
      <c r="NG21" s="85"/>
      <c r="NH21" s="85"/>
      <c r="NI21" s="85"/>
      <c r="NJ21" s="85"/>
      <c r="NK21" s="85"/>
      <c r="NL21" s="85"/>
      <c r="NM21" s="85"/>
      <c r="NN21" s="85"/>
      <c r="NO21" s="85"/>
      <c r="NP21" s="85"/>
      <c r="NQ21" s="85"/>
      <c r="NR21" s="85"/>
      <c r="NS21" s="85"/>
      <c r="NT21" s="85"/>
      <c r="NU21" s="85"/>
      <c r="NV21" s="85"/>
      <c r="NW21" s="85"/>
      <c r="NX21" s="85"/>
      <c r="NY21" s="85"/>
      <c r="NZ21" s="85"/>
      <c r="OA21" s="85"/>
      <c r="OB21" s="85"/>
      <c r="OC21" s="85"/>
      <c r="OD21" s="85"/>
      <c r="OE21" s="85"/>
      <c r="OF21" s="85"/>
      <c r="OG21" s="85"/>
      <c r="OH21" s="85"/>
      <c r="OI21" s="85"/>
      <c r="OJ21" s="85"/>
      <c r="OK21" s="85"/>
      <c r="OL21" s="85"/>
      <c r="OM21" s="85"/>
      <c r="ON21" s="85"/>
      <c r="OO21" s="85"/>
      <c r="OP21" s="85"/>
      <c r="OQ21" s="85"/>
      <c r="OR21" s="85"/>
      <c r="OS21" s="85"/>
      <c r="OT21" s="85"/>
      <c r="OU21" s="85"/>
      <c r="OV21" s="85"/>
      <c r="OW21" s="85"/>
      <c r="OX21" s="85"/>
      <c r="OY21" s="85"/>
      <c r="OZ21" s="85"/>
      <c r="PA21" s="85"/>
      <c r="PB21" s="85"/>
      <c r="PC21" s="85"/>
      <c r="PD21" s="85"/>
      <c r="PE21" s="85"/>
      <c r="PF21" s="85"/>
      <c r="PG21" s="85"/>
      <c r="PH21" s="85"/>
      <c r="PI21" s="85"/>
      <c r="PJ21" s="85"/>
      <c r="PK21" s="85"/>
      <c r="PL21" s="85"/>
      <c r="PM21" s="85"/>
      <c r="PN21" s="85"/>
      <c r="PO21" s="85"/>
      <c r="PP21" s="85"/>
      <c r="PQ21" s="85"/>
      <c r="PR21" s="85"/>
      <c r="PS21" s="85"/>
      <c r="PT21" s="85"/>
      <c r="PU21" s="85"/>
      <c r="PV21" s="85"/>
      <c r="PW21" s="85"/>
      <c r="PX21" s="85"/>
      <c r="PY21" s="85"/>
      <c r="PZ21" s="85"/>
      <c r="QA21" s="85"/>
      <c r="QB21" s="85"/>
      <c r="QC21" s="85"/>
      <c r="QD21" s="85"/>
      <c r="QE21" s="85"/>
      <c r="QF21" s="85"/>
      <c r="QG21" s="85"/>
      <c r="QH21" s="85"/>
      <c r="QI21" s="85"/>
      <c r="QJ21" s="85"/>
      <c r="QK21" s="85"/>
      <c r="QL21" s="85"/>
      <c r="QM21" s="85"/>
      <c r="QN21" s="85"/>
      <c r="QO21" s="85"/>
      <c r="QP21" s="85"/>
      <c r="QQ21" s="85"/>
      <c r="QR21" s="85"/>
      <c r="QS21" s="85"/>
      <c r="QT21" s="85"/>
      <c r="QU21" s="85"/>
      <c r="QV21" s="85"/>
      <c r="QW21" s="85"/>
      <c r="QX21" s="85"/>
      <c r="QY21" s="85"/>
      <c r="QZ21" s="85"/>
      <c r="RA21" s="85"/>
      <c r="RB21" s="85"/>
      <c r="RC21" s="85"/>
      <c r="RD21" s="85"/>
      <c r="RE21" s="85"/>
      <c r="RF21" s="85"/>
      <c r="RG21" s="85"/>
      <c r="RH21" s="85"/>
      <c r="RI21" s="85"/>
      <c r="RJ21" s="85"/>
      <c r="RK21" s="85"/>
      <c r="RL21" s="85"/>
      <c r="RM21" s="85"/>
      <c r="RN21" s="85"/>
      <c r="RO21" s="85"/>
      <c r="RP21" s="85"/>
      <c r="RQ21" s="85"/>
      <c r="RR21" s="85"/>
      <c r="RS21" s="85"/>
      <c r="RT21" s="85"/>
      <c r="RU21" s="85"/>
      <c r="RV21" s="85"/>
      <c r="RW21" s="85"/>
      <c r="RX21" s="85"/>
      <c r="RY21" s="85"/>
      <c r="RZ21" s="85"/>
      <c r="SA21" s="85"/>
      <c r="SB21" s="85"/>
      <c r="SC21" s="85"/>
      <c r="SD21" s="85"/>
      <c r="SE21" s="85"/>
      <c r="SF21" s="85"/>
      <c r="SG21" s="85"/>
      <c r="SH21" s="85"/>
      <c r="SI21" s="85"/>
      <c r="SJ21" s="85"/>
      <c r="SK21" s="85"/>
      <c r="SL21" s="85"/>
      <c r="SM21" s="85"/>
      <c r="SN21" s="85"/>
      <c r="SO21" s="85"/>
      <c r="SP21" s="85"/>
      <c r="SQ21" s="85"/>
      <c r="SR21" s="85"/>
      <c r="SS21" s="85"/>
      <c r="ST21" s="85"/>
      <c r="SU21" s="85"/>
      <c r="SV21" s="85"/>
      <c r="SW21" s="85"/>
      <c r="SX21" s="85"/>
      <c r="SY21" s="85"/>
      <c r="SZ21" s="85"/>
      <c r="TA21" s="85"/>
      <c r="TB21" s="85"/>
      <c r="TC21" s="85"/>
      <c r="TD21" s="85"/>
      <c r="TE21" s="85"/>
      <c r="TF21" s="85"/>
      <c r="TG21" s="85"/>
      <c r="TH21" s="85"/>
      <c r="TI21" s="85"/>
      <c r="TJ21" s="85"/>
      <c r="TK21" s="85"/>
      <c r="TL21" s="85"/>
      <c r="TM21" s="85"/>
      <c r="TN21" s="85"/>
      <c r="TO21" s="85"/>
      <c r="TP21" s="85"/>
      <c r="TQ21" s="85"/>
      <c r="TR21" s="85"/>
      <c r="TS21" s="85"/>
      <c r="TT21" s="85"/>
      <c r="TU21" s="85"/>
      <c r="TV21" s="85"/>
      <c r="TW21" s="85"/>
      <c r="TX21" s="85"/>
      <c r="TY21" s="85"/>
      <c r="TZ21" s="85"/>
      <c r="UA21" s="85"/>
      <c r="UB21" s="85"/>
      <c r="UC21" s="85"/>
      <c r="UD21" s="85"/>
      <c r="UE21" s="85"/>
      <c r="UF21" s="85"/>
      <c r="UG21" s="85"/>
      <c r="UH21" s="85"/>
      <c r="UI21" s="85"/>
      <c r="UJ21" s="85"/>
      <c r="UK21" s="85"/>
      <c r="UL21" s="85"/>
      <c r="UM21" s="85"/>
      <c r="UN21" s="85"/>
      <c r="UO21" s="85"/>
      <c r="UP21" s="85"/>
      <c r="UQ21" s="85"/>
      <c r="UR21" s="85"/>
      <c r="US21" s="85"/>
      <c r="UT21" s="85"/>
      <c r="UU21" s="85"/>
      <c r="UV21" s="85"/>
      <c r="UW21" s="85"/>
      <c r="UX21" s="85"/>
      <c r="UY21" s="85"/>
      <c r="UZ21" s="85"/>
      <c r="VA21" s="85"/>
      <c r="VB21" s="85"/>
      <c r="VC21" s="85"/>
      <c r="VD21" s="85"/>
      <c r="VE21" s="85"/>
      <c r="VF21" s="85"/>
      <c r="VG21" s="85"/>
      <c r="VH21" s="85"/>
      <c r="VI21" s="85"/>
      <c r="VJ21" s="85"/>
      <c r="VK21" s="85"/>
      <c r="VL21" s="85"/>
      <c r="VM21" s="85"/>
      <c r="VN21" s="85"/>
      <c r="VO21" s="85"/>
      <c r="VP21" s="85"/>
      <c r="VQ21" s="85"/>
      <c r="VR21" s="85"/>
      <c r="VS21" s="85"/>
      <c r="VT21" s="85"/>
      <c r="VU21" s="85"/>
      <c r="VV21" s="85"/>
      <c r="VW21" s="85"/>
      <c r="VX21" s="85"/>
      <c r="VY21" s="85"/>
      <c r="VZ21" s="85"/>
      <c r="WA21" s="85"/>
      <c r="WB21" s="85"/>
      <c r="WC21" s="85"/>
      <c r="WD21" s="85"/>
      <c r="WE21" s="85"/>
      <c r="WF21" s="85"/>
      <c r="WG21" s="85"/>
      <c r="WH21" s="85"/>
      <c r="WI21" s="85"/>
      <c r="WJ21" s="85"/>
      <c r="WK21" s="85"/>
      <c r="WL21" s="85"/>
      <c r="WM21" s="85"/>
      <c r="WN21" s="85"/>
      <c r="WO21" s="85"/>
      <c r="WP21" s="85"/>
      <c r="WQ21" s="85"/>
      <c r="WR21" s="85"/>
      <c r="WS21" s="85"/>
      <c r="WT21" s="85"/>
      <c r="WU21" s="85"/>
      <c r="WV21" s="85"/>
      <c r="WW21" s="85"/>
      <c r="WX21" s="85"/>
      <c r="WY21" s="85"/>
      <c r="WZ21" s="85"/>
      <c r="XA21" s="85"/>
      <c r="XB21" s="85"/>
      <c r="XC21" s="85"/>
      <c r="XD21" s="85"/>
      <c r="XE21" s="85"/>
      <c r="XF21" s="85"/>
      <c r="XG21" s="85"/>
      <c r="XH21" s="85"/>
      <c r="XI21" s="85"/>
      <c r="XJ21" s="85"/>
      <c r="XK21" s="85"/>
      <c r="XL21" s="85"/>
      <c r="XM21" s="85"/>
      <c r="XN21" s="85"/>
      <c r="XO21" s="85"/>
      <c r="XP21" s="85"/>
      <c r="XQ21" s="85"/>
      <c r="XR21" s="85"/>
      <c r="XS21" s="85"/>
      <c r="XT21" s="85"/>
      <c r="XU21" s="85"/>
      <c r="XV21" s="85"/>
      <c r="XW21" s="85"/>
      <c r="XX21" s="85"/>
      <c r="XY21" s="85"/>
      <c r="XZ21" s="85"/>
      <c r="YA21" s="85"/>
      <c r="YB21" s="85"/>
      <c r="YC21" s="85"/>
      <c r="YD21" s="85"/>
      <c r="YE21" s="85"/>
      <c r="YF21" s="85"/>
      <c r="YG21" s="85"/>
      <c r="YH21" s="85"/>
      <c r="YI21" s="85"/>
      <c r="YJ21" s="85"/>
      <c r="YK21" s="85"/>
      <c r="YL21" s="85"/>
      <c r="YM21" s="85"/>
      <c r="YN21" s="85"/>
      <c r="YO21" s="85"/>
      <c r="YP21" s="85"/>
      <c r="YQ21" s="85"/>
      <c r="YR21" s="85"/>
      <c r="YS21" s="85"/>
      <c r="YT21" s="85"/>
      <c r="YU21" s="85"/>
      <c r="YV21" s="85"/>
      <c r="YW21" s="85"/>
      <c r="YX21" s="85"/>
      <c r="YY21" s="85"/>
      <c r="YZ21" s="85"/>
      <c r="ZA21" s="85"/>
      <c r="ZB21" s="85"/>
      <c r="ZC21" s="85"/>
      <c r="ZD21" s="85"/>
      <c r="ZE21" s="85"/>
      <c r="ZF21" s="85"/>
      <c r="ZG21" s="85"/>
      <c r="ZH21" s="85"/>
      <c r="ZI21" s="85"/>
      <c r="ZJ21" s="85"/>
      <c r="ZK21" s="85"/>
      <c r="ZL21" s="85"/>
      <c r="ZM21" s="85"/>
      <c r="ZN21" s="85"/>
      <c r="ZO21" s="85"/>
      <c r="ZP21" s="85"/>
      <c r="ZQ21" s="85"/>
      <c r="ZR21" s="85"/>
      <c r="ZS21" s="85"/>
      <c r="ZT21" s="85"/>
      <c r="ZU21" s="85"/>
      <c r="ZV21" s="85"/>
      <c r="ZW21" s="85"/>
      <c r="ZX21" s="85"/>
      <c r="ZY21" s="85"/>
      <c r="ZZ21" s="85"/>
      <c r="AAA21" s="85"/>
      <c r="AAB21" s="85"/>
      <c r="AAC21" s="85"/>
      <c r="AAD21" s="85"/>
      <c r="AAE21" s="85"/>
      <c r="AAF21" s="85"/>
      <c r="AAG21" s="85"/>
      <c r="AAH21" s="85"/>
      <c r="AAI21" s="85"/>
      <c r="AAJ21" s="85"/>
      <c r="AAK21" s="85"/>
      <c r="AAL21" s="85"/>
      <c r="AAM21" s="85"/>
      <c r="AAN21" s="85"/>
      <c r="AAO21" s="85"/>
      <c r="AAP21" s="85"/>
      <c r="AAQ21" s="85"/>
      <c r="AAR21" s="85"/>
      <c r="AAS21" s="85"/>
      <c r="AAT21" s="85"/>
      <c r="AAU21" s="85"/>
      <c r="AAV21" s="85"/>
      <c r="AAW21" s="85"/>
      <c r="AAX21" s="85"/>
      <c r="AAY21" s="85"/>
      <c r="AAZ21" s="85"/>
      <c r="ABA21" s="85"/>
      <c r="ABB21" s="85"/>
      <c r="ABC21" s="85"/>
      <c r="ABD21" s="85"/>
      <c r="ABE21" s="85"/>
      <c r="ABF21" s="85"/>
      <c r="ABG21" s="85"/>
      <c r="ABH21" s="85"/>
      <c r="ABI21" s="85"/>
      <c r="ABJ21" s="85"/>
      <c r="ABK21" s="85"/>
      <c r="ABL21" s="85"/>
      <c r="ABM21" s="85"/>
      <c r="ABN21" s="85"/>
      <c r="ABO21" s="85"/>
      <c r="ABP21" s="85"/>
      <c r="ABQ21" s="85"/>
      <c r="ABR21" s="85"/>
      <c r="ABS21" s="85"/>
      <c r="ABT21" s="85"/>
      <c r="ABU21" s="85"/>
      <c r="ABV21" s="85"/>
      <c r="ABW21" s="85"/>
      <c r="ABX21" s="85"/>
      <c r="ABY21" s="85"/>
      <c r="ABZ21" s="85"/>
      <c r="ACA21" s="85"/>
      <c r="ACB21" s="85"/>
      <c r="ACC21" s="85"/>
      <c r="ACD21" s="85"/>
      <c r="ACE21" s="85"/>
      <c r="ACF21" s="85"/>
      <c r="ACG21" s="85"/>
      <c r="ACH21" s="85"/>
      <c r="ACI21" s="85"/>
      <c r="ACJ21" s="85"/>
      <c r="ACK21" s="85"/>
      <c r="ACL21" s="85"/>
      <c r="ACM21" s="85"/>
      <c r="ACN21" s="85"/>
      <c r="ACO21" s="85"/>
      <c r="ACP21" s="85"/>
      <c r="ACQ21" s="85"/>
      <c r="ACR21" s="85"/>
      <c r="ACS21" s="85"/>
      <c r="ACT21" s="85"/>
      <c r="ACU21" s="85"/>
      <c r="ACV21" s="85"/>
      <c r="ACW21" s="85"/>
      <c r="ACX21" s="85"/>
      <c r="ACY21" s="85"/>
      <c r="ACZ21" s="85"/>
      <c r="ADA21" s="85"/>
      <c r="ADB21" s="85"/>
      <c r="ADC21" s="85"/>
      <c r="ADD21" s="85"/>
      <c r="ADE21" s="85"/>
      <c r="ADF21" s="85"/>
      <c r="ADG21" s="85"/>
      <c r="ADH21" s="85"/>
      <c r="ADI21" s="85"/>
      <c r="ADJ21" s="85"/>
      <c r="ADK21" s="85"/>
      <c r="ADL21" s="85"/>
      <c r="ADM21" s="85"/>
      <c r="ADN21" s="85"/>
      <c r="ADO21" s="85"/>
      <c r="ADP21" s="85"/>
      <c r="ADQ21" s="85"/>
      <c r="ADR21" s="85"/>
      <c r="ADS21" s="85"/>
      <c r="ADT21" s="85"/>
      <c r="ADU21" s="85"/>
      <c r="ADV21" s="85"/>
      <c r="ADW21" s="85"/>
      <c r="ADX21" s="85"/>
      <c r="ADY21" s="85"/>
      <c r="ADZ21" s="85"/>
      <c r="AEA21" s="85"/>
      <c r="AEB21" s="85"/>
      <c r="AEC21" s="85"/>
      <c r="AED21" s="85"/>
      <c r="AEE21" s="85"/>
      <c r="AEF21" s="85"/>
      <c r="AEG21" s="85"/>
      <c r="AEH21" s="85"/>
      <c r="AEI21" s="85"/>
      <c r="AEJ21" s="85"/>
      <c r="AEK21" s="85"/>
      <c r="AEL21" s="85"/>
      <c r="AEM21" s="85"/>
      <c r="AEN21" s="85"/>
      <c r="AEO21" s="85"/>
      <c r="AEP21" s="85"/>
      <c r="AEQ21" s="85"/>
      <c r="AER21" s="85"/>
      <c r="AES21" s="85"/>
      <c r="AET21" s="85"/>
      <c r="AEU21" s="85"/>
      <c r="AEV21" s="85"/>
      <c r="AEW21" s="85"/>
      <c r="AEX21" s="85"/>
      <c r="AEY21" s="85"/>
      <c r="AEZ21" s="85"/>
      <c r="AFA21" s="85"/>
      <c r="AFB21" s="85"/>
      <c r="AFC21" s="85"/>
      <c r="AFD21" s="85"/>
      <c r="AFE21" s="85"/>
      <c r="AFF21" s="85"/>
      <c r="AFG21" s="85"/>
      <c r="AFH21" s="85"/>
      <c r="AFI21" s="85"/>
      <c r="AFJ21" s="85"/>
      <c r="AFK21" s="85"/>
      <c r="AFL21" s="85"/>
      <c r="AFM21" s="85"/>
      <c r="AFN21" s="85"/>
      <c r="AFO21" s="85"/>
      <c r="AFP21" s="85"/>
      <c r="AFQ21" s="85"/>
      <c r="AFR21" s="85"/>
      <c r="AFS21" s="85"/>
      <c r="AFT21" s="85"/>
      <c r="AFU21" s="85"/>
      <c r="AFV21" s="85"/>
      <c r="AFW21" s="85"/>
      <c r="AFX21" s="85"/>
      <c r="AFY21" s="85"/>
      <c r="AFZ21" s="85"/>
      <c r="AGA21" s="85"/>
      <c r="AGB21" s="85"/>
      <c r="AGC21" s="85"/>
      <c r="AGD21" s="85"/>
      <c r="AGE21" s="85"/>
      <c r="AGF21" s="85"/>
      <c r="AGG21" s="85"/>
      <c r="AGH21" s="85"/>
      <c r="AGI21" s="85"/>
      <c r="AGJ21" s="85"/>
      <c r="AGK21" s="85"/>
      <c r="AGL21" s="85"/>
      <c r="AGM21" s="85"/>
      <c r="AGN21" s="85"/>
      <c r="AGO21" s="85"/>
      <c r="AGP21" s="85"/>
      <c r="AGQ21" s="85"/>
      <c r="AGR21" s="85"/>
      <c r="AGS21" s="85"/>
      <c r="AGT21" s="85"/>
      <c r="AGU21" s="85"/>
      <c r="AGV21" s="85"/>
      <c r="AGW21" s="85"/>
      <c r="AGX21" s="85"/>
      <c r="AGY21" s="85"/>
      <c r="AGZ21" s="85"/>
      <c r="AHA21" s="85"/>
      <c r="AHB21" s="85"/>
      <c r="AHC21" s="85"/>
      <c r="AHD21" s="85"/>
      <c r="AHE21" s="85"/>
      <c r="AHF21" s="85"/>
      <c r="AHG21" s="85"/>
      <c r="AHH21" s="85"/>
    </row>
    <row r="22" spans="1:892" s="78" customFormat="1" x14ac:dyDescent="0.2">
      <c r="A22" s="76" t="s">
        <v>196</v>
      </c>
      <c r="B22" s="77"/>
      <c r="C22" s="78">
        <v>0.86170000000000002</v>
      </c>
      <c r="D22" s="78">
        <v>8.7375000000000007</v>
      </c>
      <c r="E22" s="78">
        <v>47.620100000000001</v>
      </c>
      <c r="F22" s="78">
        <v>12.453099999999999</v>
      </c>
      <c r="G22" s="78">
        <v>0.98709999999999998</v>
      </c>
      <c r="H22" s="78">
        <v>3.15E-2</v>
      </c>
      <c r="I22" s="78">
        <v>11.895200000000001</v>
      </c>
      <c r="J22" s="78">
        <v>8.3277000000000001</v>
      </c>
      <c r="K22" s="78">
        <v>4.3200000000000002E-2</v>
      </c>
      <c r="L22" s="78">
        <v>3.0857999999999999</v>
      </c>
      <c r="M22" s="78">
        <v>0.55500000000000005</v>
      </c>
      <c r="N22" s="78">
        <v>0.22789999999999999</v>
      </c>
      <c r="O22" s="78">
        <v>-9.8799999999999999E-2</v>
      </c>
      <c r="P22" s="78">
        <v>94.825699999999998</v>
      </c>
      <c r="Q22" s="78" t="s">
        <v>173</v>
      </c>
      <c r="R22" s="78">
        <f>P22+0.4</f>
        <v>95.225700000000003</v>
      </c>
      <c r="S22" s="78">
        <v>3.87</v>
      </c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  <c r="BK22" s="85"/>
      <c r="BL22" s="85"/>
      <c r="BM22" s="85"/>
      <c r="BN22" s="85"/>
      <c r="BO22" s="85"/>
      <c r="BP22" s="85"/>
      <c r="BQ22" s="85"/>
      <c r="BR22" s="85"/>
      <c r="BS22" s="85"/>
      <c r="BT22" s="85"/>
      <c r="BU22" s="85"/>
      <c r="BV22" s="85"/>
      <c r="BW22" s="85"/>
      <c r="BX22" s="85"/>
      <c r="BY22" s="85"/>
      <c r="BZ22" s="85"/>
      <c r="CA22" s="85"/>
      <c r="CB22" s="85"/>
      <c r="CC22" s="85"/>
      <c r="CD22" s="85"/>
      <c r="CE22" s="85"/>
      <c r="CF22" s="85"/>
      <c r="CG22" s="85"/>
      <c r="CH22" s="85"/>
      <c r="CI22" s="85"/>
      <c r="CJ22" s="85"/>
      <c r="CK22" s="85"/>
      <c r="CL22" s="85"/>
      <c r="CM22" s="85"/>
      <c r="CN22" s="85"/>
      <c r="CO22" s="85"/>
      <c r="CP22" s="85"/>
      <c r="CQ22" s="85"/>
      <c r="CR22" s="85"/>
      <c r="CS22" s="85"/>
      <c r="CT22" s="85"/>
      <c r="CU22" s="85"/>
      <c r="CV22" s="85"/>
      <c r="CW22" s="85"/>
      <c r="CX22" s="85"/>
      <c r="CY22" s="85"/>
      <c r="CZ22" s="85"/>
      <c r="DA22" s="85"/>
      <c r="DB22" s="85"/>
      <c r="DC22" s="85"/>
      <c r="DD22" s="85"/>
      <c r="DE22" s="85"/>
      <c r="DF22" s="85"/>
      <c r="DG22" s="85"/>
      <c r="DH22" s="85"/>
      <c r="DI22" s="85"/>
      <c r="DJ22" s="85"/>
      <c r="DK22" s="85"/>
      <c r="DL22" s="85"/>
      <c r="DM22" s="85"/>
      <c r="DN22" s="85"/>
      <c r="DO22" s="85"/>
      <c r="DP22" s="85"/>
      <c r="DQ22" s="85"/>
      <c r="DR22" s="85"/>
      <c r="DS22" s="85"/>
      <c r="DT22" s="85"/>
      <c r="DU22" s="85"/>
      <c r="DV22" s="85"/>
      <c r="DW22" s="85"/>
      <c r="DX22" s="85"/>
      <c r="DY22" s="85"/>
      <c r="DZ22" s="85"/>
      <c r="EA22" s="85"/>
      <c r="EB22" s="85"/>
      <c r="EC22" s="85"/>
      <c r="ED22" s="85"/>
      <c r="EE22" s="85"/>
      <c r="EF22" s="85"/>
      <c r="EG22" s="85"/>
      <c r="EH22" s="85"/>
      <c r="EI22" s="85"/>
      <c r="EJ22" s="85"/>
      <c r="EK22" s="85"/>
      <c r="EL22" s="85"/>
      <c r="EM22" s="85"/>
      <c r="EN22" s="85"/>
      <c r="EO22" s="85"/>
      <c r="EP22" s="85"/>
      <c r="EQ22" s="85"/>
      <c r="ER22" s="85"/>
      <c r="ES22" s="85"/>
      <c r="ET22" s="85"/>
      <c r="EU22" s="85"/>
      <c r="EV22" s="85"/>
      <c r="EW22" s="85"/>
      <c r="EX22" s="85"/>
      <c r="EY22" s="85"/>
      <c r="EZ22" s="85"/>
      <c r="FA22" s="85"/>
      <c r="FB22" s="85"/>
      <c r="FC22" s="85"/>
      <c r="FD22" s="85"/>
      <c r="FE22" s="85"/>
      <c r="FF22" s="85"/>
      <c r="FG22" s="85"/>
      <c r="FH22" s="85"/>
      <c r="FI22" s="85"/>
      <c r="FJ22" s="85"/>
      <c r="FK22" s="85"/>
      <c r="FL22" s="85"/>
      <c r="FM22" s="85"/>
      <c r="FN22" s="85"/>
      <c r="FO22" s="85"/>
      <c r="FP22" s="85"/>
      <c r="FQ22" s="85"/>
      <c r="FR22" s="85"/>
      <c r="FS22" s="85"/>
      <c r="FT22" s="85"/>
      <c r="FU22" s="85"/>
      <c r="FV22" s="85"/>
      <c r="FW22" s="85"/>
      <c r="FX22" s="85"/>
      <c r="FY22" s="85"/>
      <c r="FZ22" s="85"/>
      <c r="GA22" s="85"/>
      <c r="GB22" s="85"/>
      <c r="GC22" s="85"/>
      <c r="GD22" s="85"/>
      <c r="GE22" s="85"/>
      <c r="GF22" s="85"/>
      <c r="GG22" s="85"/>
      <c r="GH22" s="85"/>
      <c r="GI22" s="85"/>
      <c r="GJ22" s="85"/>
      <c r="GK22" s="85"/>
      <c r="GL22" s="85"/>
      <c r="GM22" s="85"/>
      <c r="GN22" s="85"/>
      <c r="GO22" s="85"/>
      <c r="GP22" s="85"/>
      <c r="GQ22" s="85"/>
      <c r="GR22" s="85"/>
      <c r="GS22" s="85"/>
      <c r="GT22" s="85"/>
      <c r="GU22" s="85"/>
      <c r="GV22" s="85"/>
      <c r="GW22" s="85"/>
      <c r="GX22" s="85"/>
      <c r="GY22" s="85"/>
      <c r="GZ22" s="85"/>
      <c r="HA22" s="85"/>
      <c r="HB22" s="85"/>
      <c r="HC22" s="85"/>
      <c r="HD22" s="85"/>
      <c r="HE22" s="85"/>
      <c r="HF22" s="85"/>
      <c r="HG22" s="85"/>
      <c r="HH22" s="85"/>
      <c r="HI22" s="85"/>
      <c r="HJ22" s="85"/>
      <c r="HK22" s="85"/>
      <c r="HL22" s="85"/>
      <c r="HM22" s="85"/>
      <c r="HN22" s="85"/>
      <c r="HO22" s="85"/>
      <c r="HP22" s="85"/>
      <c r="HQ22" s="85"/>
      <c r="HR22" s="85"/>
      <c r="HS22" s="85"/>
      <c r="HT22" s="85"/>
      <c r="HU22" s="85"/>
      <c r="HV22" s="85"/>
      <c r="HW22" s="85"/>
      <c r="HX22" s="85"/>
      <c r="HY22" s="85"/>
      <c r="HZ22" s="85"/>
      <c r="IA22" s="85"/>
      <c r="IB22" s="85"/>
      <c r="IC22" s="85"/>
      <c r="ID22" s="85"/>
      <c r="IE22" s="85"/>
      <c r="IF22" s="85"/>
      <c r="IG22" s="85"/>
      <c r="IH22" s="85"/>
      <c r="II22" s="85"/>
      <c r="IJ22" s="85"/>
      <c r="IK22" s="85"/>
      <c r="IL22" s="85"/>
      <c r="IM22" s="85"/>
      <c r="IN22" s="85"/>
      <c r="IO22" s="85"/>
      <c r="IP22" s="85"/>
      <c r="IQ22" s="85"/>
      <c r="IR22" s="85"/>
      <c r="IS22" s="85"/>
      <c r="IT22" s="85"/>
      <c r="IU22" s="85"/>
      <c r="IV22" s="85"/>
      <c r="IW22" s="85"/>
      <c r="IX22" s="85"/>
      <c r="IY22" s="85"/>
      <c r="IZ22" s="85"/>
      <c r="JA22" s="85"/>
      <c r="JB22" s="85"/>
      <c r="JC22" s="85"/>
      <c r="JD22" s="85"/>
      <c r="JE22" s="85"/>
      <c r="JF22" s="85"/>
      <c r="JG22" s="85"/>
      <c r="JH22" s="85"/>
      <c r="JI22" s="85"/>
      <c r="JJ22" s="85"/>
      <c r="JK22" s="85"/>
      <c r="JL22" s="85"/>
      <c r="JM22" s="85"/>
      <c r="JN22" s="85"/>
      <c r="JO22" s="85"/>
      <c r="JP22" s="85"/>
      <c r="JQ22" s="85"/>
      <c r="JR22" s="85"/>
      <c r="JS22" s="85"/>
      <c r="JT22" s="85"/>
      <c r="JU22" s="85"/>
      <c r="JV22" s="85"/>
      <c r="JW22" s="85"/>
      <c r="JX22" s="85"/>
      <c r="JY22" s="85"/>
      <c r="JZ22" s="85"/>
      <c r="KA22" s="85"/>
      <c r="KB22" s="85"/>
      <c r="KC22" s="85"/>
      <c r="KD22" s="85"/>
      <c r="KE22" s="85"/>
      <c r="KF22" s="85"/>
      <c r="KG22" s="85"/>
      <c r="KH22" s="85"/>
      <c r="KI22" s="85"/>
      <c r="KJ22" s="85"/>
      <c r="KK22" s="85"/>
      <c r="KL22" s="85"/>
      <c r="KM22" s="85"/>
      <c r="KN22" s="85"/>
      <c r="KO22" s="85"/>
      <c r="KP22" s="85"/>
      <c r="KQ22" s="85"/>
      <c r="KR22" s="85"/>
      <c r="KS22" s="85"/>
      <c r="KT22" s="85"/>
      <c r="KU22" s="85"/>
      <c r="KV22" s="85"/>
      <c r="KW22" s="85"/>
      <c r="KX22" s="85"/>
      <c r="KY22" s="85"/>
      <c r="KZ22" s="85"/>
      <c r="LA22" s="85"/>
      <c r="LB22" s="85"/>
      <c r="LC22" s="85"/>
      <c r="LD22" s="85"/>
      <c r="LE22" s="85"/>
      <c r="LF22" s="85"/>
      <c r="LG22" s="85"/>
      <c r="LH22" s="85"/>
      <c r="LI22" s="85"/>
      <c r="LJ22" s="85"/>
      <c r="LK22" s="85"/>
      <c r="LL22" s="85"/>
      <c r="LM22" s="85"/>
      <c r="LN22" s="85"/>
      <c r="LO22" s="85"/>
      <c r="LP22" s="85"/>
      <c r="LQ22" s="85"/>
      <c r="LR22" s="85"/>
      <c r="LS22" s="85"/>
      <c r="LT22" s="85"/>
      <c r="LU22" s="85"/>
      <c r="LV22" s="85"/>
      <c r="LW22" s="85"/>
      <c r="LX22" s="85"/>
      <c r="LY22" s="85"/>
      <c r="LZ22" s="85"/>
      <c r="MA22" s="85"/>
      <c r="MB22" s="85"/>
      <c r="MC22" s="85"/>
      <c r="MD22" s="85"/>
      <c r="ME22" s="85"/>
      <c r="MF22" s="85"/>
      <c r="MG22" s="85"/>
      <c r="MH22" s="85"/>
      <c r="MI22" s="85"/>
      <c r="MJ22" s="85"/>
      <c r="MK22" s="85"/>
      <c r="ML22" s="85"/>
      <c r="MM22" s="85"/>
      <c r="MN22" s="85"/>
      <c r="MO22" s="85"/>
      <c r="MP22" s="85"/>
      <c r="MQ22" s="85"/>
      <c r="MR22" s="85"/>
      <c r="MS22" s="85"/>
      <c r="MT22" s="85"/>
      <c r="MU22" s="85"/>
      <c r="MV22" s="85"/>
      <c r="MW22" s="85"/>
      <c r="MX22" s="85"/>
      <c r="MY22" s="85"/>
      <c r="MZ22" s="85"/>
      <c r="NA22" s="85"/>
      <c r="NB22" s="85"/>
      <c r="NC22" s="85"/>
      <c r="ND22" s="85"/>
      <c r="NE22" s="85"/>
      <c r="NF22" s="85"/>
      <c r="NG22" s="85"/>
      <c r="NH22" s="85"/>
      <c r="NI22" s="85"/>
      <c r="NJ22" s="85"/>
      <c r="NK22" s="85"/>
      <c r="NL22" s="85"/>
      <c r="NM22" s="85"/>
      <c r="NN22" s="85"/>
      <c r="NO22" s="85"/>
      <c r="NP22" s="85"/>
      <c r="NQ22" s="85"/>
      <c r="NR22" s="85"/>
      <c r="NS22" s="85"/>
      <c r="NT22" s="85"/>
      <c r="NU22" s="85"/>
      <c r="NV22" s="85"/>
      <c r="NW22" s="85"/>
      <c r="NX22" s="85"/>
      <c r="NY22" s="85"/>
      <c r="NZ22" s="85"/>
      <c r="OA22" s="85"/>
      <c r="OB22" s="85"/>
      <c r="OC22" s="85"/>
      <c r="OD22" s="85"/>
      <c r="OE22" s="85"/>
      <c r="OF22" s="85"/>
      <c r="OG22" s="85"/>
      <c r="OH22" s="85"/>
      <c r="OI22" s="85"/>
      <c r="OJ22" s="85"/>
      <c r="OK22" s="85"/>
      <c r="OL22" s="85"/>
      <c r="OM22" s="85"/>
      <c r="ON22" s="85"/>
      <c r="OO22" s="85"/>
      <c r="OP22" s="85"/>
      <c r="OQ22" s="85"/>
      <c r="OR22" s="85"/>
      <c r="OS22" s="85"/>
      <c r="OT22" s="85"/>
      <c r="OU22" s="85"/>
      <c r="OV22" s="85"/>
      <c r="OW22" s="85"/>
      <c r="OX22" s="85"/>
      <c r="OY22" s="85"/>
      <c r="OZ22" s="85"/>
      <c r="PA22" s="85"/>
      <c r="PB22" s="85"/>
      <c r="PC22" s="85"/>
      <c r="PD22" s="85"/>
      <c r="PE22" s="85"/>
      <c r="PF22" s="85"/>
      <c r="PG22" s="85"/>
      <c r="PH22" s="85"/>
      <c r="PI22" s="85"/>
      <c r="PJ22" s="85"/>
      <c r="PK22" s="85"/>
      <c r="PL22" s="85"/>
      <c r="PM22" s="85"/>
      <c r="PN22" s="85"/>
      <c r="PO22" s="85"/>
      <c r="PP22" s="85"/>
      <c r="PQ22" s="85"/>
      <c r="PR22" s="85"/>
      <c r="PS22" s="85"/>
      <c r="PT22" s="85"/>
      <c r="PU22" s="85"/>
      <c r="PV22" s="85"/>
      <c r="PW22" s="85"/>
      <c r="PX22" s="85"/>
      <c r="PY22" s="85"/>
      <c r="PZ22" s="85"/>
      <c r="QA22" s="85"/>
      <c r="QB22" s="85"/>
      <c r="QC22" s="85"/>
      <c r="QD22" s="85"/>
      <c r="QE22" s="85"/>
      <c r="QF22" s="85"/>
      <c r="QG22" s="85"/>
      <c r="QH22" s="85"/>
      <c r="QI22" s="85"/>
      <c r="QJ22" s="85"/>
      <c r="QK22" s="85"/>
      <c r="QL22" s="85"/>
      <c r="QM22" s="85"/>
      <c r="QN22" s="85"/>
      <c r="QO22" s="85"/>
      <c r="QP22" s="85"/>
      <c r="QQ22" s="85"/>
      <c r="QR22" s="85"/>
      <c r="QS22" s="85"/>
      <c r="QT22" s="85"/>
      <c r="QU22" s="85"/>
      <c r="QV22" s="85"/>
      <c r="QW22" s="85"/>
      <c r="QX22" s="85"/>
      <c r="QY22" s="85"/>
      <c r="QZ22" s="85"/>
      <c r="RA22" s="85"/>
      <c r="RB22" s="85"/>
      <c r="RC22" s="85"/>
      <c r="RD22" s="85"/>
      <c r="RE22" s="85"/>
      <c r="RF22" s="85"/>
      <c r="RG22" s="85"/>
      <c r="RH22" s="85"/>
      <c r="RI22" s="85"/>
      <c r="RJ22" s="85"/>
      <c r="RK22" s="85"/>
      <c r="RL22" s="85"/>
      <c r="RM22" s="85"/>
      <c r="RN22" s="85"/>
      <c r="RO22" s="85"/>
      <c r="RP22" s="85"/>
      <c r="RQ22" s="85"/>
      <c r="RR22" s="85"/>
      <c r="RS22" s="85"/>
      <c r="RT22" s="85"/>
      <c r="RU22" s="85"/>
      <c r="RV22" s="85"/>
      <c r="RW22" s="85"/>
      <c r="RX22" s="85"/>
      <c r="RY22" s="85"/>
      <c r="RZ22" s="85"/>
      <c r="SA22" s="85"/>
      <c r="SB22" s="85"/>
      <c r="SC22" s="85"/>
      <c r="SD22" s="85"/>
      <c r="SE22" s="85"/>
      <c r="SF22" s="85"/>
      <c r="SG22" s="85"/>
      <c r="SH22" s="85"/>
      <c r="SI22" s="85"/>
      <c r="SJ22" s="85"/>
      <c r="SK22" s="85"/>
      <c r="SL22" s="85"/>
      <c r="SM22" s="85"/>
      <c r="SN22" s="85"/>
      <c r="SO22" s="85"/>
      <c r="SP22" s="85"/>
      <c r="SQ22" s="85"/>
      <c r="SR22" s="85"/>
      <c r="SS22" s="85"/>
      <c r="ST22" s="85"/>
      <c r="SU22" s="85"/>
      <c r="SV22" s="85"/>
      <c r="SW22" s="85"/>
      <c r="SX22" s="85"/>
      <c r="SY22" s="85"/>
      <c r="SZ22" s="85"/>
      <c r="TA22" s="85"/>
      <c r="TB22" s="85"/>
      <c r="TC22" s="85"/>
      <c r="TD22" s="85"/>
      <c r="TE22" s="85"/>
      <c r="TF22" s="85"/>
      <c r="TG22" s="85"/>
      <c r="TH22" s="85"/>
      <c r="TI22" s="85"/>
      <c r="TJ22" s="85"/>
      <c r="TK22" s="85"/>
      <c r="TL22" s="85"/>
      <c r="TM22" s="85"/>
      <c r="TN22" s="85"/>
      <c r="TO22" s="85"/>
      <c r="TP22" s="85"/>
      <c r="TQ22" s="85"/>
      <c r="TR22" s="85"/>
      <c r="TS22" s="85"/>
      <c r="TT22" s="85"/>
      <c r="TU22" s="85"/>
      <c r="TV22" s="85"/>
      <c r="TW22" s="85"/>
      <c r="TX22" s="85"/>
      <c r="TY22" s="85"/>
      <c r="TZ22" s="85"/>
      <c r="UA22" s="85"/>
      <c r="UB22" s="85"/>
      <c r="UC22" s="85"/>
      <c r="UD22" s="85"/>
      <c r="UE22" s="85"/>
      <c r="UF22" s="85"/>
      <c r="UG22" s="85"/>
      <c r="UH22" s="85"/>
      <c r="UI22" s="85"/>
      <c r="UJ22" s="85"/>
      <c r="UK22" s="85"/>
      <c r="UL22" s="85"/>
      <c r="UM22" s="85"/>
      <c r="UN22" s="85"/>
      <c r="UO22" s="85"/>
      <c r="UP22" s="85"/>
      <c r="UQ22" s="85"/>
      <c r="UR22" s="85"/>
      <c r="US22" s="85"/>
      <c r="UT22" s="85"/>
      <c r="UU22" s="85"/>
      <c r="UV22" s="85"/>
      <c r="UW22" s="85"/>
      <c r="UX22" s="85"/>
      <c r="UY22" s="85"/>
      <c r="UZ22" s="85"/>
      <c r="VA22" s="85"/>
      <c r="VB22" s="85"/>
      <c r="VC22" s="85"/>
      <c r="VD22" s="85"/>
      <c r="VE22" s="85"/>
      <c r="VF22" s="85"/>
      <c r="VG22" s="85"/>
      <c r="VH22" s="85"/>
      <c r="VI22" s="85"/>
      <c r="VJ22" s="85"/>
      <c r="VK22" s="85"/>
      <c r="VL22" s="85"/>
      <c r="VM22" s="85"/>
      <c r="VN22" s="85"/>
      <c r="VO22" s="85"/>
      <c r="VP22" s="85"/>
      <c r="VQ22" s="85"/>
      <c r="VR22" s="85"/>
      <c r="VS22" s="85"/>
      <c r="VT22" s="85"/>
      <c r="VU22" s="85"/>
      <c r="VV22" s="85"/>
      <c r="VW22" s="85"/>
      <c r="VX22" s="85"/>
      <c r="VY22" s="85"/>
      <c r="VZ22" s="85"/>
      <c r="WA22" s="85"/>
      <c r="WB22" s="85"/>
      <c r="WC22" s="85"/>
      <c r="WD22" s="85"/>
      <c r="WE22" s="85"/>
      <c r="WF22" s="85"/>
      <c r="WG22" s="85"/>
      <c r="WH22" s="85"/>
      <c r="WI22" s="85"/>
      <c r="WJ22" s="85"/>
      <c r="WK22" s="85"/>
      <c r="WL22" s="85"/>
      <c r="WM22" s="85"/>
      <c r="WN22" s="85"/>
      <c r="WO22" s="85"/>
      <c r="WP22" s="85"/>
      <c r="WQ22" s="85"/>
      <c r="WR22" s="85"/>
      <c r="WS22" s="85"/>
      <c r="WT22" s="85"/>
      <c r="WU22" s="85"/>
      <c r="WV22" s="85"/>
      <c r="WW22" s="85"/>
      <c r="WX22" s="85"/>
      <c r="WY22" s="85"/>
      <c r="WZ22" s="85"/>
      <c r="XA22" s="85"/>
      <c r="XB22" s="85"/>
      <c r="XC22" s="85"/>
      <c r="XD22" s="85"/>
      <c r="XE22" s="85"/>
      <c r="XF22" s="85"/>
      <c r="XG22" s="85"/>
      <c r="XH22" s="85"/>
      <c r="XI22" s="85"/>
      <c r="XJ22" s="85"/>
      <c r="XK22" s="85"/>
      <c r="XL22" s="85"/>
      <c r="XM22" s="85"/>
      <c r="XN22" s="85"/>
      <c r="XO22" s="85"/>
      <c r="XP22" s="85"/>
      <c r="XQ22" s="85"/>
      <c r="XR22" s="85"/>
      <c r="XS22" s="85"/>
      <c r="XT22" s="85"/>
      <c r="XU22" s="85"/>
      <c r="XV22" s="85"/>
      <c r="XW22" s="85"/>
      <c r="XX22" s="85"/>
      <c r="XY22" s="85"/>
      <c r="XZ22" s="85"/>
      <c r="YA22" s="85"/>
      <c r="YB22" s="85"/>
      <c r="YC22" s="85"/>
      <c r="YD22" s="85"/>
      <c r="YE22" s="85"/>
      <c r="YF22" s="85"/>
      <c r="YG22" s="85"/>
      <c r="YH22" s="85"/>
      <c r="YI22" s="85"/>
      <c r="YJ22" s="85"/>
      <c r="YK22" s="85"/>
      <c r="YL22" s="85"/>
      <c r="YM22" s="85"/>
      <c r="YN22" s="85"/>
      <c r="YO22" s="85"/>
      <c r="YP22" s="85"/>
      <c r="YQ22" s="85"/>
      <c r="YR22" s="85"/>
      <c r="YS22" s="85"/>
      <c r="YT22" s="85"/>
      <c r="YU22" s="85"/>
      <c r="YV22" s="85"/>
      <c r="YW22" s="85"/>
      <c r="YX22" s="85"/>
      <c r="YY22" s="85"/>
      <c r="YZ22" s="85"/>
      <c r="ZA22" s="85"/>
      <c r="ZB22" s="85"/>
      <c r="ZC22" s="85"/>
      <c r="ZD22" s="85"/>
      <c r="ZE22" s="85"/>
      <c r="ZF22" s="85"/>
      <c r="ZG22" s="85"/>
      <c r="ZH22" s="85"/>
      <c r="ZI22" s="85"/>
      <c r="ZJ22" s="85"/>
      <c r="ZK22" s="85"/>
      <c r="ZL22" s="85"/>
      <c r="ZM22" s="85"/>
      <c r="ZN22" s="85"/>
      <c r="ZO22" s="85"/>
      <c r="ZP22" s="85"/>
      <c r="ZQ22" s="85"/>
      <c r="ZR22" s="85"/>
      <c r="ZS22" s="85"/>
      <c r="ZT22" s="85"/>
      <c r="ZU22" s="85"/>
      <c r="ZV22" s="85"/>
      <c r="ZW22" s="85"/>
      <c r="ZX22" s="85"/>
      <c r="ZY22" s="85"/>
      <c r="ZZ22" s="85"/>
      <c r="AAA22" s="85"/>
      <c r="AAB22" s="85"/>
      <c r="AAC22" s="85"/>
      <c r="AAD22" s="85"/>
      <c r="AAE22" s="85"/>
      <c r="AAF22" s="85"/>
      <c r="AAG22" s="85"/>
      <c r="AAH22" s="85"/>
      <c r="AAI22" s="85"/>
      <c r="AAJ22" s="85"/>
      <c r="AAK22" s="85"/>
      <c r="AAL22" s="85"/>
      <c r="AAM22" s="85"/>
      <c r="AAN22" s="85"/>
      <c r="AAO22" s="85"/>
      <c r="AAP22" s="85"/>
      <c r="AAQ22" s="85"/>
      <c r="AAR22" s="85"/>
      <c r="AAS22" s="85"/>
      <c r="AAT22" s="85"/>
      <c r="AAU22" s="85"/>
      <c r="AAV22" s="85"/>
      <c r="AAW22" s="85"/>
      <c r="AAX22" s="85"/>
      <c r="AAY22" s="85"/>
      <c r="AAZ22" s="85"/>
      <c r="ABA22" s="85"/>
      <c r="ABB22" s="85"/>
      <c r="ABC22" s="85"/>
      <c r="ABD22" s="85"/>
      <c r="ABE22" s="85"/>
      <c r="ABF22" s="85"/>
      <c r="ABG22" s="85"/>
      <c r="ABH22" s="85"/>
      <c r="ABI22" s="85"/>
      <c r="ABJ22" s="85"/>
      <c r="ABK22" s="85"/>
      <c r="ABL22" s="85"/>
      <c r="ABM22" s="85"/>
      <c r="ABN22" s="85"/>
      <c r="ABO22" s="85"/>
      <c r="ABP22" s="85"/>
      <c r="ABQ22" s="85"/>
      <c r="ABR22" s="85"/>
      <c r="ABS22" s="85"/>
      <c r="ABT22" s="85"/>
      <c r="ABU22" s="85"/>
      <c r="ABV22" s="85"/>
      <c r="ABW22" s="85"/>
      <c r="ABX22" s="85"/>
      <c r="ABY22" s="85"/>
      <c r="ABZ22" s="85"/>
      <c r="ACA22" s="85"/>
      <c r="ACB22" s="85"/>
      <c r="ACC22" s="85"/>
      <c r="ACD22" s="85"/>
      <c r="ACE22" s="85"/>
      <c r="ACF22" s="85"/>
      <c r="ACG22" s="85"/>
      <c r="ACH22" s="85"/>
      <c r="ACI22" s="85"/>
      <c r="ACJ22" s="85"/>
      <c r="ACK22" s="85"/>
      <c r="ACL22" s="85"/>
      <c r="ACM22" s="85"/>
      <c r="ACN22" s="85"/>
      <c r="ACO22" s="85"/>
      <c r="ACP22" s="85"/>
      <c r="ACQ22" s="85"/>
      <c r="ACR22" s="85"/>
      <c r="ACS22" s="85"/>
      <c r="ACT22" s="85"/>
      <c r="ACU22" s="85"/>
      <c r="ACV22" s="85"/>
      <c r="ACW22" s="85"/>
      <c r="ACX22" s="85"/>
      <c r="ACY22" s="85"/>
      <c r="ACZ22" s="85"/>
      <c r="ADA22" s="85"/>
      <c r="ADB22" s="85"/>
      <c r="ADC22" s="85"/>
      <c r="ADD22" s="85"/>
      <c r="ADE22" s="85"/>
      <c r="ADF22" s="85"/>
      <c r="ADG22" s="85"/>
      <c r="ADH22" s="85"/>
      <c r="ADI22" s="85"/>
      <c r="ADJ22" s="85"/>
      <c r="ADK22" s="85"/>
      <c r="ADL22" s="85"/>
      <c r="ADM22" s="85"/>
      <c r="ADN22" s="85"/>
      <c r="ADO22" s="85"/>
      <c r="ADP22" s="85"/>
      <c r="ADQ22" s="85"/>
      <c r="ADR22" s="85"/>
      <c r="ADS22" s="85"/>
      <c r="ADT22" s="85"/>
      <c r="ADU22" s="85"/>
      <c r="ADV22" s="85"/>
      <c r="ADW22" s="85"/>
      <c r="ADX22" s="85"/>
      <c r="ADY22" s="85"/>
      <c r="ADZ22" s="85"/>
      <c r="AEA22" s="85"/>
      <c r="AEB22" s="85"/>
      <c r="AEC22" s="85"/>
      <c r="AED22" s="85"/>
      <c r="AEE22" s="85"/>
      <c r="AEF22" s="85"/>
      <c r="AEG22" s="85"/>
      <c r="AEH22" s="85"/>
      <c r="AEI22" s="85"/>
      <c r="AEJ22" s="85"/>
      <c r="AEK22" s="85"/>
      <c r="AEL22" s="85"/>
      <c r="AEM22" s="85"/>
      <c r="AEN22" s="85"/>
      <c r="AEO22" s="85"/>
      <c r="AEP22" s="85"/>
      <c r="AEQ22" s="85"/>
      <c r="AER22" s="85"/>
      <c r="AES22" s="85"/>
      <c r="AET22" s="85"/>
      <c r="AEU22" s="85"/>
      <c r="AEV22" s="85"/>
      <c r="AEW22" s="85"/>
      <c r="AEX22" s="85"/>
      <c r="AEY22" s="85"/>
      <c r="AEZ22" s="85"/>
      <c r="AFA22" s="85"/>
      <c r="AFB22" s="85"/>
      <c r="AFC22" s="85"/>
      <c r="AFD22" s="85"/>
      <c r="AFE22" s="85"/>
      <c r="AFF22" s="85"/>
      <c r="AFG22" s="85"/>
      <c r="AFH22" s="85"/>
      <c r="AFI22" s="85"/>
      <c r="AFJ22" s="85"/>
      <c r="AFK22" s="85"/>
      <c r="AFL22" s="85"/>
      <c r="AFM22" s="85"/>
      <c r="AFN22" s="85"/>
      <c r="AFO22" s="85"/>
      <c r="AFP22" s="85"/>
      <c r="AFQ22" s="85"/>
      <c r="AFR22" s="85"/>
      <c r="AFS22" s="85"/>
      <c r="AFT22" s="85"/>
      <c r="AFU22" s="85"/>
      <c r="AFV22" s="85"/>
      <c r="AFW22" s="85"/>
      <c r="AFX22" s="85"/>
      <c r="AFY22" s="85"/>
      <c r="AFZ22" s="85"/>
      <c r="AGA22" s="85"/>
      <c r="AGB22" s="85"/>
      <c r="AGC22" s="85"/>
      <c r="AGD22" s="85"/>
      <c r="AGE22" s="85"/>
      <c r="AGF22" s="85"/>
      <c r="AGG22" s="85"/>
      <c r="AGH22" s="85"/>
      <c r="AGI22" s="85"/>
      <c r="AGJ22" s="85"/>
      <c r="AGK22" s="85"/>
      <c r="AGL22" s="85"/>
      <c r="AGM22" s="85"/>
      <c r="AGN22" s="85"/>
      <c r="AGO22" s="85"/>
      <c r="AGP22" s="85"/>
      <c r="AGQ22" s="85"/>
      <c r="AGR22" s="85"/>
      <c r="AGS22" s="85"/>
      <c r="AGT22" s="85"/>
      <c r="AGU22" s="85"/>
      <c r="AGV22" s="85"/>
      <c r="AGW22" s="85"/>
      <c r="AGX22" s="85"/>
      <c r="AGY22" s="85"/>
      <c r="AGZ22" s="85"/>
      <c r="AHA22" s="85"/>
      <c r="AHB22" s="85"/>
      <c r="AHC22" s="85"/>
      <c r="AHD22" s="85"/>
      <c r="AHE22" s="85"/>
      <c r="AHF22" s="85"/>
      <c r="AHG22" s="85"/>
      <c r="AHH22" s="85"/>
    </row>
    <row r="23" spans="1:892" s="78" customFormat="1" x14ac:dyDescent="0.2">
      <c r="A23" s="76" t="s">
        <v>197</v>
      </c>
      <c r="B23" s="76"/>
      <c r="C23" s="78">
        <v>1.0307999999999999</v>
      </c>
      <c r="D23" s="78">
        <v>8.7147000000000006</v>
      </c>
      <c r="E23" s="78">
        <v>48.381</v>
      </c>
      <c r="F23" s="78">
        <v>12.681699999999999</v>
      </c>
      <c r="G23" s="78">
        <v>0.95289999999999997</v>
      </c>
      <c r="H23" s="78">
        <v>1.46E-2</v>
      </c>
      <c r="I23" s="78">
        <v>11.9184</v>
      </c>
      <c r="J23" s="78">
        <v>8.0367999999999995</v>
      </c>
      <c r="K23" s="78">
        <v>8.9999999999999998E-4</v>
      </c>
      <c r="L23" s="78">
        <v>3.0402</v>
      </c>
      <c r="M23" s="78">
        <v>0.1047</v>
      </c>
      <c r="N23" s="78">
        <v>0.15390000000000001</v>
      </c>
      <c r="O23" s="78">
        <v>3.9600000000000003E-2</v>
      </c>
      <c r="P23" s="78">
        <v>95.0702</v>
      </c>
      <c r="Q23" s="78" t="s">
        <v>174</v>
      </c>
      <c r="R23" s="78">
        <f t="shared" ref="R23:R26" si="2">P23+0.4</f>
        <v>95.470200000000006</v>
      </c>
      <c r="S23" s="78">
        <v>3.87</v>
      </c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  <c r="BM23" s="85"/>
      <c r="BN23" s="85"/>
      <c r="BO23" s="85"/>
      <c r="BP23" s="85"/>
      <c r="BQ23" s="85"/>
      <c r="BR23" s="85"/>
      <c r="BS23" s="85"/>
      <c r="BT23" s="85"/>
      <c r="BU23" s="85"/>
      <c r="BV23" s="85"/>
      <c r="BW23" s="85"/>
      <c r="BX23" s="85"/>
      <c r="BY23" s="85"/>
      <c r="BZ23" s="85"/>
      <c r="CA23" s="85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85"/>
      <c r="EL23" s="85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5"/>
      <c r="EY23" s="85"/>
      <c r="EZ23" s="85"/>
      <c r="FA23" s="85"/>
      <c r="FB23" s="85"/>
      <c r="FC23" s="85"/>
      <c r="FD23" s="85"/>
      <c r="FE23" s="85"/>
      <c r="FF23" s="85"/>
      <c r="FG23" s="85"/>
      <c r="FH23" s="85"/>
      <c r="FI23" s="85"/>
      <c r="FJ23" s="85"/>
      <c r="FK23" s="85"/>
      <c r="FL23" s="85"/>
      <c r="FM23" s="85"/>
      <c r="FN23" s="85"/>
      <c r="FO23" s="85"/>
      <c r="FP23" s="85"/>
      <c r="FQ23" s="85"/>
      <c r="FR23" s="85"/>
      <c r="FS23" s="85"/>
      <c r="FT23" s="85"/>
      <c r="FU23" s="85"/>
      <c r="FV23" s="85"/>
      <c r="FW23" s="85"/>
      <c r="FX23" s="85"/>
      <c r="FY23" s="85"/>
      <c r="FZ23" s="85"/>
      <c r="GA23" s="85"/>
      <c r="GB23" s="85"/>
      <c r="GC23" s="85"/>
      <c r="GD23" s="85"/>
      <c r="GE23" s="85"/>
      <c r="GF23" s="85"/>
      <c r="GG23" s="85"/>
      <c r="GH23" s="85"/>
      <c r="GI23" s="85"/>
      <c r="GJ23" s="85"/>
      <c r="GK23" s="85"/>
      <c r="GL23" s="85"/>
      <c r="GM23" s="85"/>
      <c r="GN23" s="85"/>
      <c r="GO23" s="85"/>
      <c r="GP23" s="85"/>
      <c r="GQ23" s="85"/>
      <c r="GR23" s="85"/>
      <c r="GS23" s="85"/>
      <c r="GT23" s="85"/>
      <c r="GU23" s="85"/>
      <c r="GV23" s="85"/>
      <c r="GW23" s="85"/>
      <c r="GX23" s="85"/>
      <c r="GY23" s="85"/>
      <c r="GZ23" s="85"/>
      <c r="HA23" s="85"/>
      <c r="HB23" s="85"/>
      <c r="HC23" s="85"/>
      <c r="HD23" s="85"/>
      <c r="HE23" s="85"/>
      <c r="HF23" s="85"/>
      <c r="HG23" s="85"/>
      <c r="HH23" s="85"/>
      <c r="HI23" s="85"/>
      <c r="HJ23" s="85"/>
      <c r="HK23" s="85"/>
      <c r="HL23" s="85"/>
      <c r="HM23" s="85"/>
      <c r="HN23" s="85"/>
      <c r="HO23" s="85"/>
      <c r="HP23" s="85"/>
      <c r="HQ23" s="85"/>
      <c r="HR23" s="85"/>
      <c r="HS23" s="85"/>
      <c r="HT23" s="85"/>
      <c r="HU23" s="85"/>
      <c r="HV23" s="85"/>
      <c r="HW23" s="85"/>
      <c r="HX23" s="85"/>
      <c r="HY23" s="85"/>
      <c r="HZ23" s="85"/>
      <c r="IA23" s="85"/>
      <c r="IB23" s="85"/>
      <c r="IC23" s="85"/>
      <c r="ID23" s="85"/>
      <c r="IE23" s="85"/>
      <c r="IF23" s="85"/>
      <c r="IG23" s="85"/>
      <c r="IH23" s="85"/>
      <c r="II23" s="85"/>
      <c r="IJ23" s="85"/>
      <c r="IK23" s="85"/>
      <c r="IL23" s="85"/>
      <c r="IM23" s="85"/>
      <c r="IN23" s="85"/>
      <c r="IO23" s="85"/>
      <c r="IP23" s="85"/>
      <c r="IQ23" s="85"/>
      <c r="IR23" s="85"/>
      <c r="IS23" s="85"/>
      <c r="IT23" s="85"/>
      <c r="IU23" s="85"/>
      <c r="IV23" s="85"/>
      <c r="IW23" s="85"/>
      <c r="IX23" s="85"/>
      <c r="IY23" s="85"/>
      <c r="IZ23" s="85"/>
      <c r="JA23" s="85"/>
      <c r="JB23" s="85"/>
      <c r="JC23" s="85"/>
      <c r="JD23" s="85"/>
      <c r="JE23" s="85"/>
      <c r="JF23" s="85"/>
      <c r="JG23" s="85"/>
      <c r="JH23" s="85"/>
      <c r="JI23" s="85"/>
      <c r="JJ23" s="85"/>
      <c r="JK23" s="85"/>
      <c r="JL23" s="85"/>
      <c r="JM23" s="85"/>
      <c r="JN23" s="85"/>
      <c r="JO23" s="85"/>
      <c r="JP23" s="85"/>
      <c r="JQ23" s="85"/>
      <c r="JR23" s="85"/>
      <c r="JS23" s="85"/>
      <c r="JT23" s="85"/>
      <c r="JU23" s="85"/>
      <c r="JV23" s="85"/>
      <c r="JW23" s="85"/>
      <c r="JX23" s="85"/>
      <c r="JY23" s="85"/>
      <c r="JZ23" s="85"/>
      <c r="KA23" s="85"/>
      <c r="KB23" s="85"/>
      <c r="KC23" s="85"/>
      <c r="KD23" s="85"/>
      <c r="KE23" s="85"/>
      <c r="KF23" s="85"/>
      <c r="KG23" s="85"/>
      <c r="KH23" s="85"/>
      <c r="KI23" s="85"/>
      <c r="KJ23" s="85"/>
      <c r="KK23" s="85"/>
      <c r="KL23" s="85"/>
      <c r="KM23" s="85"/>
      <c r="KN23" s="85"/>
      <c r="KO23" s="85"/>
      <c r="KP23" s="85"/>
      <c r="KQ23" s="85"/>
      <c r="KR23" s="85"/>
      <c r="KS23" s="85"/>
      <c r="KT23" s="85"/>
      <c r="KU23" s="85"/>
      <c r="KV23" s="85"/>
      <c r="KW23" s="85"/>
      <c r="KX23" s="85"/>
      <c r="KY23" s="85"/>
      <c r="KZ23" s="85"/>
      <c r="LA23" s="85"/>
      <c r="LB23" s="85"/>
      <c r="LC23" s="85"/>
      <c r="LD23" s="85"/>
      <c r="LE23" s="85"/>
      <c r="LF23" s="85"/>
      <c r="LG23" s="85"/>
      <c r="LH23" s="85"/>
      <c r="LI23" s="85"/>
      <c r="LJ23" s="85"/>
      <c r="LK23" s="85"/>
      <c r="LL23" s="85"/>
      <c r="LM23" s="85"/>
      <c r="LN23" s="85"/>
      <c r="LO23" s="85"/>
      <c r="LP23" s="85"/>
      <c r="LQ23" s="85"/>
      <c r="LR23" s="85"/>
      <c r="LS23" s="85"/>
      <c r="LT23" s="85"/>
      <c r="LU23" s="85"/>
      <c r="LV23" s="85"/>
      <c r="LW23" s="85"/>
      <c r="LX23" s="85"/>
      <c r="LY23" s="85"/>
      <c r="LZ23" s="85"/>
      <c r="MA23" s="85"/>
      <c r="MB23" s="85"/>
      <c r="MC23" s="85"/>
      <c r="MD23" s="85"/>
      <c r="ME23" s="85"/>
      <c r="MF23" s="85"/>
      <c r="MG23" s="85"/>
      <c r="MH23" s="85"/>
      <c r="MI23" s="85"/>
      <c r="MJ23" s="85"/>
      <c r="MK23" s="85"/>
      <c r="ML23" s="85"/>
      <c r="MM23" s="85"/>
      <c r="MN23" s="85"/>
      <c r="MO23" s="85"/>
      <c r="MP23" s="85"/>
      <c r="MQ23" s="85"/>
      <c r="MR23" s="85"/>
      <c r="MS23" s="85"/>
      <c r="MT23" s="85"/>
      <c r="MU23" s="85"/>
      <c r="MV23" s="85"/>
      <c r="MW23" s="85"/>
      <c r="MX23" s="85"/>
      <c r="MY23" s="85"/>
      <c r="MZ23" s="85"/>
      <c r="NA23" s="85"/>
      <c r="NB23" s="85"/>
      <c r="NC23" s="85"/>
      <c r="ND23" s="85"/>
      <c r="NE23" s="85"/>
      <c r="NF23" s="85"/>
      <c r="NG23" s="85"/>
      <c r="NH23" s="85"/>
      <c r="NI23" s="85"/>
      <c r="NJ23" s="85"/>
      <c r="NK23" s="85"/>
      <c r="NL23" s="85"/>
      <c r="NM23" s="85"/>
      <c r="NN23" s="85"/>
      <c r="NO23" s="85"/>
      <c r="NP23" s="85"/>
      <c r="NQ23" s="85"/>
      <c r="NR23" s="85"/>
      <c r="NS23" s="85"/>
      <c r="NT23" s="85"/>
      <c r="NU23" s="85"/>
      <c r="NV23" s="85"/>
      <c r="NW23" s="85"/>
      <c r="NX23" s="85"/>
      <c r="NY23" s="85"/>
      <c r="NZ23" s="85"/>
      <c r="OA23" s="85"/>
      <c r="OB23" s="85"/>
      <c r="OC23" s="85"/>
      <c r="OD23" s="85"/>
      <c r="OE23" s="85"/>
      <c r="OF23" s="85"/>
      <c r="OG23" s="85"/>
      <c r="OH23" s="85"/>
      <c r="OI23" s="85"/>
      <c r="OJ23" s="85"/>
      <c r="OK23" s="85"/>
      <c r="OL23" s="85"/>
      <c r="OM23" s="85"/>
      <c r="ON23" s="85"/>
      <c r="OO23" s="85"/>
      <c r="OP23" s="85"/>
      <c r="OQ23" s="85"/>
      <c r="OR23" s="85"/>
      <c r="OS23" s="85"/>
      <c r="OT23" s="85"/>
      <c r="OU23" s="85"/>
      <c r="OV23" s="85"/>
      <c r="OW23" s="85"/>
      <c r="OX23" s="85"/>
      <c r="OY23" s="85"/>
      <c r="OZ23" s="85"/>
      <c r="PA23" s="85"/>
      <c r="PB23" s="85"/>
      <c r="PC23" s="85"/>
      <c r="PD23" s="85"/>
      <c r="PE23" s="85"/>
      <c r="PF23" s="85"/>
      <c r="PG23" s="85"/>
      <c r="PH23" s="85"/>
      <c r="PI23" s="85"/>
      <c r="PJ23" s="85"/>
      <c r="PK23" s="85"/>
      <c r="PL23" s="85"/>
      <c r="PM23" s="85"/>
      <c r="PN23" s="85"/>
      <c r="PO23" s="85"/>
      <c r="PP23" s="85"/>
      <c r="PQ23" s="85"/>
      <c r="PR23" s="85"/>
      <c r="PS23" s="85"/>
      <c r="PT23" s="85"/>
      <c r="PU23" s="85"/>
      <c r="PV23" s="85"/>
      <c r="PW23" s="85"/>
      <c r="PX23" s="85"/>
      <c r="PY23" s="85"/>
      <c r="PZ23" s="85"/>
      <c r="QA23" s="85"/>
      <c r="QB23" s="85"/>
      <c r="QC23" s="85"/>
      <c r="QD23" s="85"/>
      <c r="QE23" s="85"/>
      <c r="QF23" s="85"/>
      <c r="QG23" s="85"/>
      <c r="QH23" s="85"/>
      <c r="QI23" s="85"/>
      <c r="QJ23" s="85"/>
      <c r="QK23" s="85"/>
      <c r="QL23" s="85"/>
      <c r="QM23" s="85"/>
      <c r="QN23" s="85"/>
      <c r="QO23" s="85"/>
      <c r="QP23" s="85"/>
      <c r="QQ23" s="85"/>
      <c r="QR23" s="85"/>
      <c r="QS23" s="85"/>
      <c r="QT23" s="85"/>
      <c r="QU23" s="85"/>
      <c r="QV23" s="85"/>
      <c r="QW23" s="85"/>
      <c r="QX23" s="85"/>
      <c r="QY23" s="85"/>
      <c r="QZ23" s="85"/>
      <c r="RA23" s="85"/>
      <c r="RB23" s="85"/>
      <c r="RC23" s="85"/>
      <c r="RD23" s="85"/>
      <c r="RE23" s="85"/>
      <c r="RF23" s="85"/>
      <c r="RG23" s="85"/>
      <c r="RH23" s="85"/>
      <c r="RI23" s="85"/>
      <c r="RJ23" s="85"/>
      <c r="RK23" s="85"/>
      <c r="RL23" s="85"/>
      <c r="RM23" s="85"/>
      <c r="RN23" s="85"/>
      <c r="RO23" s="85"/>
      <c r="RP23" s="85"/>
      <c r="RQ23" s="85"/>
      <c r="RR23" s="85"/>
      <c r="RS23" s="85"/>
      <c r="RT23" s="85"/>
      <c r="RU23" s="85"/>
      <c r="RV23" s="85"/>
      <c r="RW23" s="85"/>
      <c r="RX23" s="85"/>
      <c r="RY23" s="85"/>
      <c r="RZ23" s="85"/>
      <c r="SA23" s="85"/>
      <c r="SB23" s="85"/>
      <c r="SC23" s="85"/>
      <c r="SD23" s="85"/>
      <c r="SE23" s="85"/>
      <c r="SF23" s="85"/>
      <c r="SG23" s="85"/>
      <c r="SH23" s="85"/>
      <c r="SI23" s="85"/>
      <c r="SJ23" s="85"/>
      <c r="SK23" s="85"/>
      <c r="SL23" s="85"/>
      <c r="SM23" s="85"/>
      <c r="SN23" s="85"/>
      <c r="SO23" s="85"/>
      <c r="SP23" s="85"/>
      <c r="SQ23" s="85"/>
      <c r="SR23" s="85"/>
      <c r="SS23" s="85"/>
      <c r="ST23" s="85"/>
      <c r="SU23" s="85"/>
      <c r="SV23" s="85"/>
      <c r="SW23" s="85"/>
      <c r="SX23" s="85"/>
      <c r="SY23" s="85"/>
      <c r="SZ23" s="85"/>
      <c r="TA23" s="85"/>
      <c r="TB23" s="85"/>
      <c r="TC23" s="85"/>
      <c r="TD23" s="85"/>
      <c r="TE23" s="85"/>
      <c r="TF23" s="85"/>
      <c r="TG23" s="85"/>
      <c r="TH23" s="85"/>
      <c r="TI23" s="85"/>
      <c r="TJ23" s="85"/>
      <c r="TK23" s="85"/>
      <c r="TL23" s="85"/>
      <c r="TM23" s="85"/>
      <c r="TN23" s="85"/>
      <c r="TO23" s="85"/>
      <c r="TP23" s="85"/>
      <c r="TQ23" s="85"/>
      <c r="TR23" s="85"/>
      <c r="TS23" s="85"/>
      <c r="TT23" s="85"/>
      <c r="TU23" s="85"/>
      <c r="TV23" s="85"/>
      <c r="TW23" s="85"/>
      <c r="TX23" s="85"/>
      <c r="TY23" s="85"/>
      <c r="TZ23" s="85"/>
      <c r="UA23" s="85"/>
      <c r="UB23" s="85"/>
      <c r="UC23" s="85"/>
      <c r="UD23" s="85"/>
      <c r="UE23" s="85"/>
      <c r="UF23" s="85"/>
      <c r="UG23" s="85"/>
      <c r="UH23" s="85"/>
      <c r="UI23" s="85"/>
      <c r="UJ23" s="85"/>
      <c r="UK23" s="85"/>
      <c r="UL23" s="85"/>
      <c r="UM23" s="85"/>
      <c r="UN23" s="85"/>
      <c r="UO23" s="85"/>
      <c r="UP23" s="85"/>
      <c r="UQ23" s="85"/>
      <c r="UR23" s="85"/>
      <c r="US23" s="85"/>
      <c r="UT23" s="85"/>
      <c r="UU23" s="85"/>
      <c r="UV23" s="85"/>
      <c r="UW23" s="85"/>
      <c r="UX23" s="85"/>
      <c r="UY23" s="85"/>
      <c r="UZ23" s="85"/>
      <c r="VA23" s="85"/>
      <c r="VB23" s="85"/>
      <c r="VC23" s="85"/>
      <c r="VD23" s="85"/>
      <c r="VE23" s="85"/>
      <c r="VF23" s="85"/>
      <c r="VG23" s="85"/>
      <c r="VH23" s="85"/>
      <c r="VI23" s="85"/>
      <c r="VJ23" s="85"/>
      <c r="VK23" s="85"/>
      <c r="VL23" s="85"/>
      <c r="VM23" s="85"/>
      <c r="VN23" s="85"/>
      <c r="VO23" s="85"/>
      <c r="VP23" s="85"/>
      <c r="VQ23" s="85"/>
      <c r="VR23" s="85"/>
      <c r="VS23" s="85"/>
      <c r="VT23" s="85"/>
      <c r="VU23" s="85"/>
      <c r="VV23" s="85"/>
      <c r="VW23" s="85"/>
      <c r="VX23" s="85"/>
      <c r="VY23" s="85"/>
      <c r="VZ23" s="85"/>
      <c r="WA23" s="85"/>
      <c r="WB23" s="85"/>
      <c r="WC23" s="85"/>
      <c r="WD23" s="85"/>
      <c r="WE23" s="85"/>
      <c r="WF23" s="85"/>
      <c r="WG23" s="85"/>
      <c r="WH23" s="85"/>
      <c r="WI23" s="85"/>
      <c r="WJ23" s="85"/>
      <c r="WK23" s="85"/>
      <c r="WL23" s="85"/>
      <c r="WM23" s="85"/>
      <c r="WN23" s="85"/>
      <c r="WO23" s="85"/>
      <c r="WP23" s="85"/>
      <c r="WQ23" s="85"/>
      <c r="WR23" s="85"/>
      <c r="WS23" s="85"/>
      <c r="WT23" s="85"/>
      <c r="WU23" s="85"/>
      <c r="WV23" s="85"/>
      <c r="WW23" s="85"/>
      <c r="WX23" s="85"/>
      <c r="WY23" s="85"/>
      <c r="WZ23" s="85"/>
      <c r="XA23" s="85"/>
      <c r="XB23" s="85"/>
      <c r="XC23" s="85"/>
      <c r="XD23" s="85"/>
      <c r="XE23" s="85"/>
      <c r="XF23" s="85"/>
      <c r="XG23" s="85"/>
      <c r="XH23" s="85"/>
      <c r="XI23" s="85"/>
      <c r="XJ23" s="85"/>
      <c r="XK23" s="85"/>
      <c r="XL23" s="85"/>
      <c r="XM23" s="85"/>
      <c r="XN23" s="85"/>
      <c r="XO23" s="85"/>
      <c r="XP23" s="85"/>
      <c r="XQ23" s="85"/>
      <c r="XR23" s="85"/>
      <c r="XS23" s="85"/>
      <c r="XT23" s="85"/>
      <c r="XU23" s="85"/>
      <c r="XV23" s="85"/>
      <c r="XW23" s="85"/>
      <c r="XX23" s="85"/>
      <c r="XY23" s="85"/>
      <c r="XZ23" s="85"/>
      <c r="YA23" s="85"/>
      <c r="YB23" s="85"/>
      <c r="YC23" s="85"/>
      <c r="YD23" s="85"/>
      <c r="YE23" s="85"/>
      <c r="YF23" s="85"/>
      <c r="YG23" s="85"/>
      <c r="YH23" s="85"/>
      <c r="YI23" s="85"/>
      <c r="YJ23" s="85"/>
      <c r="YK23" s="85"/>
      <c r="YL23" s="85"/>
      <c r="YM23" s="85"/>
      <c r="YN23" s="85"/>
      <c r="YO23" s="85"/>
      <c r="YP23" s="85"/>
      <c r="YQ23" s="85"/>
      <c r="YR23" s="85"/>
      <c r="YS23" s="85"/>
      <c r="YT23" s="85"/>
      <c r="YU23" s="85"/>
      <c r="YV23" s="85"/>
      <c r="YW23" s="85"/>
      <c r="YX23" s="85"/>
      <c r="YY23" s="85"/>
      <c r="YZ23" s="85"/>
      <c r="ZA23" s="85"/>
      <c r="ZB23" s="85"/>
      <c r="ZC23" s="85"/>
      <c r="ZD23" s="85"/>
      <c r="ZE23" s="85"/>
      <c r="ZF23" s="85"/>
      <c r="ZG23" s="85"/>
      <c r="ZH23" s="85"/>
      <c r="ZI23" s="85"/>
      <c r="ZJ23" s="85"/>
      <c r="ZK23" s="85"/>
      <c r="ZL23" s="85"/>
      <c r="ZM23" s="85"/>
      <c r="ZN23" s="85"/>
      <c r="ZO23" s="85"/>
      <c r="ZP23" s="85"/>
      <c r="ZQ23" s="85"/>
      <c r="ZR23" s="85"/>
      <c r="ZS23" s="85"/>
      <c r="ZT23" s="85"/>
      <c r="ZU23" s="85"/>
      <c r="ZV23" s="85"/>
      <c r="ZW23" s="85"/>
      <c r="ZX23" s="85"/>
      <c r="ZY23" s="85"/>
      <c r="ZZ23" s="85"/>
      <c r="AAA23" s="85"/>
      <c r="AAB23" s="85"/>
      <c r="AAC23" s="85"/>
      <c r="AAD23" s="85"/>
      <c r="AAE23" s="85"/>
      <c r="AAF23" s="85"/>
      <c r="AAG23" s="85"/>
      <c r="AAH23" s="85"/>
      <c r="AAI23" s="85"/>
      <c r="AAJ23" s="85"/>
      <c r="AAK23" s="85"/>
      <c r="AAL23" s="85"/>
      <c r="AAM23" s="85"/>
      <c r="AAN23" s="85"/>
      <c r="AAO23" s="85"/>
      <c r="AAP23" s="85"/>
      <c r="AAQ23" s="85"/>
      <c r="AAR23" s="85"/>
      <c r="AAS23" s="85"/>
      <c r="AAT23" s="85"/>
      <c r="AAU23" s="85"/>
      <c r="AAV23" s="85"/>
      <c r="AAW23" s="85"/>
      <c r="AAX23" s="85"/>
      <c r="AAY23" s="85"/>
      <c r="AAZ23" s="85"/>
      <c r="ABA23" s="85"/>
      <c r="ABB23" s="85"/>
      <c r="ABC23" s="85"/>
      <c r="ABD23" s="85"/>
      <c r="ABE23" s="85"/>
      <c r="ABF23" s="85"/>
      <c r="ABG23" s="85"/>
      <c r="ABH23" s="85"/>
      <c r="ABI23" s="85"/>
      <c r="ABJ23" s="85"/>
      <c r="ABK23" s="85"/>
      <c r="ABL23" s="85"/>
      <c r="ABM23" s="85"/>
      <c r="ABN23" s="85"/>
      <c r="ABO23" s="85"/>
      <c r="ABP23" s="85"/>
      <c r="ABQ23" s="85"/>
      <c r="ABR23" s="85"/>
      <c r="ABS23" s="85"/>
      <c r="ABT23" s="85"/>
      <c r="ABU23" s="85"/>
      <c r="ABV23" s="85"/>
      <c r="ABW23" s="85"/>
      <c r="ABX23" s="85"/>
      <c r="ABY23" s="85"/>
      <c r="ABZ23" s="85"/>
      <c r="ACA23" s="85"/>
      <c r="ACB23" s="85"/>
      <c r="ACC23" s="85"/>
      <c r="ACD23" s="85"/>
      <c r="ACE23" s="85"/>
      <c r="ACF23" s="85"/>
      <c r="ACG23" s="85"/>
      <c r="ACH23" s="85"/>
      <c r="ACI23" s="85"/>
      <c r="ACJ23" s="85"/>
      <c r="ACK23" s="85"/>
      <c r="ACL23" s="85"/>
      <c r="ACM23" s="85"/>
      <c r="ACN23" s="85"/>
      <c r="ACO23" s="85"/>
      <c r="ACP23" s="85"/>
      <c r="ACQ23" s="85"/>
      <c r="ACR23" s="85"/>
      <c r="ACS23" s="85"/>
      <c r="ACT23" s="85"/>
      <c r="ACU23" s="85"/>
      <c r="ACV23" s="85"/>
      <c r="ACW23" s="85"/>
      <c r="ACX23" s="85"/>
      <c r="ACY23" s="85"/>
      <c r="ACZ23" s="85"/>
      <c r="ADA23" s="85"/>
      <c r="ADB23" s="85"/>
      <c r="ADC23" s="85"/>
      <c r="ADD23" s="85"/>
      <c r="ADE23" s="85"/>
      <c r="ADF23" s="85"/>
      <c r="ADG23" s="85"/>
      <c r="ADH23" s="85"/>
      <c r="ADI23" s="85"/>
      <c r="ADJ23" s="85"/>
      <c r="ADK23" s="85"/>
      <c r="ADL23" s="85"/>
      <c r="ADM23" s="85"/>
      <c r="ADN23" s="85"/>
      <c r="ADO23" s="85"/>
      <c r="ADP23" s="85"/>
      <c r="ADQ23" s="85"/>
      <c r="ADR23" s="85"/>
      <c r="ADS23" s="85"/>
      <c r="ADT23" s="85"/>
      <c r="ADU23" s="85"/>
      <c r="ADV23" s="85"/>
      <c r="ADW23" s="85"/>
      <c r="ADX23" s="85"/>
      <c r="ADY23" s="85"/>
      <c r="ADZ23" s="85"/>
      <c r="AEA23" s="85"/>
      <c r="AEB23" s="85"/>
      <c r="AEC23" s="85"/>
      <c r="AED23" s="85"/>
      <c r="AEE23" s="85"/>
      <c r="AEF23" s="85"/>
      <c r="AEG23" s="85"/>
      <c r="AEH23" s="85"/>
      <c r="AEI23" s="85"/>
      <c r="AEJ23" s="85"/>
      <c r="AEK23" s="85"/>
      <c r="AEL23" s="85"/>
      <c r="AEM23" s="85"/>
      <c r="AEN23" s="85"/>
      <c r="AEO23" s="85"/>
      <c r="AEP23" s="85"/>
      <c r="AEQ23" s="85"/>
      <c r="AER23" s="85"/>
      <c r="AES23" s="85"/>
      <c r="AET23" s="85"/>
      <c r="AEU23" s="85"/>
      <c r="AEV23" s="85"/>
      <c r="AEW23" s="85"/>
      <c r="AEX23" s="85"/>
      <c r="AEY23" s="85"/>
      <c r="AEZ23" s="85"/>
      <c r="AFA23" s="85"/>
      <c r="AFB23" s="85"/>
      <c r="AFC23" s="85"/>
      <c r="AFD23" s="85"/>
      <c r="AFE23" s="85"/>
      <c r="AFF23" s="85"/>
      <c r="AFG23" s="85"/>
      <c r="AFH23" s="85"/>
      <c r="AFI23" s="85"/>
      <c r="AFJ23" s="85"/>
      <c r="AFK23" s="85"/>
      <c r="AFL23" s="85"/>
      <c r="AFM23" s="85"/>
      <c r="AFN23" s="85"/>
      <c r="AFO23" s="85"/>
      <c r="AFP23" s="85"/>
      <c r="AFQ23" s="85"/>
      <c r="AFR23" s="85"/>
      <c r="AFS23" s="85"/>
      <c r="AFT23" s="85"/>
      <c r="AFU23" s="85"/>
      <c r="AFV23" s="85"/>
      <c r="AFW23" s="85"/>
      <c r="AFX23" s="85"/>
      <c r="AFY23" s="85"/>
      <c r="AFZ23" s="85"/>
      <c r="AGA23" s="85"/>
      <c r="AGB23" s="85"/>
      <c r="AGC23" s="85"/>
      <c r="AGD23" s="85"/>
      <c r="AGE23" s="85"/>
      <c r="AGF23" s="85"/>
      <c r="AGG23" s="85"/>
      <c r="AGH23" s="85"/>
      <c r="AGI23" s="85"/>
      <c r="AGJ23" s="85"/>
      <c r="AGK23" s="85"/>
      <c r="AGL23" s="85"/>
      <c r="AGM23" s="85"/>
      <c r="AGN23" s="85"/>
      <c r="AGO23" s="85"/>
      <c r="AGP23" s="85"/>
      <c r="AGQ23" s="85"/>
      <c r="AGR23" s="85"/>
      <c r="AGS23" s="85"/>
      <c r="AGT23" s="85"/>
      <c r="AGU23" s="85"/>
      <c r="AGV23" s="85"/>
      <c r="AGW23" s="85"/>
      <c r="AGX23" s="85"/>
      <c r="AGY23" s="85"/>
      <c r="AGZ23" s="85"/>
      <c r="AHA23" s="85"/>
      <c r="AHB23" s="85"/>
      <c r="AHC23" s="85"/>
      <c r="AHD23" s="85"/>
      <c r="AHE23" s="85"/>
      <c r="AHF23" s="85"/>
      <c r="AHG23" s="85"/>
      <c r="AHH23" s="85"/>
    </row>
    <row r="24" spans="1:892" s="78" customFormat="1" x14ac:dyDescent="0.2">
      <c r="A24" s="76" t="s">
        <v>198</v>
      </c>
      <c r="B24" s="77"/>
      <c r="C24" s="78">
        <v>0.91080000000000005</v>
      </c>
      <c r="D24" s="78">
        <v>8.5976999999999997</v>
      </c>
      <c r="E24" s="78">
        <v>48.128</v>
      </c>
      <c r="F24" s="78">
        <v>12.461600000000001</v>
      </c>
      <c r="G24" s="78">
        <v>0.99990000000000001</v>
      </c>
      <c r="H24" s="78">
        <v>8.5199999999999998E-2</v>
      </c>
      <c r="I24" s="78">
        <v>11.632300000000001</v>
      </c>
      <c r="J24" s="78">
        <v>8.2385000000000002</v>
      </c>
      <c r="K24" s="78">
        <v>8.3000000000000001E-3</v>
      </c>
      <c r="L24" s="78">
        <v>3.0682999999999998</v>
      </c>
      <c r="M24" s="78">
        <v>0.1105</v>
      </c>
      <c r="N24" s="78">
        <v>0.17119999999999999</v>
      </c>
      <c r="O24" s="78">
        <v>-0.27739999999999998</v>
      </c>
      <c r="P24" s="78">
        <v>94.412300000000002</v>
      </c>
      <c r="Q24" s="78" t="s">
        <v>175</v>
      </c>
      <c r="R24" s="78">
        <f t="shared" si="2"/>
        <v>94.812300000000008</v>
      </c>
      <c r="S24" s="78">
        <v>3.87</v>
      </c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85"/>
      <c r="BJ24" s="85"/>
      <c r="BK24" s="85"/>
      <c r="BL24" s="85"/>
      <c r="BM24" s="85"/>
      <c r="BN24" s="85"/>
      <c r="BO24" s="85"/>
      <c r="BP24" s="85"/>
      <c r="BQ24" s="85"/>
      <c r="BR24" s="85"/>
      <c r="BS24" s="85"/>
      <c r="BT24" s="85"/>
      <c r="BU24" s="85"/>
      <c r="BV24" s="85"/>
      <c r="BW24" s="85"/>
      <c r="BX24" s="85"/>
      <c r="BY24" s="85"/>
      <c r="BZ24" s="85"/>
      <c r="CA24" s="85"/>
      <c r="CB24" s="85"/>
      <c r="CC24" s="85"/>
      <c r="CD24" s="85"/>
      <c r="CE24" s="85"/>
      <c r="CF24" s="85"/>
      <c r="CG24" s="85"/>
      <c r="CH24" s="85"/>
      <c r="CI24" s="85"/>
      <c r="CJ24" s="85"/>
      <c r="CK24" s="85"/>
      <c r="CL24" s="85"/>
      <c r="CM24" s="85"/>
      <c r="CN24" s="85"/>
      <c r="CO24" s="85"/>
      <c r="CP24" s="85"/>
      <c r="CQ24" s="85"/>
      <c r="CR24" s="85"/>
      <c r="CS24" s="85"/>
      <c r="CT24" s="85"/>
      <c r="CU24" s="85"/>
      <c r="CV24" s="85"/>
      <c r="CW24" s="85"/>
      <c r="CX24" s="85"/>
      <c r="CY24" s="85"/>
      <c r="CZ24" s="85"/>
      <c r="DA24" s="85"/>
      <c r="DB24" s="85"/>
      <c r="DC24" s="85"/>
      <c r="DD24" s="85"/>
      <c r="DE24" s="85"/>
      <c r="DF24" s="85"/>
      <c r="DG24" s="85"/>
      <c r="DH24" s="85"/>
      <c r="DI24" s="85"/>
      <c r="DJ24" s="85"/>
      <c r="DK24" s="85"/>
      <c r="DL24" s="85"/>
      <c r="DM24" s="85"/>
      <c r="DN24" s="85"/>
      <c r="DO24" s="85"/>
      <c r="DP24" s="85"/>
      <c r="DQ24" s="85"/>
      <c r="DR24" s="85"/>
      <c r="DS24" s="85"/>
      <c r="DT24" s="85"/>
      <c r="DU24" s="85"/>
      <c r="DV24" s="85"/>
      <c r="DW24" s="85"/>
      <c r="DX24" s="85"/>
      <c r="DY24" s="85"/>
      <c r="DZ24" s="85"/>
      <c r="EA24" s="85"/>
      <c r="EB24" s="85"/>
      <c r="EC24" s="85"/>
      <c r="ED24" s="85"/>
      <c r="EE24" s="85"/>
      <c r="EF24" s="85"/>
      <c r="EG24" s="85"/>
      <c r="EH24" s="85"/>
      <c r="EI24" s="85"/>
      <c r="EJ24" s="85"/>
      <c r="EK24" s="85"/>
      <c r="EL24" s="85"/>
      <c r="EM24" s="85"/>
      <c r="EN24" s="85"/>
      <c r="EO24" s="85"/>
      <c r="EP24" s="85"/>
      <c r="EQ24" s="85"/>
      <c r="ER24" s="85"/>
      <c r="ES24" s="85"/>
      <c r="ET24" s="85"/>
      <c r="EU24" s="85"/>
      <c r="EV24" s="85"/>
      <c r="EW24" s="85"/>
      <c r="EX24" s="85"/>
      <c r="EY24" s="85"/>
      <c r="EZ24" s="85"/>
      <c r="FA24" s="85"/>
      <c r="FB24" s="85"/>
      <c r="FC24" s="85"/>
      <c r="FD24" s="85"/>
      <c r="FE24" s="85"/>
      <c r="FF24" s="85"/>
      <c r="FG24" s="85"/>
      <c r="FH24" s="85"/>
      <c r="FI24" s="85"/>
      <c r="FJ24" s="85"/>
      <c r="FK24" s="85"/>
      <c r="FL24" s="85"/>
      <c r="FM24" s="85"/>
      <c r="FN24" s="85"/>
      <c r="FO24" s="85"/>
      <c r="FP24" s="85"/>
      <c r="FQ24" s="85"/>
      <c r="FR24" s="85"/>
      <c r="FS24" s="85"/>
      <c r="FT24" s="85"/>
      <c r="FU24" s="85"/>
      <c r="FV24" s="85"/>
      <c r="FW24" s="85"/>
      <c r="FX24" s="85"/>
      <c r="FY24" s="85"/>
      <c r="FZ24" s="85"/>
      <c r="GA24" s="85"/>
      <c r="GB24" s="85"/>
      <c r="GC24" s="85"/>
      <c r="GD24" s="85"/>
      <c r="GE24" s="85"/>
      <c r="GF24" s="85"/>
      <c r="GG24" s="85"/>
      <c r="GH24" s="85"/>
      <c r="GI24" s="85"/>
      <c r="GJ24" s="85"/>
      <c r="GK24" s="85"/>
      <c r="GL24" s="85"/>
      <c r="GM24" s="85"/>
      <c r="GN24" s="85"/>
      <c r="GO24" s="85"/>
      <c r="GP24" s="85"/>
      <c r="GQ24" s="85"/>
      <c r="GR24" s="85"/>
      <c r="GS24" s="85"/>
      <c r="GT24" s="85"/>
      <c r="GU24" s="85"/>
      <c r="GV24" s="85"/>
      <c r="GW24" s="85"/>
      <c r="GX24" s="85"/>
      <c r="GY24" s="85"/>
      <c r="GZ24" s="85"/>
      <c r="HA24" s="85"/>
      <c r="HB24" s="85"/>
      <c r="HC24" s="85"/>
      <c r="HD24" s="85"/>
      <c r="HE24" s="85"/>
      <c r="HF24" s="85"/>
      <c r="HG24" s="85"/>
      <c r="HH24" s="85"/>
      <c r="HI24" s="85"/>
      <c r="HJ24" s="85"/>
      <c r="HK24" s="85"/>
      <c r="HL24" s="85"/>
      <c r="HM24" s="85"/>
      <c r="HN24" s="85"/>
      <c r="HO24" s="85"/>
      <c r="HP24" s="85"/>
      <c r="HQ24" s="85"/>
      <c r="HR24" s="85"/>
      <c r="HS24" s="85"/>
      <c r="HT24" s="85"/>
      <c r="HU24" s="85"/>
      <c r="HV24" s="85"/>
      <c r="HW24" s="85"/>
      <c r="HX24" s="85"/>
      <c r="HY24" s="85"/>
      <c r="HZ24" s="85"/>
      <c r="IA24" s="85"/>
      <c r="IB24" s="85"/>
      <c r="IC24" s="85"/>
      <c r="ID24" s="85"/>
      <c r="IE24" s="85"/>
      <c r="IF24" s="85"/>
      <c r="IG24" s="85"/>
      <c r="IH24" s="85"/>
      <c r="II24" s="85"/>
      <c r="IJ24" s="85"/>
      <c r="IK24" s="85"/>
      <c r="IL24" s="85"/>
      <c r="IM24" s="85"/>
      <c r="IN24" s="85"/>
      <c r="IO24" s="85"/>
      <c r="IP24" s="85"/>
      <c r="IQ24" s="85"/>
      <c r="IR24" s="85"/>
      <c r="IS24" s="85"/>
      <c r="IT24" s="85"/>
      <c r="IU24" s="85"/>
      <c r="IV24" s="85"/>
      <c r="IW24" s="85"/>
      <c r="IX24" s="85"/>
      <c r="IY24" s="85"/>
      <c r="IZ24" s="85"/>
      <c r="JA24" s="85"/>
      <c r="JB24" s="85"/>
      <c r="JC24" s="85"/>
      <c r="JD24" s="85"/>
      <c r="JE24" s="85"/>
      <c r="JF24" s="85"/>
      <c r="JG24" s="85"/>
      <c r="JH24" s="85"/>
      <c r="JI24" s="85"/>
      <c r="JJ24" s="85"/>
      <c r="JK24" s="85"/>
      <c r="JL24" s="85"/>
      <c r="JM24" s="85"/>
      <c r="JN24" s="85"/>
      <c r="JO24" s="85"/>
      <c r="JP24" s="85"/>
      <c r="JQ24" s="85"/>
      <c r="JR24" s="85"/>
      <c r="JS24" s="85"/>
      <c r="JT24" s="85"/>
      <c r="JU24" s="85"/>
      <c r="JV24" s="85"/>
      <c r="JW24" s="85"/>
      <c r="JX24" s="85"/>
      <c r="JY24" s="85"/>
      <c r="JZ24" s="85"/>
      <c r="KA24" s="85"/>
      <c r="KB24" s="85"/>
      <c r="KC24" s="85"/>
      <c r="KD24" s="85"/>
      <c r="KE24" s="85"/>
      <c r="KF24" s="85"/>
      <c r="KG24" s="85"/>
      <c r="KH24" s="85"/>
      <c r="KI24" s="85"/>
      <c r="KJ24" s="85"/>
      <c r="KK24" s="85"/>
      <c r="KL24" s="85"/>
      <c r="KM24" s="85"/>
      <c r="KN24" s="85"/>
      <c r="KO24" s="85"/>
      <c r="KP24" s="85"/>
      <c r="KQ24" s="85"/>
      <c r="KR24" s="85"/>
      <c r="KS24" s="85"/>
      <c r="KT24" s="85"/>
      <c r="KU24" s="85"/>
      <c r="KV24" s="85"/>
      <c r="KW24" s="85"/>
      <c r="KX24" s="85"/>
      <c r="KY24" s="85"/>
      <c r="KZ24" s="85"/>
      <c r="LA24" s="85"/>
      <c r="LB24" s="85"/>
      <c r="LC24" s="85"/>
      <c r="LD24" s="85"/>
      <c r="LE24" s="85"/>
      <c r="LF24" s="85"/>
      <c r="LG24" s="85"/>
      <c r="LH24" s="85"/>
      <c r="LI24" s="85"/>
      <c r="LJ24" s="85"/>
      <c r="LK24" s="85"/>
      <c r="LL24" s="85"/>
      <c r="LM24" s="85"/>
      <c r="LN24" s="85"/>
      <c r="LO24" s="85"/>
      <c r="LP24" s="85"/>
      <c r="LQ24" s="85"/>
      <c r="LR24" s="85"/>
      <c r="LS24" s="85"/>
      <c r="LT24" s="85"/>
      <c r="LU24" s="85"/>
      <c r="LV24" s="85"/>
      <c r="LW24" s="85"/>
      <c r="LX24" s="85"/>
      <c r="LY24" s="85"/>
      <c r="LZ24" s="85"/>
      <c r="MA24" s="85"/>
      <c r="MB24" s="85"/>
      <c r="MC24" s="85"/>
      <c r="MD24" s="85"/>
      <c r="ME24" s="85"/>
      <c r="MF24" s="85"/>
      <c r="MG24" s="85"/>
      <c r="MH24" s="85"/>
      <c r="MI24" s="85"/>
      <c r="MJ24" s="85"/>
      <c r="MK24" s="85"/>
      <c r="ML24" s="85"/>
      <c r="MM24" s="85"/>
      <c r="MN24" s="85"/>
      <c r="MO24" s="85"/>
      <c r="MP24" s="85"/>
      <c r="MQ24" s="85"/>
      <c r="MR24" s="85"/>
      <c r="MS24" s="85"/>
      <c r="MT24" s="85"/>
      <c r="MU24" s="85"/>
      <c r="MV24" s="85"/>
      <c r="MW24" s="85"/>
      <c r="MX24" s="85"/>
      <c r="MY24" s="85"/>
      <c r="MZ24" s="85"/>
      <c r="NA24" s="85"/>
      <c r="NB24" s="85"/>
      <c r="NC24" s="85"/>
      <c r="ND24" s="85"/>
      <c r="NE24" s="85"/>
      <c r="NF24" s="85"/>
      <c r="NG24" s="85"/>
      <c r="NH24" s="85"/>
      <c r="NI24" s="85"/>
      <c r="NJ24" s="85"/>
      <c r="NK24" s="85"/>
      <c r="NL24" s="85"/>
      <c r="NM24" s="85"/>
      <c r="NN24" s="85"/>
      <c r="NO24" s="85"/>
      <c r="NP24" s="85"/>
      <c r="NQ24" s="85"/>
      <c r="NR24" s="85"/>
      <c r="NS24" s="85"/>
      <c r="NT24" s="85"/>
      <c r="NU24" s="85"/>
      <c r="NV24" s="85"/>
      <c r="NW24" s="85"/>
      <c r="NX24" s="85"/>
      <c r="NY24" s="85"/>
      <c r="NZ24" s="85"/>
      <c r="OA24" s="85"/>
      <c r="OB24" s="85"/>
      <c r="OC24" s="85"/>
      <c r="OD24" s="85"/>
      <c r="OE24" s="85"/>
      <c r="OF24" s="85"/>
      <c r="OG24" s="85"/>
      <c r="OH24" s="85"/>
      <c r="OI24" s="85"/>
      <c r="OJ24" s="85"/>
      <c r="OK24" s="85"/>
      <c r="OL24" s="85"/>
      <c r="OM24" s="85"/>
      <c r="ON24" s="85"/>
      <c r="OO24" s="85"/>
      <c r="OP24" s="85"/>
      <c r="OQ24" s="85"/>
      <c r="OR24" s="85"/>
      <c r="OS24" s="85"/>
      <c r="OT24" s="85"/>
      <c r="OU24" s="85"/>
      <c r="OV24" s="85"/>
      <c r="OW24" s="85"/>
      <c r="OX24" s="85"/>
      <c r="OY24" s="85"/>
      <c r="OZ24" s="85"/>
      <c r="PA24" s="85"/>
      <c r="PB24" s="85"/>
      <c r="PC24" s="85"/>
      <c r="PD24" s="85"/>
      <c r="PE24" s="85"/>
      <c r="PF24" s="85"/>
      <c r="PG24" s="85"/>
      <c r="PH24" s="85"/>
      <c r="PI24" s="85"/>
      <c r="PJ24" s="85"/>
      <c r="PK24" s="85"/>
      <c r="PL24" s="85"/>
      <c r="PM24" s="85"/>
      <c r="PN24" s="85"/>
      <c r="PO24" s="85"/>
      <c r="PP24" s="85"/>
      <c r="PQ24" s="85"/>
      <c r="PR24" s="85"/>
      <c r="PS24" s="85"/>
      <c r="PT24" s="85"/>
      <c r="PU24" s="85"/>
      <c r="PV24" s="85"/>
      <c r="PW24" s="85"/>
      <c r="PX24" s="85"/>
      <c r="PY24" s="85"/>
      <c r="PZ24" s="85"/>
      <c r="QA24" s="85"/>
      <c r="QB24" s="85"/>
      <c r="QC24" s="85"/>
      <c r="QD24" s="85"/>
      <c r="QE24" s="85"/>
      <c r="QF24" s="85"/>
      <c r="QG24" s="85"/>
      <c r="QH24" s="85"/>
      <c r="QI24" s="85"/>
      <c r="QJ24" s="85"/>
      <c r="QK24" s="85"/>
      <c r="QL24" s="85"/>
      <c r="QM24" s="85"/>
      <c r="QN24" s="85"/>
      <c r="QO24" s="85"/>
      <c r="QP24" s="85"/>
      <c r="QQ24" s="85"/>
      <c r="QR24" s="85"/>
      <c r="QS24" s="85"/>
      <c r="QT24" s="85"/>
      <c r="QU24" s="85"/>
      <c r="QV24" s="85"/>
      <c r="QW24" s="85"/>
      <c r="QX24" s="85"/>
      <c r="QY24" s="85"/>
      <c r="QZ24" s="85"/>
      <c r="RA24" s="85"/>
      <c r="RB24" s="85"/>
      <c r="RC24" s="85"/>
      <c r="RD24" s="85"/>
      <c r="RE24" s="85"/>
      <c r="RF24" s="85"/>
      <c r="RG24" s="85"/>
      <c r="RH24" s="85"/>
      <c r="RI24" s="85"/>
      <c r="RJ24" s="85"/>
      <c r="RK24" s="85"/>
      <c r="RL24" s="85"/>
      <c r="RM24" s="85"/>
      <c r="RN24" s="85"/>
      <c r="RO24" s="85"/>
      <c r="RP24" s="85"/>
      <c r="RQ24" s="85"/>
      <c r="RR24" s="85"/>
      <c r="RS24" s="85"/>
      <c r="RT24" s="85"/>
      <c r="RU24" s="85"/>
      <c r="RV24" s="85"/>
      <c r="RW24" s="85"/>
      <c r="RX24" s="85"/>
      <c r="RY24" s="85"/>
      <c r="RZ24" s="85"/>
      <c r="SA24" s="85"/>
      <c r="SB24" s="85"/>
      <c r="SC24" s="85"/>
      <c r="SD24" s="85"/>
      <c r="SE24" s="85"/>
      <c r="SF24" s="85"/>
      <c r="SG24" s="85"/>
      <c r="SH24" s="85"/>
      <c r="SI24" s="85"/>
      <c r="SJ24" s="85"/>
      <c r="SK24" s="85"/>
      <c r="SL24" s="85"/>
      <c r="SM24" s="85"/>
      <c r="SN24" s="85"/>
      <c r="SO24" s="85"/>
      <c r="SP24" s="85"/>
      <c r="SQ24" s="85"/>
      <c r="SR24" s="85"/>
      <c r="SS24" s="85"/>
      <c r="ST24" s="85"/>
      <c r="SU24" s="85"/>
      <c r="SV24" s="85"/>
      <c r="SW24" s="85"/>
      <c r="SX24" s="85"/>
      <c r="SY24" s="85"/>
      <c r="SZ24" s="85"/>
      <c r="TA24" s="85"/>
      <c r="TB24" s="85"/>
      <c r="TC24" s="85"/>
      <c r="TD24" s="85"/>
      <c r="TE24" s="85"/>
      <c r="TF24" s="85"/>
      <c r="TG24" s="85"/>
      <c r="TH24" s="85"/>
      <c r="TI24" s="85"/>
      <c r="TJ24" s="85"/>
      <c r="TK24" s="85"/>
      <c r="TL24" s="85"/>
      <c r="TM24" s="85"/>
      <c r="TN24" s="85"/>
      <c r="TO24" s="85"/>
      <c r="TP24" s="85"/>
      <c r="TQ24" s="85"/>
      <c r="TR24" s="85"/>
      <c r="TS24" s="85"/>
      <c r="TT24" s="85"/>
      <c r="TU24" s="85"/>
      <c r="TV24" s="85"/>
      <c r="TW24" s="85"/>
      <c r="TX24" s="85"/>
      <c r="TY24" s="85"/>
      <c r="TZ24" s="85"/>
      <c r="UA24" s="85"/>
      <c r="UB24" s="85"/>
      <c r="UC24" s="85"/>
      <c r="UD24" s="85"/>
      <c r="UE24" s="85"/>
      <c r="UF24" s="85"/>
      <c r="UG24" s="85"/>
      <c r="UH24" s="85"/>
      <c r="UI24" s="85"/>
      <c r="UJ24" s="85"/>
      <c r="UK24" s="85"/>
      <c r="UL24" s="85"/>
      <c r="UM24" s="85"/>
      <c r="UN24" s="85"/>
      <c r="UO24" s="85"/>
      <c r="UP24" s="85"/>
      <c r="UQ24" s="85"/>
      <c r="UR24" s="85"/>
      <c r="US24" s="85"/>
      <c r="UT24" s="85"/>
      <c r="UU24" s="85"/>
      <c r="UV24" s="85"/>
      <c r="UW24" s="85"/>
      <c r="UX24" s="85"/>
      <c r="UY24" s="85"/>
      <c r="UZ24" s="85"/>
      <c r="VA24" s="85"/>
      <c r="VB24" s="85"/>
      <c r="VC24" s="85"/>
      <c r="VD24" s="85"/>
      <c r="VE24" s="85"/>
      <c r="VF24" s="85"/>
      <c r="VG24" s="85"/>
      <c r="VH24" s="85"/>
      <c r="VI24" s="85"/>
      <c r="VJ24" s="85"/>
      <c r="VK24" s="85"/>
      <c r="VL24" s="85"/>
      <c r="VM24" s="85"/>
      <c r="VN24" s="85"/>
      <c r="VO24" s="85"/>
      <c r="VP24" s="85"/>
      <c r="VQ24" s="85"/>
      <c r="VR24" s="85"/>
      <c r="VS24" s="85"/>
      <c r="VT24" s="85"/>
      <c r="VU24" s="85"/>
      <c r="VV24" s="85"/>
      <c r="VW24" s="85"/>
      <c r="VX24" s="85"/>
      <c r="VY24" s="85"/>
      <c r="VZ24" s="85"/>
      <c r="WA24" s="85"/>
      <c r="WB24" s="85"/>
      <c r="WC24" s="85"/>
      <c r="WD24" s="85"/>
      <c r="WE24" s="85"/>
      <c r="WF24" s="85"/>
      <c r="WG24" s="85"/>
      <c r="WH24" s="85"/>
      <c r="WI24" s="85"/>
      <c r="WJ24" s="85"/>
      <c r="WK24" s="85"/>
      <c r="WL24" s="85"/>
      <c r="WM24" s="85"/>
      <c r="WN24" s="85"/>
      <c r="WO24" s="85"/>
      <c r="WP24" s="85"/>
      <c r="WQ24" s="85"/>
      <c r="WR24" s="85"/>
      <c r="WS24" s="85"/>
      <c r="WT24" s="85"/>
      <c r="WU24" s="85"/>
      <c r="WV24" s="85"/>
      <c r="WW24" s="85"/>
      <c r="WX24" s="85"/>
      <c r="WY24" s="85"/>
      <c r="WZ24" s="85"/>
      <c r="XA24" s="85"/>
      <c r="XB24" s="85"/>
      <c r="XC24" s="85"/>
      <c r="XD24" s="85"/>
      <c r="XE24" s="85"/>
      <c r="XF24" s="85"/>
      <c r="XG24" s="85"/>
      <c r="XH24" s="85"/>
      <c r="XI24" s="85"/>
      <c r="XJ24" s="85"/>
      <c r="XK24" s="85"/>
      <c r="XL24" s="85"/>
      <c r="XM24" s="85"/>
      <c r="XN24" s="85"/>
      <c r="XO24" s="85"/>
      <c r="XP24" s="85"/>
      <c r="XQ24" s="85"/>
      <c r="XR24" s="85"/>
      <c r="XS24" s="85"/>
      <c r="XT24" s="85"/>
      <c r="XU24" s="85"/>
      <c r="XV24" s="85"/>
      <c r="XW24" s="85"/>
      <c r="XX24" s="85"/>
      <c r="XY24" s="85"/>
      <c r="XZ24" s="85"/>
      <c r="YA24" s="85"/>
      <c r="YB24" s="85"/>
      <c r="YC24" s="85"/>
      <c r="YD24" s="85"/>
      <c r="YE24" s="85"/>
      <c r="YF24" s="85"/>
      <c r="YG24" s="85"/>
      <c r="YH24" s="85"/>
      <c r="YI24" s="85"/>
      <c r="YJ24" s="85"/>
      <c r="YK24" s="85"/>
      <c r="YL24" s="85"/>
      <c r="YM24" s="85"/>
      <c r="YN24" s="85"/>
      <c r="YO24" s="85"/>
      <c r="YP24" s="85"/>
      <c r="YQ24" s="85"/>
      <c r="YR24" s="85"/>
      <c r="YS24" s="85"/>
      <c r="YT24" s="85"/>
      <c r="YU24" s="85"/>
      <c r="YV24" s="85"/>
      <c r="YW24" s="85"/>
      <c r="YX24" s="85"/>
      <c r="YY24" s="85"/>
      <c r="YZ24" s="85"/>
      <c r="ZA24" s="85"/>
      <c r="ZB24" s="85"/>
      <c r="ZC24" s="85"/>
      <c r="ZD24" s="85"/>
      <c r="ZE24" s="85"/>
      <c r="ZF24" s="85"/>
      <c r="ZG24" s="85"/>
      <c r="ZH24" s="85"/>
      <c r="ZI24" s="85"/>
      <c r="ZJ24" s="85"/>
      <c r="ZK24" s="85"/>
      <c r="ZL24" s="85"/>
      <c r="ZM24" s="85"/>
      <c r="ZN24" s="85"/>
      <c r="ZO24" s="85"/>
      <c r="ZP24" s="85"/>
      <c r="ZQ24" s="85"/>
      <c r="ZR24" s="85"/>
      <c r="ZS24" s="85"/>
      <c r="ZT24" s="85"/>
      <c r="ZU24" s="85"/>
      <c r="ZV24" s="85"/>
      <c r="ZW24" s="85"/>
      <c r="ZX24" s="85"/>
      <c r="ZY24" s="85"/>
      <c r="ZZ24" s="85"/>
      <c r="AAA24" s="85"/>
      <c r="AAB24" s="85"/>
      <c r="AAC24" s="85"/>
      <c r="AAD24" s="85"/>
      <c r="AAE24" s="85"/>
      <c r="AAF24" s="85"/>
      <c r="AAG24" s="85"/>
      <c r="AAH24" s="85"/>
      <c r="AAI24" s="85"/>
      <c r="AAJ24" s="85"/>
      <c r="AAK24" s="85"/>
      <c r="AAL24" s="85"/>
      <c r="AAM24" s="85"/>
      <c r="AAN24" s="85"/>
      <c r="AAO24" s="85"/>
      <c r="AAP24" s="85"/>
      <c r="AAQ24" s="85"/>
      <c r="AAR24" s="85"/>
      <c r="AAS24" s="85"/>
      <c r="AAT24" s="85"/>
      <c r="AAU24" s="85"/>
      <c r="AAV24" s="85"/>
      <c r="AAW24" s="85"/>
      <c r="AAX24" s="85"/>
      <c r="AAY24" s="85"/>
      <c r="AAZ24" s="85"/>
      <c r="ABA24" s="85"/>
      <c r="ABB24" s="85"/>
      <c r="ABC24" s="85"/>
      <c r="ABD24" s="85"/>
      <c r="ABE24" s="85"/>
      <c r="ABF24" s="85"/>
      <c r="ABG24" s="85"/>
      <c r="ABH24" s="85"/>
      <c r="ABI24" s="85"/>
      <c r="ABJ24" s="85"/>
      <c r="ABK24" s="85"/>
      <c r="ABL24" s="85"/>
      <c r="ABM24" s="85"/>
      <c r="ABN24" s="85"/>
      <c r="ABO24" s="85"/>
      <c r="ABP24" s="85"/>
      <c r="ABQ24" s="85"/>
      <c r="ABR24" s="85"/>
      <c r="ABS24" s="85"/>
      <c r="ABT24" s="85"/>
      <c r="ABU24" s="85"/>
      <c r="ABV24" s="85"/>
      <c r="ABW24" s="85"/>
      <c r="ABX24" s="85"/>
      <c r="ABY24" s="85"/>
      <c r="ABZ24" s="85"/>
      <c r="ACA24" s="85"/>
      <c r="ACB24" s="85"/>
      <c r="ACC24" s="85"/>
      <c r="ACD24" s="85"/>
      <c r="ACE24" s="85"/>
      <c r="ACF24" s="85"/>
      <c r="ACG24" s="85"/>
      <c r="ACH24" s="85"/>
      <c r="ACI24" s="85"/>
      <c r="ACJ24" s="85"/>
      <c r="ACK24" s="85"/>
      <c r="ACL24" s="85"/>
      <c r="ACM24" s="85"/>
      <c r="ACN24" s="85"/>
      <c r="ACO24" s="85"/>
      <c r="ACP24" s="85"/>
      <c r="ACQ24" s="85"/>
      <c r="ACR24" s="85"/>
      <c r="ACS24" s="85"/>
      <c r="ACT24" s="85"/>
      <c r="ACU24" s="85"/>
      <c r="ACV24" s="85"/>
      <c r="ACW24" s="85"/>
      <c r="ACX24" s="85"/>
      <c r="ACY24" s="85"/>
      <c r="ACZ24" s="85"/>
      <c r="ADA24" s="85"/>
      <c r="ADB24" s="85"/>
      <c r="ADC24" s="85"/>
      <c r="ADD24" s="85"/>
      <c r="ADE24" s="85"/>
      <c r="ADF24" s="85"/>
      <c r="ADG24" s="85"/>
      <c r="ADH24" s="85"/>
      <c r="ADI24" s="85"/>
      <c r="ADJ24" s="85"/>
      <c r="ADK24" s="85"/>
      <c r="ADL24" s="85"/>
      <c r="ADM24" s="85"/>
      <c r="ADN24" s="85"/>
      <c r="ADO24" s="85"/>
      <c r="ADP24" s="85"/>
      <c r="ADQ24" s="85"/>
      <c r="ADR24" s="85"/>
      <c r="ADS24" s="85"/>
      <c r="ADT24" s="85"/>
      <c r="ADU24" s="85"/>
      <c r="ADV24" s="85"/>
      <c r="ADW24" s="85"/>
      <c r="ADX24" s="85"/>
      <c r="ADY24" s="85"/>
      <c r="ADZ24" s="85"/>
      <c r="AEA24" s="85"/>
      <c r="AEB24" s="85"/>
      <c r="AEC24" s="85"/>
      <c r="AED24" s="85"/>
      <c r="AEE24" s="85"/>
      <c r="AEF24" s="85"/>
      <c r="AEG24" s="85"/>
      <c r="AEH24" s="85"/>
      <c r="AEI24" s="85"/>
      <c r="AEJ24" s="85"/>
      <c r="AEK24" s="85"/>
      <c r="AEL24" s="85"/>
      <c r="AEM24" s="85"/>
      <c r="AEN24" s="85"/>
      <c r="AEO24" s="85"/>
      <c r="AEP24" s="85"/>
      <c r="AEQ24" s="85"/>
      <c r="AER24" s="85"/>
      <c r="AES24" s="85"/>
      <c r="AET24" s="85"/>
      <c r="AEU24" s="85"/>
      <c r="AEV24" s="85"/>
      <c r="AEW24" s="85"/>
      <c r="AEX24" s="85"/>
      <c r="AEY24" s="85"/>
      <c r="AEZ24" s="85"/>
      <c r="AFA24" s="85"/>
      <c r="AFB24" s="85"/>
      <c r="AFC24" s="85"/>
      <c r="AFD24" s="85"/>
      <c r="AFE24" s="85"/>
      <c r="AFF24" s="85"/>
      <c r="AFG24" s="85"/>
      <c r="AFH24" s="85"/>
      <c r="AFI24" s="85"/>
      <c r="AFJ24" s="85"/>
      <c r="AFK24" s="85"/>
      <c r="AFL24" s="85"/>
      <c r="AFM24" s="85"/>
      <c r="AFN24" s="85"/>
      <c r="AFO24" s="85"/>
      <c r="AFP24" s="85"/>
      <c r="AFQ24" s="85"/>
      <c r="AFR24" s="85"/>
      <c r="AFS24" s="85"/>
      <c r="AFT24" s="85"/>
      <c r="AFU24" s="85"/>
      <c r="AFV24" s="85"/>
      <c r="AFW24" s="85"/>
      <c r="AFX24" s="85"/>
      <c r="AFY24" s="85"/>
      <c r="AFZ24" s="85"/>
      <c r="AGA24" s="85"/>
      <c r="AGB24" s="85"/>
      <c r="AGC24" s="85"/>
      <c r="AGD24" s="85"/>
      <c r="AGE24" s="85"/>
      <c r="AGF24" s="85"/>
      <c r="AGG24" s="85"/>
      <c r="AGH24" s="85"/>
      <c r="AGI24" s="85"/>
      <c r="AGJ24" s="85"/>
      <c r="AGK24" s="85"/>
      <c r="AGL24" s="85"/>
      <c r="AGM24" s="85"/>
      <c r="AGN24" s="85"/>
      <c r="AGO24" s="85"/>
      <c r="AGP24" s="85"/>
      <c r="AGQ24" s="85"/>
      <c r="AGR24" s="85"/>
      <c r="AGS24" s="85"/>
      <c r="AGT24" s="85"/>
      <c r="AGU24" s="85"/>
      <c r="AGV24" s="85"/>
      <c r="AGW24" s="85"/>
      <c r="AGX24" s="85"/>
      <c r="AGY24" s="85"/>
      <c r="AGZ24" s="85"/>
      <c r="AHA24" s="85"/>
      <c r="AHB24" s="85"/>
      <c r="AHC24" s="85"/>
      <c r="AHD24" s="85"/>
      <c r="AHE24" s="85"/>
      <c r="AHF24" s="85"/>
      <c r="AHG24" s="85"/>
      <c r="AHH24" s="85"/>
    </row>
    <row r="25" spans="1:892" s="78" customFormat="1" x14ac:dyDescent="0.2">
      <c r="C25" s="78">
        <v>1.0507</v>
      </c>
      <c r="D25" s="78">
        <v>8.5089000000000006</v>
      </c>
      <c r="E25" s="78">
        <v>48.088700000000003</v>
      </c>
      <c r="F25" s="78">
        <v>12.4815</v>
      </c>
      <c r="G25" s="78">
        <v>0.97670000000000001</v>
      </c>
      <c r="H25" s="78">
        <v>0</v>
      </c>
      <c r="I25" s="78">
        <v>11.8079</v>
      </c>
      <c r="J25" s="78">
        <v>8.1430000000000007</v>
      </c>
      <c r="K25" s="78">
        <v>4.9799999999999997E-2</v>
      </c>
      <c r="L25" s="78">
        <v>3.0442999999999998</v>
      </c>
      <c r="M25" s="78">
        <v>0.43709999999999999</v>
      </c>
      <c r="N25" s="78">
        <v>0.2838</v>
      </c>
      <c r="O25" s="78">
        <v>-5.9400000000000001E-2</v>
      </c>
      <c r="P25" s="78">
        <v>94.872399999999999</v>
      </c>
      <c r="Q25" s="78" t="s">
        <v>176</v>
      </c>
      <c r="R25" s="78">
        <f t="shared" si="2"/>
        <v>95.272400000000005</v>
      </c>
      <c r="S25" s="78">
        <v>3.87</v>
      </c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5"/>
      <c r="GQ25" s="85"/>
      <c r="GR25" s="85"/>
      <c r="GS25" s="85"/>
      <c r="GT25" s="85"/>
      <c r="GU25" s="85"/>
      <c r="GV25" s="85"/>
      <c r="GW25" s="85"/>
      <c r="GX25" s="85"/>
      <c r="GY25" s="85"/>
      <c r="GZ25" s="85"/>
      <c r="HA25" s="85"/>
      <c r="HB25" s="85"/>
      <c r="HC25" s="85"/>
      <c r="HD25" s="85"/>
      <c r="HE25" s="85"/>
      <c r="HF25" s="85"/>
      <c r="HG25" s="85"/>
      <c r="HH25" s="85"/>
      <c r="HI25" s="85"/>
      <c r="HJ25" s="85"/>
      <c r="HK25" s="85"/>
      <c r="HL25" s="85"/>
      <c r="HM25" s="85"/>
      <c r="HN25" s="85"/>
      <c r="HO25" s="85"/>
      <c r="HP25" s="85"/>
      <c r="HQ25" s="85"/>
      <c r="HR25" s="85"/>
      <c r="HS25" s="85"/>
      <c r="HT25" s="85"/>
      <c r="HU25" s="85"/>
      <c r="HV25" s="85"/>
      <c r="HW25" s="85"/>
      <c r="HX25" s="85"/>
      <c r="HY25" s="85"/>
      <c r="HZ25" s="85"/>
      <c r="IA25" s="85"/>
      <c r="IB25" s="85"/>
      <c r="IC25" s="85"/>
      <c r="ID25" s="85"/>
      <c r="IE25" s="85"/>
      <c r="IF25" s="85"/>
      <c r="IG25" s="85"/>
      <c r="IH25" s="85"/>
      <c r="II25" s="85"/>
      <c r="IJ25" s="85"/>
      <c r="IK25" s="85"/>
      <c r="IL25" s="85"/>
      <c r="IM25" s="85"/>
      <c r="IN25" s="85"/>
      <c r="IO25" s="85"/>
      <c r="IP25" s="85"/>
      <c r="IQ25" s="85"/>
      <c r="IR25" s="85"/>
      <c r="IS25" s="85"/>
      <c r="IT25" s="85"/>
      <c r="IU25" s="85"/>
      <c r="IV25" s="85"/>
      <c r="IW25" s="85"/>
      <c r="IX25" s="85"/>
      <c r="IY25" s="85"/>
      <c r="IZ25" s="85"/>
      <c r="JA25" s="85"/>
      <c r="JB25" s="85"/>
      <c r="JC25" s="85"/>
      <c r="JD25" s="85"/>
      <c r="JE25" s="85"/>
      <c r="JF25" s="85"/>
      <c r="JG25" s="85"/>
      <c r="JH25" s="85"/>
      <c r="JI25" s="85"/>
      <c r="JJ25" s="85"/>
      <c r="JK25" s="85"/>
      <c r="JL25" s="85"/>
      <c r="JM25" s="85"/>
      <c r="JN25" s="85"/>
      <c r="JO25" s="85"/>
      <c r="JP25" s="85"/>
      <c r="JQ25" s="85"/>
      <c r="JR25" s="85"/>
      <c r="JS25" s="85"/>
      <c r="JT25" s="85"/>
      <c r="JU25" s="85"/>
      <c r="JV25" s="85"/>
      <c r="JW25" s="85"/>
      <c r="JX25" s="85"/>
      <c r="JY25" s="85"/>
      <c r="JZ25" s="85"/>
      <c r="KA25" s="85"/>
      <c r="KB25" s="85"/>
      <c r="KC25" s="85"/>
      <c r="KD25" s="85"/>
      <c r="KE25" s="85"/>
      <c r="KF25" s="85"/>
      <c r="KG25" s="85"/>
      <c r="KH25" s="85"/>
      <c r="KI25" s="85"/>
      <c r="KJ25" s="85"/>
      <c r="KK25" s="85"/>
      <c r="KL25" s="85"/>
      <c r="KM25" s="85"/>
      <c r="KN25" s="85"/>
      <c r="KO25" s="85"/>
      <c r="KP25" s="85"/>
      <c r="KQ25" s="85"/>
      <c r="KR25" s="85"/>
      <c r="KS25" s="85"/>
      <c r="KT25" s="85"/>
      <c r="KU25" s="85"/>
      <c r="KV25" s="85"/>
      <c r="KW25" s="85"/>
      <c r="KX25" s="85"/>
      <c r="KY25" s="85"/>
      <c r="KZ25" s="85"/>
      <c r="LA25" s="85"/>
      <c r="LB25" s="85"/>
      <c r="LC25" s="85"/>
      <c r="LD25" s="85"/>
      <c r="LE25" s="85"/>
      <c r="LF25" s="85"/>
      <c r="LG25" s="85"/>
      <c r="LH25" s="85"/>
      <c r="LI25" s="85"/>
      <c r="LJ25" s="85"/>
      <c r="LK25" s="85"/>
      <c r="LL25" s="85"/>
      <c r="LM25" s="85"/>
      <c r="LN25" s="85"/>
      <c r="LO25" s="85"/>
      <c r="LP25" s="85"/>
      <c r="LQ25" s="85"/>
      <c r="LR25" s="85"/>
      <c r="LS25" s="85"/>
      <c r="LT25" s="85"/>
      <c r="LU25" s="85"/>
      <c r="LV25" s="85"/>
      <c r="LW25" s="85"/>
      <c r="LX25" s="85"/>
      <c r="LY25" s="85"/>
      <c r="LZ25" s="85"/>
      <c r="MA25" s="85"/>
      <c r="MB25" s="85"/>
      <c r="MC25" s="85"/>
      <c r="MD25" s="85"/>
      <c r="ME25" s="85"/>
      <c r="MF25" s="85"/>
      <c r="MG25" s="85"/>
      <c r="MH25" s="85"/>
      <c r="MI25" s="85"/>
      <c r="MJ25" s="85"/>
      <c r="MK25" s="85"/>
      <c r="ML25" s="85"/>
      <c r="MM25" s="85"/>
      <c r="MN25" s="85"/>
      <c r="MO25" s="85"/>
      <c r="MP25" s="85"/>
      <c r="MQ25" s="85"/>
      <c r="MR25" s="85"/>
      <c r="MS25" s="85"/>
      <c r="MT25" s="85"/>
      <c r="MU25" s="85"/>
      <c r="MV25" s="85"/>
      <c r="MW25" s="85"/>
      <c r="MX25" s="85"/>
      <c r="MY25" s="85"/>
      <c r="MZ25" s="85"/>
      <c r="NA25" s="85"/>
      <c r="NB25" s="85"/>
      <c r="NC25" s="85"/>
      <c r="ND25" s="85"/>
      <c r="NE25" s="85"/>
      <c r="NF25" s="85"/>
      <c r="NG25" s="85"/>
      <c r="NH25" s="85"/>
      <c r="NI25" s="85"/>
      <c r="NJ25" s="85"/>
      <c r="NK25" s="85"/>
      <c r="NL25" s="85"/>
      <c r="NM25" s="85"/>
      <c r="NN25" s="85"/>
      <c r="NO25" s="85"/>
      <c r="NP25" s="85"/>
      <c r="NQ25" s="85"/>
      <c r="NR25" s="85"/>
      <c r="NS25" s="85"/>
      <c r="NT25" s="85"/>
      <c r="NU25" s="85"/>
      <c r="NV25" s="85"/>
      <c r="NW25" s="85"/>
      <c r="NX25" s="85"/>
      <c r="NY25" s="85"/>
      <c r="NZ25" s="85"/>
      <c r="OA25" s="85"/>
      <c r="OB25" s="85"/>
      <c r="OC25" s="85"/>
      <c r="OD25" s="85"/>
      <c r="OE25" s="85"/>
      <c r="OF25" s="85"/>
      <c r="OG25" s="85"/>
      <c r="OH25" s="85"/>
      <c r="OI25" s="85"/>
      <c r="OJ25" s="85"/>
      <c r="OK25" s="85"/>
      <c r="OL25" s="85"/>
      <c r="OM25" s="85"/>
      <c r="ON25" s="85"/>
      <c r="OO25" s="85"/>
      <c r="OP25" s="85"/>
      <c r="OQ25" s="85"/>
      <c r="OR25" s="85"/>
      <c r="OS25" s="85"/>
      <c r="OT25" s="85"/>
      <c r="OU25" s="85"/>
      <c r="OV25" s="85"/>
      <c r="OW25" s="85"/>
      <c r="OX25" s="85"/>
      <c r="OY25" s="85"/>
      <c r="OZ25" s="85"/>
      <c r="PA25" s="85"/>
      <c r="PB25" s="85"/>
      <c r="PC25" s="85"/>
      <c r="PD25" s="85"/>
      <c r="PE25" s="85"/>
      <c r="PF25" s="85"/>
      <c r="PG25" s="85"/>
      <c r="PH25" s="85"/>
      <c r="PI25" s="85"/>
      <c r="PJ25" s="85"/>
      <c r="PK25" s="85"/>
      <c r="PL25" s="85"/>
      <c r="PM25" s="85"/>
      <c r="PN25" s="85"/>
      <c r="PO25" s="85"/>
      <c r="PP25" s="85"/>
      <c r="PQ25" s="85"/>
      <c r="PR25" s="85"/>
      <c r="PS25" s="85"/>
      <c r="PT25" s="85"/>
      <c r="PU25" s="85"/>
      <c r="PV25" s="85"/>
      <c r="PW25" s="85"/>
      <c r="PX25" s="85"/>
      <c r="PY25" s="85"/>
      <c r="PZ25" s="85"/>
      <c r="QA25" s="85"/>
      <c r="QB25" s="85"/>
      <c r="QC25" s="85"/>
      <c r="QD25" s="85"/>
      <c r="QE25" s="85"/>
      <c r="QF25" s="85"/>
      <c r="QG25" s="85"/>
      <c r="QH25" s="85"/>
      <c r="QI25" s="85"/>
      <c r="QJ25" s="85"/>
      <c r="QK25" s="85"/>
      <c r="QL25" s="85"/>
      <c r="QM25" s="85"/>
      <c r="QN25" s="85"/>
      <c r="QO25" s="85"/>
      <c r="QP25" s="85"/>
      <c r="QQ25" s="85"/>
      <c r="QR25" s="85"/>
      <c r="QS25" s="85"/>
      <c r="QT25" s="85"/>
      <c r="QU25" s="85"/>
      <c r="QV25" s="85"/>
      <c r="QW25" s="85"/>
      <c r="QX25" s="85"/>
      <c r="QY25" s="85"/>
      <c r="QZ25" s="85"/>
      <c r="RA25" s="85"/>
      <c r="RB25" s="85"/>
      <c r="RC25" s="85"/>
      <c r="RD25" s="85"/>
      <c r="RE25" s="85"/>
      <c r="RF25" s="85"/>
      <c r="RG25" s="85"/>
      <c r="RH25" s="85"/>
      <c r="RI25" s="85"/>
      <c r="RJ25" s="85"/>
      <c r="RK25" s="85"/>
      <c r="RL25" s="85"/>
      <c r="RM25" s="85"/>
      <c r="RN25" s="85"/>
      <c r="RO25" s="85"/>
      <c r="RP25" s="85"/>
      <c r="RQ25" s="85"/>
      <c r="RR25" s="85"/>
      <c r="RS25" s="85"/>
      <c r="RT25" s="85"/>
      <c r="RU25" s="85"/>
      <c r="RV25" s="85"/>
      <c r="RW25" s="85"/>
      <c r="RX25" s="85"/>
      <c r="RY25" s="85"/>
      <c r="RZ25" s="85"/>
      <c r="SA25" s="85"/>
      <c r="SB25" s="85"/>
      <c r="SC25" s="85"/>
      <c r="SD25" s="85"/>
      <c r="SE25" s="85"/>
      <c r="SF25" s="85"/>
      <c r="SG25" s="85"/>
      <c r="SH25" s="85"/>
      <c r="SI25" s="85"/>
      <c r="SJ25" s="85"/>
      <c r="SK25" s="85"/>
      <c r="SL25" s="85"/>
      <c r="SM25" s="85"/>
      <c r="SN25" s="85"/>
      <c r="SO25" s="85"/>
      <c r="SP25" s="85"/>
      <c r="SQ25" s="85"/>
      <c r="SR25" s="85"/>
      <c r="SS25" s="85"/>
      <c r="ST25" s="85"/>
      <c r="SU25" s="85"/>
      <c r="SV25" s="85"/>
      <c r="SW25" s="85"/>
      <c r="SX25" s="85"/>
      <c r="SY25" s="85"/>
      <c r="SZ25" s="85"/>
      <c r="TA25" s="85"/>
      <c r="TB25" s="85"/>
      <c r="TC25" s="85"/>
      <c r="TD25" s="85"/>
      <c r="TE25" s="85"/>
      <c r="TF25" s="85"/>
      <c r="TG25" s="85"/>
      <c r="TH25" s="85"/>
      <c r="TI25" s="85"/>
      <c r="TJ25" s="85"/>
      <c r="TK25" s="85"/>
      <c r="TL25" s="85"/>
      <c r="TM25" s="85"/>
      <c r="TN25" s="85"/>
      <c r="TO25" s="85"/>
      <c r="TP25" s="85"/>
      <c r="TQ25" s="85"/>
      <c r="TR25" s="85"/>
      <c r="TS25" s="85"/>
      <c r="TT25" s="85"/>
      <c r="TU25" s="85"/>
      <c r="TV25" s="85"/>
      <c r="TW25" s="85"/>
      <c r="TX25" s="85"/>
      <c r="TY25" s="85"/>
      <c r="TZ25" s="85"/>
      <c r="UA25" s="85"/>
      <c r="UB25" s="85"/>
      <c r="UC25" s="85"/>
      <c r="UD25" s="85"/>
      <c r="UE25" s="85"/>
      <c r="UF25" s="85"/>
      <c r="UG25" s="85"/>
      <c r="UH25" s="85"/>
      <c r="UI25" s="85"/>
      <c r="UJ25" s="85"/>
      <c r="UK25" s="85"/>
      <c r="UL25" s="85"/>
      <c r="UM25" s="85"/>
      <c r="UN25" s="85"/>
      <c r="UO25" s="85"/>
      <c r="UP25" s="85"/>
      <c r="UQ25" s="85"/>
      <c r="UR25" s="85"/>
      <c r="US25" s="85"/>
      <c r="UT25" s="85"/>
      <c r="UU25" s="85"/>
      <c r="UV25" s="85"/>
      <c r="UW25" s="85"/>
      <c r="UX25" s="85"/>
      <c r="UY25" s="85"/>
      <c r="UZ25" s="85"/>
      <c r="VA25" s="85"/>
      <c r="VB25" s="85"/>
      <c r="VC25" s="85"/>
      <c r="VD25" s="85"/>
      <c r="VE25" s="85"/>
      <c r="VF25" s="85"/>
      <c r="VG25" s="85"/>
      <c r="VH25" s="85"/>
      <c r="VI25" s="85"/>
      <c r="VJ25" s="85"/>
      <c r="VK25" s="85"/>
      <c r="VL25" s="85"/>
      <c r="VM25" s="85"/>
      <c r="VN25" s="85"/>
      <c r="VO25" s="85"/>
      <c r="VP25" s="85"/>
      <c r="VQ25" s="85"/>
      <c r="VR25" s="85"/>
      <c r="VS25" s="85"/>
      <c r="VT25" s="85"/>
      <c r="VU25" s="85"/>
      <c r="VV25" s="85"/>
      <c r="VW25" s="85"/>
      <c r="VX25" s="85"/>
      <c r="VY25" s="85"/>
      <c r="VZ25" s="85"/>
      <c r="WA25" s="85"/>
      <c r="WB25" s="85"/>
      <c r="WC25" s="85"/>
      <c r="WD25" s="85"/>
      <c r="WE25" s="85"/>
      <c r="WF25" s="85"/>
      <c r="WG25" s="85"/>
      <c r="WH25" s="85"/>
      <c r="WI25" s="85"/>
      <c r="WJ25" s="85"/>
      <c r="WK25" s="85"/>
      <c r="WL25" s="85"/>
      <c r="WM25" s="85"/>
      <c r="WN25" s="85"/>
      <c r="WO25" s="85"/>
      <c r="WP25" s="85"/>
      <c r="WQ25" s="85"/>
      <c r="WR25" s="85"/>
      <c r="WS25" s="85"/>
      <c r="WT25" s="85"/>
      <c r="WU25" s="85"/>
      <c r="WV25" s="85"/>
      <c r="WW25" s="85"/>
      <c r="WX25" s="85"/>
      <c r="WY25" s="85"/>
      <c r="WZ25" s="85"/>
      <c r="XA25" s="85"/>
      <c r="XB25" s="85"/>
      <c r="XC25" s="85"/>
      <c r="XD25" s="85"/>
      <c r="XE25" s="85"/>
      <c r="XF25" s="85"/>
      <c r="XG25" s="85"/>
      <c r="XH25" s="85"/>
      <c r="XI25" s="85"/>
      <c r="XJ25" s="85"/>
      <c r="XK25" s="85"/>
      <c r="XL25" s="85"/>
      <c r="XM25" s="85"/>
      <c r="XN25" s="85"/>
      <c r="XO25" s="85"/>
      <c r="XP25" s="85"/>
      <c r="XQ25" s="85"/>
      <c r="XR25" s="85"/>
      <c r="XS25" s="85"/>
      <c r="XT25" s="85"/>
      <c r="XU25" s="85"/>
      <c r="XV25" s="85"/>
      <c r="XW25" s="85"/>
      <c r="XX25" s="85"/>
      <c r="XY25" s="85"/>
      <c r="XZ25" s="85"/>
      <c r="YA25" s="85"/>
      <c r="YB25" s="85"/>
      <c r="YC25" s="85"/>
      <c r="YD25" s="85"/>
      <c r="YE25" s="85"/>
      <c r="YF25" s="85"/>
      <c r="YG25" s="85"/>
      <c r="YH25" s="85"/>
      <c r="YI25" s="85"/>
      <c r="YJ25" s="85"/>
      <c r="YK25" s="85"/>
      <c r="YL25" s="85"/>
      <c r="YM25" s="85"/>
      <c r="YN25" s="85"/>
      <c r="YO25" s="85"/>
      <c r="YP25" s="85"/>
      <c r="YQ25" s="85"/>
      <c r="YR25" s="85"/>
      <c r="YS25" s="85"/>
      <c r="YT25" s="85"/>
      <c r="YU25" s="85"/>
      <c r="YV25" s="85"/>
      <c r="YW25" s="85"/>
      <c r="YX25" s="85"/>
      <c r="YY25" s="85"/>
      <c r="YZ25" s="85"/>
      <c r="ZA25" s="85"/>
      <c r="ZB25" s="85"/>
      <c r="ZC25" s="85"/>
      <c r="ZD25" s="85"/>
      <c r="ZE25" s="85"/>
      <c r="ZF25" s="85"/>
      <c r="ZG25" s="85"/>
      <c r="ZH25" s="85"/>
      <c r="ZI25" s="85"/>
      <c r="ZJ25" s="85"/>
      <c r="ZK25" s="85"/>
      <c r="ZL25" s="85"/>
      <c r="ZM25" s="85"/>
      <c r="ZN25" s="85"/>
      <c r="ZO25" s="85"/>
      <c r="ZP25" s="85"/>
      <c r="ZQ25" s="85"/>
      <c r="ZR25" s="85"/>
      <c r="ZS25" s="85"/>
      <c r="ZT25" s="85"/>
      <c r="ZU25" s="85"/>
      <c r="ZV25" s="85"/>
      <c r="ZW25" s="85"/>
      <c r="ZX25" s="85"/>
      <c r="ZY25" s="85"/>
      <c r="ZZ25" s="85"/>
      <c r="AAA25" s="85"/>
      <c r="AAB25" s="85"/>
      <c r="AAC25" s="85"/>
      <c r="AAD25" s="85"/>
      <c r="AAE25" s="85"/>
      <c r="AAF25" s="85"/>
      <c r="AAG25" s="85"/>
      <c r="AAH25" s="85"/>
      <c r="AAI25" s="85"/>
      <c r="AAJ25" s="85"/>
      <c r="AAK25" s="85"/>
      <c r="AAL25" s="85"/>
      <c r="AAM25" s="85"/>
      <c r="AAN25" s="85"/>
      <c r="AAO25" s="85"/>
      <c r="AAP25" s="85"/>
      <c r="AAQ25" s="85"/>
      <c r="AAR25" s="85"/>
      <c r="AAS25" s="85"/>
      <c r="AAT25" s="85"/>
      <c r="AAU25" s="85"/>
      <c r="AAV25" s="85"/>
      <c r="AAW25" s="85"/>
      <c r="AAX25" s="85"/>
      <c r="AAY25" s="85"/>
      <c r="AAZ25" s="85"/>
      <c r="ABA25" s="85"/>
      <c r="ABB25" s="85"/>
      <c r="ABC25" s="85"/>
      <c r="ABD25" s="85"/>
      <c r="ABE25" s="85"/>
      <c r="ABF25" s="85"/>
      <c r="ABG25" s="85"/>
      <c r="ABH25" s="85"/>
      <c r="ABI25" s="85"/>
      <c r="ABJ25" s="85"/>
      <c r="ABK25" s="85"/>
      <c r="ABL25" s="85"/>
      <c r="ABM25" s="85"/>
      <c r="ABN25" s="85"/>
      <c r="ABO25" s="85"/>
      <c r="ABP25" s="85"/>
      <c r="ABQ25" s="85"/>
      <c r="ABR25" s="85"/>
      <c r="ABS25" s="85"/>
      <c r="ABT25" s="85"/>
      <c r="ABU25" s="85"/>
      <c r="ABV25" s="85"/>
      <c r="ABW25" s="85"/>
      <c r="ABX25" s="85"/>
      <c r="ABY25" s="85"/>
      <c r="ABZ25" s="85"/>
      <c r="ACA25" s="85"/>
      <c r="ACB25" s="85"/>
      <c r="ACC25" s="85"/>
      <c r="ACD25" s="85"/>
      <c r="ACE25" s="85"/>
      <c r="ACF25" s="85"/>
      <c r="ACG25" s="85"/>
      <c r="ACH25" s="85"/>
      <c r="ACI25" s="85"/>
      <c r="ACJ25" s="85"/>
      <c r="ACK25" s="85"/>
      <c r="ACL25" s="85"/>
      <c r="ACM25" s="85"/>
      <c r="ACN25" s="85"/>
      <c r="ACO25" s="85"/>
      <c r="ACP25" s="85"/>
      <c r="ACQ25" s="85"/>
      <c r="ACR25" s="85"/>
      <c r="ACS25" s="85"/>
      <c r="ACT25" s="85"/>
      <c r="ACU25" s="85"/>
      <c r="ACV25" s="85"/>
      <c r="ACW25" s="85"/>
      <c r="ACX25" s="85"/>
      <c r="ACY25" s="85"/>
      <c r="ACZ25" s="85"/>
      <c r="ADA25" s="85"/>
      <c r="ADB25" s="85"/>
      <c r="ADC25" s="85"/>
      <c r="ADD25" s="85"/>
      <c r="ADE25" s="85"/>
      <c r="ADF25" s="85"/>
      <c r="ADG25" s="85"/>
      <c r="ADH25" s="85"/>
      <c r="ADI25" s="85"/>
      <c r="ADJ25" s="85"/>
      <c r="ADK25" s="85"/>
      <c r="ADL25" s="85"/>
      <c r="ADM25" s="85"/>
      <c r="ADN25" s="85"/>
      <c r="ADO25" s="85"/>
      <c r="ADP25" s="85"/>
      <c r="ADQ25" s="85"/>
      <c r="ADR25" s="85"/>
      <c r="ADS25" s="85"/>
      <c r="ADT25" s="85"/>
      <c r="ADU25" s="85"/>
      <c r="ADV25" s="85"/>
      <c r="ADW25" s="85"/>
      <c r="ADX25" s="85"/>
      <c r="ADY25" s="85"/>
      <c r="ADZ25" s="85"/>
      <c r="AEA25" s="85"/>
      <c r="AEB25" s="85"/>
      <c r="AEC25" s="85"/>
      <c r="AED25" s="85"/>
      <c r="AEE25" s="85"/>
      <c r="AEF25" s="85"/>
      <c r="AEG25" s="85"/>
      <c r="AEH25" s="85"/>
      <c r="AEI25" s="85"/>
      <c r="AEJ25" s="85"/>
      <c r="AEK25" s="85"/>
      <c r="AEL25" s="85"/>
      <c r="AEM25" s="85"/>
      <c r="AEN25" s="85"/>
      <c r="AEO25" s="85"/>
      <c r="AEP25" s="85"/>
      <c r="AEQ25" s="85"/>
      <c r="AER25" s="85"/>
      <c r="AES25" s="85"/>
      <c r="AET25" s="85"/>
      <c r="AEU25" s="85"/>
      <c r="AEV25" s="85"/>
      <c r="AEW25" s="85"/>
      <c r="AEX25" s="85"/>
      <c r="AEY25" s="85"/>
      <c r="AEZ25" s="85"/>
      <c r="AFA25" s="85"/>
      <c r="AFB25" s="85"/>
      <c r="AFC25" s="85"/>
      <c r="AFD25" s="85"/>
      <c r="AFE25" s="85"/>
      <c r="AFF25" s="85"/>
      <c r="AFG25" s="85"/>
      <c r="AFH25" s="85"/>
      <c r="AFI25" s="85"/>
      <c r="AFJ25" s="85"/>
      <c r="AFK25" s="85"/>
      <c r="AFL25" s="85"/>
      <c r="AFM25" s="85"/>
      <c r="AFN25" s="85"/>
      <c r="AFO25" s="85"/>
      <c r="AFP25" s="85"/>
      <c r="AFQ25" s="85"/>
      <c r="AFR25" s="85"/>
      <c r="AFS25" s="85"/>
      <c r="AFT25" s="85"/>
      <c r="AFU25" s="85"/>
      <c r="AFV25" s="85"/>
      <c r="AFW25" s="85"/>
      <c r="AFX25" s="85"/>
      <c r="AFY25" s="85"/>
      <c r="AFZ25" s="85"/>
      <c r="AGA25" s="85"/>
      <c r="AGB25" s="85"/>
      <c r="AGC25" s="85"/>
      <c r="AGD25" s="85"/>
      <c r="AGE25" s="85"/>
      <c r="AGF25" s="85"/>
      <c r="AGG25" s="85"/>
      <c r="AGH25" s="85"/>
      <c r="AGI25" s="85"/>
      <c r="AGJ25" s="85"/>
      <c r="AGK25" s="85"/>
      <c r="AGL25" s="85"/>
      <c r="AGM25" s="85"/>
      <c r="AGN25" s="85"/>
      <c r="AGO25" s="85"/>
      <c r="AGP25" s="85"/>
      <c r="AGQ25" s="85"/>
      <c r="AGR25" s="85"/>
      <c r="AGS25" s="85"/>
      <c r="AGT25" s="85"/>
      <c r="AGU25" s="85"/>
      <c r="AGV25" s="85"/>
      <c r="AGW25" s="85"/>
      <c r="AGX25" s="85"/>
      <c r="AGY25" s="85"/>
      <c r="AGZ25" s="85"/>
      <c r="AHA25" s="85"/>
      <c r="AHB25" s="85"/>
      <c r="AHC25" s="85"/>
      <c r="AHD25" s="85"/>
      <c r="AHE25" s="85"/>
      <c r="AHF25" s="85"/>
      <c r="AHG25" s="85"/>
      <c r="AHH25" s="85"/>
    </row>
    <row r="26" spans="1:892" s="78" customFormat="1" x14ac:dyDescent="0.2">
      <c r="C26" s="78">
        <v>1.0901000000000001</v>
      </c>
      <c r="D26" s="78">
        <v>8.7858000000000001</v>
      </c>
      <c r="E26" s="78">
        <v>47.636299999999999</v>
      </c>
      <c r="F26" s="78">
        <v>12.4336</v>
      </c>
      <c r="G26" s="78">
        <v>1.0017</v>
      </c>
      <c r="H26" s="78">
        <v>3.4000000000000002E-2</v>
      </c>
      <c r="I26" s="78">
        <v>11.662000000000001</v>
      </c>
      <c r="J26" s="78">
        <v>8.0739000000000001</v>
      </c>
      <c r="K26" s="78">
        <v>2.7099999999999999E-2</v>
      </c>
      <c r="L26" s="78">
        <v>3.0695999999999999</v>
      </c>
      <c r="M26" s="78">
        <v>0.3836</v>
      </c>
      <c r="N26" s="78">
        <v>0.24540000000000001</v>
      </c>
      <c r="O26" s="78">
        <v>7.9200000000000007E-2</v>
      </c>
      <c r="P26" s="78">
        <v>94.522400000000005</v>
      </c>
      <c r="Q26" s="78" t="s">
        <v>177</v>
      </c>
      <c r="R26" s="78">
        <f t="shared" si="2"/>
        <v>94.92240000000001</v>
      </c>
      <c r="S26" s="78">
        <v>3.87</v>
      </c>
      <c r="T26" s="78">
        <f>AVERAGE(R22:R26)</f>
        <v>95.140599999999992</v>
      </c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5"/>
      <c r="DS26" s="85"/>
      <c r="DT26" s="85"/>
      <c r="DU26" s="85"/>
      <c r="DV26" s="85"/>
      <c r="DW26" s="85"/>
      <c r="DX26" s="85"/>
      <c r="DY26" s="85"/>
      <c r="DZ26" s="85"/>
      <c r="EA26" s="85"/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  <c r="FL26" s="85"/>
      <c r="FM26" s="85"/>
      <c r="FN26" s="85"/>
      <c r="FO26" s="85"/>
      <c r="FP26" s="85"/>
      <c r="FQ26" s="85"/>
      <c r="FR26" s="85"/>
      <c r="FS26" s="85"/>
      <c r="FT26" s="85"/>
      <c r="FU26" s="85"/>
      <c r="FV26" s="85"/>
      <c r="FW26" s="85"/>
      <c r="FX26" s="85"/>
      <c r="FY26" s="85"/>
      <c r="FZ26" s="85"/>
      <c r="GA26" s="85"/>
      <c r="GB26" s="85"/>
      <c r="GC26" s="85"/>
      <c r="GD26" s="85"/>
      <c r="GE26" s="85"/>
      <c r="GF26" s="85"/>
      <c r="GG26" s="85"/>
      <c r="GH26" s="85"/>
      <c r="GI26" s="85"/>
      <c r="GJ26" s="85"/>
      <c r="GK26" s="85"/>
      <c r="GL26" s="85"/>
      <c r="GM26" s="85"/>
      <c r="GN26" s="85"/>
      <c r="GO26" s="85"/>
      <c r="GP26" s="85"/>
      <c r="GQ26" s="85"/>
      <c r="GR26" s="85"/>
      <c r="GS26" s="85"/>
      <c r="GT26" s="85"/>
      <c r="GU26" s="85"/>
      <c r="GV26" s="85"/>
      <c r="GW26" s="85"/>
      <c r="GX26" s="85"/>
      <c r="GY26" s="85"/>
      <c r="GZ26" s="85"/>
      <c r="HA26" s="85"/>
      <c r="HB26" s="85"/>
      <c r="HC26" s="85"/>
      <c r="HD26" s="85"/>
      <c r="HE26" s="85"/>
      <c r="HF26" s="85"/>
      <c r="HG26" s="85"/>
      <c r="HH26" s="85"/>
      <c r="HI26" s="85"/>
      <c r="HJ26" s="85"/>
      <c r="HK26" s="85"/>
      <c r="HL26" s="85"/>
      <c r="HM26" s="85"/>
      <c r="HN26" s="85"/>
      <c r="HO26" s="85"/>
      <c r="HP26" s="85"/>
      <c r="HQ26" s="85"/>
      <c r="HR26" s="85"/>
      <c r="HS26" s="85"/>
      <c r="HT26" s="85"/>
      <c r="HU26" s="85"/>
      <c r="HV26" s="85"/>
      <c r="HW26" s="85"/>
      <c r="HX26" s="85"/>
      <c r="HY26" s="85"/>
      <c r="HZ26" s="85"/>
      <c r="IA26" s="85"/>
      <c r="IB26" s="85"/>
      <c r="IC26" s="85"/>
      <c r="ID26" s="85"/>
      <c r="IE26" s="85"/>
      <c r="IF26" s="85"/>
      <c r="IG26" s="85"/>
      <c r="IH26" s="85"/>
      <c r="II26" s="85"/>
      <c r="IJ26" s="85"/>
      <c r="IK26" s="85"/>
      <c r="IL26" s="85"/>
      <c r="IM26" s="85"/>
      <c r="IN26" s="85"/>
      <c r="IO26" s="85"/>
      <c r="IP26" s="85"/>
      <c r="IQ26" s="85"/>
      <c r="IR26" s="85"/>
      <c r="IS26" s="85"/>
      <c r="IT26" s="85"/>
      <c r="IU26" s="85"/>
      <c r="IV26" s="85"/>
      <c r="IW26" s="85"/>
      <c r="IX26" s="85"/>
      <c r="IY26" s="85"/>
      <c r="IZ26" s="85"/>
      <c r="JA26" s="85"/>
      <c r="JB26" s="85"/>
      <c r="JC26" s="85"/>
      <c r="JD26" s="85"/>
      <c r="JE26" s="85"/>
      <c r="JF26" s="85"/>
      <c r="JG26" s="85"/>
      <c r="JH26" s="85"/>
      <c r="JI26" s="85"/>
      <c r="JJ26" s="85"/>
      <c r="JK26" s="85"/>
      <c r="JL26" s="85"/>
      <c r="JM26" s="85"/>
      <c r="JN26" s="85"/>
      <c r="JO26" s="85"/>
      <c r="JP26" s="85"/>
      <c r="JQ26" s="85"/>
      <c r="JR26" s="85"/>
      <c r="JS26" s="85"/>
      <c r="JT26" s="85"/>
      <c r="JU26" s="85"/>
      <c r="JV26" s="85"/>
      <c r="JW26" s="85"/>
      <c r="JX26" s="85"/>
      <c r="JY26" s="85"/>
      <c r="JZ26" s="85"/>
      <c r="KA26" s="85"/>
      <c r="KB26" s="85"/>
      <c r="KC26" s="85"/>
      <c r="KD26" s="85"/>
      <c r="KE26" s="85"/>
      <c r="KF26" s="85"/>
      <c r="KG26" s="85"/>
      <c r="KH26" s="85"/>
      <c r="KI26" s="85"/>
      <c r="KJ26" s="85"/>
      <c r="KK26" s="85"/>
      <c r="KL26" s="85"/>
      <c r="KM26" s="85"/>
      <c r="KN26" s="85"/>
      <c r="KO26" s="85"/>
      <c r="KP26" s="85"/>
      <c r="KQ26" s="85"/>
      <c r="KR26" s="85"/>
      <c r="KS26" s="85"/>
      <c r="KT26" s="85"/>
      <c r="KU26" s="85"/>
      <c r="KV26" s="85"/>
      <c r="KW26" s="85"/>
      <c r="KX26" s="85"/>
      <c r="KY26" s="85"/>
      <c r="KZ26" s="85"/>
      <c r="LA26" s="85"/>
      <c r="LB26" s="85"/>
      <c r="LC26" s="85"/>
      <c r="LD26" s="85"/>
      <c r="LE26" s="85"/>
      <c r="LF26" s="85"/>
      <c r="LG26" s="85"/>
      <c r="LH26" s="85"/>
      <c r="LI26" s="85"/>
      <c r="LJ26" s="85"/>
      <c r="LK26" s="85"/>
      <c r="LL26" s="85"/>
      <c r="LM26" s="85"/>
      <c r="LN26" s="85"/>
      <c r="LO26" s="85"/>
      <c r="LP26" s="85"/>
      <c r="LQ26" s="85"/>
      <c r="LR26" s="85"/>
      <c r="LS26" s="85"/>
      <c r="LT26" s="85"/>
      <c r="LU26" s="85"/>
      <c r="LV26" s="85"/>
      <c r="LW26" s="85"/>
      <c r="LX26" s="85"/>
      <c r="LY26" s="85"/>
      <c r="LZ26" s="85"/>
      <c r="MA26" s="85"/>
      <c r="MB26" s="85"/>
      <c r="MC26" s="85"/>
      <c r="MD26" s="85"/>
      <c r="ME26" s="85"/>
      <c r="MF26" s="85"/>
      <c r="MG26" s="85"/>
      <c r="MH26" s="85"/>
      <c r="MI26" s="85"/>
      <c r="MJ26" s="85"/>
      <c r="MK26" s="85"/>
      <c r="ML26" s="85"/>
      <c r="MM26" s="85"/>
      <c r="MN26" s="85"/>
      <c r="MO26" s="85"/>
      <c r="MP26" s="85"/>
      <c r="MQ26" s="85"/>
      <c r="MR26" s="85"/>
      <c r="MS26" s="85"/>
      <c r="MT26" s="85"/>
      <c r="MU26" s="85"/>
      <c r="MV26" s="85"/>
      <c r="MW26" s="85"/>
      <c r="MX26" s="85"/>
      <c r="MY26" s="85"/>
      <c r="MZ26" s="85"/>
      <c r="NA26" s="85"/>
      <c r="NB26" s="85"/>
      <c r="NC26" s="85"/>
      <c r="ND26" s="85"/>
      <c r="NE26" s="85"/>
      <c r="NF26" s="85"/>
      <c r="NG26" s="85"/>
      <c r="NH26" s="85"/>
      <c r="NI26" s="85"/>
      <c r="NJ26" s="85"/>
      <c r="NK26" s="85"/>
      <c r="NL26" s="85"/>
      <c r="NM26" s="85"/>
      <c r="NN26" s="85"/>
      <c r="NO26" s="85"/>
      <c r="NP26" s="85"/>
      <c r="NQ26" s="85"/>
      <c r="NR26" s="85"/>
      <c r="NS26" s="85"/>
      <c r="NT26" s="85"/>
      <c r="NU26" s="85"/>
      <c r="NV26" s="85"/>
      <c r="NW26" s="85"/>
      <c r="NX26" s="85"/>
      <c r="NY26" s="85"/>
      <c r="NZ26" s="85"/>
      <c r="OA26" s="85"/>
      <c r="OB26" s="85"/>
      <c r="OC26" s="85"/>
      <c r="OD26" s="85"/>
      <c r="OE26" s="85"/>
      <c r="OF26" s="85"/>
      <c r="OG26" s="85"/>
      <c r="OH26" s="85"/>
      <c r="OI26" s="85"/>
      <c r="OJ26" s="85"/>
      <c r="OK26" s="85"/>
      <c r="OL26" s="85"/>
      <c r="OM26" s="85"/>
      <c r="ON26" s="85"/>
      <c r="OO26" s="85"/>
      <c r="OP26" s="85"/>
      <c r="OQ26" s="85"/>
      <c r="OR26" s="85"/>
      <c r="OS26" s="85"/>
      <c r="OT26" s="85"/>
      <c r="OU26" s="85"/>
      <c r="OV26" s="85"/>
      <c r="OW26" s="85"/>
      <c r="OX26" s="85"/>
      <c r="OY26" s="85"/>
      <c r="OZ26" s="85"/>
      <c r="PA26" s="85"/>
      <c r="PB26" s="85"/>
      <c r="PC26" s="85"/>
      <c r="PD26" s="85"/>
      <c r="PE26" s="85"/>
      <c r="PF26" s="85"/>
      <c r="PG26" s="85"/>
      <c r="PH26" s="85"/>
      <c r="PI26" s="85"/>
      <c r="PJ26" s="85"/>
      <c r="PK26" s="85"/>
      <c r="PL26" s="85"/>
      <c r="PM26" s="85"/>
      <c r="PN26" s="85"/>
      <c r="PO26" s="85"/>
      <c r="PP26" s="85"/>
      <c r="PQ26" s="85"/>
      <c r="PR26" s="85"/>
      <c r="PS26" s="85"/>
      <c r="PT26" s="85"/>
      <c r="PU26" s="85"/>
      <c r="PV26" s="85"/>
      <c r="PW26" s="85"/>
      <c r="PX26" s="85"/>
      <c r="PY26" s="85"/>
      <c r="PZ26" s="85"/>
      <c r="QA26" s="85"/>
      <c r="QB26" s="85"/>
      <c r="QC26" s="85"/>
      <c r="QD26" s="85"/>
      <c r="QE26" s="85"/>
      <c r="QF26" s="85"/>
      <c r="QG26" s="85"/>
      <c r="QH26" s="85"/>
      <c r="QI26" s="85"/>
      <c r="QJ26" s="85"/>
      <c r="QK26" s="85"/>
      <c r="QL26" s="85"/>
      <c r="QM26" s="85"/>
      <c r="QN26" s="85"/>
      <c r="QO26" s="85"/>
      <c r="QP26" s="85"/>
      <c r="QQ26" s="85"/>
      <c r="QR26" s="85"/>
      <c r="QS26" s="85"/>
      <c r="QT26" s="85"/>
      <c r="QU26" s="85"/>
      <c r="QV26" s="85"/>
      <c r="QW26" s="85"/>
      <c r="QX26" s="85"/>
      <c r="QY26" s="85"/>
      <c r="QZ26" s="85"/>
      <c r="RA26" s="85"/>
      <c r="RB26" s="85"/>
      <c r="RC26" s="85"/>
      <c r="RD26" s="85"/>
      <c r="RE26" s="85"/>
      <c r="RF26" s="85"/>
      <c r="RG26" s="85"/>
      <c r="RH26" s="85"/>
      <c r="RI26" s="85"/>
      <c r="RJ26" s="85"/>
      <c r="RK26" s="85"/>
      <c r="RL26" s="85"/>
      <c r="RM26" s="85"/>
      <c r="RN26" s="85"/>
      <c r="RO26" s="85"/>
      <c r="RP26" s="85"/>
      <c r="RQ26" s="85"/>
      <c r="RR26" s="85"/>
      <c r="RS26" s="85"/>
      <c r="RT26" s="85"/>
      <c r="RU26" s="85"/>
      <c r="RV26" s="85"/>
      <c r="RW26" s="85"/>
      <c r="RX26" s="85"/>
      <c r="RY26" s="85"/>
      <c r="RZ26" s="85"/>
      <c r="SA26" s="85"/>
      <c r="SB26" s="85"/>
      <c r="SC26" s="85"/>
      <c r="SD26" s="85"/>
      <c r="SE26" s="85"/>
      <c r="SF26" s="85"/>
      <c r="SG26" s="85"/>
      <c r="SH26" s="85"/>
      <c r="SI26" s="85"/>
      <c r="SJ26" s="85"/>
      <c r="SK26" s="85"/>
      <c r="SL26" s="85"/>
      <c r="SM26" s="85"/>
      <c r="SN26" s="85"/>
      <c r="SO26" s="85"/>
      <c r="SP26" s="85"/>
      <c r="SQ26" s="85"/>
      <c r="SR26" s="85"/>
      <c r="SS26" s="85"/>
      <c r="ST26" s="85"/>
      <c r="SU26" s="85"/>
      <c r="SV26" s="85"/>
      <c r="SW26" s="85"/>
      <c r="SX26" s="85"/>
      <c r="SY26" s="85"/>
      <c r="SZ26" s="85"/>
      <c r="TA26" s="85"/>
      <c r="TB26" s="85"/>
      <c r="TC26" s="85"/>
      <c r="TD26" s="85"/>
      <c r="TE26" s="85"/>
      <c r="TF26" s="85"/>
      <c r="TG26" s="85"/>
      <c r="TH26" s="85"/>
      <c r="TI26" s="85"/>
      <c r="TJ26" s="85"/>
      <c r="TK26" s="85"/>
      <c r="TL26" s="85"/>
      <c r="TM26" s="85"/>
      <c r="TN26" s="85"/>
      <c r="TO26" s="85"/>
      <c r="TP26" s="85"/>
      <c r="TQ26" s="85"/>
      <c r="TR26" s="85"/>
      <c r="TS26" s="85"/>
      <c r="TT26" s="85"/>
      <c r="TU26" s="85"/>
      <c r="TV26" s="85"/>
      <c r="TW26" s="85"/>
      <c r="TX26" s="85"/>
      <c r="TY26" s="85"/>
      <c r="TZ26" s="85"/>
      <c r="UA26" s="85"/>
      <c r="UB26" s="85"/>
      <c r="UC26" s="85"/>
      <c r="UD26" s="85"/>
      <c r="UE26" s="85"/>
      <c r="UF26" s="85"/>
      <c r="UG26" s="85"/>
      <c r="UH26" s="85"/>
      <c r="UI26" s="85"/>
      <c r="UJ26" s="85"/>
      <c r="UK26" s="85"/>
      <c r="UL26" s="85"/>
      <c r="UM26" s="85"/>
      <c r="UN26" s="85"/>
      <c r="UO26" s="85"/>
      <c r="UP26" s="85"/>
      <c r="UQ26" s="85"/>
      <c r="UR26" s="85"/>
      <c r="US26" s="85"/>
      <c r="UT26" s="85"/>
      <c r="UU26" s="85"/>
      <c r="UV26" s="85"/>
      <c r="UW26" s="85"/>
      <c r="UX26" s="85"/>
      <c r="UY26" s="85"/>
      <c r="UZ26" s="85"/>
      <c r="VA26" s="85"/>
      <c r="VB26" s="85"/>
      <c r="VC26" s="85"/>
      <c r="VD26" s="85"/>
      <c r="VE26" s="85"/>
      <c r="VF26" s="85"/>
      <c r="VG26" s="85"/>
      <c r="VH26" s="85"/>
      <c r="VI26" s="85"/>
      <c r="VJ26" s="85"/>
      <c r="VK26" s="85"/>
      <c r="VL26" s="85"/>
      <c r="VM26" s="85"/>
      <c r="VN26" s="85"/>
      <c r="VO26" s="85"/>
      <c r="VP26" s="85"/>
      <c r="VQ26" s="85"/>
      <c r="VR26" s="85"/>
      <c r="VS26" s="85"/>
      <c r="VT26" s="85"/>
      <c r="VU26" s="85"/>
      <c r="VV26" s="85"/>
      <c r="VW26" s="85"/>
      <c r="VX26" s="85"/>
      <c r="VY26" s="85"/>
      <c r="VZ26" s="85"/>
      <c r="WA26" s="85"/>
      <c r="WB26" s="85"/>
      <c r="WC26" s="85"/>
      <c r="WD26" s="85"/>
      <c r="WE26" s="85"/>
      <c r="WF26" s="85"/>
      <c r="WG26" s="85"/>
      <c r="WH26" s="85"/>
      <c r="WI26" s="85"/>
      <c r="WJ26" s="85"/>
      <c r="WK26" s="85"/>
      <c r="WL26" s="85"/>
      <c r="WM26" s="85"/>
      <c r="WN26" s="85"/>
      <c r="WO26" s="85"/>
      <c r="WP26" s="85"/>
      <c r="WQ26" s="85"/>
      <c r="WR26" s="85"/>
      <c r="WS26" s="85"/>
      <c r="WT26" s="85"/>
      <c r="WU26" s="85"/>
      <c r="WV26" s="85"/>
      <c r="WW26" s="85"/>
      <c r="WX26" s="85"/>
      <c r="WY26" s="85"/>
      <c r="WZ26" s="85"/>
      <c r="XA26" s="85"/>
      <c r="XB26" s="85"/>
      <c r="XC26" s="85"/>
      <c r="XD26" s="85"/>
      <c r="XE26" s="85"/>
      <c r="XF26" s="85"/>
      <c r="XG26" s="85"/>
      <c r="XH26" s="85"/>
      <c r="XI26" s="85"/>
      <c r="XJ26" s="85"/>
      <c r="XK26" s="85"/>
      <c r="XL26" s="85"/>
      <c r="XM26" s="85"/>
      <c r="XN26" s="85"/>
      <c r="XO26" s="85"/>
      <c r="XP26" s="85"/>
      <c r="XQ26" s="85"/>
      <c r="XR26" s="85"/>
      <c r="XS26" s="85"/>
      <c r="XT26" s="85"/>
      <c r="XU26" s="85"/>
      <c r="XV26" s="85"/>
      <c r="XW26" s="85"/>
      <c r="XX26" s="85"/>
      <c r="XY26" s="85"/>
      <c r="XZ26" s="85"/>
      <c r="YA26" s="85"/>
      <c r="YB26" s="85"/>
      <c r="YC26" s="85"/>
      <c r="YD26" s="85"/>
      <c r="YE26" s="85"/>
      <c r="YF26" s="85"/>
      <c r="YG26" s="85"/>
      <c r="YH26" s="85"/>
      <c r="YI26" s="85"/>
      <c r="YJ26" s="85"/>
      <c r="YK26" s="85"/>
      <c r="YL26" s="85"/>
      <c r="YM26" s="85"/>
      <c r="YN26" s="85"/>
      <c r="YO26" s="85"/>
      <c r="YP26" s="85"/>
      <c r="YQ26" s="85"/>
      <c r="YR26" s="85"/>
      <c r="YS26" s="85"/>
      <c r="YT26" s="85"/>
      <c r="YU26" s="85"/>
      <c r="YV26" s="85"/>
      <c r="YW26" s="85"/>
      <c r="YX26" s="85"/>
      <c r="YY26" s="85"/>
      <c r="YZ26" s="85"/>
      <c r="ZA26" s="85"/>
      <c r="ZB26" s="85"/>
      <c r="ZC26" s="85"/>
      <c r="ZD26" s="85"/>
      <c r="ZE26" s="85"/>
      <c r="ZF26" s="85"/>
      <c r="ZG26" s="85"/>
      <c r="ZH26" s="85"/>
      <c r="ZI26" s="85"/>
      <c r="ZJ26" s="85"/>
      <c r="ZK26" s="85"/>
      <c r="ZL26" s="85"/>
      <c r="ZM26" s="85"/>
      <c r="ZN26" s="85"/>
      <c r="ZO26" s="85"/>
      <c r="ZP26" s="85"/>
      <c r="ZQ26" s="85"/>
      <c r="ZR26" s="85"/>
      <c r="ZS26" s="85"/>
      <c r="ZT26" s="85"/>
      <c r="ZU26" s="85"/>
      <c r="ZV26" s="85"/>
      <c r="ZW26" s="85"/>
      <c r="ZX26" s="85"/>
      <c r="ZY26" s="85"/>
      <c r="ZZ26" s="85"/>
      <c r="AAA26" s="85"/>
      <c r="AAB26" s="85"/>
      <c r="AAC26" s="85"/>
      <c r="AAD26" s="85"/>
      <c r="AAE26" s="85"/>
      <c r="AAF26" s="85"/>
      <c r="AAG26" s="85"/>
      <c r="AAH26" s="85"/>
      <c r="AAI26" s="85"/>
      <c r="AAJ26" s="85"/>
      <c r="AAK26" s="85"/>
      <c r="AAL26" s="85"/>
      <c r="AAM26" s="85"/>
      <c r="AAN26" s="85"/>
      <c r="AAO26" s="85"/>
      <c r="AAP26" s="85"/>
      <c r="AAQ26" s="85"/>
      <c r="AAR26" s="85"/>
      <c r="AAS26" s="85"/>
      <c r="AAT26" s="85"/>
      <c r="AAU26" s="85"/>
      <c r="AAV26" s="85"/>
      <c r="AAW26" s="85"/>
      <c r="AAX26" s="85"/>
      <c r="AAY26" s="85"/>
      <c r="AAZ26" s="85"/>
      <c r="ABA26" s="85"/>
      <c r="ABB26" s="85"/>
      <c r="ABC26" s="85"/>
      <c r="ABD26" s="85"/>
      <c r="ABE26" s="85"/>
      <c r="ABF26" s="85"/>
      <c r="ABG26" s="85"/>
      <c r="ABH26" s="85"/>
      <c r="ABI26" s="85"/>
      <c r="ABJ26" s="85"/>
      <c r="ABK26" s="85"/>
      <c r="ABL26" s="85"/>
      <c r="ABM26" s="85"/>
      <c r="ABN26" s="85"/>
      <c r="ABO26" s="85"/>
      <c r="ABP26" s="85"/>
      <c r="ABQ26" s="85"/>
      <c r="ABR26" s="85"/>
      <c r="ABS26" s="85"/>
      <c r="ABT26" s="85"/>
      <c r="ABU26" s="85"/>
      <c r="ABV26" s="85"/>
      <c r="ABW26" s="85"/>
      <c r="ABX26" s="85"/>
      <c r="ABY26" s="85"/>
      <c r="ABZ26" s="85"/>
      <c r="ACA26" s="85"/>
      <c r="ACB26" s="85"/>
      <c r="ACC26" s="85"/>
      <c r="ACD26" s="85"/>
      <c r="ACE26" s="85"/>
      <c r="ACF26" s="85"/>
      <c r="ACG26" s="85"/>
      <c r="ACH26" s="85"/>
      <c r="ACI26" s="85"/>
      <c r="ACJ26" s="85"/>
      <c r="ACK26" s="85"/>
      <c r="ACL26" s="85"/>
      <c r="ACM26" s="85"/>
      <c r="ACN26" s="85"/>
      <c r="ACO26" s="85"/>
      <c r="ACP26" s="85"/>
      <c r="ACQ26" s="85"/>
      <c r="ACR26" s="85"/>
      <c r="ACS26" s="85"/>
      <c r="ACT26" s="85"/>
      <c r="ACU26" s="85"/>
      <c r="ACV26" s="85"/>
      <c r="ACW26" s="85"/>
      <c r="ACX26" s="85"/>
      <c r="ACY26" s="85"/>
      <c r="ACZ26" s="85"/>
      <c r="ADA26" s="85"/>
      <c r="ADB26" s="85"/>
      <c r="ADC26" s="85"/>
      <c r="ADD26" s="85"/>
      <c r="ADE26" s="85"/>
      <c r="ADF26" s="85"/>
      <c r="ADG26" s="85"/>
      <c r="ADH26" s="85"/>
      <c r="ADI26" s="85"/>
      <c r="ADJ26" s="85"/>
      <c r="ADK26" s="85"/>
      <c r="ADL26" s="85"/>
      <c r="ADM26" s="85"/>
      <c r="ADN26" s="85"/>
      <c r="ADO26" s="85"/>
      <c r="ADP26" s="85"/>
      <c r="ADQ26" s="85"/>
      <c r="ADR26" s="85"/>
      <c r="ADS26" s="85"/>
      <c r="ADT26" s="85"/>
      <c r="ADU26" s="85"/>
      <c r="ADV26" s="85"/>
      <c r="ADW26" s="85"/>
      <c r="ADX26" s="85"/>
      <c r="ADY26" s="85"/>
      <c r="ADZ26" s="85"/>
      <c r="AEA26" s="85"/>
      <c r="AEB26" s="85"/>
      <c r="AEC26" s="85"/>
      <c r="AED26" s="85"/>
      <c r="AEE26" s="85"/>
      <c r="AEF26" s="85"/>
      <c r="AEG26" s="85"/>
      <c r="AEH26" s="85"/>
      <c r="AEI26" s="85"/>
      <c r="AEJ26" s="85"/>
      <c r="AEK26" s="85"/>
      <c r="AEL26" s="85"/>
      <c r="AEM26" s="85"/>
      <c r="AEN26" s="85"/>
      <c r="AEO26" s="85"/>
      <c r="AEP26" s="85"/>
      <c r="AEQ26" s="85"/>
      <c r="AER26" s="85"/>
      <c r="AES26" s="85"/>
      <c r="AET26" s="85"/>
      <c r="AEU26" s="85"/>
      <c r="AEV26" s="85"/>
      <c r="AEW26" s="85"/>
      <c r="AEX26" s="85"/>
      <c r="AEY26" s="85"/>
      <c r="AEZ26" s="85"/>
      <c r="AFA26" s="85"/>
      <c r="AFB26" s="85"/>
      <c r="AFC26" s="85"/>
      <c r="AFD26" s="85"/>
      <c r="AFE26" s="85"/>
      <c r="AFF26" s="85"/>
      <c r="AFG26" s="85"/>
      <c r="AFH26" s="85"/>
      <c r="AFI26" s="85"/>
      <c r="AFJ26" s="85"/>
      <c r="AFK26" s="85"/>
      <c r="AFL26" s="85"/>
      <c r="AFM26" s="85"/>
      <c r="AFN26" s="85"/>
      <c r="AFO26" s="85"/>
      <c r="AFP26" s="85"/>
      <c r="AFQ26" s="85"/>
      <c r="AFR26" s="85"/>
      <c r="AFS26" s="85"/>
      <c r="AFT26" s="85"/>
      <c r="AFU26" s="85"/>
      <c r="AFV26" s="85"/>
      <c r="AFW26" s="85"/>
      <c r="AFX26" s="85"/>
      <c r="AFY26" s="85"/>
      <c r="AFZ26" s="85"/>
      <c r="AGA26" s="85"/>
      <c r="AGB26" s="85"/>
      <c r="AGC26" s="85"/>
      <c r="AGD26" s="85"/>
      <c r="AGE26" s="85"/>
      <c r="AGF26" s="85"/>
      <c r="AGG26" s="85"/>
      <c r="AGH26" s="85"/>
      <c r="AGI26" s="85"/>
      <c r="AGJ26" s="85"/>
      <c r="AGK26" s="85"/>
      <c r="AGL26" s="85"/>
      <c r="AGM26" s="85"/>
      <c r="AGN26" s="85"/>
      <c r="AGO26" s="85"/>
      <c r="AGP26" s="85"/>
      <c r="AGQ26" s="85"/>
      <c r="AGR26" s="85"/>
      <c r="AGS26" s="85"/>
      <c r="AGT26" s="85"/>
      <c r="AGU26" s="85"/>
      <c r="AGV26" s="85"/>
      <c r="AGW26" s="85"/>
      <c r="AGX26" s="85"/>
      <c r="AGY26" s="85"/>
      <c r="AGZ26" s="85"/>
      <c r="AHA26" s="85"/>
      <c r="AHB26" s="85"/>
      <c r="AHC26" s="85"/>
      <c r="AHD26" s="85"/>
      <c r="AHE26" s="85"/>
      <c r="AHF26" s="85"/>
      <c r="AHG26" s="85"/>
      <c r="AHH26" s="85"/>
    </row>
    <row r="27" spans="1:892" s="81" customFormat="1" x14ac:dyDescent="0.2">
      <c r="A27" s="79" t="s">
        <v>199</v>
      </c>
      <c r="B27" s="80"/>
      <c r="C27" s="81">
        <v>0.78520000000000001</v>
      </c>
      <c r="D27" s="81">
        <v>8.8058999999999994</v>
      </c>
      <c r="E27" s="81">
        <v>51.2059</v>
      </c>
      <c r="F27" s="81">
        <v>13.629899999999999</v>
      </c>
      <c r="G27" s="81">
        <v>1.02</v>
      </c>
      <c r="H27" s="81">
        <v>-1.2200000000000001E-2</v>
      </c>
      <c r="I27" s="81">
        <v>11.7966</v>
      </c>
      <c r="J27" s="81">
        <v>8.0586000000000002</v>
      </c>
      <c r="K27" s="81">
        <v>1.3100000000000001E-2</v>
      </c>
      <c r="L27" s="81">
        <v>2.9302999999999999</v>
      </c>
      <c r="M27" s="81">
        <v>0.30070000000000002</v>
      </c>
      <c r="N27" s="81">
        <v>0.1986</v>
      </c>
      <c r="O27" s="81">
        <v>-0.15920000000000001</v>
      </c>
      <c r="P27" s="81">
        <v>98.744900000000001</v>
      </c>
      <c r="Q27" s="81" t="s">
        <v>178</v>
      </c>
      <c r="R27" s="81">
        <f>P27+0.1</f>
        <v>98.844899999999996</v>
      </c>
      <c r="S27" s="81">
        <v>1.41</v>
      </c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85"/>
      <c r="GY27" s="85"/>
      <c r="GZ27" s="85"/>
      <c r="HA27" s="85"/>
      <c r="HB27" s="85"/>
      <c r="HC27" s="85"/>
      <c r="HD27" s="85"/>
      <c r="HE27" s="85"/>
      <c r="HF27" s="85"/>
      <c r="HG27" s="85"/>
      <c r="HH27" s="85"/>
      <c r="HI27" s="85"/>
      <c r="HJ27" s="85"/>
      <c r="HK27" s="85"/>
      <c r="HL27" s="85"/>
      <c r="HM27" s="85"/>
      <c r="HN27" s="85"/>
      <c r="HO27" s="85"/>
      <c r="HP27" s="85"/>
      <c r="HQ27" s="85"/>
      <c r="HR27" s="85"/>
      <c r="HS27" s="85"/>
      <c r="HT27" s="85"/>
      <c r="HU27" s="85"/>
      <c r="HV27" s="85"/>
      <c r="HW27" s="85"/>
      <c r="HX27" s="85"/>
      <c r="HY27" s="85"/>
      <c r="HZ27" s="85"/>
      <c r="IA27" s="85"/>
      <c r="IB27" s="85"/>
      <c r="IC27" s="85"/>
      <c r="ID27" s="85"/>
      <c r="IE27" s="85"/>
      <c r="IF27" s="85"/>
      <c r="IG27" s="85"/>
      <c r="IH27" s="85"/>
      <c r="II27" s="85"/>
      <c r="IJ27" s="85"/>
      <c r="IK27" s="85"/>
      <c r="IL27" s="85"/>
      <c r="IM27" s="85"/>
      <c r="IN27" s="85"/>
      <c r="IO27" s="85"/>
      <c r="IP27" s="85"/>
      <c r="IQ27" s="85"/>
      <c r="IR27" s="85"/>
      <c r="IS27" s="85"/>
      <c r="IT27" s="85"/>
      <c r="IU27" s="85"/>
      <c r="IV27" s="85"/>
      <c r="IW27" s="85"/>
      <c r="IX27" s="85"/>
      <c r="IY27" s="85"/>
      <c r="IZ27" s="85"/>
      <c r="JA27" s="85"/>
      <c r="JB27" s="85"/>
      <c r="JC27" s="85"/>
      <c r="JD27" s="85"/>
      <c r="JE27" s="85"/>
      <c r="JF27" s="85"/>
      <c r="JG27" s="85"/>
      <c r="JH27" s="85"/>
      <c r="JI27" s="85"/>
      <c r="JJ27" s="85"/>
      <c r="JK27" s="85"/>
      <c r="JL27" s="85"/>
      <c r="JM27" s="85"/>
      <c r="JN27" s="85"/>
      <c r="JO27" s="85"/>
      <c r="JP27" s="85"/>
      <c r="JQ27" s="85"/>
      <c r="JR27" s="85"/>
      <c r="JS27" s="85"/>
      <c r="JT27" s="85"/>
      <c r="JU27" s="85"/>
      <c r="JV27" s="85"/>
      <c r="JW27" s="85"/>
      <c r="JX27" s="85"/>
      <c r="JY27" s="85"/>
      <c r="JZ27" s="85"/>
      <c r="KA27" s="85"/>
      <c r="KB27" s="85"/>
      <c r="KC27" s="85"/>
      <c r="KD27" s="85"/>
      <c r="KE27" s="85"/>
      <c r="KF27" s="85"/>
      <c r="KG27" s="85"/>
      <c r="KH27" s="85"/>
      <c r="KI27" s="85"/>
      <c r="KJ27" s="85"/>
      <c r="KK27" s="85"/>
      <c r="KL27" s="85"/>
      <c r="KM27" s="85"/>
      <c r="KN27" s="85"/>
      <c r="KO27" s="85"/>
      <c r="KP27" s="85"/>
      <c r="KQ27" s="85"/>
      <c r="KR27" s="85"/>
      <c r="KS27" s="85"/>
      <c r="KT27" s="85"/>
      <c r="KU27" s="85"/>
      <c r="KV27" s="85"/>
      <c r="KW27" s="85"/>
      <c r="KX27" s="85"/>
      <c r="KY27" s="85"/>
      <c r="KZ27" s="85"/>
      <c r="LA27" s="85"/>
      <c r="LB27" s="85"/>
      <c r="LC27" s="85"/>
      <c r="LD27" s="85"/>
      <c r="LE27" s="85"/>
      <c r="LF27" s="85"/>
      <c r="LG27" s="85"/>
      <c r="LH27" s="85"/>
      <c r="LI27" s="85"/>
      <c r="LJ27" s="85"/>
      <c r="LK27" s="85"/>
      <c r="LL27" s="85"/>
      <c r="LM27" s="85"/>
      <c r="LN27" s="85"/>
      <c r="LO27" s="85"/>
      <c r="LP27" s="85"/>
      <c r="LQ27" s="85"/>
      <c r="LR27" s="85"/>
      <c r="LS27" s="85"/>
      <c r="LT27" s="85"/>
      <c r="LU27" s="85"/>
      <c r="LV27" s="85"/>
      <c r="LW27" s="85"/>
      <c r="LX27" s="85"/>
      <c r="LY27" s="85"/>
      <c r="LZ27" s="85"/>
      <c r="MA27" s="85"/>
      <c r="MB27" s="85"/>
      <c r="MC27" s="85"/>
      <c r="MD27" s="85"/>
      <c r="ME27" s="85"/>
      <c r="MF27" s="85"/>
      <c r="MG27" s="85"/>
      <c r="MH27" s="85"/>
      <c r="MI27" s="85"/>
      <c r="MJ27" s="85"/>
      <c r="MK27" s="85"/>
      <c r="ML27" s="85"/>
      <c r="MM27" s="85"/>
      <c r="MN27" s="85"/>
      <c r="MO27" s="85"/>
      <c r="MP27" s="85"/>
      <c r="MQ27" s="85"/>
      <c r="MR27" s="85"/>
      <c r="MS27" s="85"/>
      <c r="MT27" s="85"/>
      <c r="MU27" s="85"/>
      <c r="MV27" s="85"/>
      <c r="MW27" s="85"/>
      <c r="MX27" s="85"/>
      <c r="MY27" s="85"/>
      <c r="MZ27" s="85"/>
      <c r="NA27" s="85"/>
      <c r="NB27" s="85"/>
      <c r="NC27" s="85"/>
      <c r="ND27" s="85"/>
      <c r="NE27" s="85"/>
      <c r="NF27" s="85"/>
      <c r="NG27" s="85"/>
      <c r="NH27" s="85"/>
      <c r="NI27" s="85"/>
      <c r="NJ27" s="85"/>
      <c r="NK27" s="85"/>
      <c r="NL27" s="85"/>
      <c r="NM27" s="85"/>
      <c r="NN27" s="85"/>
      <c r="NO27" s="85"/>
      <c r="NP27" s="85"/>
      <c r="NQ27" s="85"/>
      <c r="NR27" s="85"/>
      <c r="NS27" s="85"/>
      <c r="NT27" s="85"/>
      <c r="NU27" s="85"/>
      <c r="NV27" s="85"/>
      <c r="NW27" s="85"/>
      <c r="NX27" s="85"/>
      <c r="NY27" s="85"/>
      <c r="NZ27" s="85"/>
      <c r="OA27" s="85"/>
      <c r="OB27" s="85"/>
      <c r="OC27" s="85"/>
      <c r="OD27" s="85"/>
      <c r="OE27" s="85"/>
      <c r="OF27" s="85"/>
      <c r="OG27" s="85"/>
      <c r="OH27" s="85"/>
      <c r="OI27" s="85"/>
      <c r="OJ27" s="85"/>
      <c r="OK27" s="85"/>
      <c r="OL27" s="85"/>
      <c r="OM27" s="85"/>
      <c r="ON27" s="85"/>
      <c r="OO27" s="85"/>
      <c r="OP27" s="85"/>
      <c r="OQ27" s="85"/>
      <c r="OR27" s="85"/>
      <c r="OS27" s="85"/>
      <c r="OT27" s="85"/>
      <c r="OU27" s="85"/>
      <c r="OV27" s="85"/>
      <c r="OW27" s="85"/>
      <c r="OX27" s="85"/>
      <c r="OY27" s="85"/>
      <c r="OZ27" s="85"/>
      <c r="PA27" s="85"/>
      <c r="PB27" s="85"/>
      <c r="PC27" s="85"/>
      <c r="PD27" s="85"/>
      <c r="PE27" s="85"/>
      <c r="PF27" s="85"/>
      <c r="PG27" s="85"/>
      <c r="PH27" s="85"/>
      <c r="PI27" s="85"/>
      <c r="PJ27" s="85"/>
      <c r="PK27" s="85"/>
      <c r="PL27" s="85"/>
      <c r="PM27" s="85"/>
      <c r="PN27" s="85"/>
      <c r="PO27" s="85"/>
      <c r="PP27" s="85"/>
      <c r="PQ27" s="85"/>
      <c r="PR27" s="85"/>
      <c r="PS27" s="85"/>
      <c r="PT27" s="85"/>
      <c r="PU27" s="85"/>
      <c r="PV27" s="85"/>
      <c r="PW27" s="85"/>
      <c r="PX27" s="85"/>
      <c r="PY27" s="85"/>
      <c r="PZ27" s="85"/>
      <c r="QA27" s="85"/>
      <c r="QB27" s="85"/>
      <c r="QC27" s="85"/>
      <c r="QD27" s="85"/>
      <c r="QE27" s="85"/>
      <c r="QF27" s="85"/>
      <c r="QG27" s="85"/>
      <c r="QH27" s="85"/>
      <c r="QI27" s="85"/>
      <c r="QJ27" s="85"/>
      <c r="QK27" s="85"/>
      <c r="QL27" s="85"/>
      <c r="QM27" s="85"/>
      <c r="QN27" s="85"/>
      <c r="QO27" s="85"/>
      <c r="QP27" s="85"/>
      <c r="QQ27" s="85"/>
      <c r="QR27" s="85"/>
      <c r="QS27" s="85"/>
      <c r="QT27" s="85"/>
      <c r="QU27" s="85"/>
      <c r="QV27" s="85"/>
      <c r="QW27" s="85"/>
      <c r="QX27" s="85"/>
      <c r="QY27" s="85"/>
      <c r="QZ27" s="85"/>
      <c r="RA27" s="85"/>
      <c r="RB27" s="85"/>
      <c r="RC27" s="85"/>
      <c r="RD27" s="85"/>
      <c r="RE27" s="85"/>
      <c r="RF27" s="85"/>
      <c r="RG27" s="85"/>
      <c r="RH27" s="85"/>
      <c r="RI27" s="85"/>
      <c r="RJ27" s="85"/>
      <c r="RK27" s="85"/>
      <c r="RL27" s="85"/>
      <c r="RM27" s="85"/>
      <c r="RN27" s="85"/>
      <c r="RO27" s="85"/>
      <c r="RP27" s="85"/>
      <c r="RQ27" s="85"/>
      <c r="RR27" s="85"/>
      <c r="RS27" s="85"/>
      <c r="RT27" s="85"/>
      <c r="RU27" s="85"/>
      <c r="RV27" s="85"/>
      <c r="RW27" s="85"/>
      <c r="RX27" s="85"/>
      <c r="RY27" s="85"/>
      <c r="RZ27" s="85"/>
      <c r="SA27" s="85"/>
      <c r="SB27" s="85"/>
      <c r="SC27" s="85"/>
      <c r="SD27" s="85"/>
      <c r="SE27" s="85"/>
      <c r="SF27" s="85"/>
      <c r="SG27" s="85"/>
      <c r="SH27" s="85"/>
      <c r="SI27" s="85"/>
      <c r="SJ27" s="85"/>
      <c r="SK27" s="85"/>
      <c r="SL27" s="85"/>
      <c r="SM27" s="85"/>
      <c r="SN27" s="85"/>
      <c r="SO27" s="85"/>
      <c r="SP27" s="85"/>
      <c r="SQ27" s="85"/>
      <c r="SR27" s="85"/>
      <c r="SS27" s="85"/>
      <c r="ST27" s="85"/>
      <c r="SU27" s="85"/>
      <c r="SV27" s="85"/>
      <c r="SW27" s="85"/>
      <c r="SX27" s="85"/>
      <c r="SY27" s="85"/>
      <c r="SZ27" s="85"/>
      <c r="TA27" s="85"/>
      <c r="TB27" s="85"/>
      <c r="TC27" s="85"/>
      <c r="TD27" s="85"/>
      <c r="TE27" s="85"/>
      <c r="TF27" s="85"/>
      <c r="TG27" s="85"/>
      <c r="TH27" s="85"/>
      <c r="TI27" s="85"/>
      <c r="TJ27" s="85"/>
      <c r="TK27" s="85"/>
      <c r="TL27" s="85"/>
      <c r="TM27" s="85"/>
      <c r="TN27" s="85"/>
      <c r="TO27" s="85"/>
      <c r="TP27" s="85"/>
      <c r="TQ27" s="85"/>
      <c r="TR27" s="85"/>
      <c r="TS27" s="85"/>
      <c r="TT27" s="85"/>
      <c r="TU27" s="85"/>
      <c r="TV27" s="85"/>
      <c r="TW27" s="85"/>
      <c r="TX27" s="85"/>
      <c r="TY27" s="85"/>
      <c r="TZ27" s="85"/>
      <c r="UA27" s="85"/>
      <c r="UB27" s="85"/>
      <c r="UC27" s="85"/>
      <c r="UD27" s="85"/>
      <c r="UE27" s="85"/>
      <c r="UF27" s="85"/>
      <c r="UG27" s="85"/>
      <c r="UH27" s="85"/>
      <c r="UI27" s="85"/>
      <c r="UJ27" s="85"/>
      <c r="UK27" s="85"/>
      <c r="UL27" s="85"/>
      <c r="UM27" s="85"/>
      <c r="UN27" s="85"/>
      <c r="UO27" s="85"/>
      <c r="UP27" s="85"/>
      <c r="UQ27" s="85"/>
      <c r="UR27" s="85"/>
      <c r="US27" s="85"/>
      <c r="UT27" s="85"/>
      <c r="UU27" s="85"/>
      <c r="UV27" s="85"/>
      <c r="UW27" s="85"/>
      <c r="UX27" s="85"/>
      <c r="UY27" s="85"/>
      <c r="UZ27" s="85"/>
      <c r="VA27" s="85"/>
      <c r="VB27" s="85"/>
      <c r="VC27" s="85"/>
      <c r="VD27" s="85"/>
      <c r="VE27" s="85"/>
      <c r="VF27" s="85"/>
      <c r="VG27" s="85"/>
      <c r="VH27" s="85"/>
      <c r="VI27" s="85"/>
      <c r="VJ27" s="85"/>
      <c r="VK27" s="85"/>
      <c r="VL27" s="85"/>
      <c r="VM27" s="85"/>
      <c r="VN27" s="85"/>
      <c r="VO27" s="85"/>
      <c r="VP27" s="85"/>
      <c r="VQ27" s="85"/>
      <c r="VR27" s="85"/>
      <c r="VS27" s="85"/>
      <c r="VT27" s="85"/>
      <c r="VU27" s="85"/>
      <c r="VV27" s="85"/>
      <c r="VW27" s="85"/>
      <c r="VX27" s="85"/>
      <c r="VY27" s="85"/>
      <c r="VZ27" s="85"/>
      <c r="WA27" s="85"/>
      <c r="WB27" s="85"/>
      <c r="WC27" s="85"/>
      <c r="WD27" s="85"/>
      <c r="WE27" s="85"/>
      <c r="WF27" s="85"/>
      <c r="WG27" s="85"/>
      <c r="WH27" s="85"/>
      <c r="WI27" s="85"/>
      <c r="WJ27" s="85"/>
      <c r="WK27" s="85"/>
      <c r="WL27" s="85"/>
      <c r="WM27" s="85"/>
      <c r="WN27" s="85"/>
      <c r="WO27" s="85"/>
      <c r="WP27" s="85"/>
      <c r="WQ27" s="85"/>
      <c r="WR27" s="85"/>
      <c r="WS27" s="85"/>
      <c r="WT27" s="85"/>
      <c r="WU27" s="85"/>
      <c r="WV27" s="85"/>
      <c r="WW27" s="85"/>
      <c r="WX27" s="85"/>
      <c r="WY27" s="85"/>
      <c r="WZ27" s="85"/>
      <c r="XA27" s="85"/>
      <c r="XB27" s="85"/>
      <c r="XC27" s="85"/>
      <c r="XD27" s="85"/>
      <c r="XE27" s="85"/>
      <c r="XF27" s="85"/>
      <c r="XG27" s="85"/>
      <c r="XH27" s="85"/>
      <c r="XI27" s="85"/>
      <c r="XJ27" s="85"/>
      <c r="XK27" s="85"/>
      <c r="XL27" s="85"/>
      <c r="XM27" s="85"/>
      <c r="XN27" s="85"/>
      <c r="XO27" s="85"/>
      <c r="XP27" s="85"/>
      <c r="XQ27" s="85"/>
      <c r="XR27" s="85"/>
      <c r="XS27" s="85"/>
      <c r="XT27" s="85"/>
      <c r="XU27" s="85"/>
      <c r="XV27" s="85"/>
      <c r="XW27" s="85"/>
      <c r="XX27" s="85"/>
      <c r="XY27" s="85"/>
      <c r="XZ27" s="85"/>
      <c r="YA27" s="85"/>
      <c r="YB27" s="85"/>
      <c r="YC27" s="85"/>
      <c r="YD27" s="85"/>
      <c r="YE27" s="85"/>
      <c r="YF27" s="85"/>
      <c r="YG27" s="85"/>
      <c r="YH27" s="85"/>
      <c r="YI27" s="85"/>
      <c r="YJ27" s="85"/>
      <c r="YK27" s="85"/>
      <c r="YL27" s="85"/>
      <c r="YM27" s="85"/>
      <c r="YN27" s="85"/>
      <c r="YO27" s="85"/>
      <c r="YP27" s="85"/>
      <c r="YQ27" s="85"/>
      <c r="YR27" s="85"/>
      <c r="YS27" s="85"/>
      <c r="YT27" s="85"/>
      <c r="YU27" s="85"/>
      <c r="YV27" s="85"/>
      <c r="YW27" s="85"/>
      <c r="YX27" s="85"/>
      <c r="YY27" s="85"/>
      <c r="YZ27" s="85"/>
      <c r="ZA27" s="85"/>
      <c r="ZB27" s="85"/>
      <c r="ZC27" s="85"/>
      <c r="ZD27" s="85"/>
      <c r="ZE27" s="85"/>
      <c r="ZF27" s="85"/>
      <c r="ZG27" s="85"/>
      <c r="ZH27" s="85"/>
      <c r="ZI27" s="85"/>
      <c r="ZJ27" s="85"/>
      <c r="ZK27" s="85"/>
      <c r="ZL27" s="85"/>
      <c r="ZM27" s="85"/>
      <c r="ZN27" s="85"/>
      <c r="ZO27" s="85"/>
      <c r="ZP27" s="85"/>
      <c r="ZQ27" s="85"/>
      <c r="ZR27" s="85"/>
      <c r="ZS27" s="85"/>
      <c r="ZT27" s="85"/>
      <c r="ZU27" s="85"/>
      <c r="ZV27" s="85"/>
      <c r="ZW27" s="85"/>
      <c r="ZX27" s="85"/>
      <c r="ZY27" s="85"/>
      <c r="ZZ27" s="85"/>
      <c r="AAA27" s="85"/>
      <c r="AAB27" s="85"/>
      <c r="AAC27" s="85"/>
      <c r="AAD27" s="85"/>
      <c r="AAE27" s="85"/>
      <c r="AAF27" s="85"/>
      <c r="AAG27" s="85"/>
      <c r="AAH27" s="85"/>
      <c r="AAI27" s="85"/>
      <c r="AAJ27" s="85"/>
      <c r="AAK27" s="85"/>
      <c r="AAL27" s="85"/>
      <c r="AAM27" s="85"/>
      <c r="AAN27" s="85"/>
      <c r="AAO27" s="85"/>
      <c r="AAP27" s="85"/>
      <c r="AAQ27" s="85"/>
      <c r="AAR27" s="85"/>
      <c r="AAS27" s="85"/>
      <c r="AAT27" s="85"/>
      <c r="AAU27" s="85"/>
      <c r="AAV27" s="85"/>
      <c r="AAW27" s="85"/>
      <c r="AAX27" s="85"/>
      <c r="AAY27" s="85"/>
      <c r="AAZ27" s="85"/>
      <c r="ABA27" s="85"/>
      <c r="ABB27" s="85"/>
      <c r="ABC27" s="85"/>
      <c r="ABD27" s="85"/>
      <c r="ABE27" s="85"/>
      <c r="ABF27" s="85"/>
      <c r="ABG27" s="85"/>
      <c r="ABH27" s="85"/>
      <c r="ABI27" s="85"/>
      <c r="ABJ27" s="85"/>
      <c r="ABK27" s="85"/>
      <c r="ABL27" s="85"/>
      <c r="ABM27" s="85"/>
      <c r="ABN27" s="85"/>
      <c r="ABO27" s="85"/>
      <c r="ABP27" s="85"/>
      <c r="ABQ27" s="85"/>
      <c r="ABR27" s="85"/>
      <c r="ABS27" s="85"/>
      <c r="ABT27" s="85"/>
      <c r="ABU27" s="85"/>
      <c r="ABV27" s="85"/>
      <c r="ABW27" s="85"/>
      <c r="ABX27" s="85"/>
      <c r="ABY27" s="85"/>
      <c r="ABZ27" s="85"/>
      <c r="ACA27" s="85"/>
      <c r="ACB27" s="85"/>
      <c r="ACC27" s="85"/>
      <c r="ACD27" s="85"/>
      <c r="ACE27" s="85"/>
      <c r="ACF27" s="85"/>
      <c r="ACG27" s="85"/>
      <c r="ACH27" s="85"/>
      <c r="ACI27" s="85"/>
      <c r="ACJ27" s="85"/>
      <c r="ACK27" s="85"/>
      <c r="ACL27" s="85"/>
      <c r="ACM27" s="85"/>
      <c r="ACN27" s="85"/>
      <c r="ACO27" s="85"/>
      <c r="ACP27" s="85"/>
      <c r="ACQ27" s="85"/>
      <c r="ACR27" s="85"/>
      <c r="ACS27" s="85"/>
      <c r="ACT27" s="85"/>
      <c r="ACU27" s="85"/>
      <c r="ACV27" s="85"/>
      <c r="ACW27" s="85"/>
      <c r="ACX27" s="85"/>
      <c r="ACY27" s="85"/>
      <c r="ACZ27" s="85"/>
      <c r="ADA27" s="85"/>
      <c r="ADB27" s="85"/>
      <c r="ADC27" s="85"/>
      <c r="ADD27" s="85"/>
      <c r="ADE27" s="85"/>
      <c r="ADF27" s="85"/>
      <c r="ADG27" s="85"/>
      <c r="ADH27" s="85"/>
      <c r="ADI27" s="85"/>
      <c r="ADJ27" s="85"/>
      <c r="ADK27" s="85"/>
      <c r="ADL27" s="85"/>
      <c r="ADM27" s="85"/>
      <c r="ADN27" s="85"/>
      <c r="ADO27" s="85"/>
      <c r="ADP27" s="85"/>
      <c r="ADQ27" s="85"/>
      <c r="ADR27" s="85"/>
      <c r="ADS27" s="85"/>
      <c r="ADT27" s="85"/>
      <c r="ADU27" s="85"/>
      <c r="ADV27" s="85"/>
      <c r="ADW27" s="85"/>
      <c r="ADX27" s="85"/>
      <c r="ADY27" s="85"/>
      <c r="ADZ27" s="85"/>
      <c r="AEA27" s="85"/>
      <c r="AEB27" s="85"/>
      <c r="AEC27" s="85"/>
      <c r="AED27" s="85"/>
      <c r="AEE27" s="85"/>
      <c r="AEF27" s="85"/>
      <c r="AEG27" s="85"/>
      <c r="AEH27" s="85"/>
      <c r="AEI27" s="85"/>
      <c r="AEJ27" s="85"/>
      <c r="AEK27" s="85"/>
      <c r="AEL27" s="85"/>
      <c r="AEM27" s="85"/>
      <c r="AEN27" s="85"/>
      <c r="AEO27" s="85"/>
      <c r="AEP27" s="85"/>
      <c r="AEQ27" s="85"/>
      <c r="AER27" s="85"/>
      <c r="AES27" s="85"/>
      <c r="AET27" s="85"/>
      <c r="AEU27" s="85"/>
      <c r="AEV27" s="85"/>
      <c r="AEW27" s="85"/>
      <c r="AEX27" s="85"/>
      <c r="AEY27" s="85"/>
      <c r="AEZ27" s="85"/>
      <c r="AFA27" s="85"/>
      <c r="AFB27" s="85"/>
      <c r="AFC27" s="85"/>
      <c r="AFD27" s="85"/>
      <c r="AFE27" s="85"/>
      <c r="AFF27" s="85"/>
      <c r="AFG27" s="85"/>
      <c r="AFH27" s="85"/>
      <c r="AFI27" s="85"/>
      <c r="AFJ27" s="85"/>
      <c r="AFK27" s="85"/>
      <c r="AFL27" s="85"/>
      <c r="AFM27" s="85"/>
      <c r="AFN27" s="85"/>
      <c r="AFO27" s="85"/>
      <c r="AFP27" s="85"/>
      <c r="AFQ27" s="85"/>
      <c r="AFR27" s="85"/>
      <c r="AFS27" s="85"/>
      <c r="AFT27" s="85"/>
      <c r="AFU27" s="85"/>
      <c r="AFV27" s="85"/>
      <c r="AFW27" s="85"/>
      <c r="AFX27" s="85"/>
      <c r="AFY27" s="85"/>
      <c r="AFZ27" s="85"/>
      <c r="AGA27" s="85"/>
      <c r="AGB27" s="85"/>
      <c r="AGC27" s="85"/>
      <c r="AGD27" s="85"/>
      <c r="AGE27" s="85"/>
      <c r="AGF27" s="85"/>
      <c r="AGG27" s="85"/>
      <c r="AGH27" s="85"/>
      <c r="AGI27" s="85"/>
      <c r="AGJ27" s="85"/>
      <c r="AGK27" s="85"/>
      <c r="AGL27" s="85"/>
      <c r="AGM27" s="85"/>
      <c r="AGN27" s="85"/>
      <c r="AGO27" s="85"/>
      <c r="AGP27" s="85"/>
      <c r="AGQ27" s="85"/>
      <c r="AGR27" s="85"/>
      <c r="AGS27" s="85"/>
      <c r="AGT27" s="85"/>
      <c r="AGU27" s="85"/>
      <c r="AGV27" s="85"/>
      <c r="AGW27" s="85"/>
      <c r="AGX27" s="85"/>
      <c r="AGY27" s="85"/>
      <c r="AGZ27" s="85"/>
      <c r="AHA27" s="85"/>
      <c r="AHB27" s="85"/>
      <c r="AHC27" s="85"/>
      <c r="AHD27" s="85"/>
      <c r="AHE27" s="85"/>
      <c r="AHF27" s="85"/>
      <c r="AHG27" s="85"/>
      <c r="AHH27" s="85"/>
    </row>
    <row r="28" spans="1:892" s="81" customFormat="1" x14ac:dyDescent="0.2">
      <c r="A28" s="79" t="s">
        <v>200</v>
      </c>
      <c r="B28" s="79"/>
      <c r="C28" s="81">
        <v>0.75380000000000003</v>
      </c>
      <c r="D28" s="81">
        <v>8.6073000000000004</v>
      </c>
      <c r="E28" s="81">
        <v>51.406700000000001</v>
      </c>
      <c r="F28" s="81">
        <v>13.807</v>
      </c>
      <c r="G28" s="81">
        <v>0.98429999999999995</v>
      </c>
      <c r="H28" s="81">
        <v>4.8999999999999998E-3</v>
      </c>
      <c r="I28" s="81">
        <v>12.0108</v>
      </c>
      <c r="J28" s="81">
        <v>7.9268000000000001</v>
      </c>
      <c r="K28" s="81">
        <v>-4.7999999999999996E-3</v>
      </c>
      <c r="L28" s="81">
        <v>2.8931</v>
      </c>
      <c r="M28" s="81">
        <v>4.9700000000000001E-2</v>
      </c>
      <c r="N28" s="81">
        <v>0.1802</v>
      </c>
      <c r="O28" s="81">
        <v>0.23899999999999999</v>
      </c>
      <c r="P28" s="81">
        <v>98.863399999999999</v>
      </c>
      <c r="Q28" s="81" t="s">
        <v>179</v>
      </c>
      <c r="R28" s="81">
        <f>P28+0.1</f>
        <v>98.963399999999993</v>
      </c>
      <c r="S28" s="81">
        <v>1.41</v>
      </c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85"/>
      <c r="HY28" s="85"/>
      <c r="HZ28" s="85"/>
      <c r="IA28" s="85"/>
      <c r="IB28" s="85"/>
      <c r="IC28" s="85"/>
      <c r="ID28" s="85"/>
      <c r="IE28" s="85"/>
      <c r="IF28" s="85"/>
      <c r="IG28" s="85"/>
      <c r="IH28" s="85"/>
      <c r="II28" s="85"/>
      <c r="IJ28" s="85"/>
      <c r="IK28" s="85"/>
      <c r="IL28" s="85"/>
      <c r="IM28" s="85"/>
      <c r="IN28" s="85"/>
      <c r="IO28" s="85"/>
      <c r="IP28" s="85"/>
      <c r="IQ28" s="85"/>
      <c r="IR28" s="85"/>
      <c r="IS28" s="85"/>
      <c r="IT28" s="85"/>
      <c r="IU28" s="85"/>
      <c r="IV28" s="85"/>
      <c r="IW28" s="85"/>
      <c r="IX28" s="85"/>
      <c r="IY28" s="85"/>
      <c r="IZ28" s="85"/>
      <c r="JA28" s="85"/>
      <c r="JB28" s="85"/>
      <c r="JC28" s="85"/>
      <c r="JD28" s="85"/>
      <c r="JE28" s="85"/>
      <c r="JF28" s="85"/>
      <c r="JG28" s="85"/>
      <c r="JH28" s="85"/>
      <c r="JI28" s="85"/>
      <c r="JJ28" s="85"/>
      <c r="JK28" s="85"/>
      <c r="JL28" s="85"/>
      <c r="JM28" s="85"/>
      <c r="JN28" s="85"/>
      <c r="JO28" s="85"/>
      <c r="JP28" s="85"/>
      <c r="JQ28" s="85"/>
      <c r="JR28" s="85"/>
      <c r="JS28" s="85"/>
      <c r="JT28" s="85"/>
      <c r="JU28" s="85"/>
      <c r="JV28" s="85"/>
      <c r="JW28" s="85"/>
      <c r="JX28" s="85"/>
      <c r="JY28" s="85"/>
      <c r="JZ28" s="85"/>
      <c r="KA28" s="85"/>
      <c r="KB28" s="85"/>
      <c r="KC28" s="85"/>
      <c r="KD28" s="85"/>
      <c r="KE28" s="85"/>
      <c r="KF28" s="85"/>
      <c r="KG28" s="85"/>
      <c r="KH28" s="85"/>
      <c r="KI28" s="85"/>
      <c r="KJ28" s="85"/>
      <c r="KK28" s="85"/>
      <c r="KL28" s="85"/>
      <c r="KM28" s="85"/>
      <c r="KN28" s="85"/>
      <c r="KO28" s="85"/>
      <c r="KP28" s="85"/>
      <c r="KQ28" s="85"/>
      <c r="KR28" s="85"/>
      <c r="KS28" s="85"/>
      <c r="KT28" s="85"/>
      <c r="KU28" s="85"/>
      <c r="KV28" s="85"/>
      <c r="KW28" s="85"/>
      <c r="KX28" s="85"/>
      <c r="KY28" s="85"/>
      <c r="KZ28" s="85"/>
      <c r="LA28" s="85"/>
      <c r="LB28" s="85"/>
      <c r="LC28" s="85"/>
      <c r="LD28" s="85"/>
      <c r="LE28" s="85"/>
      <c r="LF28" s="85"/>
      <c r="LG28" s="85"/>
      <c r="LH28" s="85"/>
      <c r="LI28" s="85"/>
      <c r="LJ28" s="85"/>
      <c r="LK28" s="85"/>
      <c r="LL28" s="85"/>
      <c r="LM28" s="85"/>
      <c r="LN28" s="85"/>
      <c r="LO28" s="85"/>
      <c r="LP28" s="85"/>
      <c r="LQ28" s="85"/>
      <c r="LR28" s="85"/>
      <c r="LS28" s="85"/>
      <c r="LT28" s="85"/>
      <c r="LU28" s="85"/>
      <c r="LV28" s="85"/>
      <c r="LW28" s="85"/>
      <c r="LX28" s="85"/>
      <c r="LY28" s="85"/>
      <c r="LZ28" s="85"/>
      <c r="MA28" s="85"/>
      <c r="MB28" s="85"/>
      <c r="MC28" s="85"/>
      <c r="MD28" s="85"/>
      <c r="ME28" s="85"/>
      <c r="MF28" s="85"/>
      <c r="MG28" s="85"/>
      <c r="MH28" s="85"/>
      <c r="MI28" s="85"/>
      <c r="MJ28" s="85"/>
      <c r="MK28" s="85"/>
      <c r="ML28" s="85"/>
      <c r="MM28" s="85"/>
      <c r="MN28" s="85"/>
      <c r="MO28" s="85"/>
      <c r="MP28" s="85"/>
      <c r="MQ28" s="85"/>
      <c r="MR28" s="85"/>
      <c r="MS28" s="85"/>
      <c r="MT28" s="85"/>
      <c r="MU28" s="85"/>
      <c r="MV28" s="85"/>
      <c r="MW28" s="85"/>
      <c r="MX28" s="85"/>
      <c r="MY28" s="85"/>
      <c r="MZ28" s="85"/>
      <c r="NA28" s="85"/>
      <c r="NB28" s="85"/>
      <c r="NC28" s="85"/>
      <c r="ND28" s="85"/>
      <c r="NE28" s="85"/>
      <c r="NF28" s="85"/>
      <c r="NG28" s="85"/>
      <c r="NH28" s="85"/>
      <c r="NI28" s="85"/>
      <c r="NJ28" s="85"/>
      <c r="NK28" s="85"/>
      <c r="NL28" s="85"/>
      <c r="NM28" s="85"/>
      <c r="NN28" s="85"/>
      <c r="NO28" s="85"/>
      <c r="NP28" s="85"/>
      <c r="NQ28" s="85"/>
      <c r="NR28" s="85"/>
      <c r="NS28" s="85"/>
      <c r="NT28" s="85"/>
      <c r="NU28" s="85"/>
      <c r="NV28" s="85"/>
      <c r="NW28" s="85"/>
      <c r="NX28" s="85"/>
      <c r="NY28" s="85"/>
      <c r="NZ28" s="85"/>
      <c r="OA28" s="85"/>
      <c r="OB28" s="85"/>
      <c r="OC28" s="85"/>
      <c r="OD28" s="85"/>
      <c r="OE28" s="85"/>
      <c r="OF28" s="85"/>
      <c r="OG28" s="85"/>
      <c r="OH28" s="85"/>
      <c r="OI28" s="85"/>
      <c r="OJ28" s="85"/>
      <c r="OK28" s="85"/>
      <c r="OL28" s="85"/>
      <c r="OM28" s="85"/>
      <c r="ON28" s="85"/>
      <c r="OO28" s="85"/>
      <c r="OP28" s="85"/>
      <c r="OQ28" s="85"/>
      <c r="OR28" s="85"/>
      <c r="OS28" s="85"/>
      <c r="OT28" s="85"/>
      <c r="OU28" s="85"/>
      <c r="OV28" s="85"/>
      <c r="OW28" s="85"/>
      <c r="OX28" s="85"/>
      <c r="OY28" s="85"/>
      <c r="OZ28" s="85"/>
      <c r="PA28" s="85"/>
      <c r="PB28" s="85"/>
      <c r="PC28" s="85"/>
      <c r="PD28" s="85"/>
      <c r="PE28" s="85"/>
      <c r="PF28" s="85"/>
      <c r="PG28" s="85"/>
      <c r="PH28" s="85"/>
      <c r="PI28" s="85"/>
      <c r="PJ28" s="85"/>
      <c r="PK28" s="85"/>
      <c r="PL28" s="85"/>
      <c r="PM28" s="85"/>
      <c r="PN28" s="85"/>
      <c r="PO28" s="85"/>
      <c r="PP28" s="85"/>
      <c r="PQ28" s="85"/>
      <c r="PR28" s="85"/>
      <c r="PS28" s="85"/>
      <c r="PT28" s="85"/>
      <c r="PU28" s="85"/>
      <c r="PV28" s="85"/>
      <c r="PW28" s="85"/>
      <c r="PX28" s="85"/>
      <c r="PY28" s="85"/>
      <c r="PZ28" s="85"/>
      <c r="QA28" s="85"/>
      <c r="QB28" s="85"/>
      <c r="QC28" s="85"/>
      <c r="QD28" s="85"/>
      <c r="QE28" s="85"/>
      <c r="QF28" s="85"/>
      <c r="QG28" s="85"/>
      <c r="QH28" s="85"/>
      <c r="QI28" s="85"/>
      <c r="QJ28" s="85"/>
      <c r="QK28" s="85"/>
      <c r="QL28" s="85"/>
      <c r="QM28" s="85"/>
      <c r="QN28" s="85"/>
      <c r="QO28" s="85"/>
      <c r="QP28" s="85"/>
      <c r="QQ28" s="85"/>
      <c r="QR28" s="85"/>
      <c r="QS28" s="85"/>
      <c r="QT28" s="85"/>
      <c r="QU28" s="85"/>
      <c r="QV28" s="85"/>
      <c r="QW28" s="85"/>
      <c r="QX28" s="85"/>
      <c r="QY28" s="85"/>
      <c r="QZ28" s="85"/>
      <c r="RA28" s="85"/>
      <c r="RB28" s="85"/>
      <c r="RC28" s="85"/>
      <c r="RD28" s="85"/>
      <c r="RE28" s="85"/>
      <c r="RF28" s="85"/>
      <c r="RG28" s="85"/>
      <c r="RH28" s="85"/>
      <c r="RI28" s="85"/>
      <c r="RJ28" s="85"/>
      <c r="RK28" s="85"/>
      <c r="RL28" s="85"/>
      <c r="RM28" s="85"/>
      <c r="RN28" s="85"/>
      <c r="RO28" s="85"/>
      <c r="RP28" s="85"/>
      <c r="RQ28" s="85"/>
      <c r="RR28" s="85"/>
      <c r="RS28" s="85"/>
      <c r="RT28" s="85"/>
      <c r="RU28" s="85"/>
      <c r="RV28" s="85"/>
      <c r="RW28" s="85"/>
      <c r="RX28" s="85"/>
      <c r="RY28" s="85"/>
      <c r="RZ28" s="85"/>
      <c r="SA28" s="85"/>
      <c r="SB28" s="85"/>
      <c r="SC28" s="85"/>
      <c r="SD28" s="85"/>
      <c r="SE28" s="85"/>
      <c r="SF28" s="85"/>
      <c r="SG28" s="85"/>
      <c r="SH28" s="85"/>
      <c r="SI28" s="85"/>
      <c r="SJ28" s="85"/>
      <c r="SK28" s="85"/>
      <c r="SL28" s="85"/>
      <c r="SM28" s="85"/>
      <c r="SN28" s="85"/>
      <c r="SO28" s="85"/>
      <c r="SP28" s="85"/>
      <c r="SQ28" s="85"/>
      <c r="SR28" s="85"/>
      <c r="SS28" s="85"/>
      <c r="ST28" s="85"/>
      <c r="SU28" s="85"/>
      <c r="SV28" s="85"/>
      <c r="SW28" s="85"/>
      <c r="SX28" s="85"/>
      <c r="SY28" s="85"/>
      <c r="SZ28" s="85"/>
      <c r="TA28" s="85"/>
      <c r="TB28" s="85"/>
      <c r="TC28" s="85"/>
      <c r="TD28" s="85"/>
      <c r="TE28" s="85"/>
      <c r="TF28" s="85"/>
      <c r="TG28" s="85"/>
      <c r="TH28" s="85"/>
      <c r="TI28" s="85"/>
      <c r="TJ28" s="85"/>
      <c r="TK28" s="85"/>
      <c r="TL28" s="85"/>
      <c r="TM28" s="85"/>
      <c r="TN28" s="85"/>
      <c r="TO28" s="85"/>
      <c r="TP28" s="85"/>
      <c r="TQ28" s="85"/>
      <c r="TR28" s="85"/>
      <c r="TS28" s="85"/>
      <c r="TT28" s="85"/>
      <c r="TU28" s="85"/>
      <c r="TV28" s="85"/>
      <c r="TW28" s="85"/>
      <c r="TX28" s="85"/>
      <c r="TY28" s="85"/>
      <c r="TZ28" s="85"/>
      <c r="UA28" s="85"/>
      <c r="UB28" s="85"/>
      <c r="UC28" s="85"/>
      <c r="UD28" s="85"/>
      <c r="UE28" s="85"/>
      <c r="UF28" s="85"/>
      <c r="UG28" s="85"/>
      <c r="UH28" s="85"/>
      <c r="UI28" s="85"/>
      <c r="UJ28" s="85"/>
      <c r="UK28" s="85"/>
      <c r="UL28" s="85"/>
      <c r="UM28" s="85"/>
      <c r="UN28" s="85"/>
      <c r="UO28" s="85"/>
      <c r="UP28" s="85"/>
      <c r="UQ28" s="85"/>
      <c r="UR28" s="85"/>
      <c r="US28" s="85"/>
      <c r="UT28" s="85"/>
      <c r="UU28" s="85"/>
      <c r="UV28" s="85"/>
      <c r="UW28" s="85"/>
      <c r="UX28" s="85"/>
      <c r="UY28" s="85"/>
      <c r="UZ28" s="85"/>
      <c r="VA28" s="85"/>
      <c r="VB28" s="85"/>
      <c r="VC28" s="85"/>
      <c r="VD28" s="85"/>
      <c r="VE28" s="85"/>
      <c r="VF28" s="85"/>
      <c r="VG28" s="85"/>
      <c r="VH28" s="85"/>
      <c r="VI28" s="85"/>
      <c r="VJ28" s="85"/>
      <c r="VK28" s="85"/>
      <c r="VL28" s="85"/>
      <c r="VM28" s="85"/>
      <c r="VN28" s="85"/>
      <c r="VO28" s="85"/>
      <c r="VP28" s="85"/>
      <c r="VQ28" s="85"/>
      <c r="VR28" s="85"/>
      <c r="VS28" s="85"/>
      <c r="VT28" s="85"/>
      <c r="VU28" s="85"/>
      <c r="VV28" s="85"/>
      <c r="VW28" s="85"/>
      <c r="VX28" s="85"/>
      <c r="VY28" s="85"/>
      <c r="VZ28" s="85"/>
      <c r="WA28" s="85"/>
      <c r="WB28" s="85"/>
      <c r="WC28" s="85"/>
      <c r="WD28" s="85"/>
      <c r="WE28" s="85"/>
      <c r="WF28" s="85"/>
      <c r="WG28" s="85"/>
      <c r="WH28" s="85"/>
      <c r="WI28" s="85"/>
      <c r="WJ28" s="85"/>
      <c r="WK28" s="85"/>
      <c r="WL28" s="85"/>
      <c r="WM28" s="85"/>
      <c r="WN28" s="85"/>
      <c r="WO28" s="85"/>
      <c r="WP28" s="85"/>
      <c r="WQ28" s="85"/>
      <c r="WR28" s="85"/>
      <c r="WS28" s="85"/>
      <c r="WT28" s="85"/>
      <c r="WU28" s="85"/>
      <c r="WV28" s="85"/>
      <c r="WW28" s="85"/>
      <c r="WX28" s="85"/>
      <c r="WY28" s="85"/>
      <c r="WZ28" s="85"/>
      <c r="XA28" s="85"/>
      <c r="XB28" s="85"/>
      <c r="XC28" s="85"/>
      <c r="XD28" s="85"/>
      <c r="XE28" s="85"/>
      <c r="XF28" s="85"/>
      <c r="XG28" s="85"/>
      <c r="XH28" s="85"/>
      <c r="XI28" s="85"/>
      <c r="XJ28" s="85"/>
      <c r="XK28" s="85"/>
      <c r="XL28" s="85"/>
      <c r="XM28" s="85"/>
      <c r="XN28" s="85"/>
      <c r="XO28" s="85"/>
      <c r="XP28" s="85"/>
      <c r="XQ28" s="85"/>
      <c r="XR28" s="85"/>
      <c r="XS28" s="85"/>
      <c r="XT28" s="85"/>
      <c r="XU28" s="85"/>
      <c r="XV28" s="85"/>
      <c r="XW28" s="85"/>
      <c r="XX28" s="85"/>
      <c r="XY28" s="85"/>
      <c r="XZ28" s="85"/>
      <c r="YA28" s="85"/>
      <c r="YB28" s="85"/>
      <c r="YC28" s="85"/>
      <c r="YD28" s="85"/>
      <c r="YE28" s="85"/>
      <c r="YF28" s="85"/>
      <c r="YG28" s="85"/>
      <c r="YH28" s="85"/>
      <c r="YI28" s="85"/>
      <c r="YJ28" s="85"/>
      <c r="YK28" s="85"/>
      <c r="YL28" s="85"/>
      <c r="YM28" s="85"/>
      <c r="YN28" s="85"/>
      <c r="YO28" s="85"/>
      <c r="YP28" s="85"/>
      <c r="YQ28" s="85"/>
      <c r="YR28" s="85"/>
      <c r="YS28" s="85"/>
      <c r="YT28" s="85"/>
      <c r="YU28" s="85"/>
      <c r="YV28" s="85"/>
      <c r="YW28" s="85"/>
      <c r="YX28" s="85"/>
      <c r="YY28" s="85"/>
      <c r="YZ28" s="85"/>
      <c r="ZA28" s="85"/>
      <c r="ZB28" s="85"/>
      <c r="ZC28" s="85"/>
      <c r="ZD28" s="85"/>
      <c r="ZE28" s="85"/>
      <c r="ZF28" s="85"/>
      <c r="ZG28" s="85"/>
      <c r="ZH28" s="85"/>
      <c r="ZI28" s="85"/>
      <c r="ZJ28" s="85"/>
      <c r="ZK28" s="85"/>
      <c r="ZL28" s="85"/>
      <c r="ZM28" s="85"/>
      <c r="ZN28" s="85"/>
      <c r="ZO28" s="85"/>
      <c r="ZP28" s="85"/>
      <c r="ZQ28" s="85"/>
      <c r="ZR28" s="85"/>
      <c r="ZS28" s="85"/>
      <c r="ZT28" s="85"/>
      <c r="ZU28" s="85"/>
      <c r="ZV28" s="85"/>
      <c r="ZW28" s="85"/>
      <c r="ZX28" s="85"/>
      <c r="ZY28" s="85"/>
      <c r="ZZ28" s="85"/>
      <c r="AAA28" s="85"/>
      <c r="AAB28" s="85"/>
      <c r="AAC28" s="85"/>
      <c r="AAD28" s="85"/>
      <c r="AAE28" s="85"/>
      <c r="AAF28" s="85"/>
      <c r="AAG28" s="85"/>
      <c r="AAH28" s="85"/>
      <c r="AAI28" s="85"/>
      <c r="AAJ28" s="85"/>
      <c r="AAK28" s="85"/>
      <c r="AAL28" s="85"/>
      <c r="AAM28" s="85"/>
      <c r="AAN28" s="85"/>
      <c r="AAO28" s="85"/>
      <c r="AAP28" s="85"/>
      <c r="AAQ28" s="85"/>
      <c r="AAR28" s="85"/>
      <c r="AAS28" s="85"/>
      <c r="AAT28" s="85"/>
      <c r="AAU28" s="85"/>
      <c r="AAV28" s="85"/>
      <c r="AAW28" s="85"/>
      <c r="AAX28" s="85"/>
      <c r="AAY28" s="85"/>
      <c r="AAZ28" s="85"/>
      <c r="ABA28" s="85"/>
      <c r="ABB28" s="85"/>
      <c r="ABC28" s="85"/>
      <c r="ABD28" s="85"/>
      <c r="ABE28" s="85"/>
      <c r="ABF28" s="85"/>
      <c r="ABG28" s="85"/>
      <c r="ABH28" s="85"/>
      <c r="ABI28" s="85"/>
      <c r="ABJ28" s="85"/>
      <c r="ABK28" s="85"/>
      <c r="ABL28" s="85"/>
      <c r="ABM28" s="85"/>
      <c r="ABN28" s="85"/>
      <c r="ABO28" s="85"/>
      <c r="ABP28" s="85"/>
      <c r="ABQ28" s="85"/>
      <c r="ABR28" s="85"/>
      <c r="ABS28" s="85"/>
      <c r="ABT28" s="85"/>
      <c r="ABU28" s="85"/>
      <c r="ABV28" s="85"/>
      <c r="ABW28" s="85"/>
      <c r="ABX28" s="85"/>
      <c r="ABY28" s="85"/>
      <c r="ABZ28" s="85"/>
      <c r="ACA28" s="85"/>
      <c r="ACB28" s="85"/>
      <c r="ACC28" s="85"/>
      <c r="ACD28" s="85"/>
      <c r="ACE28" s="85"/>
      <c r="ACF28" s="85"/>
      <c r="ACG28" s="85"/>
      <c r="ACH28" s="85"/>
      <c r="ACI28" s="85"/>
      <c r="ACJ28" s="85"/>
      <c r="ACK28" s="85"/>
      <c r="ACL28" s="85"/>
      <c r="ACM28" s="85"/>
      <c r="ACN28" s="85"/>
      <c r="ACO28" s="85"/>
      <c r="ACP28" s="85"/>
      <c r="ACQ28" s="85"/>
      <c r="ACR28" s="85"/>
      <c r="ACS28" s="85"/>
      <c r="ACT28" s="85"/>
      <c r="ACU28" s="85"/>
      <c r="ACV28" s="85"/>
      <c r="ACW28" s="85"/>
      <c r="ACX28" s="85"/>
      <c r="ACY28" s="85"/>
      <c r="ACZ28" s="85"/>
      <c r="ADA28" s="85"/>
      <c r="ADB28" s="85"/>
      <c r="ADC28" s="85"/>
      <c r="ADD28" s="85"/>
      <c r="ADE28" s="85"/>
      <c r="ADF28" s="85"/>
      <c r="ADG28" s="85"/>
      <c r="ADH28" s="85"/>
      <c r="ADI28" s="85"/>
      <c r="ADJ28" s="85"/>
      <c r="ADK28" s="85"/>
      <c r="ADL28" s="85"/>
      <c r="ADM28" s="85"/>
      <c r="ADN28" s="85"/>
      <c r="ADO28" s="85"/>
      <c r="ADP28" s="85"/>
      <c r="ADQ28" s="85"/>
      <c r="ADR28" s="85"/>
      <c r="ADS28" s="85"/>
      <c r="ADT28" s="85"/>
      <c r="ADU28" s="85"/>
      <c r="ADV28" s="85"/>
      <c r="ADW28" s="85"/>
      <c r="ADX28" s="85"/>
      <c r="ADY28" s="85"/>
      <c r="ADZ28" s="85"/>
      <c r="AEA28" s="85"/>
      <c r="AEB28" s="85"/>
      <c r="AEC28" s="85"/>
      <c r="AED28" s="85"/>
      <c r="AEE28" s="85"/>
      <c r="AEF28" s="85"/>
      <c r="AEG28" s="85"/>
      <c r="AEH28" s="85"/>
      <c r="AEI28" s="85"/>
      <c r="AEJ28" s="85"/>
      <c r="AEK28" s="85"/>
      <c r="AEL28" s="85"/>
      <c r="AEM28" s="85"/>
      <c r="AEN28" s="85"/>
      <c r="AEO28" s="85"/>
      <c r="AEP28" s="85"/>
      <c r="AEQ28" s="85"/>
      <c r="AER28" s="85"/>
      <c r="AES28" s="85"/>
      <c r="AET28" s="85"/>
      <c r="AEU28" s="85"/>
      <c r="AEV28" s="85"/>
      <c r="AEW28" s="85"/>
      <c r="AEX28" s="85"/>
      <c r="AEY28" s="85"/>
      <c r="AEZ28" s="85"/>
      <c r="AFA28" s="85"/>
      <c r="AFB28" s="85"/>
      <c r="AFC28" s="85"/>
      <c r="AFD28" s="85"/>
      <c r="AFE28" s="85"/>
      <c r="AFF28" s="85"/>
      <c r="AFG28" s="85"/>
      <c r="AFH28" s="85"/>
      <c r="AFI28" s="85"/>
      <c r="AFJ28" s="85"/>
      <c r="AFK28" s="85"/>
      <c r="AFL28" s="85"/>
      <c r="AFM28" s="85"/>
      <c r="AFN28" s="85"/>
      <c r="AFO28" s="85"/>
      <c r="AFP28" s="85"/>
      <c r="AFQ28" s="85"/>
      <c r="AFR28" s="85"/>
      <c r="AFS28" s="85"/>
      <c r="AFT28" s="85"/>
      <c r="AFU28" s="85"/>
      <c r="AFV28" s="85"/>
      <c r="AFW28" s="85"/>
      <c r="AFX28" s="85"/>
      <c r="AFY28" s="85"/>
      <c r="AFZ28" s="85"/>
      <c r="AGA28" s="85"/>
      <c r="AGB28" s="85"/>
      <c r="AGC28" s="85"/>
      <c r="AGD28" s="85"/>
      <c r="AGE28" s="85"/>
      <c r="AGF28" s="85"/>
      <c r="AGG28" s="85"/>
      <c r="AGH28" s="85"/>
      <c r="AGI28" s="85"/>
      <c r="AGJ28" s="85"/>
      <c r="AGK28" s="85"/>
      <c r="AGL28" s="85"/>
      <c r="AGM28" s="85"/>
      <c r="AGN28" s="85"/>
      <c r="AGO28" s="85"/>
      <c r="AGP28" s="85"/>
      <c r="AGQ28" s="85"/>
      <c r="AGR28" s="85"/>
      <c r="AGS28" s="85"/>
      <c r="AGT28" s="85"/>
      <c r="AGU28" s="85"/>
      <c r="AGV28" s="85"/>
      <c r="AGW28" s="85"/>
      <c r="AGX28" s="85"/>
      <c r="AGY28" s="85"/>
      <c r="AGZ28" s="85"/>
      <c r="AHA28" s="85"/>
      <c r="AHB28" s="85"/>
      <c r="AHC28" s="85"/>
      <c r="AHD28" s="85"/>
      <c r="AHE28" s="85"/>
      <c r="AHF28" s="85"/>
      <c r="AHG28" s="85"/>
      <c r="AHH28" s="85"/>
    </row>
    <row r="29" spans="1:892" s="81" customFormat="1" x14ac:dyDescent="0.2">
      <c r="A29" s="79" t="s">
        <v>198</v>
      </c>
      <c r="B29" s="80"/>
      <c r="C29" s="81">
        <v>0.72050000000000003</v>
      </c>
      <c r="D29" s="81">
        <v>8.9434000000000005</v>
      </c>
      <c r="E29" s="81">
        <v>50.98</v>
      </c>
      <c r="F29" s="81">
        <v>13.677899999999999</v>
      </c>
      <c r="G29" s="81">
        <v>1.0457000000000001</v>
      </c>
      <c r="H29" s="81">
        <v>4.1500000000000002E-2</v>
      </c>
      <c r="I29" s="81">
        <v>11.930099999999999</v>
      </c>
      <c r="J29" s="81">
        <v>8.2004999999999999</v>
      </c>
      <c r="K29" s="81">
        <v>3.5000000000000001E-3</v>
      </c>
      <c r="L29" s="81">
        <v>2.8988999999999998</v>
      </c>
      <c r="M29" s="81">
        <v>0.28249999999999997</v>
      </c>
      <c r="N29" s="81">
        <v>8.4400000000000003E-2</v>
      </c>
      <c r="O29" s="81">
        <v>-0.1195</v>
      </c>
      <c r="P29" s="81">
        <v>98.808899999999994</v>
      </c>
      <c r="Q29" s="81" t="s">
        <v>180</v>
      </c>
      <c r="R29" s="81">
        <f t="shared" ref="R29:R36" si="3">P29+0.1</f>
        <v>98.908899999999988</v>
      </c>
      <c r="S29" s="81">
        <v>1.41</v>
      </c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  <c r="HN29" s="85"/>
      <c r="HO29" s="85"/>
      <c r="HP29" s="85"/>
      <c r="HQ29" s="85"/>
      <c r="HR29" s="85"/>
      <c r="HS29" s="85"/>
      <c r="HT29" s="85"/>
      <c r="HU29" s="85"/>
      <c r="HV29" s="85"/>
      <c r="HW29" s="85"/>
      <c r="HX29" s="85"/>
      <c r="HY29" s="85"/>
      <c r="HZ29" s="85"/>
      <c r="IA29" s="85"/>
      <c r="IB29" s="85"/>
      <c r="IC29" s="85"/>
      <c r="ID29" s="85"/>
      <c r="IE29" s="85"/>
      <c r="IF29" s="85"/>
      <c r="IG29" s="85"/>
      <c r="IH29" s="85"/>
      <c r="II29" s="85"/>
      <c r="IJ29" s="85"/>
      <c r="IK29" s="85"/>
      <c r="IL29" s="85"/>
      <c r="IM29" s="85"/>
      <c r="IN29" s="85"/>
      <c r="IO29" s="85"/>
      <c r="IP29" s="85"/>
      <c r="IQ29" s="85"/>
      <c r="IR29" s="85"/>
      <c r="IS29" s="85"/>
      <c r="IT29" s="85"/>
      <c r="IU29" s="85"/>
      <c r="IV29" s="85"/>
      <c r="IW29" s="85"/>
      <c r="IX29" s="85"/>
      <c r="IY29" s="85"/>
      <c r="IZ29" s="85"/>
      <c r="JA29" s="85"/>
      <c r="JB29" s="85"/>
      <c r="JC29" s="85"/>
      <c r="JD29" s="85"/>
      <c r="JE29" s="85"/>
      <c r="JF29" s="85"/>
      <c r="JG29" s="85"/>
      <c r="JH29" s="85"/>
      <c r="JI29" s="85"/>
      <c r="JJ29" s="85"/>
      <c r="JK29" s="85"/>
      <c r="JL29" s="85"/>
      <c r="JM29" s="85"/>
      <c r="JN29" s="85"/>
      <c r="JO29" s="85"/>
      <c r="JP29" s="85"/>
      <c r="JQ29" s="85"/>
      <c r="JR29" s="85"/>
      <c r="JS29" s="85"/>
      <c r="JT29" s="85"/>
      <c r="JU29" s="85"/>
      <c r="JV29" s="85"/>
      <c r="JW29" s="85"/>
      <c r="JX29" s="85"/>
      <c r="JY29" s="85"/>
      <c r="JZ29" s="85"/>
      <c r="KA29" s="85"/>
      <c r="KB29" s="85"/>
      <c r="KC29" s="85"/>
      <c r="KD29" s="85"/>
      <c r="KE29" s="85"/>
      <c r="KF29" s="85"/>
      <c r="KG29" s="85"/>
      <c r="KH29" s="85"/>
      <c r="KI29" s="85"/>
      <c r="KJ29" s="85"/>
      <c r="KK29" s="85"/>
      <c r="KL29" s="85"/>
      <c r="KM29" s="85"/>
      <c r="KN29" s="85"/>
      <c r="KO29" s="85"/>
      <c r="KP29" s="85"/>
      <c r="KQ29" s="85"/>
      <c r="KR29" s="85"/>
      <c r="KS29" s="85"/>
      <c r="KT29" s="85"/>
      <c r="KU29" s="85"/>
      <c r="KV29" s="85"/>
      <c r="KW29" s="85"/>
      <c r="KX29" s="85"/>
      <c r="KY29" s="85"/>
      <c r="KZ29" s="85"/>
      <c r="LA29" s="85"/>
      <c r="LB29" s="85"/>
      <c r="LC29" s="85"/>
      <c r="LD29" s="85"/>
      <c r="LE29" s="85"/>
      <c r="LF29" s="85"/>
      <c r="LG29" s="85"/>
      <c r="LH29" s="85"/>
      <c r="LI29" s="85"/>
      <c r="LJ29" s="85"/>
      <c r="LK29" s="85"/>
      <c r="LL29" s="85"/>
      <c r="LM29" s="85"/>
      <c r="LN29" s="85"/>
      <c r="LO29" s="85"/>
      <c r="LP29" s="85"/>
      <c r="LQ29" s="85"/>
      <c r="LR29" s="85"/>
      <c r="LS29" s="85"/>
      <c r="LT29" s="85"/>
      <c r="LU29" s="85"/>
      <c r="LV29" s="85"/>
      <c r="LW29" s="85"/>
      <c r="LX29" s="85"/>
      <c r="LY29" s="85"/>
      <c r="LZ29" s="85"/>
      <c r="MA29" s="85"/>
      <c r="MB29" s="85"/>
      <c r="MC29" s="85"/>
      <c r="MD29" s="85"/>
      <c r="ME29" s="85"/>
      <c r="MF29" s="85"/>
      <c r="MG29" s="85"/>
      <c r="MH29" s="85"/>
      <c r="MI29" s="85"/>
      <c r="MJ29" s="85"/>
      <c r="MK29" s="85"/>
      <c r="ML29" s="85"/>
      <c r="MM29" s="85"/>
      <c r="MN29" s="85"/>
      <c r="MO29" s="85"/>
      <c r="MP29" s="85"/>
      <c r="MQ29" s="85"/>
      <c r="MR29" s="85"/>
      <c r="MS29" s="85"/>
      <c r="MT29" s="85"/>
      <c r="MU29" s="85"/>
      <c r="MV29" s="85"/>
      <c r="MW29" s="85"/>
      <c r="MX29" s="85"/>
      <c r="MY29" s="85"/>
      <c r="MZ29" s="85"/>
      <c r="NA29" s="85"/>
      <c r="NB29" s="85"/>
      <c r="NC29" s="85"/>
      <c r="ND29" s="85"/>
      <c r="NE29" s="85"/>
      <c r="NF29" s="85"/>
      <c r="NG29" s="85"/>
      <c r="NH29" s="85"/>
      <c r="NI29" s="85"/>
      <c r="NJ29" s="85"/>
      <c r="NK29" s="85"/>
      <c r="NL29" s="85"/>
      <c r="NM29" s="85"/>
      <c r="NN29" s="85"/>
      <c r="NO29" s="85"/>
      <c r="NP29" s="85"/>
      <c r="NQ29" s="85"/>
      <c r="NR29" s="85"/>
      <c r="NS29" s="85"/>
      <c r="NT29" s="85"/>
      <c r="NU29" s="85"/>
      <c r="NV29" s="85"/>
      <c r="NW29" s="85"/>
      <c r="NX29" s="85"/>
      <c r="NY29" s="85"/>
      <c r="NZ29" s="85"/>
      <c r="OA29" s="85"/>
      <c r="OB29" s="85"/>
      <c r="OC29" s="85"/>
      <c r="OD29" s="85"/>
      <c r="OE29" s="85"/>
      <c r="OF29" s="85"/>
      <c r="OG29" s="85"/>
      <c r="OH29" s="85"/>
      <c r="OI29" s="85"/>
      <c r="OJ29" s="85"/>
      <c r="OK29" s="85"/>
      <c r="OL29" s="85"/>
      <c r="OM29" s="85"/>
      <c r="ON29" s="85"/>
      <c r="OO29" s="85"/>
      <c r="OP29" s="85"/>
      <c r="OQ29" s="85"/>
      <c r="OR29" s="85"/>
      <c r="OS29" s="85"/>
      <c r="OT29" s="85"/>
      <c r="OU29" s="85"/>
      <c r="OV29" s="85"/>
      <c r="OW29" s="85"/>
      <c r="OX29" s="85"/>
      <c r="OY29" s="85"/>
      <c r="OZ29" s="85"/>
      <c r="PA29" s="85"/>
      <c r="PB29" s="85"/>
      <c r="PC29" s="85"/>
      <c r="PD29" s="85"/>
      <c r="PE29" s="85"/>
      <c r="PF29" s="85"/>
      <c r="PG29" s="85"/>
      <c r="PH29" s="85"/>
      <c r="PI29" s="85"/>
      <c r="PJ29" s="85"/>
      <c r="PK29" s="85"/>
      <c r="PL29" s="85"/>
      <c r="PM29" s="85"/>
      <c r="PN29" s="85"/>
      <c r="PO29" s="85"/>
      <c r="PP29" s="85"/>
      <c r="PQ29" s="85"/>
      <c r="PR29" s="85"/>
      <c r="PS29" s="85"/>
      <c r="PT29" s="85"/>
      <c r="PU29" s="85"/>
      <c r="PV29" s="85"/>
      <c r="PW29" s="85"/>
      <c r="PX29" s="85"/>
      <c r="PY29" s="85"/>
      <c r="PZ29" s="85"/>
      <c r="QA29" s="85"/>
      <c r="QB29" s="85"/>
      <c r="QC29" s="85"/>
      <c r="QD29" s="85"/>
      <c r="QE29" s="85"/>
      <c r="QF29" s="85"/>
      <c r="QG29" s="85"/>
      <c r="QH29" s="85"/>
      <c r="QI29" s="85"/>
      <c r="QJ29" s="85"/>
      <c r="QK29" s="85"/>
      <c r="QL29" s="85"/>
      <c r="QM29" s="85"/>
      <c r="QN29" s="85"/>
      <c r="QO29" s="85"/>
      <c r="QP29" s="85"/>
      <c r="QQ29" s="85"/>
      <c r="QR29" s="85"/>
      <c r="QS29" s="85"/>
      <c r="QT29" s="85"/>
      <c r="QU29" s="85"/>
      <c r="QV29" s="85"/>
      <c r="QW29" s="85"/>
      <c r="QX29" s="85"/>
      <c r="QY29" s="85"/>
      <c r="QZ29" s="85"/>
      <c r="RA29" s="85"/>
      <c r="RB29" s="85"/>
      <c r="RC29" s="85"/>
      <c r="RD29" s="85"/>
      <c r="RE29" s="85"/>
      <c r="RF29" s="85"/>
      <c r="RG29" s="85"/>
      <c r="RH29" s="85"/>
      <c r="RI29" s="85"/>
      <c r="RJ29" s="85"/>
      <c r="RK29" s="85"/>
      <c r="RL29" s="85"/>
      <c r="RM29" s="85"/>
      <c r="RN29" s="85"/>
      <c r="RO29" s="85"/>
      <c r="RP29" s="85"/>
      <c r="RQ29" s="85"/>
      <c r="RR29" s="85"/>
      <c r="RS29" s="85"/>
      <c r="RT29" s="85"/>
      <c r="RU29" s="85"/>
      <c r="RV29" s="85"/>
      <c r="RW29" s="85"/>
      <c r="RX29" s="85"/>
      <c r="RY29" s="85"/>
      <c r="RZ29" s="85"/>
      <c r="SA29" s="85"/>
      <c r="SB29" s="85"/>
      <c r="SC29" s="85"/>
      <c r="SD29" s="85"/>
      <c r="SE29" s="85"/>
      <c r="SF29" s="85"/>
      <c r="SG29" s="85"/>
      <c r="SH29" s="85"/>
      <c r="SI29" s="85"/>
      <c r="SJ29" s="85"/>
      <c r="SK29" s="85"/>
      <c r="SL29" s="85"/>
      <c r="SM29" s="85"/>
      <c r="SN29" s="85"/>
      <c r="SO29" s="85"/>
      <c r="SP29" s="85"/>
      <c r="SQ29" s="85"/>
      <c r="SR29" s="85"/>
      <c r="SS29" s="85"/>
      <c r="ST29" s="85"/>
      <c r="SU29" s="85"/>
      <c r="SV29" s="85"/>
      <c r="SW29" s="85"/>
      <c r="SX29" s="85"/>
      <c r="SY29" s="85"/>
      <c r="SZ29" s="85"/>
      <c r="TA29" s="85"/>
      <c r="TB29" s="85"/>
      <c r="TC29" s="85"/>
      <c r="TD29" s="85"/>
      <c r="TE29" s="85"/>
      <c r="TF29" s="85"/>
      <c r="TG29" s="85"/>
      <c r="TH29" s="85"/>
      <c r="TI29" s="85"/>
      <c r="TJ29" s="85"/>
      <c r="TK29" s="85"/>
      <c r="TL29" s="85"/>
      <c r="TM29" s="85"/>
      <c r="TN29" s="85"/>
      <c r="TO29" s="85"/>
      <c r="TP29" s="85"/>
      <c r="TQ29" s="85"/>
      <c r="TR29" s="85"/>
      <c r="TS29" s="85"/>
      <c r="TT29" s="85"/>
      <c r="TU29" s="85"/>
      <c r="TV29" s="85"/>
      <c r="TW29" s="85"/>
      <c r="TX29" s="85"/>
      <c r="TY29" s="85"/>
      <c r="TZ29" s="85"/>
      <c r="UA29" s="85"/>
      <c r="UB29" s="85"/>
      <c r="UC29" s="85"/>
      <c r="UD29" s="85"/>
      <c r="UE29" s="85"/>
      <c r="UF29" s="85"/>
      <c r="UG29" s="85"/>
      <c r="UH29" s="85"/>
      <c r="UI29" s="85"/>
      <c r="UJ29" s="85"/>
      <c r="UK29" s="85"/>
      <c r="UL29" s="85"/>
      <c r="UM29" s="85"/>
      <c r="UN29" s="85"/>
      <c r="UO29" s="85"/>
      <c r="UP29" s="85"/>
      <c r="UQ29" s="85"/>
      <c r="UR29" s="85"/>
      <c r="US29" s="85"/>
      <c r="UT29" s="85"/>
      <c r="UU29" s="85"/>
      <c r="UV29" s="85"/>
      <c r="UW29" s="85"/>
      <c r="UX29" s="85"/>
      <c r="UY29" s="85"/>
      <c r="UZ29" s="85"/>
      <c r="VA29" s="85"/>
      <c r="VB29" s="85"/>
      <c r="VC29" s="85"/>
      <c r="VD29" s="85"/>
      <c r="VE29" s="85"/>
      <c r="VF29" s="85"/>
      <c r="VG29" s="85"/>
      <c r="VH29" s="85"/>
      <c r="VI29" s="85"/>
      <c r="VJ29" s="85"/>
      <c r="VK29" s="85"/>
      <c r="VL29" s="85"/>
      <c r="VM29" s="85"/>
      <c r="VN29" s="85"/>
      <c r="VO29" s="85"/>
      <c r="VP29" s="85"/>
      <c r="VQ29" s="85"/>
      <c r="VR29" s="85"/>
      <c r="VS29" s="85"/>
      <c r="VT29" s="85"/>
      <c r="VU29" s="85"/>
      <c r="VV29" s="85"/>
      <c r="VW29" s="85"/>
      <c r="VX29" s="85"/>
      <c r="VY29" s="85"/>
      <c r="VZ29" s="85"/>
      <c r="WA29" s="85"/>
      <c r="WB29" s="85"/>
      <c r="WC29" s="85"/>
      <c r="WD29" s="85"/>
      <c r="WE29" s="85"/>
      <c r="WF29" s="85"/>
      <c r="WG29" s="85"/>
      <c r="WH29" s="85"/>
      <c r="WI29" s="85"/>
      <c r="WJ29" s="85"/>
      <c r="WK29" s="85"/>
      <c r="WL29" s="85"/>
      <c r="WM29" s="85"/>
      <c r="WN29" s="85"/>
      <c r="WO29" s="85"/>
      <c r="WP29" s="85"/>
      <c r="WQ29" s="85"/>
      <c r="WR29" s="85"/>
      <c r="WS29" s="85"/>
      <c r="WT29" s="85"/>
      <c r="WU29" s="85"/>
      <c r="WV29" s="85"/>
      <c r="WW29" s="85"/>
      <c r="WX29" s="85"/>
      <c r="WY29" s="85"/>
      <c r="WZ29" s="85"/>
      <c r="XA29" s="85"/>
      <c r="XB29" s="85"/>
      <c r="XC29" s="85"/>
      <c r="XD29" s="85"/>
      <c r="XE29" s="85"/>
      <c r="XF29" s="85"/>
      <c r="XG29" s="85"/>
      <c r="XH29" s="85"/>
      <c r="XI29" s="85"/>
      <c r="XJ29" s="85"/>
      <c r="XK29" s="85"/>
      <c r="XL29" s="85"/>
      <c r="XM29" s="85"/>
      <c r="XN29" s="85"/>
      <c r="XO29" s="85"/>
      <c r="XP29" s="85"/>
      <c r="XQ29" s="85"/>
      <c r="XR29" s="85"/>
      <c r="XS29" s="85"/>
      <c r="XT29" s="85"/>
      <c r="XU29" s="85"/>
      <c r="XV29" s="85"/>
      <c r="XW29" s="85"/>
      <c r="XX29" s="85"/>
      <c r="XY29" s="85"/>
      <c r="XZ29" s="85"/>
      <c r="YA29" s="85"/>
      <c r="YB29" s="85"/>
      <c r="YC29" s="85"/>
      <c r="YD29" s="85"/>
      <c r="YE29" s="85"/>
      <c r="YF29" s="85"/>
      <c r="YG29" s="85"/>
      <c r="YH29" s="85"/>
      <c r="YI29" s="85"/>
      <c r="YJ29" s="85"/>
      <c r="YK29" s="85"/>
      <c r="YL29" s="85"/>
      <c r="YM29" s="85"/>
      <c r="YN29" s="85"/>
      <c r="YO29" s="85"/>
      <c r="YP29" s="85"/>
      <c r="YQ29" s="85"/>
      <c r="YR29" s="85"/>
      <c r="YS29" s="85"/>
      <c r="YT29" s="85"/>
      <c r="YU29" s="85"/>
      <c r="YV29" s="85"/>
      <c r="YW29" s="85"/>
      <c r="YX29" s="85"/>
      <c r="YY29" s="85"/>
      <c r="YZ29" s="85"/>
      <c r="ZA29" s="85"/>
      <c r="ZB29" s="85"/>
      <c r="ZC29" s="85"/>
      <c r="ZD29" s="85"/>
      <c r="ZE29" s="85"/>
      <c r="ZF29" s="85"/>
      <c r="ZG29" s="85"/>
      <c r="ZH29" s="85"/>
      <c r="ZI29" s="85"/>
      <c r="ZJ29" s="85"/>
      <c r="ZK29" s="85"/>
      <c r="ZL29" s="85"/>
      <c r="ZM29" s="85"/>
      <c r="ZN29" s="85"/>
      <c r="ZO29" s="85"/>
      <c r="ZP29" s="85"/>
      <c r="ZQ29" s="85"/>
      <c r="ZR29" s="85"/>
      <c r="ZS29" s="85"/>
      <c r="ZT29" s="85"/>
      <c r="ZU29" s="85"/>
      <c r="ZV29" s="85"/>
      <c r="ZW29" s="85"/>
      <c r="ZX29" s="85"/>
      <c r="ZY29" s="85"/>
      <c r="ZZ29" s="85"/>
      <c r="AAA29" s="85"/>
      <c r="AAB29" s="85"/>
      <c r="AAC29" s="85"/>
      <c r="AAD29" s="85"/>
      <c r="AAE29" s="85"/>
      <c r="AAF29" s="85"/>
      <c r="AAG29" s="85"/>
      <c r="AAH29" s="85"/>
      <c r="AAI29" s="85"/>
      <c r="AAJ29" s="85"/>
      <c r="AAK29" s="85"/>
      <c r="AAL29" s="85"/>
      <c r="AAM29" s="85"/>
      <c r="AAN29" s="85"/>
      <c r="AAO29" s="85"/>
      <c r="AAP29" s="85"/>
      <c r="AAQ29" s="85"/>
      <c r="AAR29" s="85"/>
      <c r="AAS29" s="85"/>
      <c r="AAT29" s="85"/>
      <c r="AAU29" s="85"/>
      <c r="AAV29" s="85"/>
      <c r="AAW29" s="85"/>
      <c r="AAX29" s="85"/>
      <c r="AAY29" s="85"/>
      <c r="AAZ29" s="85"/>
      <c r="ABA29" s="85"/>
      <c r="ABB29" s="85"/>
      <c r="ABC29" s="85"/>
      <c r="ABD29" s="85"/>
      <c r="ABE29" s="85"/>
      <c r="ABF29" s="85"/>
      <c r="ABG29" s="85"/>
      <c r="ABH29" s="85"/>
      <c r="ABI29" s="85"/>
      <c r="ABJ29" s="85"/>
      <c r="ABK29" s="85"/>
      <c r="ABL29" s="85"/>
      <c r="ABM29" s="85"/>
      <c r="ABN29" s="85"/>
      <c r="ABO29" s="85"/>
      <c r="ABP29" s="85"/>
      <c r="ABQ29" s="85"/>
      <c r="ABR29" s="85"/>
      <c r="ABS29" s="85"/>
      <c r="ABT29" s="85"/>
      <c r="ABU29" s="85"/>
      <c r="ABV29" s="85"/>
      <c r="ABW29" s="85"/>
      <c r="ABX29" s="85"/>
      <c r="ABY29" s="85"/>
      <c r="ABZ29" s="85"/>
      <c r="ACA29" s="85"/>
      <c r="ACB29" s="85"/>
      <c r="ACC29" s="85"/>
      <c r="ACD29" s="85"/>
      <c r="ACE29" s="85"/>
      <c r="ACF29" s="85"/>
      <c r="ACG29" s="85"/>
      <c r="ACH29" s="85"/>
      <c r="ACI29" s="85"/>
      <c r="ACJ29" s="85"/>
      <c r="ACK29" s="85"/>
      <c r="ACL29" s="85"/>
      <c r="ACM29" s="85"/>
      <c r="ACN29" s="85"/>
      <c r="ACO29" s="85"/>
      <c r="ACP29" s="85"/>
      <c r="ACQ29" s="85"/>
      <c r="ACR29" s="85"/>
      <c r="ACS29" s="85"/>
      <c r="ACT29" s="85"/>
      <c r="ACU29" s="85"/>
      <c r="ACV29" s="85"/>
      <c r="ACW29" s="85"/>
      <c r="ACX29" s="85"/>
      <c r="ACY29" s="85"/>
      <c r="ACZ29" s="85"/>
      <c r="ADA29" s="85"/>
      <c r="ADB29" s="85"/>
      <c r="ADC29" s="85"/>
      <c r="ADD29" s="85"/>
      <c r="ADE29" s="85"/>
      <c r="ADF29" s="85"/>
      <c r="ADG29" s="85"/>
      <c r="ADH29" s="85"/>
      <c r="ADI29" s="85"/>
      <c r="ADJ29" s="85"/>
      <c r="ADK29" s="85"/>
      <c r="ADL29" s="85"/>
      <c r="ADM29" s="85"/>
      <c r="ADN29" s="85"/>
      <c r="ADO29" s="85"/>
      <c r="ADP29" s="85"/>
      <c r="ADQ29" s="85"/>
      <c r="ADR29" s="85"/>
      <c r="ADS29" s="85"/>
      <c r="ADT29" s="85"/>
      <c r="ADU29" s="85"/>
      <c r="ADV29" s="85"/>
      <c r="ADW29" s="85"/>
      <c r="ADX29" s="85"/>
      <c r="ADY29" s="85"/>
      <c r="ADZ29" s="85"/>
      <c r="AEA29" s="85"/>
      <c r="AEB29" s="85"/>
      <c r="AEC29" s="85"/>
      <c r="AED29" s="85"/>
      <c r="AEE29" s="85"/>
      <c r="AEF29" s="85"/>
      <c r="AEG29" s="85"/>
      <c r="AEH29" s="85"/>
      <c r="AEI29" s="85"/>
      <c r="AEJ29" s="85"/>
      <c r="AEK29" s="85"/>
      <c r="AEL29" s="85"/>
      <c r="AEM29" s="85"/>
      <c r="AEN29" s="85"/>
      <c r="AEO29" s="85"/>
      <c r="AEP29" s="85"/>
      <c r="AEQ29" s="85"/>
      <c r="AER29" s="85"/>
      <c r="AES29" s="85"/>
      <c r="AET29" s="85"/>
      <c r="AEU29" s="85"/>
      <c r="AEV29" s="85"/>
      <c r="AEW29" s="85"/>
      <c r="AEX29" s="85"/>
      <c r="AEY29" s="85"/>
      <c r="AEZ29" s="85"/>
      <c r="AFA29" s="85"/>
      <c r="AFB29" s="85"/>
      <c r="AFC29" s="85"/>
      <c r="AFD29" s="85"/>
      <c r="AFE29" s="85"/>
      <c r="AFF29" s="85"/>
      <c r="AFG29" s="85"/>
      <c r="AFH29" s="85"/>
      <c r="AFI29" s="85"/>
      <c r="AFJ29" s="85"/>
      <c r="AFK29" s="85"/>
      <c r="AFL29" s="85"/>
      <c r="AFM29" s="85"/>
      <c r="AFN29" s="85"/>
      <c r="AFO29" s="85"/>
      <c r="AFP29" s="85"/>
      <c r="AFQ29" s="85"/>
      <c r="AFR29" s="85"/>
      <c r="AFS29" s="85"/>
      <c r="AFT29" s="85"/>
      <c r="AFU29" s="85"/>
      <c r="AFV29" s="85"/>
      <c r="AFW29" s="85"/>
      <c r="AFX29" s="85"/>
      <c r="AFY29" s="85"/>
      <c r="AFZ29" s="85"/>
      <c r="AGA29" s="85"/>
      <c r="AGB29" s="85"/>
      <c r="AGC29" s="85"/>
      <c r="AGD29" s="85"/>
      <c r="AGE29" s="85"/>
      <c r="AGF29" s="85"/>
      <c r="AGG29" s="85"/>
      <c r="AGH29" s="85"/>
      <c r="AGI29" s="85"/>
      <c r="AGJ29" s="85"/>
      <c r="AGK29" s="85"/>
      <c r="AGL29" s="85"/>
      <c r="AGM29" s="85"/>
      <c r="AGN29" s="85"/>
      <c r="AGO29" s="85"/>
      <c r="AGP29" s="85"/>
      <c r="AGQ29" s="85"/>
      <c r="AGR29" s="85"/>
      <c r="AGS29" s="85"/>
      <c r="AGT29" s="85"/>
      <c r="AGU29" s="85"/>
      <c r="AGV29" s="85"/>
      <c r="AGW29" s="85"/>
      <c r="AGX29" s="85"/>
      <c r="AGY29" s="85"/>
      <c r="AGZ29" s="85"/>
      <c r="AHA29" s="85"/>
      <c r="AHB29" s="85"/>
      <c r="AHC29" s="85"/>
      <c r="AHD29" s="85"/>
      <c r="AHE29" s="85"/>
      <c r="AHF29" s="85"/>
      <c r="AHG29" s="85"/>
      <c r="AHH29" s="85"/>
    </row>
    <row r="30" spans="1:892" s="81" customFormat="1" x14ac:dyDescent="0.2">
      <c r="C30" s="81">
        <v>0.79749999999999999</v>
      </c>
      <c r="D30" s="81">
        <v>8.7754999999999992</v>
      </c>
      <c r="E30" s="81">
        <v>50.579799999999999</v>
      </c>
      <c r="F30" s="81">
        <v>13.626799999999999</v>
      </c>
      <c r="G30" s="81">
        <v>1.0039</v>
      </c>
      <c r="H30" s="81">
        <v>-1.2200000000000001E-2</v>
      </c>
      <c r="I30" s="81">
        <v>11.903700000000001</v>
      </c>
      <c r="J30" s="81">
        <v>8.1122999999999994</v>
      </c>
      <c r="K30" s="81">
        <v>4.0000000000000002E-4</v>
      </c>
      <c r="L30" s="81">
        <v>2.8794</v>
      </c>
      <c r="M30" s="81">
        <v>0.13070000000000001</v>
      </c>
      <c r="N30" s="81">
        <v>0.219</v>
      </c>
      <c r="O30" s="81">
        <v>0.1993</v>
      </c>
      <c r="P30" s="81">
        <v>98.228499999999997</v>
      </c>
      <c r="Q30" s="81" t="s">
        <v>181</v>
      </c>
      <c r="R30" s="81">
        <f t="shared" si="3"/>
        <v>98.328499999999991</v>
      </c>
      <c r="S30" s="81">
        <v>1.41</v>
      </c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  <c r="HX30" s="85"/>
      <c r="HY30" s="85"/>
      <c r="HZ30" s="85"/>
      <c r="IA30" s="85"/>
      <c r="IB30" s="85"/>
      <c r="IC30" s="85"/>
      <c r="ID30" s="85"/>
      <c r="IE30" s="85"/>
      <c r="IF30" s="85"/>
      <c r="IG30" s="85"/>
      <c r="IH30" s="85"/>
      <c r="II30" s="85"/>
      <c r="IJ30" s="85"/>
      <c r="IK30" s="85"/>
      <c r="IL30" s="85"/>
      <c r="IM30" s="85"/>
      <c r="IN30" s="85"/>
      <c r="IO30" s="85"/>
      <c r="IP30" s="85"/>
      <c r="IQ30" s="85"/>
      <c r="IR30" s="85"/>
      <c r="IS30" s="85"/>
      <c r="IT30" s="85"/>
      <c r="IU30" s="85"/>
      <c r="IV30" s="85"/>
      <c r="IW30" s="85"/>
      <c r="IX30" s="85"/>
      <c r="IY30" s="85"/>
      <c r="IZ30" s="85"/>
      <c r="JA30" s="85"/>
      <c r="JB30" s="85"/>
      <c r="JC30" s="85"/>
      <c r="JD30" s="85"/>
      <c r="JE30" s="85"/>
      <c r="JF30" s="85"/>
      <c r="JG30" s="85"/>
      <c r="JH30" s="85"/>
      <c r="JI30" s="85"/>
      <c r="JJ30" s="85"/>
      <c r="JK30" s="85"/>
      <c r="JL30" s="85"/>
      <c r="JM30" s="85"/>
      <c r="JN30" s="85"/>
      <c r="JO30" s="85"/>
      <c r="JP30" s="85"/>
      <c r="JQ30" s="85"/>
      <c r="JR30" s="85"/>
      <c r="JS30" s="85"/>
      <c r="JT30" s="85"/>
      <c r="JU30" s="85"/>
      <c r="JV30" s="85"/>
      <c r="JW30" s="85"/>
      <c r="JX30" s="85"/>
      <c r="JY30" s="85"/>
      <c r="JZ30" s="85"/>
      <c r="KA30" s="85"/>
      <c r="KB30" s="85"/>
      <c r="KC30" s="85"/>
      <c r="KD30" s="85"/>
      <c r="KE30" s="85"/>
      <c r="KF30" s="85"/>
      <c r="KG30" s="85"/>
      <c r="KH30" s="85"/>
      <c r="KI30" s="85"/>
      <c r="KJ30" s="85"/>
      <c r="KK30" s="85"/>
      <c r="KL30" s="85"/>
      <c r="KM30" s="85"/>
      <c r="KN30" s="85"/>
      <c r="KO30" s="85"/>
      <c r="KP30" s="85"/>
      <c r="KQ30" s="85"/>
      <c r="KR30" s="85"/>
      <c r="KS30" s="85"/>
      <c r="KT30" s="85"/>
      <c r="KU30" s="85"/>
      <c r="KV30" s="85"/>
      <c r="KW30" s="85"/>
      <c r="KX30" s="85"/>
      <c r="KY30" s="85"/>
      <c r="KZ30" s="85"/>
      <c r="LA30" s="85"/>
      <c r="LB30" s="85"/>
      <c r="LC30" s="85"/>
      <c r="LD30" s="85"/>
      <c r="LE30" s="85"/>
      <c r="LF30" s="85"/>
      <c r="LG30" s="85"/>
      <c r="LH30" s="85"/>
      <c r="LI30" s="85"/>
      <c r="LJ30" s="85"/>
      <c r="LK30" s="85"/>
      <c r="LL30" s="85"/>
      <c r="LM30" s="85"/>
      <c r="LN30" s="85"/>
      <c r="LO30" s="85"/>
      <c r="LP30" s="85"/>
      <c r="LQ30" s="85"/>
      <c r="LR30" s="85"/>
      <c r="LS30" s="85"/>
      <c r="LT30" s="85"/>
      <c r="LU30" s="85"/>
      <c r="LV30" s="85"/>
      <c r="LW30" s="85"/>
      <c r="LX30" s="85"/>
      <c r="LY30" s="85"/>
      <c r="LZ30" s="85"/>
      <c r="MA30" s="85"/>
      <c r="MB30" s="85"/>
      <c r="MC30" s="85"/>
      <c r="MD30" s="85"/>
      <c r="ME30" s="85"/>
      <c r="MF30" s="85"/>
      <c r="MG30" s="85"/>
      <c r="MH30" s="85"/>
      <c r="MI30" s="85"/>
      <c r="MJ30" s="85"/>
      <c r="MK30" s="85"/>
      <c r="ML30" s="85"/>
      <c r="MM30" s="85"/>
      <c r="MN30" s="85"/>
      <c r="MO30" s="85"/>
      <c r="MP30" s="85"/>
      <c r="MQ30" s="85"/>
      <c r="MR30" s="85"/>
      <c r="MS30" s="85"/>
      <c r="MT30" s="85"/>
      <c r="MU30" s="85"/>
      <c r="MV30" s="85"/>
      <c r="MW30" s="85"/>
      <c r="MX30" s="85"/>
      <c r="MY30" s="85"/>
      <c r="MZ30" s="85"/>
      <c r="NA30" s="85"/>
      <c r="NB30" s="85"/>
      <c r="NC30" s="85"/>
      <c r="ND30" s="85"/>
      <c r="NE30" s="85"/>
      <c r="NF30" s="85"/>
      <c r="NG30" s="85"/>
      <c r="NH30" s="85"/>
      <c r="NI30" s="85"/>
      <c r="NJ30" s="85"/>
      <c r="NK30" s="85"/>
      <c r="NL30" s="85"/>
      <c r="NM30" s="85"/>
      <c r="NN30" s="85"/>
      <c r="NO30" s="85"/>
      <c r="NP30" s="85"/>
      <c r="NQ30" s="85"/>
      <c r="NR30" s="85"/>
      <c r="NS30" s="85"/>
      <c r="NT30" s="85"/>
      <c r="NU30" s="85"/>
      <c r="NV30" s="85"/>
      <c r="NW30" s="85"/>
      <c r="NX30" s="85"/>
      <c r="NY30" s="85"/>
      <c r="NZ30" s="85"/>
      <c r="OA30" s="85"/>
      <c r="OB30" s="85"/>
      <c r="OC30" s="85"/>
      <c r="OD30" s="85"/>
      <c r="OE30" s="85"/>
      <c r="OF30" s="85"/>
      <c r="OG30" s="85"/>
      <c r="OH30" s="85"/>
      <c r="OI30" s="85"/>
      <c r="OJ30" s="85"/>
      <c r="OK30" s="85"/>
      <c r="OL30" s="85"/>
      <c r="OM30" s="85"/>
      <c r="ON30" s="85"/>
      <c r="OO30" s="85"/>
      <c r="OP30" s="85"/>
      <c r="OQ30" s="85"/>
      <c r="OR30" s="85"/>
      <c r="OS30" s="85"/>
      <c r="OT30" s="85"/>
      <c r="OU30" s="85"/>
      <c r="OV30" s="85"/>
      <c r="OW30" s="85"/>
      <c r="OX30" s="85"/>
      <c r="OY30" s="85"/>
      <c r="OZ30" s="85"/>
      <c r="PA30" s="85"/>
      <c r="PB30" s="85"/>
      <c r="PC30" s="85"/>
      <c r="PD30" s="85"/>
      <c r="PE30" s="85"/>
      <c r="PF30" s="85"/>
      <c r="PG30" s="85"/>
      <c r="PH30" s="85"/>
      <c r="PI30" s="85"/>
      <c r="PJ30" s="85"/>
      <c r="PK30" s="85"/>
      <c r="PL30" s="85"/>
      <c r="PM30" s="85"/>
      <c r="PN30" s="85"/>
      <c r="PO30" s="85"/>
      <c r="PP30" s="85"/>
      <c r="PQ30" s="85"/>
      <c r="PR30" s="85"/>
      <c r="PS30" s="85"/>
      <c r="PT30" s="85"/>
      <c r="PU30" s="85"/>
      <c r="PV30" s="85"/>
      <c r="PW30" s="85"/>
      <c r="PX30" s="85"/>
      <c r="PY30" s="85"/>
      <c r="PZ30" s="85"/>
      <c r="QA30" s="85"/>
      <c r="QB30" s="85"/>
      <c r="QC30" s="85"/>
      <c r="QD30" s="85"/>
      <c r="QE30" s="85"/>
      <c r="QF30" s="85"/>
      <c r="QG30" s="85"/>
      <c r="QH30" s="85"/>
      <c r="QI30" s="85"/>
      <c r="QJ30" s="85"/>
      <c r="QK30" s="85"/>
      <c r="QL30" s="85"/>
      <c r="QM30" s="85"/>
      <c r="QN30" s="85"/>
      <c r="QO30" s="85"/>
      <c r="QP30" s="85"/>
      <c r="QQ30" s="85"/>
      <c r="QR30" s="85"/>
      <c r="QS30" s="85"/>
      <c r="QT30" s="85"/>
      <c r="QU30" s="85"/>
      <c r="QV30" s="85"/>
      <c r="QW30" s="85"/>
      <c r="QX30" s="85"/>
      <c r="QY30" s="85"/>
      <c r="QZ30" s="85"/>
      <c r="RA30" s="85"/>
      <c r="RB30" s="85"/>
      <c r="RC30" s="85"/>
      <c r="RD30" s="85"/>
      <c r="RE30" s="85"/>
      <c r="RF30" s="85"/>
      <c r="RG30" s="85"/>
      <c r="RH30" s="85"/>
      <c r="RI30" s="85"/>
      <c r="RJ30" s="85"/>
      <c r="RK30" s="85"/>
      <c r="RL30" s="85"/>
      <c r="RM30" s="85"/>
      <c r="RN30" s="85"/>
      <c r="RO30" s="85"/>
      <c r="RP30" s="85"/>
      <c r="RQ30" s="85"/>
      <c r="RR30" s="85"/>
      <c r="RS30" s="85"/>
      <c r="RT30" s="85"/>
      <c r="RU30" s="85"/>
      <c r="RV30" s="85"/>
      <c r="RW30" s="85"/>
      <c r="RX30" s="85"/>
      <c r="RY30" s="85"/>
      <c r="RZ30" s="85"/>
      <c r="SA30" s="85"/>
      <c r="SB30" s="85"/>
      <c r="SC30" s="85"/>
      <c r="SD30" s="85"/>
      <c r="SE30" s="85"/>
      <c r="SF30" s="85"/>
      <c r="SG30" s="85"/>
      <c r="SH30" s="85"/>
      <c r="SI30" s="85"/>
      <c r="SJ30" s="85"/>
      <c r="SK30" s="85"/>
      <c r="SL30" s="85"/>
      <c r="SM30" s="85"/>
      <c r="SN30" s="85"/>
      <c r="SO30" s="85"/>
      <c r="SP30" s="85"/>
      <c r="SQ30" s="85"/>
      <c r="SR30" s="85"/>
      <c r="SS30" s="85"/>
      <c r="ST30" s="85"/>
      <c r="SU30" s="85"/>
      <c r="SV30" s="85"/>
      <c r="SW30" s="85"/>
      <c r="SX30" s="85"/>
      <c r="SY30" s="85"/>
      <c r="SZ30" s="85"/>
      <c r="TA30" s="85"/>
      <c r="TB30" s="85"/>
      <c r="TC30" s="85"/>
      <c r="TD30" s="85"/>
      <c r="TE30" s="85"/>
      <c r="TF30" s="85"/>
      <c r="TG30" s="85"/>
      <c r="TH30" s="85"/>
      <c r="TI30" s="85"/>
      <c r="TJ30" s="85"/>
      <c r="TK30" s="85"/>
      <c r="TL30" s="85"/>
      <c r="TM30" s="85"/>
      <c r="TN30" s="85"/>
      <c r="TO30" s="85"/>
      <c r="TP30" s="85"/>
      <c r="TQ30" s="85"/>
      <c r="TR30" s="85"/>
      <c r="TS30" s="85"/>
      <c r="TT30" s="85"/>
      <c r="TU30" s="85"/>
      <c r="TV30" s="85"/>
      <c r="TW30" s="85"/>
      <c r="TX30" s="85"/>
      <c r="TY30" s="85"/>
      <c r="TZ30" s="85"/>
      <c r="UA30" s="85"/>
      <c r="UB30" s="85"/>
      <c r="UC30" s="85"/>
      <c r="UD30" s="85"/>
      <c r="UE30" s="85"/>
      <c r="UF30" s="85"/>
      <c r="UG30" s="85"/>
      <c r="UH30" s="85"/>
      <c r="UI30" s="85"/>
      <c r="UJ30" s="85"/>
      <c r="UK30" s="85"/>
      <c r="UL30" s="85"/>
      <c r="UM30" s="85"/>
      <c r="UN30" s="85"/>
      <c r="UO30" s="85"/>
      <c r="UP30" s="85"/>
      <c r="UQ30" s="85"/>
      <c r="UR30" s="85"/>
      <c r="US30" s="85"/>
      <c r="UT30" s="85"/>
      <c r="UU30" s="85"/>
      <c r="UV30" s="85"/>
      <c r="UW30" s="85"/>
      <c r="UX30" s="85"/>
      <c r="UY30" s="85"/>
      <c r="UZ30" s="85"/>
      <c r="VA30" s="85"/>
      <c r="VB30" s="85"/>
      <c r="VC30" s="85"/>
      <c r="VD30" s="85"/>
      <c r="VE30" s="85"/>
      <c r="VF30" s="85"/>
      <c r="VG30" s="85"/>
      <c r="VH30" s="85"/>
      <c r="VI30" s="85"/>
      <c r="VJ30" s="85"/>
      <c r="VK30" s="85"/>
      <c r="VL30" s="85"/>
      <c r="VM30" s="85"/>
      <c r="VN30" s="85"/>
      <c r="VO30" s="85"/>
      <c r="VP30" s="85"/>
      <c r="VQ30" s="85"/>
      <c r="VR30" s="85"/>
      <c r="VS30" s="85"/>
      <c r="VT30" s="85"/>
      <c r="VU30" s="85"/>
      <c r="VV30" s="85"/>
      <c r="VW30" s="85"/>
      <c r="VX30" s="85"/>
      <c r="VY30" s="85"/>
      <c r="VZ30" s="85"/>
      <c r="WA30" s="85"/>
      <c r="WB30" s="85"/>
      <c r="WC30" s="85"/>
      <c r="WD30" s="85"/>
      <c r="WE30" s="85"/>
      <c r="WF30" s="85"/>
      <c r="WG30" s="85"/>
      <c r="WH30" s="85"/>
      <c r="WI30" s="85"/>
      <c r="WJ30" s="85"/>
      <c r="WK30" s="85"/>
      <c r="WL30" s="85"/>
      <c r="WM30" s="85"/>
      <c r="WN30" s="85"/>
      <c r="WO30" s="85"/>
      <c r="WP30" s="85"/>
      <c r="WQ30" s="85"/>
      <c r="WR30" s="85"/>
      <c r="WS30" s="85"/>
      <c r="WT30" s="85"/>
      <c r="WU30" s="85"/>
      <c r="WV30" s="85"/>
      <c r="WW30" s="85"/>
      <c r="WX30" s="85"/>
      <c r="WY30" s="85"/>
      <c r="WZ30" s="85"/>
      <c r="XA30" s="85"/>
      <c r="XB30" s="85"/>
      <c r="XC30" s="85"/>
      <c r="XD30" s="85"/>
      <c r="XE30" s="85"/>
      <c r="XF30" s="85"/>
      <c r="XG30" s="85"/>
      <c r="XH30" s="85"/>
      <c r="XI30" s="85"/>
      <c r="XJ30" s="85"/>
      <c r="XK30" s="85"/>
      <c r="XL30" s="85"/>
      <c r="XM30" s="85"/>
      <c r="XN30" s="85"/>
      <c r="XO30" s="85"/>
      <c r="XP30" s="85"/>
      <c r="XQ30" s="85"/>
      <c r="XR30" s="85"/>
      <c r="XS30" s="85"/>
      <c r="XT30" s="85"/>
      <c r="XU30" s="85"/>
      <c r="XV30" s="85"/>
      <c r="XW30" s="85"/>
      <c r="XX30" s="85"/>
      <c r="XY30" s="85"/>
      <c r="XZ30" s="85"/>
      <c r="YA30" s="85"/>
      <c r="YB30" s="85"/>
      <c r="YC30" s="85"/>
      <c r="YD30" s="85"/>
      <c r="YE30" s="85"/>
      <c r="YF30" s="85"/>
      <c r="YG30" s="85"/>
      <c r="YH30" s="85"/>
      <c r="YI30" s="85"/>
      <c r="YJ30" s="85"/>
      <c r="YK30" s="85"/>
      <c r="YL30" s="85"/>
      <c r="YM30" s="85"/>
      <c r="YN30" s="85"/>
      <c r="YO30" s="85"/>
      <c r="YP30" s="85"/>
      <c r="YQ30" s="85"/>
      <c r="YR30" s="85"/>
      <c r="YS30" s="85"/>
      <c r="YT30" s="85"/>
      <c r="YU30" s="85"/>
      <c r="YV30" s="85"/>
      <c r="YW30" s="85"/>
      <c r="YX30" s="85"/>
      <c r="YY30" s="85"/>
      <c r="YZ30" s="85"/>
      <c r="ZA30" s="85"/>
      <c r="ZB30" s="85"/>
      <c r="ZC30" s="85"/>
      <c r="ZD30" s="85"/>
      <c r="ZE30" s="85"/>
      <c r="ZF30" s="85"/>
      <c r="ZG30" s="85"/>
      <c r="ZH30" s="85"/>
      <c r="ZI30" s="85"/>
      <c r="ZJ30" s="85"/>
      <c r="ZK30" s="85"/>
      <c r="ZL30" s="85"/>
      <c r="ZM30" s="85"/>
      <c r="ZN30" s="85"/>
      <c r="ZO30" s="85"/>
      <c r="ZP30" s="85"/>
      <c r="ZQ30" s="85"/>
      <c r="ZR30" s="85"/>
      <c r="ZS30" s="85"/>
      <c r="ZT30" s="85"/>
      <c r="ZU30" s="85"/>
      <c r="ZV30" s="85"/>
      <c r="ZW30" s="85"/>
      <c r="ZX30" s="85"/>
      <c r="ZY30" s="85"/>
      <c r="ZZ30" s="85"/>
      <c r="AAA30" s="85"/>
      <c r="AAB30" s="85"/>
      <c r="AAC30" s="85"/>
      <c r="AAD30" s="85"/>
      <c r="AAE30" s="85"/>
      <c r="AAF30" s="85"/>
      <c r="AAG30" s="85"/>
      <c r="AAH30" s="85"/>
      <c r="AAI30" s="85"/>
      <c r="AAJ30" s="85"/>
      <c r="AAK30" s="85"/>
      <c r="AAL30" s="85"/>
      <c r="AAM30" s="85"/>
      <c r="AAN30" s="85"/>
      <c r="AAO30" s="85"/>
      <c r="AAP30" s="85"/>
      <c r="AAQ30" s="85"/>
      <c r="AAR30" s="85"/>
      <c r="AAS30" s="85"/>
      <c r="AAT30" s="85"/>
      <c r="AAU30" s="85"/>
      <c r="AAV30" s="85"/>
      <c r="AAW30" s="85"/>
      <c r="AAX30" s="85"/>
      <c r="AAY30" s="85"/>
      <c r="AAZ30" s="85"/>
      <c r="ABA30" s="85"/>
      <c r="ABB30" s="85"/>
      <c r="ABC30" s="85"/>
      <c r="ABD30" s="85"/>
      <c r="ABE30" s="85"/>
      <c r="ABF30" s="85"/>
      <c r="ABG30" s="85"/>
      <c r="ABH30" s="85"/>
      <c r="ABI30" s="85"/>
      <c r="ABJ30" s="85"/>
      <c r="ABK30" s="85"/>
      <c r="ABL30" s="85"/>
      <c r="ABM30" s="85"/>
      <c r="ABN30" s="85"/>
      <c r="ABO30" s="85"/>
      <c r="ABP30" s="85"/>
      <c r="ABQ30" s="85"/>
      <c r="ABR30" s="85"/>
      <c r="ABS30" s="85"/>
      <c r="ABT30" s="85"/>
      <c r="ABU30" s="85"/>
      <c r="ABV30" s="85"/>
      <c r="ABW30" s="85"/>
      <c r="ABX30" s="85"/>
      <c r="ABY30" s="85"/>
      <c r="ABZ30" s="85"/>
      <c r="ACA30" s="85"/>
      <c r="ACB30" s="85"/>
      <c r="ACC30" s="85"/>
      <c r="ACD30" s="85"/>
      <c r="ACE30" s="85"/>
      <c r="ACF30" s="85"/>
      <c r="ACG30" s="85"/>
      <c r="ACH30" s="85"/>
      <c r="ACI30" s="85"/>
      <c r="ACJ30" s="85"/>
      <c r="ACK30" s="85"/>
      <c r="ACL30" s="85"/>
      <c r="ACM30" s="85"/>
      <c r="ACN30" s="85"/>
      <c r="ACO30" s="85"/>
      <c r="ACP30" s="85"/>
      <c r="ACQ30" s="85"/>
      <c r="ACR30" s="85"/>
      <c r="ACS30" s="85"/>
      <c r="ACT30" s="85"/>
      <c r="ACU30" s="85"/>
      <c r="ACV30" s="85"/>
      <c r="ACW30" s="85"/>
      <c r="ACX30" s="85"/>
      <c r="ACY30" s="85"/>
      <c r="ACZ30" s="85"/>
      <c r="ADA30" s="85"/>
      <c r="ADB30" s="85"/>
      <c r="ADC30" s="85"/>
      <c r="ADD30" s="85"/>
      <c r="ADE30" s="85"/>
      <c r="ADF30" s="85"/>
      <c r="ADG30" s="85"/>
      <c r="ADH30" s="85"/>
      <c r="ADI30" s="85"/>
      <c r="ADJ30" s="85"/>
      <c r="ADK30" s="85"/>
      <c r="ADL30" s="85"/>
      <c r="ADM30" s="85"/>
      <c r="ADN30" s="85"/>
      <c r="ADO30" s="85"/>
      <c r="ADP30" s="85"/>
      <c r="ADQ30" s="85"/>
      <c r="ADR30" s="85"/>
      <c r="ADS30" s="85"/>
      <c r="ADT30" s="85"/>
      <c r="ADU30" s="85"/>
      <c r="ADV30" s="85"/>
      <c r="ADW30" s="85"/>
      <c r="ADX30" s="85"/>
      <c r="ADY30" s="85"/>
      <c r="ADZ30" s="85"/>
      <c r="AEA30" s="85"/>
      <c r="AEB30" s="85"/>
      <c r="AEC30" s="85"/>
      <c r="AED30" s="85"/>
      <c r="AEE30" s="85"/>
      <c r="AEF30" s="85"/>
      <c r="AEG30" s="85"/>
      <c r="AEH30" s="85"/>
      <c r="AEI30" s="85"/>
      <c r="AEJ30" s="85"/>
      <c r="AEK30" s="85"/>
      <c r="AEL30" s="85"/>
      <c r="AEM30" s="85"/>
      <c r="AEN30" s="85"/>
      <c r="AEO30" s="85"/>
      <c r="AEP30" s="85"/>
      <c r="AEQ30" s="85"/>
      <c r="AER30" s="85"/>
      <c r="AES30" s="85"/>
      <c r="AET30" s="85"/>
      <c r="AEU30" s="85"/>
      <c r="AEV30" s="85"/>
      <c r="AEW30" s="85"/>
      <c r="AEX30" s="85"/>
      <c r="AEY30" s="85"/>
      <c r="AEZ30" s="85"/>
      <c r="AFA30" s="85"/>
      <c r="AFB30" s="85"/>
      <c r="AFC30" s="85"/>
      <c r="AFD30" s="85"/>
      <c r="AFE30" s="85"/>
      <c r="AFF30" s="85"/>
      <c r="AFG30" s="85"/>
      <c r="AFH30" s="85"/>
      <c r="AFI30" s="85"/>
      <c r="AFJ30" s="85"/>
      <c r="AFK30" s="85"/>
      <c r="AFL30" s="85"/>
      <c r="AFM30" s="85"/>
      <c r="AFN30" s="85"/>
      <c r="AFO30" s="85"/>
      <c r="AFP30" s="85"/>
      <c r="AFQ30" s="85"/>
      <c r="AFR30" s="85"/>
      <c r="AFS30" s="85"/>
      <c r="AFT30" s="85"/>
      <c r="AFU30" s="85"/>
      <c r="AFV30" s="85"/>
      <c r="AFW30" s="85"/>
      <c r="AFX30" s="85"/>
      <c r="AFY30" s="85"/>
      <c r="AFZ30" s="85"/>
      <c r="AGA30" s="85"/>
      <c r="AGB30" s="85"/>
      <c r="AGC30" s="85"/>
      <c r="AGD30" s="85"/>
      <c r="AGE30" s="85"/>
      <c r="AGF30" s="85"/>
      <c r="AGG30" s="85"/>
      <c r="AGH30" s="85"/>
      <c r="AGI30" s="85"/>
      <c r="AGJ30" s="85"/>
      <c r="AGK30" s="85"/>
      <c r="AGL30" s="85"/>
      <c r="AGM30" s="85"/>
      <c r="AGN30" s="85"/>
      <c r="AGO30" s="85"/>
      <c r="AGP30" s="85"/>
      <c r="AGQ30" s="85"/>
      <c r="AGR30" s="85"/>
      <c r="AGS30" s="85"/>
      <c r="AGT30" s="85"/>
      <c r="AGU30" s="85"/>
      <c r="AGV30" s="85"/>
      <c r="AGW30" s="85"/>
      <c r="AGX30" s="85"/>
      <c r="AGY30" s="85"/>
      <c r="AGZ30" s="85"/>
      <c r="AHA30" s="85"/>
      <c r="AHB30" s="85"/>
      <c r="AHC30" s="85"/>
      <c r="AHD30" s="85"/>
      <c r="AHE30" s="85"/>
      <c r="AHF30" s="85"/>
      <c r="AHG30" s="85"/>
      <c r="AHH30" s="85"/>
    </row>
    <row r="31" spans="1:892" s="81" customFormat="1" x14ac:dyDescent="0.2">
      <c r="C31" s="81">
        <v>0.7399</v>
      </c>
      <c r="D31" s="81">
        <v>8.9613999999999994</v>
      </c>
      <c r="E31" s="81">
        <v>50.632599999999996</v>
      </c>
      <c r="F31" s="81">
        <v>13.9267</v>
      </c>
      <c r="G31" s="81">
        <v>1.024</v>
      </c>
      <c r="H31" s="81">
        <v>-2.3999999999999998E-3</v>
      </c>
      <c r="I31" s="81">
        <v>11.857699999999999</v>
      </c>
      <c r="J31" s="81">
        <v>7.7981999999999996</v>
      </c>
      <c r="K31" s="81">
        <v>2.7699999999999999E-2</v>
      </c>
      <c r="L31" s="81">
        <v>2.8793000000000002</v>
      </c>
      <c r="M31" s="81">
        <v>0.1096</v>
      </c>
      <c r="N31" s="81">
        <v>0.23080000000000001</v>
      </c>
      <c r="O31" s="81">
        <v>0.13980000000000001</v>
      </c>
      <c r="P31" s="81">
        <v>98.327500000000001</v>
      </c>
      <c r="Q31" s="81" t="s">
        <v>182</v>
      </c>
      <c r="R31" s="81">
        <f t="shared" si="3"/>
        <v>98.427499999999995</v>
      </c>
      <c r="S31" s="81">
        <v>1.41</v>
      </c>
      <c r="T31" s="81">
        <f>AVERAGE(R27:R31)</f>
        <v>98.694639999999978</v>
      </c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  <c r="HN31" s="85"/>
      <c r="HO31" s="85"/>
      <c r="HP31" s="85"/>
      <c r="HQ31" s="85"/>
      <c r="HR31" s="85"/>
      <c r="HS31" s="85"/>
      <c r="HT31" s="85"/>
      <c r="HU31" s="85"/>
      <c r="HV31" s="85"/>
      <c r="HW31" s="85"/>
      <c r="HX31" s="85"/>
      <c r="HY31" s="85"/>
      <c r="HZ31" s="85"/>
      <c r="IA31" s="85"/>
      <c r="IB31" s="85"/>
      <c r="IC31" s="85"/>
      <c r="ID31" s="85"/>
      <c r="IE31" s="85"/>
      <c r="IF31" s="85"/>
      <c r="IG31" s="85"/>
      <c r="IH31" s="85"/>
      <c r="II31" s="85"/>
      <c r="IJ31" s="85"/>
      <c r="IK31" s="85"/>
      <c r="IL31" s="85"/>
      <c r="IM31" s="85"/>
      <c r="IN31" s="85"/>
      <c r="IO31" s="85"/>
      <c r="IP31" s="85"/>
      <c r="IQ31" s="85"/>
      <c r="IR31" s="85"/>
      <c r="IS31" s="85"/>
      <c r="IT31" s="85"/>
      <c r="IU31" s="85"/>
      <c r="IV31" s="85"/>
      <c r="IW31" s="85"/>
      <c r="IX31" s="85"/>
      <c r="IY31" s="85"/>
      <c r="IZ31" s="85"/>
      <c r="JA31" s="85"/>
      <c r="JB31" s="85"/>
      <c r="JC31" s="85"/>
      <c r="JD31" s="85"/>
      <c r="JE31" s="85"/>
      <c r="JF31" s="85"/>
      <c r="JG31" s="85"/>
      <c r="JH31" s="85"/>
      <c r="JI31" s="85"/>
      <c r="JJ31" s="85"/>
      <c r="JK31" s="85"/>
      <c r="JL31" s="85"/>
      <c r="JM31" s="85"/>
      <c r="JN31" s="85"/>
      <c r="JO31" s="85"/>
      <c r="JP31" s="85"/>
      <c r="JQ31" s="85"/>
      <c r="JR31" s="85"/>
      <c r="JS31" s="85"/>
      <c r="JT31" s="85"/>
      <c r="JU31" s="85"/>
      <c r="JV31" s="85"/>
      <c r="JW31" s="85"/>
      <c r="JX31" s="85"/>
      <c r="JY31" s="85"/>
      <c r="JZ31" s="85"/>
      <c r="KA31" s="85"/>
      <c r="KB31" s="85"/>
      <c r="KC31" s="85"/>
      <c r="KD31" s="85"/>
      <c r="KE31" s="85"/>
      <c r="KF31" s="85"/>
      <c r="KG31" s="85"/>
      <c r="KH31" s="85"/>
      <c r="KI31" s="85"/>
      <c r="KJ31" s="85"/>
      <c r="KK31" s="85"/>
      <c r="KL31" s="85"/>
      <c r="KM31" s="85"/>
      <c r="KN31" s="85"/>
      <c r="KO31" s="85"/>
      <c r="KP31" s="85"/>
      <c r="KQ31" s="85"/>
      <c r="KR31" s="85"/>
      <c r="KS31" s="85"/>
      <c r="KT31" s="85"/>
      <c r="KU31" s="85"/>
      <c r="KV31" s="85"/>
      <c r="KW31" s="85"/>
      <c r="KX31" s="85"/>
      <c r="KY31" s="85"/>
      <c r="KZ31" s="85"/>
      <c r="LA31" s="85"/>
      <c r="LB31" s="85"/>
      <c r="LC31" s="85"/>
      <c r="LD31" s="85"/>
      <c r="LE31" s="85"/>
      <c r="LF31" s="85"/>
      <c r="LG31" s="85"/>
      <c r="LH31" s="85"/>
      <c r="LI31" s="85"/>
      <c r="LJ31" s="85"/>
      <c r="LK31" s="85"/>
      <c r="LL31" s="85"/>
      <c r="LM31" s="85"/>
      <c r="LN31" s="85"/>
      <c r="LO31" s="85"/>
      <c r="LP31" s="85"/>
      <c r="LQ31" s="85"/>
      <c r="LR31" s="85"/>
      <c r="LS31" s="85"/>
      <c r="LT31" s="85"/>
      <c r="LU31" s="85"/>
      <c r="LV31" s="85"/>
      <c r="LW31" s="85"/>
      <c r="LX31" s="85"/>
      <c r="LY31" s="85"/>
      <c r="LZ31" s="85"/>
      <c r="MA31" s="85"/>
      <c r="MB31" s="85"/>
      <c r="MC31" s="85"/>
      <c r="MD31" s="85"/>
      <c r="ME31" s="85"/>
      <c r="MF31" s="85"/>
      <c r="MG31" s="85"/>
      <c r="MH31" s="85"/>
      <c r="MI31" s="85"/>
      <c r="MJ31" s="85"/>
      <c r="MK31" s="85"/>
      <c r="ML31" s="85"/>
      <c r="MM31" s="85"/>
      <c r="MN31" s="85"/>
      <c r="MO31" s="85"/>
      <c r="MP31" s="85"/>
      <c r="MQ31" s="85"/>
      <c r="MR31" s="85"/>
      <c r="MS31" s="85"/>
      <c r="MT31" s="85"/>
      <c r="MU31" s="85"/>
      <c r="MV31" s="85"/>
      <c r="MW31" s="85"/>
      <c r="MX31" s="85"/>
      <c r="MY31" s="85"/>
      <c r="MZ31" s="85"/>
      <c r="NA31" s="85"/>
      <c r="NB31" s="85"/>
      <c r="NC31" s="85"/>
      <c r="ND31" s="85"/>
      <c r="NE31" s="85"/>
      <c r="NF31" s="85"/>
      <c r="NG31" s="85"/>
      <c r="NH31" s="85"/>
      <c r="NI31" s="85"/>
      <c r="NJ31" s="85"/>
      <c r="NK31" s="85"/>
      <c r="NL31" s="85"/>
      <c r="NM31" s="85"/>
      <c r="NN31" s="85"/>
      <c r="NO31" s="85"/>
      <c r="NP31" s="85"/>
      <c r="NQ31" s="85"/>
      <c r="NR31" s="85"/>
      <c r="NS31" s="85"/>
      <c r="NT31" s="85"/>
      <c r="NU31" s="85"/>
      <c r="NV31" s="85"/>
      <c r="NW31" s="85"/>
      <c r="NX31" s="85"/>
      <c r="NY31" s="85"/>
      <c r="NZ31" s="85"/>
      <c r="OA31" s="85"/>
      <c r="OB31" s="85"/>
      <c r="OC31" s="85"/>
      <c r="OD31" s="85"/>
      <c r="OE31" s="85"/>
      <c r="OF31" s="85"/>
      <c r="OG31" s="85"/>
      <c r="OH31" s="85"/>
      <c r="OI31" s="85"/>
      <c r="OJ31" s="85"/>
      <c r="OK31" s="85"/>
      <c r="OL31" s="85"/>
      <c r="OM31" s="85"/>
      <c r="ON31" s="85"/>
      <c r="OO31" s="85"/>
      <c r="OP31" s="85"/>
      <c r="OQ31" s="85"/>
      <c r="OR31" s="85"/>
      <c r="OS31" s="85"/>
      <c r="OT31" s="85"/>
      <c r="OU31" s="85"/>
      <c r="OV31" s="85"/>
      <c r="OW31" s="85"/>
      <c r="OX31" s="85"/>
      <c r="OY31" s="85"/>
      <c r="OZ31" s="85"/>
      <c r="PA31" s="85"/>
      <c r="PB31" s="85"/>
      <c r="PC31" s="85"/>
      <c r="PD31" s="85"/>
      <c r="PE31" s="85"/>
      <c r="PF31" s="85"/>
      <c r="PG31" s="85"/>
      <c r="PH31" s="85"/>
      <c r="PI31" s="85"/>
      <c r="PJ31" s="85"/>
      <c r="PK31" s="85"/>
      <c r="PL31" s="85"/>
      <c r="PM31" s="85"/>
      <c r="PN31" s="85"/>
      <c r="PO31" s="85"/>
      <c r="PP31" s="85"/>
      <c r="PQ31" s="85"/>
      <c r="PR31" s="85"/>
      <c r="PS31" s="85"/>
      <c r="PT31" s="85"/>
      <c r="PU31" s="85"/>
      <c r="PV31" s="85"/>
      <c r="PW31" s="85"/>
      <c r="PX31" s="85"/>
      <c r="PY31" s="85"/>
      <c r="PZ31" s="85"/>
      <c r="QA31" s="85"/>
      <c r="QB31" s="85"/>
      <c r="QC31" s="85"/>
      <c r="QD31" s="85"/>
      <c r="QE31" s="85"/>
      <c r="QF31" s="85"/>
      <c r="QG31" s="85"/>
      <c r="QH31" s="85"/>
      <c r="QI31" s="85"/>
      <c r="QJ31" s="85"/>
      <c r="QK31" s="85"/>
      <c r="QL31" s="85"/>
      <c r="QM31" s="85"/>
      <c r="QN31" s="85"/>
      <c r="QO31" s="85"/>
      <c r="QP31" s="85"/>
      <c r="QQ31" s="85"/>
      <c r="QR31" s="85"/>
      <c r="QS31" s="85"/>
      <c r="QT31" s="85"/>
      <c r="QU31" s="85"/>
      <c r="QV31" s="85"/>
      <c r="QW31" s="85"/>
      <c r="QX31" s="85"/>
      <c r="QY31" s="85"/>
      <c r="QZ31" s="85"/>
      <c r="RA31" s="85"/>
      <c r="RB31" s="85"/>
      <c r="RC31" s="85"/>
      <c r="RD31" s="85"/>
      <c r="RE31" s="85"/>
      <c r="RF31" s="85"/>
      <c r="RG31" s="85"/>
      <c r="RH31" s="85"/>
      <c r="RI31" s="85"/>
      <c r="RJ31" s="85"/>
      <c r="RK31" s="85"/>
      <c r="RL31" s="85"/>
      <c r="RM31" s="85"/>
      <c r="RN31" s="85"/>
      <c r="RO31" s="85"/>
      <c r="RP31" s="85"/>
      <c r="RQ31" s="85"/>
      <c r="RR31" s="85"/>
      <c r="RS31" s="85"/>
      <c r="RT31" s="85"/>
      <c r="RU31" s="85"/>
      <c r="RV31" s="85"/>
      <c r="RW31" s="85"/>
      <c r="RX31" s="85"/>
      <c r="RY31" s="85"/>
      <c r="RZ31" s="85"/>
      <c r="SA31" s="85"/>
      <c r="SB31" s="85"/>
      <c r="SC31" s="85"/>
      <c r="SD31" s="85"/>
      <c r="SE31" s="85"/>
      <c r="SF31" s="85"/>
      <c r="SG31" s="85"/>
      <c r="SH31" s="85"/>
      <c r="SI31" s="85"/>
      <c r="SJ31" s="85"/>
      <c r="SK31" s="85"/>
      <c r="SL31" s="85"/>
      <c r="SM31" s="85"/>
      <c r="SN31" s="85"/>
      <c r="SO31" s="85"/>
      <c r="SP31" s="85"/>
      <c r="SQ31" s="85"/>
      <c r="SR31" s="85"/>
      <c r="SS31" s="85"/>
      <c r="ST31" s="85"/>
      <c r="SU31" s="85"/>
      <c r="SV31" s="85"/>
      <c r="SW31" s="85"/>
      <c r="SX31" s="85"/>
      <c r="SY31" s="85"/>
      <c r="SZ31" s="85"/>
      <c r="TA31" s="85"/>
      <c r="TB31" s="85"/>
      <c r="TC31" s="85"/>
      <c r="TD31" s="85"/>
      <c r="TE31" s="85"/>
      <c r="TF31" s="85"/>
      <c r="TG31" s="85"/>
      <c r="TH31" s="85"/>
      <c r="TI31" s="85"/>
      <c r="TJ31" s="85"/>
      <c r="TK31" s="85"/>
      <c r="TL31" s="85"/>
      <c r="TM31" s="85"/>
      <c r="TN31" s="85"/>
      <c r="TO31" s="85"/>
      <c r="TP31" s="85"/>
      <c r="TQ31" s="85"/>
      <c r="TR31" s="85"/>
      <c r="TS31" s="85"/>
      <c r="TT31" s="85"/>
      <c r="TU31" s="85"/>
      <c r="TV31" s="85"/>
      <c r="TW31" s="85"/>
      <c r="TX31" s="85"/>
      <c r="TY31" s="85"/>
      <c r="TZ31" s="85"/>
      <c r="UA31" s="85"/>
      <c r="UB31" s="85"/>
      <c r="UC31" s="85"/>
      <c r="UD31" s="85"/>
      <c r="UE31" s="85"/>
      <c r="UF31" s="85"/>
      <c r="UG31" s="85"/>
      <c r="UH31" s="85"/>
      <c r="UI31" s="85"/>
      <c r="UJ31" s="85"/>
      <c r="UK31" s="85"/>
      <c r="UL31" s="85"/>
      <c r="UM31" s="85"/>
      <c r="UN31" s="85"/>
      <c r="UO31" s="85"/>
      <c r="UP31" s="85"/>
      <c r="UQ31" s="85"/>
      <c r="UR31" s="85"/>
      <c r="US31" s="85"/>
      <c r="UT31" s="85"/>
      <c r="UU31" s="85"/>
      <c r="UV31" s="85"/>
      <c r="UW31" s="85"/>
      <c r="UX31" s="85"/>
      <c r="UY31" s="85"/>
      <c r="UZ31" s="85"/>
      <c r="VA31" s="85"/>
      <c r="VB31" s="85"/>
      <c r="VC31" s="85"/>
      <c r="VD31" s="85"/>
      <c r="VE31" s="85"/>
      <c r="VF31" s="85"/>
      <c r="VG31" s="85"/>
      <c r="VH31" s="85"/>
      <c r="VI31" s="85"/>
      <c r="VJ31" s="85"/>
      <c r="VK31" s="85"/>
      <c r="VL31" s="85"/>
      <c r="VM31" s="85"/>
      <c r="VN31" s="85"/>
      <c r="VO31" s="85"/>
      <c r="VP31" s="85"/>
      <c r="VQ31" s="85"/>
      <c r="VR31" s="85"/>
      <c r="VS31" s="85"/>
      <c r="VT31" s="85"/>
      <c r="VU31" s="85"/>
      <c r="VV31" s="85"/>
      <c r="VW31" s="85"/>
      <c r="VX31" s="85"/>
      <c r="VY31" s="85"/>
      <c r="VZ31" s="85"/>
      <c r="WA31" s="85"/>
      <c r="WB31" s="85"/>
      <c r="WC31" s="85"/>
      <c r="WD31" s="85"/>
      <c r="WE31" s="85"/>
      <c r="WF31" s="85"/>
      <c r="WG31" s="85"/>
      <c r="WH31" s="85"/>
      <c r="WI31" s="85"/>
      <c r="WJ31" s="85"/>
      <c r="WK31" s="85"/>
      <c r="WL31" s="85"/>
      <c r="WM31" s="85"/>
      <c r="WN31" s="85"/>
      <c r="WO31" s="85"/>
      <c r="WP31" s="85"/>
      <c r="WQ31" s="85"/>
      <c r="WR31" s="85"/>
      <c r="WS31" s="85"/>
      <c r="WT31" s="85"/>
      <c r="WU31" s="85"/>
      <c r="WV31" s="85"/>
      <c r="WW31" s="85"/>
      <c r="WX31" s="85"/>
      <c r="WY31" s="85"/>
      <c r="WZ31" s="85"/>
      <c r="XA31" s="85"/>
      <c r="XB31" s="85"/>
      <c r="XC31" s="85"/>
      <c r="XD31" s="85"/>
      <c r="XE31" s="85"/>
      <c r="XF31" s="85"/>
      <c r="XG31" s="85"/>
      <c r="XH31" s="85"/>
      <c r="XI31" s="85"/>
      <c r="XJ31" s="85"/>
      <c r="XK31" s="85"/>
      <c r="XL31" s="85"/>
      <c r="XM31" s="85"/>
      <c r="XN31" s="85"/>
      <c r="XO31" s="85"/>
      <c r="XP31" s="85"/>
      <c r="XQ31" s="85"/>
      <c r="XR31" s="85"/>
      <c r="XS31" s="85"/>
      <c r="XT31" s="85"/>
      <c r="XU31" s="85"/>
      <c r="XV31" s="85"/>
      <c r="XW31" s="85"/>
      <c r="XX31" s="85"/>
      <c r="XY31" s="85"/>
      <c r="XZ31" s="85"/>
      <c r="YA31" s="85"/>
      <c r="YB31" s="85"/>
      <c r="YC31" s="85"/>
      <c r="YD31" s="85"/>
      <c r="YE31" s="85"/>
      <c r="YF31" s="85"/>
      <c r="YG31" s="85"/>
      <c r="YH31" s="85"/>
      <c r="YI31" s="85"/>
      <c r="YJ31" s="85"/>
      <c r="YK31" s="85"/>
      <c r="YL31" s="85"/>
      <c r="YM31" s="85"/>
      <c r="YN31" s="85"/>
      <c r="YO31" s="85"/>
      <c r="YP31" s="85"/>
      <c r="YQ31" s="85"/>
      <c r="YR31" s="85"/>
      <c r="YS31" s="85"/>
      <c r="YT31" s="85"/>
      <c r="YU31" s="85"/>
      <c r="YV31" s="85"/>
      <c r="YW31" s="85"/>
      <c r="YX31" s="85"/>
      <c r="YY31" s="85"/>
      <c r="YZ31" s="85"/>
      <c r="ZA31" s="85"/>
      <c r="ZB31" s="85"/>
      <c r="ZC31" s="85"/>
      <c r="ZD31" s="85"/>
      <c r="ZE31" s="85"/>
      <c r="ZF31" s="85"/>
      <c r="ZG31" s="85"/>
      <c r="ZH31" s="85"/>
      <c r="ZI31" s="85"/>
      <c r="ZJ31" s="85"/>
      <c r="ZK31" s="85"/>
      <c r="ZL31" s="85"/>
      <c r="ZM31" s="85"/>
      <c r="ZN31" s="85"/>
      <c r="ZO31" s="85"/>
      <c r="ZP31" s="85"/>
      <c r="ZQ31" s="85"/>
      <c r="ZR31" s="85"/>
      <c r="ZS31" s="85"/>
      <c r="ZT31" s="85"/>
      <c r="ZU31" s="85"/>
      <c r="ZV31" s="85"/>
      <c r="ZW31" s="85"/>
      <c r="ZX31" s="85"/>
      <c r="ZY31" s="85"/>
      <c r="ZZ31" s="85"/>
      <c r="AAA31" s="85"/>
      <c r="AAB31" s="85"/>
      <c r="AAC31" s="85"/>
      <c r="AAD31" s="85"/>
      <c r="AAE31" s="85"/>
      <c r="AAF31" s="85"/>
      <c r="AAG31" s="85"/>
      <c r="AAH31" s="85"/>
      <c r="AAI31" s="85"/>
      <c r="AAJ31" s="85"/>
      <c r="AAK31" s="85"/>
      <c r="AAL31" s="85"/>
      <c r="AAM31" s="85"/>
      <c r="AAN31" s="85"/>
      <c r="AAO31" s="85"/>
      <c r="AAP31" s="85"/>
      <c r="AAQ31" s="85"/>
      <c r="AAR31" s="85"/>
      <c r="AAS31" s="85"/>
      <c r="AAT31" s="85"/>
      <c r="AAU31" s="85"/>
      <c r="AAV31" s="85"/>
      <c r="AAW31" s="85"/>
      <c r="AAX31" s="85"/>
      <c r="AAY31" s="85"/>
      <c r="AAZ31" s="85"/>
      <c r="ABA31" s="85"/>
      <c r="ABB31" s="85"/>
      <c r="ABC31" s="85"/>
      <c r="ABD31" s="85"/>
      <c r="ABE31" s="85"/>
      <c r="ABF31" s="85"/>
      <c r="ABG31" s="85"/>
      <c r="ABH31" s="85"/>
      <c r="ABI31" s="85"/>
      <c r="ABJ31" s="85"/>
      <c r="ABK31" s="85"/>
      <c r="ABL31" s="85"/>
      <c r="ABM31" s="85"/>
      <c r="ABN31" s="85"/>
      <c r="ABO31" s="85"/>
      <c r="ABP31" s="85"/>
      <c r="ABQ31" s="85"/>
      <c r="ABR31" s="85"/>
      <c r="ABS31" s="85"/>
      <c r="ABT31" s="85"/>
      <c r="ABU31" s="85"/>
      <c r="ABV31" s="85"/>
      <c r="ABW31" s="85"/>
      <c r="ABX31" s="85"/>
      <c r="ABY31" s="85"/>
      <c r="ABZ31" s="85"/>
      <c r="ACA31" s="85"/>
      <c r="ACB31" s="85"/>
      <c r="ACC31" s="85"/>
      <c r="ACD31" s="85"/>
      <c r="ACE31" s="85"/>
      <c r="ACF31" s="85"/>
      <c r="ACG31" s="85"/>
      <c r="ACH31" s="85"/>
      <c r="ACI31" s="85"/>
      <c r="ACJ31" s="85"/>
      <c r="ACK31" s="85"/>
      <c r="ACL31" s="85"/>
      <c r="ACM31" s="85"/>
      <c r="ACN31" s="85"/>
      <c r="ACO31" s="85"/>
      <c r="ACP31" s="85"/>
      <c r="ACQ31" s="85"/>
      <c r="ACR31" s="85"/>
      <c r="ACS31" s="85"/>
      <c r="ACT31" s="85"/>
      <c r="ACU31" s="85"/>
      <c r="ACV31" s="85"/>
      <c r="ACW31" s="85"/>
      <c r="ACX31" s="85"/>
      <c r="ACY31" s="85"/>
      <c r="ACZ31" s="85"/>
      <c r="ADA31" s="85"/>
      <c r="ADB31" s="85"/>
      <c r="ADC31" s="85"/>
      <c r="ADD31" s="85"/>
      <c r="ADE31" s="85"/>
      <c r="ADF31" s="85"/>
      <c r="ADG31" s="85"/>
      <c r="ADH31" s="85"/>
      <c r="ADI31" s="85"/>
      <c r="ADJ31" s="85"/>
      <c r="ADK31" s="85"/>
      <c r="ADL31" s="85"/>
      <c r="ADM31" s="85"/>
      <c r="ADN31" s="85"/>
      <c r="ADO31" s="85"/>
      <c r="ADP31" s="85"/>
      <c r="ADQ31" s="85"/>
      <c r="ADR31" s="85"/>
      <c r="ADS31" s="85"/>
      <c r="ADT31" s="85"/>
      <c r="ADU31" s="85"/>
      <c r="ADV31" s="85"/>
      <c r="ADW31" s="85"/>
      <c r="ADX31" s="85"/>
      <c r="ADY31" s="85"/>
      <c r="ADZ31" s="85"/>
      <c r="AEA31" s="85"/>
      <c r="AEB31" s="85"/>
      <c r="AEC31" s="85"/>
      <c r="AED31" s="85"/>
      <c r="AEE31" s="85"/>
      <c r="AEF31" s="85"/>
      <c r="AEG31" s="85"/>
      <c r="AEH31" s="85"/>
      <c r="AEI31" s="85"/>
      <c r="AEJ31" s="85"/>
      <c r="AEK31" s="85"/>
      <c r="AEL31" s="85"/>
      <c r="AEM31" s="85"/>
      <c r="AEN31" s="85"/>
      <c r="AEO31" s="85"/>
      <c r="AEP31" s="85"/>
      <c r="AEQ31" s="85"/>
      <c r="AER31" s="85"/>
      <c r="AES31" s="85"/>
      <c r="AET31" s="85"/>
      <c r="AEU31" s="85"/>
      <c r="AEV31" s="85"/>
      <c r="AEW31" s="85"/>
      <c r="AEX31" s="85"/>
      <c r="AEY31" s="85"/>
      <c r="AEZ31" s="85"/>
      <c r="AFA31" s="85"/>
      <c r="AFB31" s="85"/>
      <c r="AFC31" s="85"/>
      <c r="AFD31" s="85"/>
      <c r="AFE31" s="85"/>
      <c r="AFF31" s="85"/>
      <c r="AFG31" s="85"/>
      <c r="AFH31" s="85"/>
      <c r="AFI31" s="85"/>
      <c r="AFJ31" s="85"/>
      <c r="AFK31" s="85"/>
      <c r="AFL31" s="85"/>
      <c r="AFM31" s="85"/>
      <c r="AFN31" s="85"/>
      <c r="AFO31" s="85"/>
      <c r="AFP31" s="85"/>
      <c r="AFQ31" s="85"/>
      <c r="AFR31" s="85"/>
      <c r="AFS31" s="85"/>
      <c r="AFT31" s="85"/>
      <c r="AFU31" s="85"/>
      <c r="AFV31" s="85"/>
      <c r="AFW31" s="85"/>
      <c r="AFX31" s="85"/>
      <c r="AFY31" s="85"/>
      <c r="AFZ31" s="85"/>
      <c r="AGA31" s="85"/>
      <c r="AGB31" s="85"/>
      <c r="AGC31" s="85"/>
      <c r="AGD31" s="85"/>
      <c r="AGE31" s="85"/>
      <c r="AGF31" s="85"/>
      <c r="AGG31" s="85"/>
      <c r="AGH31" s="85"/>
      <c r="AGI31" s="85"/>
      <c r="AGJ31" s="85"/>
      <c r="AGK31" s="85"/>
      <c r="AGL31" s="85"/>
      <c r="AGM31" s="85"/>
      <c r="AGN31" s="85"/>
      <c r="AGO31" s="85"/>
      <c r="AGP31" s="85"/>
      <c r="AGQ31" s="85"/>
      <c r="AGR31" s="85"/>
      <c r="AGS31" s="85"/>
      <c r="AGT31" s="85"/>
      <c r="AGU31" s="85"/>
      <c r="AGV31" s="85"/>
      <c r="AGW31" s="85"/>
      <c r="AGX31" s="85"/>
      <c r="AGY31" s="85"/>
      <c r="AGZ31" s="85"/>
      <c r="AHA31" s="85"/>
      <c r="AHB31" s="85"/>
      <c r="AHC31" s="85"/>
      <c r="AHD31" s="85"/>
      <c r="AHE31" s="85"/>
      <c r="AHF31" s="85"/>
      <c r="AHG31" s="85"/>
      <c r="AHH31" s="85"/>
    </row>
    <row r="32" spans="1:892" s="84" customFormat="1" x14ac:dyDescent="0.2">
      <c r="A32" s="82" t="s">
        <v>201</v>
      </c>
      <c r="B32" s="83"/>
      <c r="C32" s="84">
        <v>0.79920000000000002</v>
      </c>
      <c r="D32" s="84">
        <v>9.4240999999999993</v>
      </c>
      <c r="E32" s="84">
        <v>50.396700000000003</v>
      </c>
      <c r="F32" s="84">
        <v>12.880100000000001</v>
      </c>
      <c r="G32" s="84">
        <v>1.0598000000000001</v>
      </c>
      <c r="H32" s="84">
        <v>1.2200000000000001E-2</v>
      </c>
      <c r="I32" s="84">
        <v>11.868</v>
      </c>
      <c r="J32" s="84">
        <v>6.7624000000000004</v>
      </c>
      <c r="K32" s="84">
        <v>9.9099999999999994E-2</v>
      </c>
      <c r="L32" s="84">
        <v>3.3435000000000001</v>
      </c>
      <c r="M32" s="84">
        <v>0.2135</v>
      </c>
      <c r="N32" s="84">
        <v>0.28820000000000001</v>
      </c>
      <c r="O32" s="84">
        <v>1.9900000000000001E-2</v>
      </c>
      <c r="P32" s="84">
        <v>97.166899999999998</v>
      </c>
      <c r="Q32" s="84" t="s">
        <v>183</v>
      </c>
      <c r="R32" s="84">
        <f t="shared" si="3"/>
        <v>97.266899999999993</v>
      </c>
      <c r="S32" s="84">
        <v>3.18</v>
      </c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  <c r="HN32" s="85"/>
      <c r="HO32" s="85"/>
      <c r="HP32" s="85"/>
      <c r="HQ32" s="85"/>
      <c r="HR32" s="85"/>
      <c r="HS32" s="85"/>
      <c r="HT32" s="85"/>
      <c r="HU32" s="85"/>
      <c r="HV32" s="85"/>
      <c r="HW32" s="85"/>
      <c r="HX32" s="85"/>
      <c r="HY32" s="85"/>
      <c r="HZ32" s="85"/>
      <c r="IA32" s="85"/>
      <c r="IB32" s="85"/>
      <c r="IC32" s="85"/>
      <c r="ID32" s="85"/>
      <c r="IE32" s="85"/>
      <c r="IF32" s="85"/>
      <c r="IG32" s="85"/>
      <c r="IH32" s="85"/>
      <c r="II32" s="85"/>
      <c r="IJ32" s="85"/>
      <c r="IK32" s="85"/>
      <c r="IL32" s="85"/>
      <c r="IM32" s="85"/>
      <c r="IN32" s="85"/>
      <c r="IO32" s="85"/>
      <c r="IP32" s="85"/>
      <c r="IQ32" s="85"/>
      <c r="IR32" s="85"/>
      <c r="IS32" s="85"/>
      <c r="IT32" s="85"/>
      <c r="IU32" s="85"/>
      <c r="IV32" s="85"/>
      <c r="IW32" s="85"/>
      <c r="IX32" s="85"/>
      <c r="IY32" s="85"/>
      <c r="IZ32" s="85"/>
      <c r="JA32" s="85"/>
      <c r="JB32" s="85"/>
      <c r="JC32" s="85"/>
      <c r="JD32" s="85"/>
      <c r="JE32" s="85"/>
      <c r="JF32" s="85"/>
      <c r="JG32" s="85"/>
      <c r="JH32" s="85"/>
      <c r="JI32" s="85"/>
      <c r="JJ32" s="85"/>
      <c r="JK32" s="85"/>
      <c r="JL32" s="85"/>
      <c r="JM32" s="85"/>
      <c r="JN32" s="85"/>
      <c r="JO32" s="85"/>
      <c r="JP32" s="85"/>
      <c r="JQ32" s="85"/>
      <c r="JR32" s="85"/>
      <c r="JS32" s="85"/>
      <c r="JT32" s="85"/>
      <c r="JU32" s="85"/>
      <c r="JV32" s="85"/>
      <c r="JW32" s="85"/>
      <c r="JX32" s="85"/>
      <c r="JY32" s="85"/>
      <c r="JZ32" s="85"/>
      <c r="KA32" s="85"/>
      <c r="KB32" s="85"/>
      <c r="KC32" s="85"/>
      <c r="KD32" s="85"/>
      <c r="KE32" s="85"/>
      <c r="KF32" s="85"/>
      <c r="KG32" s="85"/>
      <c r="KH32" s="85"/>
      <c r="KI32" s="85"/>
      <c r="KJ32" s="85"/>
      <c r="KK32" s="85"/>
      <c r="KL32" s="85"/>
      <c r="KM32" s="85"/>
      <c r="KN32" s="85"/>
      <c r="KO32" s="85"/>
      <c r="KP32" s="85"/>
      <c r="KQ32" s="85"/>
      <c r="KR32" s="85"/>
      <c r="KS32" s="85"/>
      <c r="KT32" s="85"/>
      <c r="KU32" s="85"/>
      <c r="KV32" s="85"/>
      <c r="KW32" s="85"/>
      <c r="KX32" s="85"/>
      <c r="KY32" s="85"/>
      <c r="KZ32" s="85"/>
      <c r="LA32" s="85"/>
      <c r="LB32" s="85"/>
      <c r="LC32" s="85"/>
      <c r="LD32" s="85"/>
      <c r="LE32" s="85"/>
      <c r="LF32" s="85"/>
      <c r="LG32" s="85"/>
      <c r="LH32" s="85"/>
      <c r="LI32" s="85"/>
      <c r="LJ32" s="85"/>
      <c r="LK32" s="85"/>
      <c r="LL32" s="85"/>
      <c r="LM32" s="85"/>
      <c r="LN32" s="85"/>
      <c r="LO32" s="85"/>
      <c r="LP32" s="85"/>
      <c r="LQ32" s="85"/>
      <c r="LR32" s="85"/>
      <c r="LS32" s="85"/>
      <c r="LT32" s="85"/>
      <c r="LU32" s="85"/>
      <c r="LV32" s="85"/>
      <c r="LW32" s="85"/>
      <c r="LX32" s="85"/>
      <c r="LY32" s="85"/>
      <c r="LZ32" s="85"/>
      <c r="MA32" s="85"/>
      <c r="MB32" s="85"/>
      <c r="MC32" s="85"/>
      <c r="MD32" s="85"/>
      <c r="ME32" s="85"/>
      <c r="MF32" s="85"/>
      <c r="MG32" s="85"/>
      <c r="MH32" s="85"/>
      <c r="MI32" s="85"/>
      <c r="MJ32" s="85"/>
      <c r="MK32" s="85"/>
      <c r="ML32" s="85"/>
      <c r="MM32" s="85"/>
      <c r="MN32" s="85"/>
      <c r="MO32" s="85"/>
      <c r="MP32" s="85"/>
      <c r="MQ32" s="85"/>
      <c r="MR32" s="85"/>
      <c r="MS32" s="85"/>
      <c r="MT32" s="85"/>
      <c r="MU32" s="85"/>
      <c r="MV32" s="85"/>
      <c r="MW32" s="85"/>
      <c r="MX32" s="85"/>
      <c r="MY32" s="85"/>
      <c r="MZ32" s="85"/>
      <c r="NA32" s="85"/>
      <c r="NB32" s="85"/>
      <c r="NC32" s="85"/>
      <c r="ND32" s="85"/>
      <c r="NE32" s="85"/>
      <c r="NF32" s="85"/>
      <c r="NG32" s="85"/>
      <c r="NH32" s="85"/>
      <c r="NI32" s="85"/>
      <c r="NJ32" s="85"/>
      <c r="NK32" s="85"/>
      <c r="NL32" s="85"/>
      <c r="NM32" s="85"/>
      <c r="NN32" s="85"/>
      <c r="NO32" s="85"/>
      <c r="NP32" s="85"/>
      <c r="NQ32" s="85"/>
      <c r="NR32" s="85"/>
      <c r="NS32" s="85"/>
      <c r="NT32" s="85"/>
      <c r="NU32" s="85"/>
      <c r="NV32" s="85"/>
      <c r="NW32" s="85"/>
      <c r="NX32" s="85"/>
      <c r="NY32" s="85"/>
      <c r="NZ32" s="85"/>
      <c r="OA32" s="85"/>
      <c r="OB32" s="85"/>
      <c r="OC32" s="85"/>
      <c r="OD32" s="85"/>
      <c r="OE32" s="85"/>
      <c r="OF32" s="85"/>
      <c r="OG32" s="85"/>
      <c r="OH32" s="85"/>
      <c r="OI32" s="85"/>
      <c r="OJ32" s="85"/>
      <c r="OK32" s="85"/>
      <c r="OL32" s="85"/>
      <c r="OM32" s="85"/>
      <c r="ON32" s="85"/>
      <c r="OO32" s="85"/>
      <c r="OP32" s="85"/>
      <c r="OQ32" s="85"/>
      <c r="OR32" s="85"/>
      <c r="OS32" s="85"/>
      <c r="OT32" s="85"/>
      <c r="OU32" s="85"/>
      <c r="OV32" s="85"/>
      <c r="OW32" s="85"/>
      <c r="OX32" s="85"/>
      <c r="OY32" s="85"/>
      <c r="OZ32" s="85"/>
      <c r="PA32" s="85"/>
      <c r="PB32" s="85"/>
      <c r="PC32" s="85"/>
      <c r="PD32" s="85"/>
      <c r="PE32" s="85"/>
      <c r="PF32" s="85"/>
      <c r="PG32" s="85"/>
      <c r="PH32" s="85"/>
      <c r="PI32" s="85"/>
      <c r="PJ32" s="85"/>
      <c r="PK32" s="85"/>
      <c r="PL32" s="85"/>
      <c r="PM32" s="85"/>
      <c r="PN32" s="85"/>
      <c r="PO32" s="85"/>
      <c r="PP32" s="85"/>
      <c r="PQ32" s="85"/>
      <c r="PR32" s="85"/>
      <c r="PS32" s="85"/>
      <c r="PT32" s="85"/>
      <c r="PU32" s="85"/>
      <c r="PV32" s="85"/>
      <c r="PW32" s="85"/>
      <c r="PX32" s="85"/>
      <c r="PY32" s="85"/>
      <c r="PZ32" s="85"/>
      <c r="QA32" s="85"/>
      <c r="QB32" s="85"/>
      <c r="QC32" s="85"/>
      <c r="QD32" s="85"/>
      <c r="QE32" s="85"/>
      <c r="QF32" s="85"/>
      <c r="QG32" s="85"/>
      <c r="QH32" s="85"/>
      <c r="QI32" s="85"/>
      <c r="QJ32" s="85"/>
      <c r="QK32" s="85"/>
      <c r="QL32" s="85"/>
      <c r="QM32" s="85"/>
      <c r="QN32" s="85"/>
      <c r="QO32" s="85"/>
      <c r="QP32" s="85"/>
      <c r="QQ32" s="85"/>
      <c r="QR32" s="85"/>
      <c r="QS32" s="85"/>
      <c r="QT32" s="85"/>
      <c r="QU32" s="85"/>
      <c r="QV32" s="85"/>
      <c r="QW32" s="85"/>
      <c r="QX32" s="85"/>
      <c r="QY32" s="85"/>
      <c r="QZ32" s="85"/>
      <c r="RA32" s="85"/>
      <c r="RB32" s="85"/>
      <c r="RC32" s="85"/>
      <c r="RD32" s="85"/>
      <c r="RE32" s="85"/>
      <c r="RF32" s="85"/>
      <c r="RG32" s="85"/>
      <c r="RH32" s="85"/>
      <c r="RI32" s="85"/>
      <c r="RJ32" s="85"/>
      <c r="RK32" s="85"/>
      <c r="RL32" s="85"/>
      <c r="RM32" s="85"/>
      <c r="RN32" s="85"/>
      <c r="RO32" s="85"/>
      <c r="RP32" s="85"/>
      <c r="RQ32" s="85"/>
      <c r="RR32" s="85"/>
      <c r="RS32" s="85"/>
      <c r="RT32" s="85"/>
      <c r="RU32" s="85"/>
      <c r="RV32" s="85"/>
      <c r="RW32" s="85"/>
      <c r="RX32" s="85"/>
      <c r="RY32" s="85"/>
      <c r="RZ32" s="85"/>
      <c r="SA32" s="85"/>
      <c r="SB32" s="85"/>
      <c r="SC32" s="85"/>
      <c r="SD32" s="85"/>
      <c r="SE32" s="85"/>
      <c r="SF32" s="85"/>
      <c r="SG32" s="85"/>
      <c r="SH32" s="85"/>
      <c r="SI32" s="85"/>
      <c r="SJ32" s="85"/>
      <c r="SK32" s="85"/>
      <c r="SL32" s="85"/>
      <c r="SM32" s="85"/>
      <c r="SN32" s="85"/>
      <c r="SO32" s="85"/>
      <c r="SP32" s="85"/>
      <c r="SQ32" s="85"/>
      <c r="SR32" s="85"/>
      <c r="SS32" s="85"/>
      <c r="ST32" s="85"/>
      <c r="SU32" s="85"/>
      <c r="SV32" s="85"/>
      <c r="SW32" s="85"/>
      <c r="SX32" s="85"/>
      <c r="SY32" s="85"/>
      <c r="SZ32" s="85"/>
      <c r="TA32" s="85"/>
      <c r="TB32" s="85"/>
      <c r="TC32" s="85"/>
      <c r="TD32" s="85"/>
      <c r="TE32" s="85"/>
      <c r="TF32" s="85"/>
      <c r="TG32" s="85"/>
      <c r="TH32" s="85"/>
      <c r="TI32" s="85"/>
      <c r="TJ32" s="85"/>
      <c r="TK32" s="85"/>
      <c r="TL32" s="85"/>
      <c r="TM32" s="85"/>
      <c r="TN32" s="85"/>
      <c r="TO32" s="85"/>
      <c r="TP32" s="85"/>
      <c r="TQ32" s="85"/>
      <c r="TR32" s="85"/>
      <c r="TS32" s="85"/>
      <c r="TT32" s="85"/>
      <c r="TU32" s="85"/>
      <c r="TV32" s="85"/>
      <c r="TW32" s="85"/>
      <c r="TX32" s="85"/>
      <c r="TY32" s="85"/>
      <c r="TZ32" s="85"/>
      <c r="UA32" s="85"/>
      <c r="UB32" s="85"/>
      <c r="UC32" s="85"/>
      <c r="UD32" s="85"/>
      <c r="UE32" s="85"/>
      <c r="UF32" s="85"/>
      <c r="UG32" s="85"/>
      <c r="UH32" s="85"/>
      <c r="UI32" s="85"/>
      <c r="UJ32" s="85"/>
      <c r="UK32" s="85"/>
      <c r="UL32" s="85"/>
      <c r="UM32" s="85"/>
      <c r="UN32" s="85"/>
      <c r="UO32" s="85"/>
      <c r="UP32" s="85"/>
      <c r="UQ32" s="85"/>
      <c r="UR32" s="85"/>
      <c r="US32" s="85"/>
      <c r="UT32" s="85"/>
      <c r="UU32" s="85"/>
      <c r="UV32" s="85"/>
      <c r="UW32" s="85"/>
      <c r="UX32" s="85"/>
      <c r="UY32" s="85"/>
      <c r="UZ32" s="85"/>
      <c r="VA32" s="85"/>
      <c r="VB32" s="85"/>
      <c r="VC32" s="85"/>
      <c r="VD32" s="85"/>
      <c r="VE32" s="85"/>
      <c r="VF32" s="85"/>
      <c r="VG32" s="85"/>
      <c r="VH32" s="85"/>
      <c r="VI32" s="85"/>
      <c r="VJ32" s="85"/>
      <c r="VK32" s="85"/>
      <c r="VL32" s="85"/>
      <c r="VM32" s="85"/>
      <c r="VN32" s="85"/>
      <c r="VO32" s="85"/>
      <c r="VP32" s="85"/>
      <c r="VQ32" s="85"/>
      <c r="VR32" s="85"/>
      <c r="VS32" s="85"/>
      <c r="VT32" s="85"/>
      <c r="VU32" s="85"/>
      <c r="VV32" s="85"/>
      <c r="VW32" s="85"/>
      <c r="VX32" s="85"/>
      <c r="VY32" s="85"/>
      <c r="VZ32" s="85"/>
      <c r="WA32" s="85"/>
      <c r="WB32" s="85"/>
      <c r="WC32" s="85"/>
      <c r="WD32" s="85"/>
      <c r="WE32" s="85"/>
      <c r="WF32" s="85"/>
      <c r="WG32" s="85"/>
      <c r="WH32" s="85"/>
      <c r="WI32" s="85"/>
      <c r="WJ32" s="85"/>
      <c r="WK32" s="85"/>
      <c r="WL32" s="85"/>
      <c r="WM32" s="85"/>
      <c r="WN32" s="85"/>
      <c r="WO32" s="85"/>
      <c r="WP32" s="85"/>
      <c r="WQ32" s="85"/>
      <c r="WR32" s="85"/>
      <c r="WS32" s="85"/>
      <c r="WT32" s="85"/>
      <c r="WU32" s="85"/>
      <c r="WV32" s="85"/>
      <c r="WW32" s="85"/>
      <c r="WX32" s="85"/>
      <c r="WY32" s="85"/>
      <c r="WZ32" s="85"/>
      <c r="XA32" s="85"/>
      <c r="XB32" s="85"/>
      <c r="XC32" s="85"/>
      <c r="XD32" s="85"/>
      <c r="XE32" s="85"/>
      <c r="XF32" s="85"/>
      <c r="XG32" s="85"/>
      <c r="XH32" s="85"/>
      <c r="XI32" s="85"/>
      <c r="XJ32" s="85"/>
      <c r="XK32" s="85"/>
      <c r="XL32" s="85"/>
      <c r="XM32" s="85"/>
      <c r="XN32" s="85"/>
      <c r="XO32" s="85"/>
      <c r="XP32" s="85"/>
      <c r="XQ32" s="85"/>
      <c r="XR32" s="85"/>
      <c r="XS32" s="85"/>
      <c r="XT32" s="85"/>
      <c r="XU32" s="85"/>
      <c r="XV32" s="85"/>
      <c r="XW32" s="85"/>
      <c r="XX32" s="85"/>
      <c r="XY32" s="85"/>
      <c r="XZ32" s="85"/>
      <c r="YA32" s="85"/>
      <c r="YB32" s="85"/>
      <c r="YC32" s="85"/>
      <c r="YD32" s="85"/>
      <c r="YE32" s="85"/>
      <c r="YF32" s="85"/>
      <c r="YG32" s="85"/>
      <c r="YH32" s="85"/>
      <c r="YI32" s="85"/>
      <c r="YJ32" s="85"/>
      <c r="YK32" s="85"/>
      <c r="YL32" s="85"/>
      <c r="YM32" s="85"/>
      <c r="YN32" s="85"/>
      <c r="YO32" s="85"/>
      <c r="YP32" s="85"/>
      <c r="YQ32" s="85"/>
      <c r="YR32" s="85"/>
      <c r="YS32" s="85"/>
      <c r="YT32" s="85"/>
      <c r="YU32" s="85"/>
      <c r="YV32" s="85"/>
      <c r="YW32" s="85"/>
      <c r="YX32" s="85"/>
      <c r="YY32" s="85"/>
      <c r="YZ32" s="85"/>
      <c r="ZA32" s="85"/>
      <c r="ZB32" s="85"/>
      <c r="ZC32" s="85"/>
      <c r="ZD32" s="85"/>
      <c r="ZE32" s="85"/>
      <c r="ZF32" s="85"/>
      <c r="ZG32" s="85"/>
      <c r="ZH32" s="85"/>
      <c r="ZI32" s="85"/>
      <c r="ZJ32" s="85"/>
      <c r="ZK32" s="85"/>
      <c r="ZL32" s="85"/>
      <c r="ZM32" s="85"/>
      <c r="ZN32" s="85"/>
      <c r="ZO32" s="85"/>
      <c r="ZP32" s="85"/>
      <c r="ZQ32" s="85"/>
      <c r="ZR32" s="85"/>
      <c r="ZS32" s="85"/>
      <c r="ZT32" s="85"/>
      <c r="ZU32" s="85"/>
      <c r="ZV32" s="85"/>
      <c r="ZW32" s="85"/>
      <c r="ZX32" s="85"/>
      <c r="ZY32" s="85"/>
      <c r="ZZ32" s="85"/>
      <c r="AAA32" s="85"/>
      <c r="AAB32" s="85"/>
      <c r="AAC32" s="85"/>
      <c r="AAD32" s="85"/>
      <c r="AAE32" s="85"/>
      <c r="AAF32" s="85"/>
      <c r="AAG32" s="85"/>
      <c r="AAH32" s="85"/>
      <c r="AAI32" s="85"/>
      <c r="AAJ32" s="85"/>
      <c r="AAK32" s="85"/>
      <c r="AAL32" s="85"/>
      <c r="AAM32" s="85"/>
      <c r="AAN32" s="85"/>
      <c r="AAO32" s="85"/>
      <c r="AAP32" s="85"/>
      <c r="AAQ32" s="85"/>
      <c r="AAR32" s="85"/>
      <c r="AAS32" s="85"/>
      <c r="AAT32" s="85"/>
      <c r="AAU32" s="85"/>
      <c r="AAV32" s="85"/>
      <c r="AAW32" s="85"/>
      <c r="AAX32" s="85"/>
      <c r="AAY32" s="85"/>
      <c r="AAZ32" s="85"/>
      <c r="ABA32" s="85"/>
      <c r="ABB32" s="85"/>
      <c r="ABC32" s="85"/>
      <c r="ABD32" s="85"/>
      <c r="ABE32" s="85"/>
      <c r="ABF32" s="85"/>
      <c r="ABG32" s="85"/>
      <c r="ABH32" s="85"/>
      <c r="ABI32" s="85"/>
      <c r="ABJ32" s="85"/>
      <c r="ABK32" s="85"/>
      <c r="ABL32" s="85"/>
      <c r="ABM32" s="85"/>
      <c r="ABN32" s="85"/>
      <c r="ABO32" s="85"/>
      <c r="ABP32" s="85"/>
      <c r="ABQ32" s="85"/>
      <c r="ABR32" s="85"/>
      <c r="ABS32" s="85"/>
      <c r="ABT32" s="85"/>
      <c r="ABU32" s="85"/>
      <c r="ABV32" s="85"/>
      <c r="ABW32" s="85"/>
      <c r="ABX32" s="85"/>
      <c r="ABY32" s="85"/>
      <c r="ABZ32" s="85"/>
      <c r="ACA32" s="85"/>
      <c r="ACB32" s="85"/>
      <c r="ACC32" s="85"/>
      <c r="ACD32" s="85"/>
      <c r="ACE32" s="85"/>
      <c r="ACF32" s="85"/>
      <c r="ACG32" s="85"/>
      <c r="ACH32" s="85"/>
      <c r="ACI32" s="85"/>
      <c r="ACJ32" s="85"/>
      <c r="ACK32" s="85"/>
      <c r="ACL32" s="85"/>
      <c r="ACM32" s="85"/>
      <c r="ACN32" s="85"/>
      <c r="ACO32" s="85"/>
      <c r="ACP32" s="85"/>
      <c r="ACQ32" s="85"/>
      <c r="ACR32" s="85"/>
      <c r="ACS32" s="85"/>
      <c r="ACT32" s="85"/>
      <c r="ACU32" s="85"/>
      <c r="ACV32" s="85"/>
      <c r="ACW32" s="85"/>
      <c r="ACX32" s="85"/>
      <c r="ACY32" s="85"/>
      <c r="ACZ32" s="85"/>
      <c r="ADA32" s="85"/>
      <c r="ADB32" s="85"/>
      <c r="ADC32" s="85"/>
      <c r="ADD32" s="85"/>
      <c r="ADE32" s="85"/>
      <c r="ADF32" s="85"/>
      <c r="ADG32" s="85"/>
      <c r="ADH32" s="85"/>
      <c r="ADI32" s="85"/>
      <c r="ADJ32" s="85"/>
      <c r="ADK32" s="85"/>
      <c r="ADL32" s="85"/>
      <c r="ADM32" s="85"/>
      <c r="ADN32" s="85"/>
      <c r="ADO32" s="85"/>
      <c r="ADP32" s="85"/>
      <c r="ADQ32" s="85"/>
      <c r="ADR32" s="85"/>
      <c r="ADS32" s="85"/>
      <c r="ADT32" s="85"/>
      <c r="ADU32" s="85"/>
      <c r="ADV32" s="85"/>
      <c r="ADW32" s="85"/>
      <c r="ADX32" s="85"/>
      <c r="ADY32" s="85"/>
      <c r="ADZ32" s="85"/>
      <c r="AEA32" s="85"/>
      <c r="AEB32" s="85"/>
      <c r="AEC32" s="85"/>
      <c r="AED32" s="85"/>
      <c r="AEE32" s="85"/>
      <c r="AEF32" s="85"/>
      <c r="AEG32" s="85"/>
      <c r="AEH32" s="85"/>
      <c r="AEI32" s="85"/>
      <c r="AEJ32" s="85"/>
      <c r="AEK32" s="85"/>
      <c r="AEL32" s="85"/>
      <c r="AEM32" s="85"/>
      <c r="AEN32" s="85"/>
      <c r="AEO32" s="85"/>
      <c r="AEP32" s="85"/>
      <c r="AEQ32" s="85"/>
      <c r="AER32" s="85"/>
      <c r="AES32" s="85"/>
      <c r="AET32" s="85"/>
      <c r="AEU32" s="85"/>
      <c r="AEV32" s="85"/>
      <c r="AEW32" s="85"/>
      <c r="AEX32" s="85"/>
      <c r="AEY32" s="85"/>
      <c r="AEZ32" s="85"/>
      <c r="AFA32" s="85"/>
      <c r="AFB32" s="85"/>
      <c r="AFC32" s="85"/>
      <c r="AFD32" s="85"/>
      <c r="AFE32" s="85"/>
      <c r="AFF32" s="85"/>
      <c r="AFG32" s="85"/>
      <c r="AFH32" s="85"/>
      <c r="AFI32" s="85"/>
      <c r="AFJ32" s="85"/>
      <c r="AFK32" s="85"/>
      <c r="AFL32" s="85"/>
      <c r="AFM32" s="85"/>
      <c r="AFN32" s="85"/>
      <c r="AFO32" s="85"/>
      <c r="AFP32" s="85"/>
      <c r="AFQ32" s="85"/>
      <c r="AFR32" s="85"/>
      <c r="AFS32" s="85"/>
      <c r="AFT32" s="85"/>
      <c r="AFU32" s="85"/>
      <c r="AFV32" s="85"/>
      <c r="AFW32" s="85"/>
      <c r="AFX32" s="85"/>
      <c r="AFY32" s="85"/>
      <c r="AFZ32" s="85"/>
      <c r="AGA32" s="85"/>
      <c r="AGB32" s="85"/>
      <c r="AGC32" s="85"/>
      <c r="AGD32" s="85"/>
      <c r="AGE32" s="85"/>
      <c r="AGF32" s="85"/>
      <c r="AGG32" s="85"/>
      <c r="AGH32" s="85"/>
      <c r="AGI32" s="85"/>
      <c r="AGJ32" s="85"/>
      <c r="AGK32" s="85"/>
      <c r="AGL32" s="85"/>
      <c r="AGM32" s="85"/>
      <c r="AGN32" s="85"/>
      <c r="AGO32" s="85"/>
      <c r="AGP32" s="85"/>
      <c r="AGQ32" s="85"/>
      <c r="AGR32" s="85"/>
      <c r="AGS32" s="85"/>
      <c r="AGT32" s="85"/>
      <c r="AGU32" s="85"/>
      <c r="AGV32" s="85"/>
      <c r="AGW32" s="85"/>
      <c r="AGX32" s="85"/>
      <c r="AGY32" s="85"/>
      <c r="AGZ32" s="85"/>
      <c r="AHA32" s="85"/>
      <c r="AHB32" s="85"/>
      <c r="AHC32" s="85"/>
      <c r="AHD32" s="85"/>
      <c r="AHE32" s="85"/>
      <c r="AHF32" s="85"/>
      <c r="AHG32" s="85"/>
      <c r="AHH32" s="85"/>
    </row>
    <row r="33" spans="1:892" s="84" customFormat="1" x14ac:dyDescent="0.2">
      <c r="A33" s="82" t="s">
        <v>200</v>
      </c>
      <c r="B33" s="82"/>
      <c r="C33" s="84">
        <v>0.67110000000000003</v>
      </c>
      <c r="D33" s="84">
        <v>9.3699999999999992</v>
      </c>
      <c r="E33" s="84">
        <v>49.701099999999997</v>
      </c>
      <c r="F33" s="84">
        <v>13.4321</v>
      </c>
      <c r="G33" s="84">
        <v>1.0351999999999999</v>
      </c>
      <c r="H33" s="84">
        <v>1.2200000000000001E-2</v>
      </c>
      <c r="I33" s="84">
        <v>11.557</v>
      </c>
      <c r="J33" s="84">
        <v>6.4172000000000002</v>
      </c>
      <c r="K33" s="84">
        <v>0.1067</v>
      </c>
      <c r="L33" s="84">
        <v>3.3517999999999999</v>
      </c>
      <c r="M33" s="84">
        <v>0.30080000000000001</v>
      </c>
      <c r="N33" s="84">
        <v>0.2858</v>
      </c>
      <c r="O33" s="84">
        <v>-3.9899999999999998E-2</v>
      </c>
      <c r="P33" s="84">
        <v>96.241100000000003</v>
      </c>
      <c r="Q33" s="84" t="s">
        <v>184</v>
      </c>
      <c r="R33" s="84">
        <f t="shared" si="3"/>
        <v>96.341099999999997</v>
      </c>
      <c r="S33" s="84">
        <v>3.18</v>
      </c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  <c r="HN33" s="85"/>
      <c r="HO33" s="85"/>
      <c r="HP33" s="85"/>
      <c r="HQ33" s="85"/>
      <c r="HR33" s="85"/>
      <c r="HS33" s="85"/>
      <c r="HT33" s="85"/>
      <c r="HU33" s="85"/>
      <c r="HV33" s="85"/>
      <c r="HW33" s="85"/>
      <c r="HX33" s="85"/>
      <c r="HY33" s="85"/>
      <c r="HZ33" s="85"/>
      <c r="IA33" s="85"/>
      <c r="IB33" s="85"/>
      <c r="IC33" s="85"/>
      <c r="ID33" s="85"/>
      <c r="IE33" s="85"/>
      <c r="IF33" s="85"/>
      <c r="IG33" s="85"/>
      <c r="IH33" s="85"/>
      <c r="II33" s="85"/>
      <c r="IJ33" s="85"/>
      <c r="IK33" s="85"/>
      <c r="IL33" s="85"/>
      <c r="IM33" s="85"/>
      <c r="IN33" s="85"/>
      <c r="IO33" s="85"/>
      <c r="IP33" s="85"/>
      <c r="IQ33" s="85"/>
      <c r="IR33" s="85"/>
      <c r="IS33" s="85"/>
      <c r="IT33" s="85"/>
      <c r="IU33" s="85"/>
      <c r="IV33" s="85"/>
      <c r="IW33" s="85"/>
      <c r="IX33" s="85"/>
      <c r="IY33" s="85"/>
      <c r="IZ33" s="85"/>
      <c r="JA33" s="85"/>
      <c r="JB33" s="85"/>
      <c r="JC33" s="85"/>
      <c r="JD33" s="85"/>
      <c r="JE33" s="85"/>
      <c r="JF33" s="85"/>
      <c r="JG33" s="85"/>
      <c r="JH33" s="85"/>
      <c r="JI33" s="85"/>
      <c r="JJ33" s="85"/>
      <c r="JK33" s="85"/>
      <c r="JL33" s="85"/>
      <c r="JM33" s="85"/>
      <c r="JN33" s="85"/>
      <c r="JO33" s="85"/>
      <c r="JP33" s="85"/>
      <c r="JQ33" s="85"/>
      <c r="JR33" s="85"/>
      <c r="JS33" s="85"/>
      <c r="JT33" s="85"/>
      <c r="JU33" s="85"/>
      <c r="JV33" s="85"/>
      <c r="JW33" s="85"/>
      <c r="JX33" s="85"/>
      <c r="JY33" s="85"/>
      <c r="JZ33" s="85"/>
      <c r="KA33" s="85"/>
      <c r="KB33" s="85"/>
      <c r="KC33" s="85"/>
      <c r="KD33" s="85"/>
      <c r="KE33" s="85"/>
      <c r="KF33" s="85"/>
      <c r="KG33" s="85"/>
      <c r="KH33" s="85"/>
      <c r="KI33" s="85"/>
      <c r="KJ33" s="85"/>
      <c r="KK33" s="85"/>
      <c r="KL33" s="85"/>
      <c r="KM33" s="85"/>
      <c r="KN33" s="85"/>
      <c r="KO33" s="85"/>
      <c r="KP33" s="85"/>
      <c r="KQ33" s="85"/>
      <c r="KR33" s="85"/>
      <c r="KS33" s="85"/>
      <c r="KT33" s="85"/>
      <c r="KU33" s="85"/>
      <c r="KV33" s="85"/>
      <c r="KW33" s="85"/>
      <c r="KX33" s="85"/>
      <c r="KY33" s="85"/>
      <c r="KZ33" s="85"/>
      <c r="LA33" s="85"/>
      <c r="LB33" s="85"/>
      <c r="LC33" s="85"/>
      <c r="LD33" s="85"/>
      <c r="LE33" s="85"/>
      <c r="LF33" s="85"/>
      <c r="LG33" s="85"/>
      <c r="LH33" s="85"/>
      <c r="LI33" s="85"/>
      <c r="LJ33" s="85"/>
      <c r="LK33" s="85"/>
      <c r="LL33" s="85"/>
      <c r="LM33" s="85"/>
      <c r="LN33" s="85"/>
      <c r="LO33" s="85"/>
      <c r="LP33" s="85"/>
      <c r="LQ33" s="85"/>
      <c r="LR33" s="85"/>
      <c r="LS33" s="85"/>
      <c r="LT33" s="85"/>
      <c r="LU33" s="85"/>
      <c r="LV33" s="85"/>
      <c r="LW33" s="85"/>
      <c r="LX33" s="85"/>
      <c r="LY33" s="85"/>
      <c r="LZ33" s="85"/>
      <c r="MA33" s="85"/>
      <c r="MB33" s="85"/>
      <c r="MC33" s="85"/>
      <c r="MD33" s="85"/>
      <c r="ME33" s="85"/>
      <c r="MF33" s="85"/>
      <c r="MG33" s="85"/>
      <c r="MH33" s="85"/>
      <c r="MI33" s="85"/>
      <c r="MJ33" s="85"/>
      <c r="MK33" s="85"/>
      <c r="ML33" s="85"/>
      <c r="MM33" s="85"/>
      <c r="MN33" s="85"/>
      <c r="MO33" s="85"/>
      <c r="MP33" s="85"/>
      <c r="MQ33" s="85"/>
      <c r="MR33" s="85"/>
      <c r="MS33" s="85"/>
      <c r="MT33" s="85"/>
      <c r="MU33" s="85"/>
      <c r="MV33" s="85"/>
      <c r="MW33" s="85"/>
      <c r="MX33" s="85"/>
      <c r="MY33" s="85"/>
      <c r="MZ33" s="85"/>
      <c r="NA33" s="85"/>
      <c r="NB33" s="85"/>
      <c r="NC33" s="85"/>
      <c r="ND33" s="85"/>
      <c r="NE33" s="85"/>
      <c r="NF33" s="85"/>
      <c r="NG33" s="85"/>
      <c r="NH33" s="85"/>
      <c r="NI33" s="85"/>
      <c r="NJ33" s="85"/>
      <c r="NK33" s="85"/>
      <c r="NL33" s="85"/>
      <c r="NM33" s="85"/>
      <c r="NN33" s="85"/>
      <c r="NO33" s="85"/>
      <c r="NP33" s="85"/>
      <c r="NQ33" s="85"/>
      <c r="NR33" s="85"/>
      <c r="NS33" s="85"/>
      <c r="NT33" s="85"/>
      <c r="NU33" s="85"/>
      <c r="NV33" s="85"/>
      <c r="NW33" s="85"/>
      <c r="NX33" s="85"/>
      <c r="NY33" s="85"/>
      <c r="NZ33" s="85"/>
      <c r="OA33" s="85"/>
      <c r="OB33" s="85"/>
      <c r="OC33" s="85"/>
      <c r="OD33" s="85"/>
      <c r="OE33" s="85"/>
      <c r="OF33" s="85"/>
      <c r="OG33" s="85"/>
      <c r="OH33" s="85"/>
      <c r="OI33" s="85"/>
      <c r="OJ33" s="85"/>
      <c r="OK33" s="85"/>
      <c r="OL33" s="85"/>
      <c r="OM33" s="85"/>
      <c r="ON33" s="85"/>
      <c r="OO33" s="85"/>
      <c r="OP33" s="85"/>
      <c r="OQ33" s="85"/>
      <c r="OR33" s="85"/>
      <c r="OS33" s="85"/>
      <c r="OT33" s="85"/>
      <c r="OU33" s="85"/>
      <c r="OV33" s="85"/>
      <c r="OW33" s="85"/>
      <c r="OX33" s="85"/>
      <c r="OY33" s="85"/>
      <c r="OZ33" s="85"/>
      <c r="PA33" s="85"/>
      <c r="PB33" s="85"/>
      <c r="PC33" s="85"/>
      <c r="PD33" s="85"/>
      <c r="PE33" s="85"/>
      <c r="PF33" s="85"/>
      <c r="PG33" s="85"/>
      <c r="PH33" s="85"/>
      <c r="PI33" s="85"/>
      <c r="PJ33" s="85"/>
      <c r="PK33" s="85"/>
      <c r="PL33" s="85"/>
      <c r="PM33" s="85"/>
      <c r="PN33" s="85"/>
      <c r="PO33" s="85"/>
      <c r="PP33" s="85"/>
      <c r="PQ33" s="85"/>
      <c r="PR33" s="85"/>
      <c r="PS33" s="85"/>
      <c r="PT33" s="85"/>
      <c r="PU33" s="85"/>
      <c r="PV33" s="85"/>
      <c r="PW33" s="85"/>
      <c r="PX33" s="85"/>
      <c r="PY33" s="85"/>
      <c r="PZ33" s="85"/>
      <c r="QA33" s="85"/>
      <c r="QB33" s="85"/>
      <c r="QC33" s="85"/>
      <c r="QD33" s="85"/>
      <c r="QE33" s="85"/>
      <c r="QF33" s="85"/>
      <c r="QG33" s="85"/>
      <c r="QH33" s="85"/>
      <c r="QI33" s="85"/>
      <c r="QJ33" s="85"/>
      <c r="QK33" s="85"/>
      <c r="QL33" s="85"/>
      <c r="QM33" s="85"/>
      <c r="QN33" s="85"/>
      <c r="QO33" s="85"/>
      <c r="QP33" s="85"/>
      <c r="QQ33" s="85"/>
      <c r="QR33" s="85"/>
      <c r="QS33" s="85"/>
      <c r="QT33" s="85"/>
      <c r="QU33" s="85"/>
      <c r="QV33" s="85"/>
      <c r="QW33" s="85"/>
      <c r="QX33" s="85"/>
      <c r="QY33" s="85"/>
      <c r="QZ33" s="85"/>
      <c r="RA33" s="85"/>
      <c r="RB33" s="85"/>
      <c r="RC33" s="85"/>
      <c r="RD33" s="85"/>
      <c r="RE33" s="85"/>
      <c r="RF33" s="85"/>
      <c r="RG33" s="85"/>
      <c r="RH33" s="85"/>
      <c r="RI33" s="85"/>
      <c r="RJ33" s="85"/>
      <c r="RK33" s="85"/>
      <c r="RL33" s="85"/>
      <c r="RM33" s="85"/>
      <c r="RN33" s="85"/>
      <c r="RO33" s="85"/>
      <c r="RP33" s="85"/>
      <c r="RQ33" s="85"/>
      <c r="RR33" s="85"/>
      <c r="RS33" s="85"/>
      <c r="RT33" s="85"/>
      <c r="RU33" s="85"/>
      <c r="RV33" s="85"/>
      <c r="RW33" s="85"/>
      <c r="RX33" s="85"/>
      <c r="RY33" s="85"/>
      <c r="RZ33" s="85"/>
      <c r="SA33" s="85"/>
      <c r="SB33" s="85"/>
      <c r="SC33" s="85"/>
      <c r="SD33" s="85"/>
      <c r="SE33" s="85"/>
      <c r="SF33" s="85"/>
      <c r="SG33" s="85"/>
      <c r="SH33" s="85"/>
      <c r="SI33" s="85"/>
      <c r="SJ33" s="85"/>
      <c r="SK33" s="85"/>
      <c r="SL33" s="85"/>
      <c r="SM33" s="85"/>
      <c r="SN33" s="85"/>
      <c r="SO33" s="85"/>
      <c r="SP33" s="85"/>
      <c r="SQ33" s="85"/>
      <c r="SR33" s="85"/>
      <c r="SS33" s="85"/>
      <c r="ST33" s="85"/>
      <c r="SU33" s="85"/>
      <c r="SV33" s="85"/>
      <c r="SW33" s="85"/>
      <c r="SX33" s="85"/>
      <c r="SY33" s="85"/>
      <c r="SZ33" s="85"/>
      <c r="TA33" s="85"/>
      <c r="TB33" s="85"/>
      <c r="TC33" s="85"/>
      <c r="TD33" s="85"/>
      <c r="TE33" s="85"/>
      <c r="TF33" s="85"/>
      <c r="TG33" s="85"/>
      <c r="TH33" s="85"/>
      <c r="TI33" s="85"/>
      <c r="TJ33" s="85"/>
      <c r="TK33" s="85"/>
      <c r="TL33" s="85"/>
      <c r="TM33" s="85"/>
      <c r="TN33" s="85"/>
      <c r="TO33" s="85"/>
      <c r="TP33" s="85"/>
      <c r="TQ33" s="85"/>
      <c r="TR33" s="85"/>
      <c r="TS33" s="85"/>
      <c r="TT33" s="85"/>
      <c r="TU33" s="85"/>
      <c r="TV33" s="85"/>
      <c r="TW33" s="85"/>
      <c r="TX33" s="85"/>
      <c r="TY33" s="85"/>
      <c r="TZ33" s="85"/>
      <c r="UA33" s="85"/>
      <c r="UB33" s="85"/>
      <c r="UC33" s="85"/>
      <c r="UD33" s="85"/>
      <c r="UE33" s="85"/>
      <c r="UF33" s="85"/>
      <c r="UG33" s="85"/>
      <c r="UH33" s="85"/>
      <c r="UI33" s="85"/>
      <c r="UJ33" s="85"/>
      <c r="UK33" s="85"/>
      <c r="UL33" s="85"/>
      <c r="UM33" s="85"/>
      <c r="UN33" s="85"/>
      <c r="UO33" s="85"/>
      <c r="UP33" s="85"/>
      <c r="UQ33" s="85"/>
      <c r="UR33" s="85"/>
      <c r="US33" s="85"/>
      <c r="UT33" s="85"/>
      <c r="UU33" s="85"/>
      <c r="UV33" s="85"/>
      <c r="UW33" s="85"/>
      <c r="UX33" s="85"/>
      <c r="UY33" s="85"/>
      <c r="UZ33" s="85"/>
      <c r="VA33" s="85"/>
      <c r="VB33" s="85"/>
      <c r="VC33" s="85"/>
      <c r="VD33" s="85"/>
      <c r="VE33" s="85"/>
      <c r="VF33" s="85"/>
      <c r="VG33" s="85"/>
      <c r="VH33" s="85"/>
      <c r="VI33" s="85"/>
      <c r="VJ33" s="85"/>
      <c r="VK33" s="85"/>
      <c r="VL33" s="85"/>
      <c r="VM33" s="85"/>
      <c r="VN33" s="85"/>
      <c r="VO33" s="85"/>
      <c r="VP33" s="85"/>
      <c r="VQ33" s="85"/>
      <c r="VR33" s="85"/>
      <c r="VS33" s="85"/>
      <c r="VT33" s="85"/>
      <c r="VU33" s="85"/>
      <c r="VV33" s="85"/>
      <c r="VW33" s="85"/>
      <c r="VX33" s="85"/>
      <c r="VY33" s="85"/>
      <c r="VZ33" s="85"/>
      <c r="WA33" s="85"/>
      <c r="WB33" s="85"/>
      <c r="WC33" s="85"/>
      <c r="WD33" s="85"/>
      <c r="WE33" s="85"/>
      <c r="WF33" s="85"/>
      <c r="WG33" s="85"/>
      <c r="WH33" s="85"/>
      <c r="WI33" s="85"/>
      <c r="WJ33" s="85"/>
      <c r="WK33" s="85"/>
      <c r="WL33" s="85"/>
      <c r="WM33" s="85"/>
      <c r="WN33" s="85"/>
      <c r="WO33" s="85"/>
      <c r="WP33" s="85"/>
      <c r="WQ33" s="85"/>
      <c r="WR33" s="85"/>
      <c r="WS33" s="85"/>
      <c r="WT33" s="85"/>
      <c r="WU33" s="85"/>
      <c r="WV33" s="85"/>
      <c r="WW33" s="85"/>
      <c r="WX33" s="85"/>
      <c r="WY33" s="85"/>
      <c r="WZ33" s="85"/>
      <c r="XA33" s="85"/>
      <c r="XB33" s="85"/>
      <c r="XC33" s="85"/>
      <c r="XD33" s="85"/>
      <c r="XE33" s="85"/>
      <c r="XF33" s="85"/>
      <c r="XG33" s="85"/>
      <c r="XH33" s="85"/>
      <c r="XI33" s="85"/>
      <c r="XJ33" s="85"/>
      <c r="XK33" s="85"/>
      <c r="XL33" s="85"/>
      <c r="XM33" s="85"/>
      <c r="XN33" s="85"/>
      <c r="XO33" s="85"/>
      <c r="XP33" s="85"/>
      <c r="XQ33" s="85"/>
      <c r="XR33" s="85"/>
      <c r="XS33" s="85"/>
      <c r="XT33" s="85"/>
      <c r="XU33" s="85"/>
      <c r="XV33" s="85"/>
      <c r="XW33" s="85"/>
      <c r="XX33" s="85"/>
      <c r="XY33" s="85"/>
      <c r="XZ33" s="85"/>
      <c r="YA33" s="85"/>
      <c r="YB33" s="85"/>
      <c r="YC33" s="85"/>
      <c r="YD33" s="85"/>
      <c r="YE33" s="85"/>
      <c r="YF33" s="85"/>
      <c r="YG33" s="85"/>
      <c r="YH33" s="85"/>
      <c r="YI33" s="85"/>
      <c r="YJ33" s="85"/>
      <c r="YK33" s="85"/>
      <c r="YL33" s="85"/>
      <c r="YM33" s="85"/>
      <c r="YN33" s="85"/>
      <c r="YO33" s="85"/>
      <c r="YP33" s="85"/>
      <c r="YQ33" s="85"/>
      <c r="YR33" s="85"/>
      <c r="YS33" s="85"/>
      <c r="YT33" s="85"/>
      <c r="YU33" s="85"/>
      <c r="YV33" s="85"/>
      <c r="YW33" s="85"/>
      <c r="YX33" s="85"/>
      <c r="YY33" s="85"/>
      <c r="YZ33" s="85"/>
      <c r="ZA33" s="85"/>
      <c r="ZB33" s="85"/>
      <c r="ZC33" s="85"/>
      <c r="ZD33" s="85"/>
      <c r="ZE33" s="85"/>
      <c r="ZF33" s="85"/>
      <c r="ZG33" s="85"/>
      <c r="ZH33" s="85"/>
      <c r="ZI33" s="85"/>
      <c r="ZJ33" s="85"/>
      <c r="ZK33" s="85"/>
      <c r="ZL33" s="85"/>
      <c r="ZM33" s="85"/>
      <c r="ZN33" s="85"/>
      <c r="ZO33" s="85"/>
      <c r="ZP33" s="85"/>
      <c r="ZQ33" s="85"/>
      <c r="ZR33" s="85"/>
      <c r="ZS33" s="85"/>
      <c r="ZT33" s="85"/>
      <c r="ZU33" s="85"/>
      <c r="ZV33" s="85"/>
      <c r="ZW33" s="85"/>
      <c r="ZX33" s="85"/>
      <c r="ZY33" s="85"/>
      <c r="ZZ33" s="85"/>
      <c r="AAA33" s="85"/>
      <c r="AAB33" s="85"/>
      <c r="AAC33" s="85"/>
      <c r="AAD33" s="85"/>
      <c r="AAE33" s="85"/>
      <c r="AAF33" s="85"/>
      <c r="AAG33" s="85"/>
      <c r="AAH33" s="85"/>
      <c r="AAI33" s="85"/>
      <c r="AAJ33" s="85"/>
      <c r="AAK33" s="85"/>
      <c r="AAL33" s="85"/>
      <c r="AAM33" s="85"/>
      <c r="AAN33" s="85"/>
      <c r="AAO33" s="85"/>
      <c r="AAP33" s="85"/>
      <c r="AAQ33" s="85"/>
      <c r="AAR33" s="85"/>
      <c r="AAS33" s="85"/>
      <c r="AAT33" s="85"/>
      <c r="AAU33" s="85"/>
      <c r="AAV33" s="85"/>
      <c r="AAW33" s="85"/>
      <c r="AAX33" s="85"/>
      <c r="AAY33" s="85"/>
      <c r="AAZ33" s="85"/>
      <c r="ABA33" s="85"/>
      <c r="ABB33" s="85"/>
      <c r="ABC33" s="85"/>
      <c r="ABD33" s="85"/>
      <c r="ABE33" s="85"/>
      <c r="ABF33" s="85"/>
      <c r="ABG33" s="85"/>
      <c r="ABH33" s="85"/>
      <c r="ABI33" s="85"/>
      <c r="ABJ33" s="85"/>
      <c r="ABK33" s="85"/>
      <c r="ABL33" s="85"/>
      <c r="ABM33" s="85"/>
      <c r="ABN33" s="85"/>
      <c r="ABO33" s="85"/>
      <c r="ABP33" s="85"/>
      <c r="ABQ33" s="85"/>
      <c r="ABR33" s="85"/>
      <c r="ABS33" s="85"/>
      <c r="ABT33" s="85"/>
      <c r="ABU33" s="85"/>
      <c r="ABV33" s="85"/>
      <c r="ABW33" s="85"/>
      <c r="ABX33" s="85"/>
      <c r="ABY33" s="85"/>
      <c r="ABZ33" s="85"/>
      <c r="ACA33" s="85"/>
      <c r="ACB33" s="85"/>
      <c r="ACC33" s="85"/>
      <c r="ACD33" s="85"/>
      <c r="ACE33" s="85"/>
      <c r="ACF33" s="85"/>
      <c r="ACG33" s="85"/>
      <c r="ACH33" s="85"/>
      <c r="ACI33" s="85"/>
      <c r="ACJ33" s="85"/>
      <c r="ACK33" s="85"/>
      <c r="ACL33" s="85"/>
      <c r="ACM33" s="85"/>
      <c r="ACN33" s="85"/>
      <c r="ACO33" s="85"/>
      <c r="ACP33" s="85"/>
      <c r="ACQ33" s="85"/>
      <c r="ACR33" s="85"/>
      <c r="ACS33" s="85"/>
      <c r="ACT33" s="85"/>
      <c r="ACU33" s="85"/>
      <c r="ACV33" s="85"/>
      <c r="ACW33" s="85"/>
      <c r="ACX33" s="85"/>
      <c r="ACY33" s="85"/>
      <c r="ACZ33" s="85"/>
      <c r="ADA33" s="85"/>
      <c r="ADB33" s="85"/>
      <c r="ADC33" s="85"/>
      <c r="ADD33" s="85"/>
      <c r="ADE33" s="85"/>
      <c r="ADF33" s="85"/>
      <c r="ADG33" s="85"/>
      <c r="ADH33" s="85"/>
      <c r="ADI33" s="85"/>
      <c r="ADJ33" s="85"/>
      <c r="ADK33" s="85"/>
      <c r="ADL33" s="85"/>
      <c r="ADM33" s="85"/>
      <c r="ADN33" s="85"/>
      <c r="ADO33" s="85"/>
      <c r="ADP33" s="85"/>
      <c r="ADQ33" s="85"/>
      <c r="ADR33" s="85"/>
      <c r="ADS33" s="85"/>
      <c r="ADT33" s="85"/>
      <c r="ADU33" s="85"/>
      <c r="ADV33" s="85"/>
      <c r="ADW33" s="85"/>
      <c r="ADX33" s="85"/>
      <c r="ADY33" s="85"/>
      <c r="ADZ33" s="85"/>
      <c r="AEA33" s="85"/>
      <c r="AEB33" s="85"/>
      <c r="AEC33" s="85"/>
      <c r="AED33" s="85"/>
      <c r="AEE33" s="85"/>
      <c r="AEF33" s="85"/>
      <c r="AEG33" s="85"/>
      <c r="AEH33" s="85"/>
      <c r="AEI33" s="85"/>
      <c r="AEJ33" s="85"/>
      <c r="AEK33" s="85"/>
      <c r="AEL33" s="85"/>
      <c r="AEM33" s="85"/>
      <c r="AEN33" s="85"/>
      <c r="AEO33" s="85"/>
      <c r="AEP33" s="85"/>
      <c r="AEQ33" s="85"/>
      <c r="AER33" s="85"/>
      <c r="AES33" s="85"/>
      <c r="AET33" s="85"/>
      <c r="AEU33" s="85"/>
      <c r="AEV33" s="85"/>
      <c r="AEW33" s="85"/>
      <c r="AEX33" s="85"/>
      <c r="AEY33" s="85"/>
      <c r="AEZ33" s="85"/>
      <c r="AFA33" s="85"/>
      <c r="AFB33" s="85"/>
      <c r="AFC33" s="85"/>
      <c r="AFD33" s="85"/>
      <c r="AFE33" s="85"/>
      <c r="AFF33" s="85"/>
      <c r="AFG33" s="85"/>
      <c r="AFH33" s="85"/>
      <c r="AFI33" s="85"/>
      <c r="AFJ33" s="85"/>
      <c r="AFK33" s="85"/>
      <c r="AFL33" s="85"/>
      <c r="AFM33" s="85"/>
      <c r="AFN33" s="85"/>
      <c r="AFO33" s="85"/>
      <c r="AFP33" s="85"/>
      <c r="AFQ33" s="85"/>
      <c r="AFR33" s="85"/>
      <c r="AFS33" s="85"/>
      <c r="AFT33" s="85"/>
      <c r="AFU33" s="85"/>
      <c r="AFV33" s="85"/>
      <c r="AFW33" s="85"/>
      <c r="AFX33" s="85"/>
      <c r="AFY33" s="85"/>
      <c r="AFZ33" s="85"/>
      <c r="AGA33" s="85"/>
      <c r="AGB33" s="85"/>
      <c r="AGC33" s="85"/>
      <c r="AGD33" s="85"/>
      <c r="AGE33" s="85"/>
      <c r="AGF33" s="85"/>
      <c r="AGG33" s="85"/>
      <c r="AGH33" s="85"/>
      <c r="AGI33" s="85"/>
      <c r="AGJ33" s="85"/>
      <c r="AGK33" s="85"/>
      <c r="AGL33" s="85"/>
      <c r="AGM33" s="85"/>
      <c r="AGN33" s="85"/>
      <c r="AGO33" s="85"/>
      <c r="AGP33" s="85"/>
      <c r="AGQ33" s="85"/>
      <c r="AGR33" s="85"/>
      <c r="AGS33" s="85"/>
      <c r="AGT33" s="85"/>
      <c r="AGU33" s="85"/>
      <c r="AGV33" s="85"/>
      <c r="AGW33" s="85"/>
      <c r="AGX33" s="85"/>
      <c r="AGY33" s="85"/>
      <c r="AGZ33" s="85"/>
      <c r="AHA33" s="85"/>
      <c r="AHB33" s="85"/>
      <c r="AHC33" s="85"/>
      <c r="AHD33" s="85"/>
      <c r="AHE33" s="85"/>
      <c r="AHF33" s="85"/>
      <c r="AHG33" s="85"/>
      <c r="AHH33" s="85"/>
    </row>
    <row r="34" spans="1:892" s="84" customFormat="1" x14ac:dyDescent="0.2">
      <c r="A34" s="82" t="s">
        <v>198</v>
      </c>
      <c r="B34" s="83"/>
      <c r="C34" s="84">
        <v>0.67559999999999998</v>
      </c>
      <c r="D34" s="84">
        <v>9.4501000000000008</v>
      </c>
      <c r="E34" s="84">
        <v>50.430799999999998</v>
      </c>
      <c r="F34" s="84">
        <v>12.808199999999999</v>
      </c>
      <c r="G34" s="84">
        <v>1.0052000000000001</v>
      </c>
      <c r="H34" s="84">
        <v>2.9399999999999999E-2</v>
      </c>
      <c r="I34" s="84">
        <v>11.6396</v>
      </c>
      <c r="J34" s="84">
        <v>6.3308</v>
      </c>
      <c r="K34" s="84">
        <v>8.8200000000000001E-2</v>
      </c>
      <c r="L34" s="84">
        <v>3.4178999999999999</v>
      </c>
      <c r="M34" s="84">
        <v>0.224</v>
      </c>
      <c r="N34" s="84">
        <v>0.2601</v>
      </c>
      <c r="O34" s="84">
        <v>7.9799999999999996E-2</v>
      </c>
      <c r="P34" s="84">
        <v>96.439700000000002</v>
      </c>
      <c r="Q34" s="84" t="s">
        <v>185</v>
      </c>
      <c r="R34" s="84">
        <f t="shared" si="3"/>
        <v>96.539699999999996</v>
      </c>
      <c r="S34" s="84">
        <v>3.18</v>
      </c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  <c r="HN34" s="85"/>
      <c r="HO34" s="85"/>
      <c r="HP34" s="85"/>
      <c r="HQ34" s="85"/>
      <c r="HR34" s="85"/>
      <c r="HS34" s="85"/>
      <c r="HT34" s="85"/>
      <c r="HU34" s="85"/>
      <c r="HV34" s="85"/>
      <c r="HW34" s="85"/>
      <c r="HX34" s="85"/>
      <c r="HY34" s="85"/>
      <c r="HZ34" s="85"/>
      <c r="IA34" s="85"/>
      <c r="IB34" s="85"/>
      <c r="IC34" s="85"/>
      <c r="ID34" s="85"/>
      <c r="IE34" s="85"/>
      <c r="IF34" s="85"/>
      <c r="IG34" s="85"/>
      <c r="IH34" s="85"/>
      <c r="II34" s="85"/>
      <c r="IJ34" s="85"/>
      <c r="IK34" s="85"/>
      <c r="IL34" s="85"/>
      <c r="IM34" s="85"/>
      <c r="IN34" s="85"/>
      <c r="IO34" s="85"/>
      <c r="IP34" s="85"/>
      <c r="IQ34" s="85"/>
      <c r="IR34" s="85"/>
      <c r="IS34" s="85"/>
      <c r="IT34" s="85"/>
      <c r="IU34" s="85"/>
      <c r="IV34" s="85"/>
      <c r="IW34" s="85"/>
      <c r="IX34" s="85"/>
      <c r="IY34" s="85"/>
      <c r="IZ34" s="85"/>
      <c r="JA34" s="85"/>
      <c r="JB34" s="85"/>
      <c r="JC34" s="85"/>
      <c r="JD34" s="85"/>
      <c r="JE34" s="85"/>
      <c r="JF34" s="85"/>
      <c r="JG34" s="85"/>
      <c r="JH34" s="85"/>
      <c r="JI34" s="85"/>
      <c r="JJ34" s="85"/>
      <c r="JK34" s="85"/>
      <c r="JL34" s="85"/>
      <c r="JM34" s="85"/>
      <c r="JN34" s="85"/>
      <c r="JO34" s="85"/>
      <c r="JP34" s="85"/>
      <c r="JQ34" s="85"/>
      <c r="JR34" s="85"/>
      <c r="JS34" s="85"/>
      <c r="JT34" s="85"/>
      <c r="JU34" s="85"/>
      <c r="JV34" s="85"/>
      <c r="JW34" s="85"/>
      <c r="JX34" s="85"/>
      <c r="JY34" s="85"/>
      <c r="JZ34" s="85"/>
      <c r="KA34" s="85"/>
      <c r="KB34" s="85"/>
      <c r="KC34" s="85"/>
      <c r="KD34" s="85"/>
      <c r="KE34" s="85"/>
      <c r="KF34" s="85"/>
      <c r="KG34" s="85"/>
      <c r="KH34" s="85"/>
      <c r="KI34" s="85"/>
      <c r="KJ34" s="85"/>
      <c r="KK34" s="85"/>
      <c r="KL34" s="85"/>
      <c r="KM34" s="85"/>
      <c r="KN34" s="85"/>
      <c r="KO34" s="85"/>
      <c r="KP34" s="85"/>
      <c r="KQ34" s="85"/>
      <c r="KR34" s="85"/>
      <c r="KS34" s="85"/>
      <c r="KT34" s="85"/>
      <c r="KU34" s="85"/>
      <c r="KV34" s="85"/>
      <c r="KW34" s="85"/>
      <c r="KX34" s="85"/>
      <c r="KY34" s="85"/>
      <c r="KZ34" s="85"/>
      <c r="LA34" s="85"/>
      <c r="LB34" s="85"/>
      <c r="LC34" s="85"/>
      <c r="LD34" s="85"/>
      <c r="LE34" s="85"/>
      <c r="LF34" s="85"/>
      <c r="LG34" s="85"/>
      <c r="LH34" s="85"/>
      <c r="LI34" s="85"/>
      <c r="LJ34" s="85"/>
      <c r="LK34" s="85"/>
      <c r="LL34" s="85"/>
      <c r="LM34" s="85"/>
      <c r="LN34" s="85"/>
      <c r="LO34" s="85"/>
      <c r="LP34" s="85"/>
      <c r="LQ34" s="85"/>
      <c r="LR34" s="85"/>
      <c r="LS34" s="85"/>
      <c r="LT34" s="85"/>
      <c r="LU34" s="85"/>
      <c r="LV34" s="85"/>
      <c r="LW34" s="85"/>
      <c r="LX34" s="85"/>
      <c r="LY34" s="85"/>
      <c r="LZ34" s="85"/>
      <c r="MA34" s="85"/>
      <c r="MB34" s="85"/>
      <c r="MC34" s="85"/>
      <c r="MD34" s="85"/>
      <c r="ME34" s="85"/>
      <c r="MF34" s="85"/>
      <c r="MG34" s="85"/>
      <c r="MH34" s="85"/>
      <c r="MI34" s="85"/>
      <c r="MJ34" s="85"/>
      <c r="MK34" s="85"/>
      <c r="ML34" s="85"/>
      <c r="MM34" s="85"/>
      <c r="MN34" s="85"/>
      <c r="MO34" s="85"/>
      <c r="MP34" s="85"/>
      <c r="MQ34" s="85"/>
      <c r="MR34" s="85"/>
      <c r="MS34" s="85"/>
      <c r="MT34" s="85"/>
      <c r="MU34" s="85"/>
      <c r="MV34" s="85"/>
      <c r="MW34" s="85"/>
      <c r="MX34" s="85"/>
      <c r="MY34" s="85"/>
      <c r="MZ34" s="85"/>
      <c r="NA34" s="85"/>
      <c r="NB34" s="85"/>
      <c r="NC34" s="85"/>
      <c r="ND34" s="85"/>
      <c r="NE34" s="85"/>
      <c r="NF34" s="85"/>
      <c r="NG34" s="85"/>
      <c r="NH34" s="85"/>
      <c r="NI34" s="85"/>
      <c r="NJ34" s="85"/>
      <c r="NK34" s="85"/>
      <c r="NL34" s="85"/>
      <c r="NM34" s="85"/>
      <c r="NN34" s="85"/>
      <c r="NO34" s="85"/>
      <c r="NP34" s="85"/>
      <c r="NQ34" s="85"/>
      <c r="NR34" s="85"/>
      <c r="NS34" s="85"/>
      <c r="NT34" s="85"/>
      <c r="NU34" s="85"/>
      <c r="NV34" s="85"/>
      <c r="NW34" s="85"/>
      <c r="NX34" s="85"/>
      <c r="NY34" s="85"/>
      <c r="NZ34" s="85"/>
      <c r="OA34" s="85"/>
      <c r="OB34" s="85"/>
      <c r="OC34" s="85"/>
      <c r="OD34" s="85"/>
      <c r="OE34" s="85"/>
      <c r="OF34" s="85"/>
      <c r="OG34" s="85"/>
      <c r="OH34" s="85"/>
      <c r="OI34" s="85"/>
      <c r="OJ34" s="85"/>
      <c r="OK34" s="85"/>
      <c r="OL34" s="85"/>
      <c r="OM34" s="85"/>
      <c r="ON34" s="85"/>
      <c r="OO34" s="85"/>
      <c r="OP34" s="85"/>
      <c r="OQ34" s="85"/>
      <c r="OR34" s="85"/>
      <c r="OS34" s="85"/>
      <c r="OT34" s="85"/>
      <c r="OU34" s="85"/>
      <c r="OV34" s="85"/>
      <c r="OW34" s="85"/>
      <c r="OX34" s="85"/>
      <c r="OY34" s="85"/>
      <c r="OZ34" s="85"/>
      <c r="PA34" s="85"/>
      <c r="PB34" s="85"/>
      <c r="PC34" s="85"/>
      <c r="PD34" s="85"/>
      <c r="PE34" s="85"/>
      <c r="PF34" s="85"/>
      <c r="PG34" s="85"/>
      <c r="PH34" s="85"/>
      <c r="PI34" s="85"/>
      <c r="PJ34" s="85"/>
      <c r="PK34" s="85"/>
      <c r="PL34" s="85"/>
      <c r="PM34" s="85"/>
      <c r="PN34" s="85"/>
      <c r="PO34" s="85"/>
      <c r="PP34" s="85"/>
      <c r="PQ34" s="85"/>
      <c r="PR34" s="85"/>
      <c r="PS34" s="85"/>
      <c r="PT34" s="85"/>
      <c r="PU34" s="85"/>
      <c r="PV34" s="85"/>
      <c r="PW34" s="85"/>
      <c r="PX34" s="85"/>
      <c r="PY34" s="85"/>
      <c r="PZ34" s="85"/>
      <c r="QA34" s="85"/>
      <c r="QB34" s="85"/>
      <c r="QC34" s="85"/>
      <c r="QD34" s="85"/>
      <c r="QE34" s="85"/>
      <c r="QF34" s="85"/>
      <c r="QG34" s="85"/>
      <c r="QH34" s="85"/>
      <c r="QI34" s="85"/>
      <c r="QJ34" s="85"/>
      <c r="QK34" s="85"/>
      <c r="QL34" s="85"/>
      <c r="QM34" s="85"/>
      <c r="QN34" s="85"/>
      <c r="QO34" s="85"/>
      <c r="QP34" s="85"/>
      <c r="QQ34" s="85"/>
      <c r="QR34" s="85"/>
      <c r="QS34" s="85"/>
      <c r="QT34" s="85"/>
      <c r="QU34" s="85"/>
      <c r="QV34" s="85"/>
      <c r="QW34" s="85"/>
      <c r="QX34" s="85"/>
      <c r="QY34" s="85"/>
      <c r="QZ34" s="85"/>
      <c r="RA34" s="85"/>
      <c r="RB34" s="85"/>
      <c r="RC34" s="85"/>
      <c r="RD34" s="85"/>
      <c r="RE34" s="85"/>
      <c r="RF34" s="85"/>
      <c r="RG34" s="85"/>
      <c r="RH34" s="85"/>
      <c r="RI34" s="85"/>
      <c r="RJ34" s="85"/>
      <c r="RK34" s="85"/>
      <c r="RL34" s="85"/>
      <c r="RM34" s="85"/>
      <c r="RN34" s="85"/>
      <c r="RO34" s="85"/>
      <c r="RP34" s="85"/>
      <c r="RQ34" s="85"/>
      <c r="RR34" s="85"/>
      <c r="RS34" s="85"/>
      <c r="RT34" s="85"/>
      <c r="RU34" s="85"/>
      <c r="RV34" s="85"/>
      <c r="RW34" s="85"/>
      <c r="RX34" s="85"/>
      <c r="RY34" s="85"/>
      <c r="RZ34" s="85"/>
      <c r="SA34" s="85"/>
      <c r="SB34" s="85"/>
      <c r="SC34" s="85"/>
      <c r="SD34" s="85"/>
      <c r="SE34" s="85"/>
      <c r="SF34" s="85"/>
      <c r="SG34" s="85"/>
      <c r="SH34" s="85"/>
      <c r="SI34" s="85"/>
      <c r="SJ34" s="85"/>
      <c r="SK34" s="85"/>
      <c r="SL34" s="85"/>
      <c r="SM34" s="85"/>
      <c r="SN34" s="85"/>
      <c r="SO34" s="85"/>
      <c r="SP34" s="85"/>
      <c r="SQ34" s="85"/>
      <c r="SR34" s="85"/>
      <c r="SS34" s="85"/>
      <c r="ST34" s="85"/>
      <c r="SU34" s="85"/>
      <c r="SV34" s="85"/>
      <c r="SW34" s="85"/>
      <c r="SX34" s="85"/>
      <c r="SY34" s="85"/>
      <c r="SZ34" s="85"/>
      <c r="TA34" s="85"/>
      <c r="TB34" s="85"/>
      <c r="TC34" s="85"/>
      <c r="TD34" s="85"/>
      <c r="TE34" s="85"/>
      <c r="TF34" s="85"/>
      <c r="TG34" s="85"/>
      <c r="TH34" s="85"/>
      <c r="TI34" s="85"/>
      <c r="TJ34" s="85"/>
      <c r="TK34" s="85"/>
      <c r="TL34" s="85"/>
      <c r="TM34" s="85"/>
      <c r="TN34" s="85"/>
      <c r="TO34" s="85"/>
      <c r="TP34" s="85"/>
      <c r="TQ34" s="85"/>
      <c r="TR34" s="85"/>
      <c r="TS34" s="85"/>
      <c r="TT34" s="85"/>
      <c r="TU34" s="85"/>
      <c r="TV34" s="85"/>
      <c r="TW34" s="85"/>
      <c r="TX34" s="85"/>
      <c r="TY34" s="85"/>
      <c r="TZ34" s="85"/>
      <c r="UA34" s="85"/>
      <c r="UB34" s="85"/>
      <c r="UC34" s="85"/>
      <c r="UD34" s="85"/>
      <c r="UE34" s="85"/>
      <c r="UF34" s="85"/>
      <c r="UG34" s="85"/>
      <c r="UH34" s="85"/>
      <c r="UI34" s="85"/>
      <c r="UJ34" s="85"/>
      <c r="UK34" s="85"/>
      <c r="UL34" s="85"/>
      <c r="UM34" s="85"/>
      <c r="UN34" s="85"/>
      <c r="UO34" s="85"/>
      <c r="UP34" s="85"/>
      <c r="UQ34" s="85"/>
      <c r="UR34" s="85"/>
      <c r="US34" s="85"/>
      <c r="UT34" s="85"/>
      <c r="UU34" s="85"/>
      <c r="UV34" s="85"/>
      <c r="UW34" s="85"/>
      <c r="UX34" s="85"/>
      <c r="UY34" s="85"/>
      <c r="UZ34" s="85"/>
      <c r="VA34" s="85"/>
      <c r="VB34" s="85"/>
      <c r="VC34" s="85"/>
      <c r="VD34" s="85"/>
      <c r="VE34" s="85"/>
      <c r="VF34" s="85"/>
      <c r="VG34" s="85"/>
      <c r="VH34" s="85"/>
      <c r="VI34" s="85"/>
      <c r="VJ34" s="85"/>
      <c r="VK34" s="85"/>
      <c r="VL34" s="85"/>
      <c r="VM34" s="85"/>
      <c r="VN34" s="85"/>
      <c r="VO34" s="85"/>
      <c r="VP34" s="85"/>
      <c r="VQ34" s="85"/>
      <c r="VR34" s="85"/>
      <c r="VS34" s="85"/>
      <c r="VT34" s="85"/>
      <c r="VU34" s="85"/>
      <c r="VV34" s="85"/>
      <c r="VW34" s="85"/>
      <c r="VX34" s="85"/>
      <c r="VY34" s="85"/>
      <c r="VZ34" s="85"/>
      <c r="WA34" s="85"/>
      <c r="WB34" s="85"/>
      <c r="WC34" s="85"/>
      <c r="WD34" s="85"/>
      <c r="WE34" s="85"/>
      <c r="WF34" s="85"/>
      <c r="WG34" s="85"/>
      <c r="WH34" s="85"/>
      <c r="WI34" s="85"/>
      <c r="WJ34" s="85"/>
      <c r="WK34" s="85"/>
      <c r="WL34" s="85"/>
      <c r="WM34" s="85"/>
      <c r="WN34" s="85"/>
      <c r="WO34" s="85"/>
      <c r="WP34" s="85"/>
      <c r="WQ34" s="85"/>
      <c r="WR34" s="85"/>
      <c r="WS34" s="85"/>
      <c r="WT34" s="85"/>
      <c r="WU34" s="85"/>
      <c r="WV34" s="85"/>
      <c r="WW34" s="85"/>
      <c r="WX34" s="85"/>
      <c r="WY34" s="85"/>
      <c r="WZ34" s="85"/>
      <c r="XA34" s="85"/>
      <c r="XB34" s="85"/>
      <c r="XC34" s="85"/>
      <c r="XD34" s="85"/>
      <c r="XE34" s="85"/>
      <c r="XF34" s="85"/>
      <c r="XG34" s="85"/>
      <c r="XH34" s="85"/>
      <c r="XI34" s="85"/>
      <c r="XJ34" s="85"/>
      <c r="XK34" s="85"/>
      <c r="XL34" s="85"/>
      <c r="XM34" s="85"/>
      <c r="XN34" s="85"/>
      <c r="XO34" s="85"/>
      <c r="XP34" s="85"/>
      <c r="XQ34" s="85"/>
      <c r="XR34" s="85"/>
      <c r="XS34" s="85"/>
      <c r="XT34" s="85"/>
      <c r="XU34" s="85"/>
      <c r="XV34" s="85"/>
      <c r="XW34" s="85"/>
      <c r="XX34" s="85"/>
      <c r="XY34" s="85"/>
      <c r="XZ34" s="85"/>
      <c r="YA34" s="85"/>
      <c r="YB34" s="85"/>
      <c r="YC34" s="85"/>
      <c r="YD34" s="85"/>
      <c r="YE34" s="85"/>
      <c r="YF34" s="85"/>
      <c r="YG34" s="85"/>
      <c r="YH34" s="85"/>
      <c r="YI34" s="85"/>
      <c r="YJ34" s="85"/>
      <c r="YK34" s="85"/>
      <c r="YL34" s="85"/>
      <c r="YM34" s="85"/>
      <c r="YN34" s="85"/>
      <c r="YO34" s="85"/>
      <c r="YP34" s="85"/>
      <c r="YQ34" s="85"/>
      <c r="YR34" s="85"/>
      <c r="YS34" s="85"/>
      <c r="YT34" s="85"/>
      <c r="YU34" s="85"/>
      <c r="YV34" s="85"/>
      <c r="YW34" s="85"/>
      <c r="YX34" s="85"/>
      <c r="YY34" s="85"/>
      <c r="YZ34" s="85"/>
      <c r="ZA34" s="85"/>
      <c r="ZB34" s="85"/>
      <c r="ZC34" s="85"/>
      <c r="ZD34" s="85"/>
      <c r="ZE34" s="85"/>
      <c r="ZF34" s="85"/>
      <c r="ZG34" s="85"/>
      <c r="ZH34" s="85"/>
      <c r="ZI34" s="85"/>
      <c r="ZJ34" s="85"/>
      <c r="ZK34" s="85"/>
      <c r="ZL34" s="85"/>
      <c r="ZM34" s="85"/>
      <c r="ZN34" s="85"/>
      <c r="ZO34" s="85"/>
      <c r="ZP34" s="85"/>
      <c r="ZQ34" s="85"/>
      <c r="ZR34" s="85"/>
      <c r="ZS34" s="85"/>
      <c r="ZT34" s="85"/>
      <c r="ZU34" s="85"/>
      <c r="ZV34" s="85"/>
      <c r="ZW34" s="85"/>
      <c r="ZX34" s="85"/>
      <c r="ZY34" s="85"/>
      <c r="ZZ34" s="85"/>
      <c r="AAA34" s="85"/>
      <c r="AAB34" s="85"/>
      <c r="AAC34" s="85"/>
      <c r="AAD34" s="85"/>
      <c r="AAE34" s="85"/>
      <c r="AAF34" s="85"/>
      <c r="AAG34" s="85"/>
      <c r="AAH34" s="85"/>
      <c r="AAI34" s="85"/>
      <c r="AAJ34" s="85"/>
      <c r="AAK34" s="85"/>
      <c r="AAL34" s="85"/>
      <c r="AAM34" s="85"/>
      <c r="AAN34" s="85"/>
      <c r="AAO34" s="85"/>
      <c r="AAP34" s="85"/>
      <c r="AAQ34" s="85"/>
      <c r="AAR34" s="85"/>
      <c r="AAS34" s="85"/>
      <c r="AAT34" s="85"/>
      <c r="AAU34" s="85"/>
      <c r="AAV34" s="85"/>
      <c r="AAW34" s="85"/>
      <c r="AAX34" s="85"/>
      <c r="AAY34" s="85"/>
      <c r="AAZ34" s="85"/>
      <c r="ABA34" s="85"/>
      <c r="ABB34" s="85"/>
      <c r="ABC34" s="85"/>
      <c r="ABD34" s="85"/>
      <c r="ABE34" s="85"/>
      <c r="ABF34" s="85"/>
      <c r="ABG34" s="85"/>
      <c r="ABH34" s="85"/>
      <c r="ABI34" s="85"/>
      <c r="ABJ34" s="85"/>
      <c r="ABK34" s="85"/>
      <c r="ABL34" s="85"/>
      <c r="ABM34" s="85"/>
      <c r="ABN34" s="85"/>
      <c r="ABO34" s="85"/>
      <c r="ABP34" s="85"/>
      <c r="ABQ34" s="85"/>
      <c r="ABR34" s="85"/>
      <c r="ABS34" s="85"/>
      <c r="ABT34" s="85"/>
      <c r="ABU34" s="85"/>
      <c r="ABV34" s="85"/>
      <c r="ABW34" s="85"/>
      <c r="ABX34" s="85"/>
      <c r="ABY34" s="85"/>
      <c r="ABZ34" s="85"/>
      <c r="ACA34" s="85"/>
      <c r="ACB34" s="85"/>
      <c r="ACC34" s="85"/>
      <c r="ACD34" s="85"/>
      <c r="ACE34" s="85"/>
      <c r="ACF34" s="85"/>
      <c r="ACG34" s="85"/>
      <c r="ACH34" s="85"/>
      <c r="ACI34" s="85"/>
      <c r="ACJ34" s="85"/>
      <c r="ACK34" s="85"/>
      <c r="ACL34" s="85"/>
      <c r="ACM34" s="85"/>
      <c r="ACN34" s="85"/>
      <c r="ACO34" s="85"/>
      <c r="ACP34" s="85"/>
      <c r="ACQ34" s="85"/>
      <c r="ACR34" s="85"/>
      <c r="ACS34" s="85"/>
      <c r="ACT34" s="85"/>
      <c r="ACU34" s="85"/>
      <c r="ACV34" s="85"/>
      <c r="ACW34" s="85"/>
      <c r="ACX34" s="85"/>
      <c r="ACY34" s="85"/>
      <c r="ACZ34" s="85"/>
      <c r="ADA34" s="85"/>
      <c r="ADB34" s="85"/>
      <c r="ADC34" s="85"/>
      <c r="ADD34" s="85"/>
      <c r="ADE34" s="85"/>
      <c r="ADF34" s="85"/>
      <c r="ADG34" s="85"/>
      <c r="ADH34" s="85"/>
      <c r="ADI34" s="85"/>
      <c r="ADJ34" s="85"/>
      <c r="ADK34" s="85"/>
      <c r="ADL34" s="85"/>
      <c r="ADM34" s="85"/>
      <c r="ADN34" s="85"/>
      <c r="ADO34" s="85"/>
      <c r="ADP34" s="85"/>
      <c r="ADQ34" s="85"/>
      <c r="ADR34" s="85"/>
      <c r="ADS34" s="85"/>
      <c r="ADT34" s="85"/>
      <c r="ADU34" s="85"/>
      <c r="ADV34" s="85"/>
      <c r="ADW34" s="85"/>
      <c r="ADX34" s="85"/>
      <c r="ADY34" s="85"/>
      <c r="ADZ34" s="85"/>
      <c r="AEA34" s="85"/>
      <c r="AEB34" s="85"/>
      <c r="AEC34" s="85"/>
      <c r="AED34" s="85"/>
      <c r="AEE34" s="85"/>
      <c r="AEF34" s="85"/>
      <c r="AEG34" s="85"/>
      <c r="AEH34" s="85"/>
      <c r="AEI34" s="85"/>
      <c r="AEJ34" s="85"/>
      <c r="AEK34" s="85"/>
      <c r="AEL34" s="85"/>
      <c r="AEM34" s="85"/>
      <c r="AEN34" s="85"/>
      <c r="AEO34" s="85"/>
      <c r="AEP34" s="85"/>
      <c r="AEQ34" s="85"/>
      <c r="AER34" s="85"/>
      <c r="AES34" s="85"/>
      <c r="AET34" s="85"/>
      <c r="AEU34" s="85"/>
      <c r="AEV34" s="85"/>
      <c r="AEW34" s="85"/>
      <c r="AEX34" s="85"/>
      <c r="AEY34" s="85"/>
      <c r="AEZ34" s="85"/>
      <c r="AFA34" s="85"/>
      <c r="AFB34" s="85"/>
      <c r="AFC34" s="85"/>
      <c r="AFD34" s="85"/>
      <c r="AFE34" s="85"/>
      <c r="AFF34" s="85"/>
      <c r="AFG34" s="85"/>
      <c r="AFH34" s="85"/>
      <c r="AFI34" s="85"/>
      <c r="AFJ34" s="85"/>
      <c r="AFK34" s="85"/>
      <c r="AFL34" s="85"/>
      <c r="AFM34" s="85"/>
      <c r="AFN34" s="85"/>
      <c r="AFO34" s="85"/>
      <c r="AFP34" s="85"/>
      <c r="AFQ34" s="85"/>
      <c r="AFR34" s="85"/>
      <c r="AFS34" s="85"/>
      <c r="AFT34" s="85"/>
      <c r="AFU34" s="85"/>
      <c r="AFV34" s="85"/>
      <c r="AFW34" s="85"/>
      <c r="AFX34" s="85"/>
      <c r="AFY34" s="85"/>
      <c r="AFZ34" s="85"/>
      <c r="AGA34" s="85"/>
      <c r="AGB34" s="85"/>
      <c r="AGC34" s="85"/>
      <c r="AGD34" s="85"/>
      <c r="AGE34" s="85"/>
      <c r="AGF34" s="85"/>
      <c r="AGG34" s="85"/>
      <c r="AGH34" s="85"/>
      <c r="AGI34" s="85"/>
      <c r="AGJ34" s="85"/>
      <c r="AGK34" s="85"/>
      <c r="AGL34" s="85"/>
      <c r="AGM34" s="85"/>
      <c r="AGN34" s="85"/>
      <c r="AGO34" s="85"/>
      <c r="AGP34" s="85"/>
      <c r="AGQ34" s="85"/>
      <c r="AGR34" s="85"/>
      <c r="AGS34" s="85"/>
      <c r="AGT34" s="85"/>
      <c r="AGU34" s="85"/>
      <c r="AGV34" s="85"/>
      <c r="AGW34" s="85"/>
      <c r="AGX34" s="85"/>
      <c r="AGY34" s="85"/>
      <c r="AGZ34" s="85"/>
      <c r="AHA34" s="85"/>
      <c r="AHB34" s="85"/>
      <c r="AHC34" s="85"/>
      <c r="AHD34" s="85"/>
      <c r="AHE34" s="85"/>
      <c r="AHF34" s="85"/>
      <c r="AHG34" s="85"/>
      <c r="AHH34" s="85"/>
    </row>
    <row r="35" spans="1:892" s="84" customFormat="1" x14ac:dyDescent="0.2">
      <c r="C35" s="84">
        <v>0.69330000000000003</v>
      </c>
      <c r="D35" s="84">
        <v>9.1746999999999996</v>
      </c>
      <c r="E35" s="84">
        <v>50.9467</v>
      </c>
      <c r="F35" s="84">
        <v>12.702</v>
      </c>
      <c r="G35" s="84">
        <v>0.98009999999999997</v>
      </c>
      <c r="H35" s="84">
        <v>-2.2100000000000002E-2</v>
      </c>
      <c r="I35" s="84">
        <v>11.5869</v>
      </c>
      <c r="J35" s="84">
        <v>6.6033999999999997</v>
      </c>
      <c r="K35" s="84">
        <v>7.0599999999999996E-2</v>
      </c>
      <c r="L35" s="84">
        <v>3.3485999999999998</v>
      </c>
      <c r="M35" s="84">
        <v>0.20280000000000001</v>
      </c>
      <c r="N35" s="84">
        <v>0.21290000000000001</v>
      </c>
      <c r="O35" s="84">
        <v>0.02</v>
      </c>
      <c r="P35" s="84">
        <v>96.542000000000002</v>
      </c>
      <c r="Q35" s="84" t="s">
        <v>186</v>
      </c>
      <c r="R35" s="84">
        <f t="shared" si="3"/>
        <v>96.641999999999996</v>
      </c>
      <c r="S35" s="84">
        <v>3.18</v>
      </c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  <c r="HN35" s="85"/>
      <c r="HO35" s="85"/>
      <c r="HP35" s="85"/>
      <c r="HQ35" s="85"/>
      <c r="HR35" s="85"/>
      <c r="HS35" s="85"/>
      <c r="HT35" s="85"/>
      <c r="HU35" s="85"/>
      <c r="HV35" s="85"/>
      <c r="HW35" s="85"/>
      <c r="HX35" s="85"/>
      <c r="HY35" s="85"/>
      <c r="HZ35" s="85"/>
      <c r="IA35" s="85"/>
      <c r="IB35" s="85"/>
      <c r="IC35" s="85"/>
      <c r="ID35" s="85"/>
      <c r="IE35" s="85"/>
      <c r="IF35" s="85"/>
      <c r="IG35" s="85"/>
      <c r="IH35" s="85"/>
      <c r="II35" s="85"/>
      <c r="IJ35" s="85"/>
      <c r="IK35" s="85"/>
      <c r="IL35" s="85"/>
      <c r="IM35" s="85"/>
      <c r="IN35" s="85"/>
      <c r="IO35" s="85"/>
      <c r="IP35" s="85"/>
      <c r="IQ35" s="85"/>
      <c r="IR35" s="85"/>
      <c r="IS35" s="85"/>
      <c r="IT35" s="85"/>
      <c r="IU35" s="85"/>
      <c r="IV35" s="85"/>
      <c r="IW35" s="85"/>
      <c r="IX35" s="85"/>
      <c r="IY35" s="85"/>
      <c r="IZ35" s="85"/>
      <c r="JA35" s="85"/>
      <c r="JB35" s="85"/>
      <c r="JC35" s="85"/>
      <c r="JD35" s="85"/>
      <c r="JE35" s="85"/>
      <c r="JF35" s="85"/>
      <c r="JG35" s="85"/>
      <c r="JH35" s="85"/>
      <c r="JI35" s="85"/>
      <c r="JJ35" s="85"/>
      <c r="JK35" s="85"/>
      <c r="JL35" s="85"/>
      <c r="JM35" s="85"/>
      <c r="JN35" s="85"/>
      <c r="JO35" s="85"/>
      <c r="JP35" s="85"/>
      <c r="JQ35" s="85"/>
      <c r="JR35" s="85"/>
      <c r="JS35" s="85"/>
      <c r="JT35" s="85"/>
      <c r="JU35" s="85"/>
      <c r="JV35" s="85"/>
      <c r="JW35" s="85"/>
      <c r="JX35" s="85"/>
      <c r="JY35" s="85"/>
      <c r="JZ35" s="85"/>
      <c r="KA35" s="85"/>
      <c r="KB35" s="85"/>
      <c r="KC35" s="85"/>
      <c r="KD35" s="85"/>
      <c r="KE35" s="85"/>
      <c r="KF35" s="85"/>
      <c r="KG35" s="85"/>
      <c r="KH35" s="85"/>
      <c r="KI35" s="85"/>
      <c r="KJ35" s="85"/>
      <c r="KK35" s="85"/>
      <c r="KL35" s="85"/>
      <c r="KM35" s="85"/>
      <c r="KN35" s="85"/>
      <c r="KO35" s="85"/>
      <c r="KP35" s="85"/>
      <c r="KQ35" s="85"/>
      <c r="KR35" s="85"/>
      <c r="KS35" s="85"/>
      <c r="KT35" s="85"/>
      <c r="KU35" s="85"/>
      <c r="KV35" s="85"/>
      <c r="KW35" s="85"/>
      <c r="KX35" s="85"/>
      <c r="KY35" s="85"/>
      <c r="KZ35" s="85"/>
      <c r="LA35" s="85"/>
      <c r="LB35" s="85"/>
      <c r="LC35" s="85"/>
      <c r="LD35" s="85"/>
      <c r="LE35" s="85"/>
      <c r="LF35" s="85"/>
      <c r="LG35" s="85"/>
      <c r="LH35" s="85"/>
      <c r="LI35" s="85"/>
      <c r="LJ35" s="85"/>
      <c r="LK35" s="85"/>
      <c r="LL35" s="85"/>
      <c r="LM35" s="85"/>
      <c r="LN35" s="85"/>
      <c r="LO35" s="85"/>
      <c r="LP35" s="85"/>
      <c r="LQ35" s="85"/>
      <c r="LR35" s="85"/>
      <c r="LS35" s="85"/>
      <c r="LT35" s="85"/>
      <c r="LU35" s="85"/>
      <c r="LV35" s="85"/>
      <c r="LW35" s="85"/>
      <c r="LX35" s="85"/>
      <c r="LY35" s="85"/>
      <c r="LZ35" s="85"/>
      <c r="MA35" s="85"/>
      <c r="MB35" s="85"/>
      <c r="MC35" s="85"/>
      <c r="MD35" s="85"/>
      <c r="ME35" s="85"/>
      <c r="MF35" s="85"/>
      <c r="MG35" s="85"/>
      <c r="MH35" s="85"/>
      <c r="MI35" s="85"/>
      <c r="MJ35" s="85"/>
      <c r="MK35" s="85"/>
      <c r="ML35" s="85"/>
      <c r="MM35" s="85"/>
      <c r="MN35" s="85"/>
      <c r="MO35" s="85"/>
      <c r="MP35" s="85"/>
      <c r="MQ35" s="85"/>
      <c r="MR35" s="85"/>
      <c r="MS35" s="85"/>
      <c r="MT35" s="85"/>
      <c r="MU35" s="85"/>
      <c r="MV35" s="85"/>
      <c r="MW35" s="85"/>
      <c r="MX35" s="85"/>
      <c r="MY35" s="85"/>
      <c r="MZ35" s="85"/>
      <c r="NA35" s="85"/>
      <c r="NB35" s="85"/>
      <c r="NC35" s="85"/>
      <c r="ND35" s="85"/>
      <c r="NE35" s="85"/>
      <c r="NF35" s="85"/>
      <c r="NG35" s="85"/>
      <c r="NH35" s="85"/>
      <c r="NI35" s="85"/>
      <c r="NJ35" s="85"/>
      <c r="NK35" s="85"/>
      <c r="NL35" s="85"/>
      <c r="NM35" s="85"/>
      <c r="NN35" s="85"/>
      <c r="NO35" s="85"/>
      <c r="NP35" s="85"/>
      <c r="NQ35" s="85"/>
      <c r="NR35" s="85"/>
      <c r="NS35" s="85"/>
      <c r="NT35" s="85"/>
      <c r="NU35" s="85"/>
      <c r="NV35" s="85"/>
      <c r="NW35" s="85"/>
      <c r="NX35" s="85"/>
      <c r="NY35" s="85"/>
      <c r="NZ35" s="85"/>
      <c r="OA35" s="85"/>
      <c r="OB35" s="85"/>
      <c r="OC35" s="85"/>
      <c r="OD35" s="85"/>
      <c r="OE35" s="85"/>
      <c r="OF35" s="85"/>
      <c r="OG35" s="85"/>
      <c r="OH35" s="85"/>
      <c r="OI35" s="85"/>
      <c r="OJ35" s="85"/>
      <c r="OK35" s="85"/>
      <c r="OL35" s="85"/>
      <c r="OM35" s="85"/>
      <c r="ON35" s="85"/>
      <c r="OO35" s="85"/>
      <c r="OP35" s="85"/>
      <c r="OQ35" s="85"/>
      <c r="OR35" s="85"/>
      <c r="OS35" s="85"/>
      <c r="OT35" s="85"/>
      <c r="OU35" s="85"/>
      <c r="OV35" s="85"/>
      <c r="OW35" s="85"/>
      <c r="OX35" s="85"/>
      <c r="OY35" s="85"/>
      <c r="OZ35" s="85"/>
      <c r="PA35" s="85"/>
      <c r="PB35" s="85"/>
      <c r="PC35" s="85"/>
      <c r="PD35" s="85"/>
      <c r="PE35" s="85"/>
      <c r="PF35" s="85"/>
      <c r="PG35" s="85"/>
      <c r="PH35" s="85"/>
      <c r="PI35" s="85"/>
      <c r="PJ35" s="85"/>
      <c r="PK35" s="85"/>
      <c r="PL35" s="85"/>
      <c r="PM35" s="85"/>
      <c r="PN35" s="85"/>
      <c r="PO35" s="85"/>
      <c r="PP35" s="85"/>
      <c r="PQ35" s="85"/>
      <c r="PR35" s="85"/>
      <c r="PS35" s="85"/>
      <c r="PT35" s="85"/>
      <c r="PU35" s="85"/>
      <c r="PV35" s="85"/>
      <c r="PW35" s="85"/>
      <c r="PX35" s="85"/>
      <c r="PY35" s="85"/>
      <c r="PZ35" s="85"/>
      <c r="QA35" s="85"/>
      <c r="QB35" s="85"/>
      <c r="QC35" s="85"/>
      <c r="QD35" s="85"/>
      <c r="QE35" s="85"/>
      <c r="QF35" s="85"/>
      <c r="QG35" s="85"/>
      <c r="QH35" s="85"/>
      <c r="QI35" s="85"/>
      <c r="QJ35" s="85"/>
      <c r="QK35" s="85"/>
      <c r="QL35" s="85"/>
      <c r="QM35" s="85"/>
      <c r="QN35" s="85"/>
      <c r="QO35" s="85"/>
      <c r="QP35" s="85"/>
      <c r="QQ35" s="85"/>
      <c r="QR35" s="85"/>
      <c r="QS35" s="85"/>
      <c r="QT35" s="85"/>
      <c r="QU35" s="85"/>
      <c r="QV35" s="85"/>
      <c r="QW35" s="85"/>
      <c r="QX35" s="85"/>
      <c r="QY35" s="85"/>
      <c r="QZ35" s="85"/>
      <c r="RA35" s="85"/>
      <c r="RB35" s="85"/>
      <c r="RC35" s="85"/>
      <c r="RD35" s="85"/>
      <c r="RE35" s="85"/>
      <c r="RF35" s="85"/>
      <c r="RG35" s="85"/>
      <c r="RH35" s="85"/>
      <c r="RI35" s="85"/>
      <c r="RJ35" s="85"/>
      <c r="RK35" s="85"/>
      <c r="RL35" s="85"/>
      <c r="RM35" s="85"/>
      <c r="RN35" s="85"/>
      <c r="RO35" s="85"/>
      <c r="RP35" s="85"/>
      <c r="RQ35" s="85"/>
      <c r="RR35" s="85"/>
      <c r="RS35" s="85"/>
      <c r="RT35" s="85"/>
      <c r="RU35" s="85"/>
      <c r="RV35" s="85"/>
      <c r="RW35" s="85"/>
      <c r="RX35" s="85"/>
      <c r="RY35" s="85"/>
      <c r="RZ35" s="85"/>
      <c r="SA35" s="85"/>
      <c r="SB35" s="85"/>
      <c r="SC35" s="85"/>
      <c r="SD35" s="85"/>
      <c r="SE35" s="85"/>
      <c r="SF35" s="85"/>
      <c r="SG35" s="85"/>
      <c r="SH35" s="85"/>
      <c r="SI35" s="85"/>
      <c r="SJ35" s="85"/>
      <c r="SK35" s="85"/>
      <c r="SL35" s="85"/>
      <c r="SM35" s="85"/>
      <c r="SN35" s="85"/>
      <c r="SO35" s="85"/>
      <c r="SP35" s="85"/>
      <c r="SQ35" s="85"/>
      <c r="SR35" s="85"/>
      <c r="SS35" s="85"/>
      <c r="ST35" s="85"/>
      <c r="SU35" s="85"/>
      <c r="SV35" s="85"/>
      <c r="SW35" s="85"/>
      <c r="SX35" s="85"/>
      <c r="SY35" s="85"/>
      <c r="SZ35" s="85"/>
      <c r="TA35" s="85"/>
      <c r="TB35" s="85"/>
      <c r="TC35" s="85"/>
      <c r="TD35" s="85"/>
      <c r="TE35" s="85"/>
      <c r="TF35" s="85"/>
      <c r="TG35" s="85"/>
      <c r="TH35" s="85"/>
      <c r="TI35" s="85"/>
      <c r="TJ35" s="85"/>
      <c r="TK35" s="85"/>
      <c r="TL35" s="85"/>
      <c r="TM35" s="85"/>
      <c r="TN35" s="85"/>
      <c r="TO35" s="85"/>
      <c r="TP35" s="85"/>
      <c r="TQ35" s="85"/>
      <c r="TR35" s="85"/>
      <c r="TS35" s="85"/>
      <c r="TT35" s="85"/>
      <c r="TU35" s="85"/>
      <c r="TV35" s="85"/>
      <c r="TW35" s="85"/>
      <c r="TX35" s="85"/>
      <c r="TY35" s="85"/>
      <c r="TZ35" s="85"/>
      <c r="UA35" s="85"/>
      <c r="UB35" s="85"/>
      <c r="UC35" s="85"/>
      <c r="UD35" s="85"/>
      <c r="UE35" s="85"/>
      <c r="UF35" s="85"/>
      <c r="UG35" s="85"/>
      <c r="UH35" s="85"/>
      <c r="UI35" s="85"/>
      <c r="UJ35" s="85"/>
      <c r="UK35" s="85"/>
      <c r="UL35" s="85"/>
      <c r="UM35" s="85"/>
      <c r="UN35" s="85"/>
      <c r="UO35" s="85"/>
      <c r="UP35" s="85"/>
      <c r="UQ35" s="85"/>
      <c r="UR35" s="85"/>
      <c r="US35" s="85"/>
      <c r="UT35" s="85"/>
      <c r="UU35" s="85"/>
      <c r="UV35" s="85"/>
      <c r="UW35" s="85"/>
      <c r="UX35" s="85"/>
      <c r="UY35" s="85"/>
      <c r="UZ35" s="85"/>
      <c r="VA35" s="85"/>
      <c r="VB35" s="85"/>
      <c r="VC35" s="85"/>
      <c r="VD35" s="85"/>
      <c r="VE35" s="85"/>
      <c r="VF35" s="85"/>
      <c r="VG35" s="85"/>
      <c r="VH35" s="85"/>
      <c r="VI35" s="85"/>
      <c r="VJ35" s="85"/>
      <c r="VK35" s="85"/>
      <c r="VL35" s="85"/>
      <c r="VM35" s="85"/>
      <c r="VN35" s="85"/>
      <c r="VO35" s="85"/>
      <c r="VP35" s="85"/>
      <c r="VQ35" s="85"/>
      <c r="VR35" s="85"/>
      <c r="VS35" s="85"/>
      <c r="VT35" s="85"/>
      <c r="VU35" s="85"/>
      <c r="VV35" s="85"/>
      <c r="VW35" s="85"/>
      <c r="VX35" s="85"/>
      <c r="VY35" s="85"/>
      <c r="VZ35" s="85"/>
      <c r="WA35" s="85"/>
      <c r="WB35" s="85"/>
      <c r="WC35" s="85"/>
      <c r="WD35" s="85"/>
      <c r="WE35" s="85"/>
      <c r="WF35" s="85"/>
      <c r="WG35" s="85"/>
      <c r="WH35" s="85"/>
      <c r="WI35" s="85"/>
      <c r="WJ35" s="85"/>
      <c r="WK35" s="85"/>
      <c r="WL35" s="85"/>
      <c r="WM35" s="85"/>
      <c r="WN35" s="85"/>
      <c r="WO35" s="85"/>
      <c r="WP35" s="85"/>
      <c r="WQ35" s="85"/>
      <c r="WR35" s="85"/>
      <c r="WS35" s="85"/>
      <c r="WT35" s="85"/>
      <c r="WU35" s="85"/>
      <c r="WV35" s="85"/>
      <c r="WW35" s="85"/>
      <c r="WX35" s="85"/>
      <c r="WY35" s="85"/>
      <c r="WZ35" s="85"/>
      <c r="XA35" s="85"/>
      <c r="XB35" s="85"/>
      <c r="XC35" s="85"/>
      <c r="XD35" s="85"/>
      <c r="XE35" s="85"/>
      <c r="XF35" s="85"/>
      <c r="XG35" s="85"/>
      <c r="XH35" s="85"/>
      <c r="XI35" s="85"/>
      <c r="XJ35" s="85"/>
      <c r="XK35" s="85"/>
      <c r="XL35" s="85"/>
      <c r="XM35" s="85"/>
      <c r="XN35" s="85"/>
      <c r="XO35" s="85"/>
      <c r="XP35" s="85"/>
      <c r="XQ35" s="85"/>
      <c r="XR35" s="85"/>
      <c r="XS35" s="85"/>
      <c r="XT35" s="85"/>
      <c r="XU35" s="85"/>
      <c r="XV35" s="85"/>
      <c r="XW35" s="85"/>
      <c r="XX35" s="85"/>
      <c r="XY35" s="85"/>
      <c r="XZ35" s="85"/>
      <c r="YA35" s="85"/>
      <c r="YB35" s="85"/>
      <c r="YC35" s="85"/>
      <c r="YD35" s="85"/>
      <c r="YE35" s="85"/>
      <c r="YF35" s="85"/>
      <c r="YG35" s="85"/>
      <c r="YH35" s="85"/>
      <c r="YI35" s="85"/>
      <c r="YJ35" s="85"/>
      <c r="YK35" s="85"/>
      <c r="YL35" s="85"/>
      <c r="YM35" s="85"/>
      <c r="YN35" s="85"/>
      <c r="YO35" s="85"/>
      <c r="YP35" s="85"/>
      <c r="YQ35" s="85"/>
      <c r="YR35" s="85"/>
      <c r="YS35" s="85"/>
      <c r="YT35" s="85"/>
      <c r="YU35" s="85"/>
      <c r="YV35" s="85"/>
      <c r="YW35" s="85"/>
      <c r="YX35" s="85"/>
      <c r="YY35" s="85"/>
      <c r="YZ35" s="85"/>
      <c r="ZA35" s="85"/>
      <c r="ZB35" s="85"/>
      <c r="ZC35" s="85"/>
      <c r="ZD35" s="85"/>
      <c r="ZE35" s="85"/>
      <c r="ZF35" s="85"/>
      <c r="ZG35" s="85"/>
      <c r="ZH35" s="85"/>
      <c r="ZI35" s="85"/>
      <c r="ZJ35" s="85"/>
      <c r="ZK35" s="85"/>
      <c r="ZL35" s="85"/>
      <c r="ZM35" s="85"/>
      <c r="ZN35" s="85"/>
      <c r="ZO35" s="85"/>
      <c r="ZP35" s="85"/>
      <c r="ZQ35" s="85"/>
      <c r="ZR35" s="85"/>
      <c r="ZS35" s="85"/>
      <c r="ZT35" s="85"/>
      <c r="ZU35" s="85"/>
      <c r="ZV35" s="85"/>
      <c r="ZW35" s="85"/>
      <c r="ZX35" s="85"/>
      <c r="ZY35" s="85"/>
      <c r="ZZ35" s="85"/>
      <c r="AAA35" s="85"/>
      <c r="AAB35" s="85"/>
      <c r="AAC35" s="85"/>
      <c r="AAD35" s="85"/>
      <c r="AAE35" s="85"/>
      <c r="AAF35" s="85"/>
      <c r="AAG35" s="85"/>
      <c r="AAH35" s="85"/>
      <c r="AAI35" s="85"/>
      <c r="AAJ35" s="85"/>
      <c r="AAK35" s="85"/>
      <c r="AAL35" s="85"/>
      <c r="AAM35" s="85"/>
      <c r="AAN35" s="85"/>
      <c r="AAO35" s="85"/>
      <c r="AAP35" s="85"/>
      <c r="AAQ35" s="85"/>
      <c r="AAR35" s="85"/>
      <c r="AAS35" s="85"/>
      <c r="AAT35" s="85"/>
      <c r="AAU35" s="85"/>
      <c r="AAV35" s="85"/>
      <c r="AAW35" s="85"/>
      <c r="AAX35" s="85"/>
      <c r="AAY35" s="85"/>
      <c r="AAZ35" s="85"/>
      <c r="ABA35" s="85"/>
      <c r="ABB35" s="85"/>
      <c r="ABC35" s="85"/>
      <c r="ABD35" s="85"/>
      <c r="ABE35" s="85"/>
      <c r="ABF35" s="85"/>
      <c r="ABG35" s="85"/>
      <c r="ABH35" s="85"/>
      <c r="ABI35" s="85"/>
      <c r="ABJ35" s="85"/>
      <c r="ABK35" s="85"/>
      <c r="ABL35" s="85"/>
      <c r="ABM35" s="85"/>
      <c r="ABN35" s="85"/>
      <c r="ABO35" s="85"/>
      <c r="ABP35" s="85"/>
      <c r="ABQ35" s="85"/>
      <c r="ABR35" s="85"/>
      <c r="ABS35" s="85"/>
      <c r="ABT35" s="85"/>
      <c r="ABU35" s="85"/>
      <c r="ABV35" s="85"/>
      <c r="ABW35" s="85"/>
      <c r="ABX35" s="85"/>
      <c r="ABY35" s="85"/>
      <c r="ABZ35" s="85"/>
      <c r="ACA35" s="85"/>
      <c r="ACB35" s="85"/>
      <c r="ACC35" s="85"/>
      <c r="ACD35" s="85"/>
      <c r="ACE35" s="85"/>
      <c r="ACF35" s="85"/>
      <c r="ACG35" s="85"/>
      <c r="ACH35" s="85"/>
      <c r="ACI35" s="85"/>
      <c r="ACJ35" s="85"/>
      <c r="ACK35" s="85"/>
      <c r="ACL35" s="85"/>
      <c r="ACM35" s="85"/>
      <c r="ACN35" s="85"/>
      <c r="ACO35" s="85"/>
      <c r="ACP35" s="85"/>
      <c r="ACQ35" s="85"/>
      <c r="ACR35" s="85"/>
      <c r="ACS35" s="85"/>
      <c r="ACT35" s="85"/>
      <c r="ACU35" s="85"/>
      <c r="ACV35" s="85"/>
      <c r="ACW35" s="85"/>
      <c r="ACX35" s="85"/>
      <c r="ACY35" s="85"/>
      <c r="ACZ35" s="85"/>
      <c r="ADA35" s="85"/>
      <c r="ADB35" s="85"/>
      <c r="ADC35" s="85"/>
      <c r="ADD35" s="85"/>
      <c r="ADE35" s="85"/>
      <c r="ADF35" s="85"/>
      <c r="ADG35" s="85"/>
      <c r="ADH35" s="85"/>
      <c r="ADI35" s="85"/>
      <c r="ADJ35" s="85"/>
      <c r="ADK35" s="85"/>
      <c r="ADL35" s="85"/>
      <c r="ADM35" s="85"/>
      <c r="ADN35" s="85"/>
      <c r="ADO35" s="85"/>
      <c r="ADP35" s="85"/>
      <c r="ADQ35" s="85"/>
      <c r="ADR35" s="85"/>
      <c r="ADS35" s="85"/>
      <c r="ADT35" s="85"/>
      <c r="ADU35" s="85"/>
      <c r="ADV35" s="85"/>
      <c r="ADW35" s="85"/>
      <c r="ADX35" s="85"/>
      <c r="ADY35" s="85"/>
      <c r="ADZ35" s="85"/>
      <c r="AEA35" s="85"/>
      <c r="AEB35" s="85"/>
      <c r="AEC35" s="85"/>
      <c r="AED35" s="85"/>
      <c r="AEE35" s="85"/>
      <c r="AEF35" s="85"/>
      <c r="AEG35" s="85"/>
      <c r="AEH35" s="85"/>
      <c r="AEI35" s="85"/>
      <c r="AEJ35" s="85"/>
      <c r="AEK35" s="85"/>
      <c r="AEL35" s="85"/>
      <c r="AEM35" s="85"/>
      <c r="AEN35" s="85"/>
      <c r="AEO35" s="85"/>
      <c r="AEP35" s="85"/>
      <c r="AEQ35" s="85"/>
      <c r="AER35" s="85"/>
      <c r="AES35" s="85"/>
      <c r="AET35" s="85"/>
      <c r="AEU35" s="85"/>
      <c r="AEV35" s="85"/>
      <c r="AEW35" s="85"/>
      <c r="AEX35" s="85"/>
      <c r="AEY35" s="85"/>
      <c r="AEZ35" s="85"/>
      <c r="AFA35" s="85"/>
      <c r="AFB35" s="85"/>
      <c r="AFC35" s="85"/>
      <c r="AFD35" s="85"/>
      <c r="AFE35" s="85"/>
      <c r="AFF35" s="85"/>
      <c r="AFG35" s="85"/>
      <c r="AFH35" s="85"/>
      <c r="AFI35" s="85"/>
      <c r="AFJ35" s="85"/>
      <c r="AFK35" s="85"/>
      <c r="AFL35" s="85"/>
      <c r="AFM35" s="85"/>
      <c r="AFN35" s="85"/>
      <c r="AFO35" s="85"/>
      <c r="AFP35" s="85"/>
      <c r="AFQ35" s="85"/>
      <c r="AFR35" s="85"/>
      <c r="AFS35" s="85"/>
      <c r="AFT35" s="85"/>
      <c r="AFU35" s="85"/>
      <c r="AFV35" s="85"/>
      <c r="AFW35" s="85"/>
      <c r="AFX35" s="85"/>
      <c r="AFY35" s="85"/>
      <c r="AFZ35" s="85"/>
      <c r="AGA35" s="85"/>
      <c r="AGB35" s="85"/>
      <c r="AGC35" s="85"/>
      <c r="AGD35" s="85"/>
      <c r="AGE35" s="85"/>
      <c r="AGF35" s="85"/>
      <c r="AGG35" s="85"/>
      <c r="AGH35" s="85"/>
      <c r="AGI35" s="85"/>
      <c r="AGJ35" s="85"/>
      <c r="AGK35" s="85"/>
      <c r="AGL35" s="85"/>
      <c r="AGM35" s="85"/>
      <c r="AGN35" s="85"/>
      <c r="AGO35" s="85"/>
      <c r="AGP35" s="85"/>
      <c r="AGQ35" s="85"/>
      <c r="AGR35" s="85"/>
      <c r="AGS35" s="85"/>
      <c r="AGT35" s="85"/>
      <c r="AGU35" s="85"/>
      <c r="AGV35" s="85"/>
      <c r="AGW35" s="85"/>
      <c r="AGX35" s="85"/>
      <c r="AGY35" s="85"/>
      <c r="AGZ35" s="85"/>
      <c r="AHA35" s="85"/>
      <c r="AHB35" s="85"/>
      <c r="AHC35" s="85"/>
      <c r="AHD35" s="85"/>
      <c r="AHE35" s="85"/>
      <c r="AHF35" s="85"/>
      <c r="AHG35" s="85"/>
      <c r="AHH35" s="85"/>
    </row>
    <row r="36" spans="1:892" s="84" customFormat="1" x14ac:dyDescent="0.2">
      <c r="C36" s="84">
        <v>0.57550000000000001</v>
      </c>
      <c r="D36" s="84">
        <v>9.3605999999999998</v>
      </c>
      <c r="E36" s="84">
        <v>50.331000000000003</v>
      </c>
      <c r="F36" s="84">
        <v>13.0863</v>
      </c>
      <c r="G36" s="84">
        <v>0.9698</v>
      </c>
      <c r="H36" s="84">
        <v>3.1899999999999998E-2</v>
      </c>
      <c r="I36" s="84">
        <v>11.746499999999999</v>
      </c>
      <c r="J36" s="84">
        <v>6.3418999999999999</v>
      </c>
      <c r="K36" s="84">
        <v>0.1113</v>
      </c>
      <c r="L36" s="84">
        <v>3.2932999999999999</v>
      </c>
      <c r="M36" s="84">
        <v>4.5699999999999998E-2</v>
      </c>
      <c r="N36" s="84">
        <v>0.18990000000000001</v>
      </c>
      <c r="O36" s="84">
        <v>0.04</v>
      </c>
      <c r="P36" s="84">
        <v>96.123699999999999</v>
      </c>
      <c r="Q36" s="84" t="s">
        <v>187</v>
      </c>
      <c r="R36" s="84">
        <f t="shared" si="3"/>
        <v>96.223699999999994</v>
      </c>
      <c r="S36" s="84">
        <v>3.18</v>
      </c>
      <c r="T36" s="84">
        <f>AVERAGE(R32:R36)</f>
        <v>96.602679999999992</v>
      </c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85"/>
      <c r="GY36" s="85"/>
      <c r="GZ36" s="85"/>
      <c r="HA36" s="85"/>
      <c r="HB36" s="85"/>
      <c r="HC36" s="85"/>
      <c r="HD36" s="85"/>
      <c r="HE36" s="85"/>
      <c r="HF36" s="85"/>
      <c r="HG36" s="85"/>
      <c r="HH36" s="85"/>
      <c r="HI36" s="85"/>
      <c r="HJ36" s="85"/>
      <c r="HK36" s="85"/>
      <c r="HL36" s="85"/>
      <c r="HM36" s="85"/>
      <c r="HN36" s="85"/>
      <c r="HO36" s="85"/>
      <c r="HP36" s="85"/>
      <c r="HQ36" s="85"/>
      <c r="HR36" s="85"/>
      <c r="HS36" s="85"/>
      <c r="HT36" s="85"/>
      <c r="HU36" s="85"/>
      <c r="HV36" s="85"/>
      <c r="HW36" s="85"/>
      <c r="HX36" s="85"/>
      <c r="HY36" s="85"/>
      <c r="HZ36" s="85"/>
      <c r="IA36" s="85"/>
      <c r="IB36" s="85"/>
      <c r="IC36" s="85"/>
      <c r="ID36" s="85"/>
      <c r="IE36" s="85"/>
      <c r="IF36" s="85"/>
      <c r="IG36" s="85"/>
      <c r="IH36" s="85"/>
      <c r="II36" s="85"/>
      <c r="IJ36" s="85"/>
      <c r="IK36" s="85"/>
      <c r="IL36" s="85"/>
      <c r="IM36" s="85"/>
      <c r="IN36" s="85"/>
      <c r="IO36" s="85"/>
      <c r="IP36" s="85"/>
      <c r="IQ36" s="85"/>
      <c r="IR36" s="85"/>
      <c r="IS36" s="85"/>
      <c r="IT36" s="85"/>
      <c r="IU36" s="85"/>
      <c r="IV36" s="85"/>
      <c r="IW36" s="85"/>
      <c r="IX36" s="85"/>
      <c r="IY36" s="85"/>
      <c r="IZ36" s="85"/>
      <c r="JA36" s="85"/>
      <c r="JB36" s="85"/>
      <c r="JC36" s="85"/>
      <c r="JD36" s="85"/>
      <c r="JE36" s="85"/>
      <c r="JF36" s="85"/>
      <c r="JG36" s="85"/>
      <c r="JH36" s="85"/>
      <c r="JI36" s="85"/>
      <c r="JJ36" s="85"/>
      <c r="JK36" s="85"/>
      <c r="JL36" s="85"/>
      <c r="JM36" s="85"/>
      <c r="JN36" s="85"/>
      <c r="JO36" s="85"/>
      <c r="JP36" s="85"/>
      <c r="JQ36" s="85"/>
      <c r="JR36" s="85"/>
      <c r="JS36" s="85"/>
      <c r="JT36" s="85"/>
      <c r="JU36" s="85"/>
      <c r="JV36" s="85"/>
      <c r="JW36" s="85"/>
      <c r="JX36" s="85"/>
      <c r="JY36" s="85"/>
      <c r="JZ36" s="85"/>
      <c r="KA36" s="85"/>
      <c r="KB36" s="85"/>
      <c r="KC36" s="85"/>
      <c r="KD36" s="85"/>
      <c r="KE36" s="85"/>
      <c r="KF36" s="85"/>
      <c r="KG36" s="85"/>
      <c r="KH36" s="85"/>
      <c r="KI36" s="85"/>
      <c r="KJ36" s="85"/>
      <c r="KK36" s="85"/>
      <c r="KL36" s="85"/>
      <c r="KM36" s="85"/>
      <c r="KN36" s="85"/>
      <c r="KO36" s="85"/>
      <c r="KP36" s="85"/>
      <c r="KQ36" s="85"/>
      <c r="KR36" s="85"/>
      <c r="KS36" s="85"/>
      <c r="KT36" s="85"/>
      <c r="KU36" s="85"/>
      <c r="KV36" s="85"/>
      <c r="KW36" s="85"/>
      <c r="KX36" s="85"/>
      <c r="KY36" s="85"/>
      <c r="KZ36" s="85"/>
      <c r="LA36" s="85"/>
      <c r="LB36" s="85"/>
      <c r="LC36" s="85"/>
      <c r="LD36" s="85"/>
      <c r="LE36" s="85"/>
      <c r="LF36" s="85"/>
      <c r="LG36" s="85"/>
      <c r="LH36" s="85"/>
      <c r="LI36" s="85"/>
      <c r="LJ36" s="85"/>
      <c r="LK36" s="85"/>
      <c r="LL36" s="85"/>
      <c r="LM36" s="85"/>
      <c r="LN36" s="85"/>
      <c r="LO36" s="85"/>
      <c r="LP36" s="85"/>
      <c r="LQ36" s="85"/>
      <c r="LR36" s="85"/>
      <c r="LS36" s="85"/>
      <c r="LT36" s="85"/>
      <c r="LU36" s="85"/>
      <c r="LV36" s="85"/>
      <c r="LW36" s="85"/>
      <c r="LX36" s="85"/>
      <c r="LY36" s="85"/>
      <c r="LZ36" s="85"/>
      <c r="MA36" s="85"/>
      <c r="MB36" s="85"/>
      <c r="MC36" s="85"/>
      <c r="MD36" s="85"/>
      <c r="ME36" s="85"/>
      <c r="MF36" s="85"/>
      <c r="MG36" s="85"/>
      <c r="MH36" s="85"/>
      <c r="MI36" s="85"/>
      <c r="MJ36" s="85"/>
      <c r="MK36" s="85"/>
      <c r="ML36" s="85"/>
      <c r="MM36" s="85"/>
      <c r="MN36" s="85"/>
      <c r="MO36" s="85"/>
      <c r="MP36" s="85"/>
      <c r="MQ36" s="85"/>
      <c r="MR36" s="85"/>
      <c r="MS36" s="85"/>
      <c r="MT36" s="85"/>
      <c r="MU36" s="85"/>
      <c r="MV36" s="85"/>
      <c r="MW36" s="85"/>
      <c r="MX36" s="85"/>
      <c r="MY36" s="85"/>
      <c r="MZ36" s="85"/>
      <c r="NA36" s="85"/>
      <c r="NB36" s="85"/>
      <c r="NC36" s="85"/>
      <c r="ND36" s="85"/>
      <c r="NE36" s="85"/>
      <c r="NF36" s="85"/>
      <c r="NG36" s="85"/>
      <c r="NH36" s="85"/>
      <c r="NI36" s="85"/>
      <c r="NJ36" s="85"/>
      <c r="NK36" s="85"/>
      <c r="NL36" s="85"/>
      <c r="NM36" s="85"/>
      <c r="NN36" s="85"/>
      <c r="NO36" s="85"/>
      <c r="NP36" s="85"/>
      <c r="NQ36" s="85"/>
      <c r="NR36" s="85"/>
      <c r="NS36" s="85"/>
      <c r="NT36" s="85"/>
      <c r="NU36" s="85"/>
      <c r="NV36" s="85"/>
      <c r="NW36" s="85"/>
      <c r="NX36" s="85"/>
      <c r="NY36" s="85"/>
      <c r="NZ36" s="85"/>
      <c r="OA36" s="85"/>
      <c r="OB36" s="85"/>
      <c r="OC36" s="85"/>
      <c r="OD36" s="85"/>
      <c r="OE36" s="85"/>
      <c r="OF36" s="85"/>
      <c r="OG36" s="85"/>
      <c r="OH36" s="85"/>
      <c r="OI36" s="85"/>
      <c r="OJ36" s="85"/>
      <c r="OK36" s="85"/>
      <c r="OL36" s="85"/>
      <c r="OM36" s="85"/>
      <c r="ON36" s="85"/>
      <c r="OO36" s="85"/>
      <c r="OP36" s="85"/>
      <c r="OQ36" s="85"/>
      <c r="OR36" s="85"/>
      <c r="OS36" s="85"/>
      <c r="OT36" s="85"/>
      <c r="OU36" s="85"/>
      <c r="OV36" s="85"/>
      <c r="OW36" s="85"/>
      <c r="OX36" s="85"/>
      <c r="OY36" s="85"/>
      <c r="OZ36" s="85"/>
      <c r="PA36" s="85"/>
      <c r="PB36" s="85"/>
      <c r="PC36" s="85"/>
      <c r="PD36" s="85"/>
      <c r="PE36" s="85"/>
      <c r="PF36" s="85"/>
      <c r="PG36" s="85"/>
      <c r="PH36" s="85"/>
      <c r="PI36" s="85"/>
      <c r="PJ36" s="85"/>
      <c r="PK36" s="85"/>
      <c r="PL36" s="85"/>
      <c r="PM36" s="85"/>
      <c r="PN36" s="85"/>
      <c r="PO36" s="85"/>
      <c r="PP36" s="85"/>
      <c r="PQ36" s="85"/>
      <c r="PR36" s="85"/>
      <c r="PS36" s="85"/>
      <c r="PT36" s="85"/>
      <c r="PU36" s="85"/>
      <c r="PV36" s="85"/>
      <c r="PW36" s="85"/>
      <c r="PX36" s="85"/>
      <c r="PY36" s="85"/>
      <c r="PZ36" s="85"/>
      <c r="QA36" s="85"/>
      <c r="QB36" s="85"/>
      <c r="QC36" s="85"/>
      <c r="QD36" s="85"/>
      <c r="QE36" s="85"/>
      <c r="QF36" s="85"/>
      <c r="QG36" s="85"/>
      <c r="QH36" s="85"/>
      <c r="QI36" s="85"/>
      <c r="QJ36" s="85"/>
      <c r="QK36" s="85"/>
      <c r="QL36" s="85"/>
      <c r="QM36" s="85"/>
      <c r="QN36" s="85"/>
      <c r="QO36" s="85"/>
      <c r="QP36" s="85"/>
      <c r="QQ36" s="85"/>
      <c r="QR36" s="85"/>
      <c r="QS36" s="85"/>
      <c r="QT36" s="85"/>
      <c r="QU36" s="85"/>
      <c r="QV36" s="85"/>
      <c r="QW36" s="85"/>
      <c r="QX36" s="85"/>
      <c r="QY36" s="85"/>
      <c r="QZ36" s="85"/>
      <c r="RA36" s="85"/>
      <c r="RB36" s="85"/>
      <c r="RC36" s="85"/>
      <c r="RD36" s="85"/>
      <c r="RE36" s="85"/>
      <c r="RF36" s="85"/>
      <c r="RG36" s="85"/>
      <c r="RH36" s="85"/>
      <c r="RI36" s="85"/>
      <c r="RJ36" s="85"/>
      <c r="RK36" s="85"/>
      <c r="RL36" s="85"/>
      <c r="RM36" s="85"/>
      <c r="RN36" s="85"/>
      <c r="RO36" s="85"/>
      <c r="RP36" s="85"/>
      <c r="RQ36" s="85"/>
      <c r="RR36" s="85"/>
      <c r="RS36" s="85"/>
      <c r="RT36" s="85"/>
      <c r="RU36" s="85"/>
      <c r="RV36" s="85"/>
      <c r="RW36" s="85"/>
      <c r="RX36" s="85"/>
      <c r="RY36" s="85"/>
      <c r="RZ36" s="85"/>
      <c r="SA36" s="85"/>
      <c r="SB36" s="85"/>
      <c r="SC36" s="85"/>
      <c r="SD36" s="85"/>
      <c r="SE36" s="85"/>
      <c r="SF36" s="85"/>
      <c r="SG36" s="85"/>
      <c r="SH36" s="85"/>
      <c r="SI36" s="85"/>
      <c r="SJ36" s="85"/>
      <c r="SK36" s="85"/>
      <c r="SL36" s="85"/>
      <c r="SM36" s="85"/>
      <c r="SN36" s="85"/>
      <c r="SO36" s="85"/>
      <c r="SP36" s="85"/>
      <c r="SQ36" s="85"/>
      <c r="SR36" s="85"/>
      <c r="SS36" s="85"/>
      <c r="ST36" s="85"/>
      <c r="SU36" s="85"/>
      <c r="SV36" s="85"/>
      <c r="SW36" s="85"/>
      <c r="SX36" s="85"/>
      <c r="SY36" s="85"/>
      <c r="SZ36" s="85"/>
      <c r="TA36" s="85"/>
      <c r="TB36" s="85"/>
      <c r="TC36" s="85"/>
      <c r="TD36" s="85"/>
      <c r="TE36" s="85"/>
      <c r="TF36" s="85"/>
      <c r="TG36" s="85"/>
      <c r="TH36" s="85"/>
      <c r="TI36" s="85"/>
      <c r="TJ36" s="85"/>
      <c r="TK36" s="85"/>
      <c r="TL36" s="85"/>
      <c r="TM36" s="85"/>
      <c r="TN36" s="85"/>
      <c r="TO36" s="85"/>
      <c r="TP36" s="85"/>
      <c r="TQ36" s="85"/>
      <c r="TR36" s="85"/>
      <c r="TS36" s="85"/>
      <c r="TT36" s="85"/>
      <c r="TU36" s="85"/>
      <c r="TV36" s="85"/>
      <c r="TW36" s="85"/>
      <c r="TX36" s="85"/>
      <c r="TY36" s="85"/>
      <c r="TZ36" s="85"/>
      <c r="UA36" s="85"/>
      <c r="UB36" s="85"/>
      <c r="UC36" s="85"/>
      <c r="UD36" s="85"/>
      <c r="UE36" s="85"/>
      <c r="UF36" s="85"/>
      <c r="UG36" s="85"/>
      <c r="UH36" s="85"/>
      <c r="UI36" s="85"/>
      <c r="UJ36" s="85"/>
      <c r="UK36" s="85"/>
      <c r="UL36" s="85"/>
      <c r="UM36" s="85"/>
      <c r="UN36" s="85"/>
      <c r="UO36" s="85"/>
      <c r="UP36" s="85"/>
      <c r="UQ36" s="85"/>
      <c r="UR36" s="85"/>
      <c r="US36" s="85"/>
      <c r="UT36" s="85"/>
      <c r="UU36" s="85"/>
      <c r="UV36" s="85"/>
      <c r="UW36" s="85"/>
      <c r="UX36" s="85"/>
      <c r="UY36" s="85"/>
      <c r="UZ36" s="85"/>
      <c r="VA36" s="85"/>
      <c r="VB36" s="85"/>
      <c r="VC36" s="85"/>
      <c r="VD36" s="85"/>
      <c r="VE36" s="85"/>
      <c r="VF36" s="85"/>
      <c r="VG36" s="85"/>
      <c r="VH36" s="85"/>
      <c r="VI36" s="85"/>
      <c r="VJ36" s="85"/>
      <c r="VK36" s="85"/>
      <c r="VL36" s="85"/>
      <c r="VM36" s="85"/>
      <c r="VN36" s="85"/>
      <c r="VO36" s="85"/>
      <c r="VP36" s="85"/>
      <c r="VQ36" s="85"/>
      <c r="VR36" s="85"/>
      <c r="VS36" s="85"/>
      <c r="VT36" s="85"/>
      <c r="VU36" s="85"/>
      <c r="VV36" s="85"/>
      <c r="VW36" s="85"/>
      <c r="VX36" s="85"/>
      <c r="VY36" s="85"/>
      <c r="VZ36" s="85"/>
      <c r="WA36" s="85"/>
      <c r="WB36" s="85"/>
      <c r="WC36" s="85"/>
      <c r="WD36" s="85"/>
      <c r="WE36" s="85"/>
      <c r="WF36" s="85"/>
      <c r="WG36" s="85"/>
      <c r="WH36" s="85"/>
      <c r="WI36" s="85"/>
      <c r="WJ36" s="85"/>
      <c r="WK36" s="85"/>
      <c r="WL36" s="85"/>
      <c r="WM36" s="85"/>
      <c r="WN36" s="85"/>
      <c r="WO36" s="85"/>
      <c r="WP36" s="85"/>
      <c r="WQ36" s="85"/>
      <c r="WR36" s="85"/>
      <c r="WS36" s="85"/>
      <c r="WT36" s="85"/>
      <c r="WU36" s="85"/>
      <c r="WV36" s="85"/>
      <c r="WW36" s="85"/>
      <c r="WX36" s="85"/>
      <c r="WY36" s="85"/>
      <c r="WZ36" s="85"/>
      <c r="XA36" s="85"/>
      <c r="XB36" s="85"/>
      <c r="XC36" s="85"/>
      <c r="XD36" s="85"/>
      <c r="XE36" s="85"/>
      <c r="XF36" s="85"/>
      <c r="XG36" s="85"/>
      <c r="XH36" s="85"/>
      <c r="XI36" s="85"/>
      <c r="XJ36" s="85"/>
      <c r="XK36" s="85"/>
      <c r="XL36" s="85"/>
      <c r="XM36" s="85"/>
      <c r="XN36" s="85"/>
      <c r="XO36" s="85"/>
      <c r="XP36" s="85"/>
      <c r="XQ36" s="85"/>
      <c r="XR36" s="85"/>
      <c r="XS36" s="85"/>
      <c r="XT36" s="85"/>
      <c r="XU36" s="85"/>
      <c r="XV36" s="85"/>
      <c r="XW36" s="85"/>
      <c r="XX36" s="85"/>
      <c r="XY36" s="85"/>
      <c r="XZ36" s="85"/>
      <c r="YA36" s="85"/>
      <c r="YB36" s="85"/>
      <c r="YC36" s="85"/>
      <c r="YD36" s="85"/>
      <c r="YE36" s="85"/>
      <c r="YF36" s="85"/>
      <c r="YG36" s="85"/>
      <c r="YH36" s="85"/>
      <c r="YI36" s="85"/>
      <c r="YJ36" s="85"/>
      <c r="YK36" s="85"/>
      <c r="YL36" s="85"/>
      <c r="YM36" s="85"/>
      <c r="YN36" s="85"/>
      <c r="YO36" s="85"/>
      <c r="YP36" s="85"/>
      <c r="YQ36" s="85"/>
      <c r="YR36" s="85"/>
      <c r="YS36" s="85"/>
      <c r="YT36" s="85"/>
      <c r="YU36" s="85"/>
      <c r="YV36" s="85"/>
      <c r="YW36" s="85"/>
      <c r="YX36" s="85"/>
      <c r="YY36" s="85"/>
      <c r="YZ36" s="85"/>
      <c r="ZA36" s="85"/>
      <c r="ZB36" s="85"/>
      <c r="ZC36" s="85"/>
      <c r="ZD36" s="85"/>
      <c r="ZE36" s="85"/>
      <c r="ZF36" s="85"/>
      <c r="ZG36" s="85"/>
      <c r="ZH36" s="85"/>
      <c r="ZI36" s="85"/>
      <c r="ZJ36" s="85"/>
      <c r="ZK36" s="85"/>
      <c r="ZL36" s="85"/>
      <c r="ZM36" s="85"/>
      <c r="ZN36" s="85"/>
      <c r="ZO36" s="85"/>
      <c r="ZP36" s="85"/>
      <c r="ZQ36" s="85"/>
      <c r="ZR36" s="85"/>
      <c r="ZS36" s="85"/>
      <c r="ZT36" s="85"/>
      <c r="ZU36" s="85"/>
      <c r="ZV36" s="85"/>
      <c r="ZW36" s="85"/>
      <c r="ZX36" s="85"/>
      <c r="ZY36" s="85"/>
      <c r="ZZ36" s="85"/>
      <c r="AAA36" s="85"/>
      <c r="AAB36" s="85"/>
      <c r="AAC36" s="85"/>
      <c r="AAD36" s="85"/>
      <c r="AAE36" s="85"/>
      <c r="AAF36" s="85"/>
      <c r="AAG36" s="85"/>
      <c r="AAH36" s="85"/>
      <c r="AAI36" s="85"/>
      <c r="AAJ36" s="85"/>
      <c r="AAK36" s="85"/>
      <c r="AAL36" s="85"/>
      <c r="AAM36" s="85"/>
      <c r="AAN36" s="85"/>
      <c r="AAO36" s="85"/>
      <c r="AAP36" s="85"/>
      <c r="AAQ36" s="85"/>
      <c r="AAR36" s="85"/>
      <c r="AAS36" s="85"/>
      <c r="AAT36" s="85"/>
      <c r="AAU36" s="85"/>
      <c r="AAV36" s="85"/>
      <c r="AAW36" s="85"/>
      <c r="AAX36" s="85"/>
      <c r="AAY36" s="85"/>
      <c r="AAZ36" s="85"/>
      <c r="ABA36" s="85"/>
      <c r="ABB36" s="85"/>
      <c r="ABC36" s="85"/>
      <c r="ABD36" s="85"/>
      <c r="ABE36" s="85"/>
      <c r="ABF36" s="85"/>
      <c r="ABG36" s="85"/>
      <c r="ABH36" s="85"/>
      <c r="ABI36" s="85"/>
      <c r="ABJ36" s="85"/>
      <c r="ABK36" s="85"/>
      <c r="ABL36" s="85"/>
      <c r="ABM36" s="85"/>
      <c r="ABN36" s="85"/>
      <c r="ABO36" s="85"/>
      <c r="ABP36" s="85"/>
      <c r="ABQ36" s="85"/>
      <c r="ABR36" s="85"/>
      <c r="ABS36" s="85"/>
      <c r="ABT36" s="85"/>
      <c r="ABU36" s="85"/>
      <c r="ABV36" s="85"/>
      <c r="ABW36" s="85"/>
      <c r="ABX36" s="85"/>
      <c r="ABY36" s="85"/>
      <c r="ABZ36" s="85"/>
      <c r="ACA36" s="85"/>
      <c r="ACB36" s="85"/>
      <c r="ACC36" s="85"/>
      <c r="ACD36" s="85"/>
      <c r="ACE36" s="85"/>
      <c r="ACF36" s="85"/>
      <c r="ACG36" s="85"/>
      <c r="ACH36" s="85"/>
      <c r="ACI36" s="85"/>
      <c r="ACJ36" s="85"/>
      <c r="ACK36" s="85"/>
      <c r="ACL36" s="85"/>
      <c r="ACM36" s="85"/>
      <c r="ACN36" s="85"/>
      <c r="ACO36" s="85"/>
      <c r="ACP36" s="85"/>
      <c r="ACQ36" s="85"/>
      <c r="ACR36" s="85"/>
      <c r="ACS36" s="85"/>
      <c r="ACT36" s="85"/>
      <c r="ACU36" s="85"/>
      <c r="ACV36" s="85"/>
      <c r="ACW36" s="85"/>
      <c r="ACX36" s="85"/>
      <c r="ACY36" s="85"/>
      <c r="ACZ36" s="85"/>
      <c r="ADA36" s="85"/>
      <c r="ADB36" s="85"/>
      <c r="ADC36" s="85"/>
      <c r="ADD36" s="85"/>
      <c r="ADE36" s="85"/>
      <c r="ADF36" s="85"/>
      <c r="ADG36" s="85"/>
      <c r="ADH36" s="85"/>
      <c r="ADI36" s="85"/>
      <c r="ADJ36" s="85"/>
      <c r="ADK36" s="85"/>
      <c r="ADL36" s="85"/>
      <c r="ADM36" s="85"/>
      <c r="ADN36" s="85"/>
      <c r="ADO36" s="85"/>
      <c r="ADP36" s="85"/>
      <c r="ADQ36" s="85"/>
      <c r="ADR36" s="85"/>
      <c r="ADS36" s="85"/>
      <c r="ADT36" s="85"/>
      <c r="ADU36" s="85"/>
      <c r="ADV36" s="85"/>
      <c r="ADW36" s="85"/>
      <c r="ADX36" s="85"/>
      <c r="ADY36" s="85"/>
      <c r="ADZ36" s="85"/>
      <c r="AEA36" s="85"/>
      <c r="AEB36" s="85"/>
      <c r="AEC36" s="85"/>
      <c r="AED36" s="85"/>
      <c r="AEE36" s="85"/>
      <c r="AEF36" s="85"/>
      <c r="AEG36" s="85"/>
      <c r="AEH36" s="85"/>
      <c r="AEI36" s="85"/>
      <c r="AEJ36" s="85"/>
      <c r="AEK36" s="85"/>
      <c r="AEL36" s="85"/>
      <c r="AEM36" s="85"/>
      <c r="AEN36" s="85"/>
      <c r="AEO36" s="85"/>
      <c r="AEP36" s="85"/>
      <c r="AEQ36" s="85"/>
      <c r="AER36" s="85"/>
      <c r="AES36" s="85"/>
      <c r="AET36" s="85"/>
      <c r="AEU36" s="85"/>
      <c r="AEV36" s="85"/>
      <c r="AEW36" s="85"/>
      <c r="AEX36" s="85"/>
      <c r="AEY36" s="85"/>
      <c r="AEZ36" s="85"/>
      <c r="AFA36" s="85"/>
      <c r="AFB36" s="85"/>
      <c r="AFC36" s="85"/>
      <c r="AFD36" s="85"/>
      <c r="AFE36" s="85"/>
      <c r="AFF36" s="85"/>
      <c r="AFG36" s="85"/>
      <c r="AFH36" s="85"/>
      <c r="AFI36" s="85"/>
      <c r="AFJ36" s="85"/>
      <c r="AFK36" s="85"/>
      <c r="AFL36" s="85"/>
      <c r="AFM36" s="85"/>
      <c r="AFN36" s="85"/>
      <c r="AFO36" s="85"/>
      <c r="AFP36" s="85"/>
      <c r="AFQ36" s="85"/>
      <c r="AFR36" s="85"/>
      <c r="AFS36" s="85"/>
      <c r="AFT36" s="85"/>
      <c r="AFU36" s="85"/>
      <c r="AFV36" s="85"/>
      <c r="AFW36" s="85"/>
      <c r="AFX36" s="85"/>
      <c r="AFY36" s="85"/>
      <c r="AFZ36" s="85"/>
      <c r="AGA36" s="85"/>
      <c r="AGB36" s="85"/>
      <c r="AGC36" s="85"/>
      <c r="AGD36" s="85"/>
      <c r="AGE36" s="85"/>
      <c r="AGF36" s="85"/>
      <c r="AGG36" s="85"/>
      <c r="AGH36" s="85"/>
      <c r="AGI36" s="85"/>
      <c r="AGJ36" s="85"/>
      <c r="AGK36" s="85"/>
      <c r="AGL36" s="85"/>
      <c r="AGM36" s="85"/>
      <c r="AGN36" s="85"/>
      <c r="AGO36" s="85"/>
      <c r="AGP36" s="85"/>
      <c r="AGQ36" s="85"/>
      <c r="AGR36" s="85"/>
      <c r="AGS36" s="85"/>
      <c r="AGT36" s="85"/>
      <c r="AGU36" s="85"/>
      <c r="AGV36" s="85"/>
      <c r="AGW36" s="85"/>
      <c r="AGX36" s="85"/>
      <c r="AGY36" s="85"/>
      <c r="AGZ36" s="85"/>
      <c r="AHA36" s="85"/>
      <c r="AHB36" s="85"/>
      <c r="AHC36" s="85"/>
      <c r="AHD36" s="85"/>
      <c r="AHE36" s="85"/>
      <c r="AHF36" s="85"/>
      <c r="AHG36" s="85"/>
      <c r="AHH36" s="85"/>
    </row>
    <row r="40" spans="1:892" x14ac:dyDescent="0.2">
      <c r="C40" s="69">
        <v>99.381960000000007</v>
      </c>
      <c r="D40" s="69">
        <v>0</v>
      </c>
      <c r="G40" s="67" t="s">
        <v>202</v>
      </c>
      <c r="H40" s="67"/>
      <c r="I40" s="67"/>
      <c r="J40" s="67"/>
      <c r="K40" s="67"/>
    </row>
    <row r="41" spans="1:892" x14ac:dyDescent="0.2">
      <c r="C41" s="71">
        <v>99.453280000000007</v>
      </c>
      <c r="D41" s="71">
        <v>0</v>
      </c>
    </row>
    <row r="42" spans="1:892" x14ac:dyDescent="0.2">
      <c r="C42" s="73">
        <v>98.101799999999997</v>
      </c>
      <c r="D42" s="73">
        <v>1.21</v>
      </c>
    </row>
    <row r="43" spans="1:892" x14ac:dyDescent="0.2">
      <c r="C43" s="75">
        <v>94.369459999999989</v>
      </c>
      <c r="D43" s="75">
        <v>3.92</v>
      </c>
    </row>
    <row r="44" spans="1:892" x14ac:dyDescent="0.2">
      <c r="C44" s="78">
        <v>95.140599999999992</v>
      </c>
      <c r="D44" s="78">
        <v>3.87</v>
      </c>
    </row>
    <row r="45" spans="1:892" x14ac:dyDescent="0.2">
      <c r="C45" s="81">
        <v>98.694639999999978</v>
      </c>
      <c r="D45" s="81">
        <v>1.41</v>
      </c>
    </row>
    <row r="46" spans="1:892" x14ac:dyDescent="0.2">
      <c r="C46" s="84">
        <v>96.602679999999992</v>
      </c>
      <c r="D46" s="84">
        <v>3.18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Issy stds</vt:lpstr>
      <vt:lpstr>EPMA by diff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EMMAC IonProbe</dc:creator>
  <cp:lastModifiedBy>Monika Rusiecka</cp:lastModifiedBy>
  <dcterms:created xsi:type="dcterms:W3CDTF">2024-03-27T10:01:41Z</dcterms:created>
  <dcterms:modified xsi:type="dcterms:W3CDTF">2024-08-28T08:57:32Z</dcterms:modified>
</cp:coreProperties>
</file>